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827"/>
  <workbookPr/>
  <mc:AlternateContent xmlns:mc="http://schemas.openxmlformats.org/markup-compatibility/2006">
    <mc:Choice Requires="x15">
      <x15ac:absPath xmlns:x15ac="http://schemas.microsoft.com/office/spreadsheetml/2010/11/ac" url="Q:\Tytko\Kopřivnice rozpočet\aktualizace červen 2020\"/>
    </mc:Choice>
  </mc:AlternateContent>
  <xr:revisionPtr revIDLastSave="0" documentId="13_ncr:1_{261B60E9-0F7E-4CBE-83BC-BBEF877C3897}" xr6:coauthVersionLast="45" xr6:coauthVersionMax="45" xr10:uidLastSave="{00000000-0000-0000-0000-000000000000}"/>
  <bookViews>
    <workbookView xWindow="28680" yWindow="-120" windowWidth="29040" windowHeight="16440" xr2:uid="{00000000-000D-0000-FFFF-FFFF00000000}"/>
  </bookViews>
  <sheets>
    <sheet name="Rekapitulace stavby" sheetId="1" r:id="rId1"/>
    <sheet name="SO 000 - Vedlejší rozpočt..." sheetId="2" r:id="rId2"/>
    <sheet name="SO 001 - Příprava území" sheetId="3" r:id="rId3"/>
    <sheet name="SO 002 - Odstranění zatru..." sheetId="4" r:id="rId4"/>
    <sheet name="SO 003 - Odstranění mostu..." sheetId="5" r:id="rId5"/>
    <sheet name="SO 004 - Odstranění fontány" sheetId="6" r:id="rId6"/>
    <sheet name="101a - část komunikace" sheetId="7" r:id="rId7"/>
    <sheet name="101b - část kontejnerové ..." sheetId="8" r:id="rId8"/>
    <sheet name="101c - část dopravní značení" sheetId="9" r:id="rId9"/>
    <sheet name="SO 102 - Zpevněné plochy" sheetId="10" r:id="rId10"/>
    <sheet name="SO 201 - Zatrubnění Kopři..." sheetId="11" r:id="rId11"/>
    <sheet name="SO 301 - Odvodnění parkov..." sheetId="12" r:id="rId12"/>
    <sheet name="SO 302 - Odvodnění zpevně..." sheetId="13" r:id="rId13"/>
    <sheet name="SO 303 - Úpravy jednotné ..." sheetId="14" r:id="rId14"/>
    <sheet name="SO 304 - Přípojka kanaliz..." sheetId="15" r:id="rId15"/>
    <sheet name="SO 351 - Přeložka vodovodu" sheetId="16" r:id="rId16"/>
    <sheet name="SO 352 - Přípojka vodovod..." sheetId="17" r:id="rId17"/>
    <sheet name="SO 353 - Přípojka vodovod..." sheetId="18" r:id="rId18"/>
    <sheet name="SO 361 - Závlahový systém" sheetId="19" r:id="rId19"/>
    <sheet name="SO 441 - Rozvody NN" sheetId="20" r:id="rId20"/>
    <sheet name="SO 451 - Veřejné osvětlení" sheetId="21" r:id="rId21"/>
    <sheet name="SO 471 - Ozvučení náměstí" sheetId="22" r:id="rId22"/>
    <sheet name="SO 472 - Slaboproudé rozvody" sheetId="23" r:id="rId23"/>
    <sheet name="SO 801 - Vegetační a sado..." sheetId="24" r:id="rId24"/>
    <sheet name="SO 901 - Přístřešek" sheetId="25" r:id="rId25"/>
    <sheet name="SO901_1 - Část elektroins..." sheetId="26" r:id="rId26"/>
    <sheet name="SO 902 - Prosklený pavilón" sheetId="27" r:id="rId27"/>
    <sheet name="SO 902_1 - Prosklený pavi..." sheetId="28" r:id="rId28"/>
    <sheet name="SO 902_2 - Část elektroin..." sheetId="29" r:id="rId29"/>
    <sheet name="SO 903 - Pergola" sheetId="30" r:id="rId30"/>
    <sheet name="SO 904 - Fontána" sheetId="31" r:id="rId31"/>
    <sheet name="SO 904_1 - Stavební část" sheetId="32" r:id="rId32"/>
    <sheet name="SO 905 - Mobiliář" sheetId="33" r:id="rId33"/>
    <sheet name="Seznam figur" sheetId="34" r:id="rId34"/>
  </sheets>
  <definedNames>
    <definedName name="_xlnm._FilterDatabase" localSheetId="6" hidden="1">'101a - část komunikace'!$C$126:$L$241</definedName>
    <definedName name="_xlnm._FilterDatabase" localSheetId="7" hidden="1">'101b - část kontejnerové ...'!$C$126:$L$192</definedName>
    <definedName name="_xlnm._FilterDatabase" localSheetId="8" hidden="1">'101c - část dopravní značení'!$C$124:$L$159</definedName>
    <definedName name="_xlnm._FilterDatabase" localSheetId="1" hidden="1">'SO 000 - Vedlejší rozpočt...'!$C$120:$L$187</definedName>
    <definedName name="_xlnm._FilterDatabase" localSheetId="2" hidden="1">'SO 001 - Příprava území'!$C$122:$L$314</definedName>
    <definedName name="_xlnm._FilterDatabase" localSheetId="3" hidden="1">'SO 002 - Odstranění zatru...'!$C$118:$L$164</definedName>
    <definedName name="_xlnm._FilterDatabase" localSheetId="4" hidden="1">'SO 003 - Odstranění mostu...'!$C$119:$L$223</definedName>
    <definedName name="_xlnm._FilterDatabase" localSheetId="5" hidden="1">'SO 004 - Odstranění fontány'!$C$124:$L$173</definedName>
    <definedName name="_xlnm._FilterDatabase" localSheetId="9" hidden="1">'SO 102 - Zpevněné plochy'!$C$133:$L$803</definedName>
    <definedName name="_xlnm._FilterDatabase" localSheetId="10" hidden="1">'SO 201 - Zatrubnění Kopři...'!$C$126:$L$463</definedName>
    <definedName name="_xlnm._FilterDatabase" localSheetId="11" hidden="1">'SO 301 - Odvodnění parkov...'!$C$128:$L$454</definedName>
    <definedName name="_xlnm._FilterDatabase" localSheetId="12" hidden="1">'SO 302 - Odvodnění zpevně...'!$C$125:$L$424</definedName>
    <definedName name="_xlnm._FilterDatabase" localSheetId="13" hidden="1">'SO 303 - Úpravy jednotné ...'!$C$118:$L$129</definedName>
    <definedName name="_xlnm._FilterDatabase" localSheetId="14" hidden="1">'SO 304 - Přípojka kanaliz...'!$C$125:$L$234</definedName>
    <definedName name="_xlnm._FilterDatabase" localSheetId="15" hidden="1">'SO 351 - Přeložka vodovodu'!$C$126:$L$368</definedName>
    <definedName name="_xlnm._FilterDatabase" localSheetId="16" hidden="1">'SO 352 - Přípojka vodovod...'!$C$124:$L$265</definedName>
    <definedName name="_xlnm._FilterDatabase" localSheetId="17" hidden="1">'SO 353 - Přípojka vodovod...'!$C$124:$L$289</definedName>
    <definedName name="_xlnm._FilterDatabase" localSheetId="18" hidden="1">'SO 361 - Závlahový systém'!$C$126:$L$223</definedName>
    <definedName name="_xlnm._FilterDatabase" localSheetId="19" hidden="1">'SO 441 - Rozvody NN'!$C$118:$L$202</definedName>
    <definedName name="_xlnm._FilterDatabase" localSheetId="20" hidden="1">'SO 451 - Veřejné osvětlení'!$C$121:$L$351</definedName>
    <definedName name="_xlnm._FilterDatabase" localSheetId="21" hidden="1">'SO 471 - Ozvučení náměstí'!$C$119:$L$166</definedName>
    <definedName name="_xlnm._FilterDatabase" localSheetId="22" hidden="1">'SO 472 - Slaboproudé rozvody'!$C$117:$L$128</definedName>
    <definedName name="_xlnm._FilterDatabase" localSheetId="23" hidden="1">'SO 801 - Vegetační a sado...'!$C$120:$L$263</definedName>
    <definedName name="_xlnm._FilterDatabase" localSheetId="24" hidden="1">'SO 901 - Přístřešek'!$C$127:$L$327</definedName>
    <definedName name="_xlnm._FilterDatabase" localSheetId="26" hidden="1">'SO 902 - Prosklený pavilón'!$C$132:$L$394</definedName>
    <definedName name="_xlnm._FilterDatabase" localSheetId="27" hidden="1">'SO 902_1 - Prosklený pavi...'!$C$124:$L$185</definedName>
    <definedName name="_xlnm._FilterDatabase" localSheetId="28" hidden="1">'SO 902_2 - Část elektroin...'!$C$122:$L$181</definedName>
    <definedName name="_xlnm._FilterDatabase" localSheetId="29" hidden="1">'SO 903 - Pergola'!$C$123:$L$168</definedName>
    <definedName name="_xlnm._FilterDatabase" localSheetId="30" hidden="1">'SO 904 - Fontána'!$C$120:$L$259</definedName>
    <definedName name="_xlnm._FilterDatabase" localSheetId="31" hidden="1">'SO 904_1 - Stavební část'!$C$125:$L$198</definedName>
    <definedName name="_xlnm._FilterDatabase" localSheetId="32" hidden="1">'SO 905 - Mobiliář'!$C$120:$L$227</definedName>
    <definedName name="_xlnm._FilterDatabase" localSheetId="25" hidden="1">'SO901_1 - Část elektroins...'!$C$121:$L$168</definedName>
    <definedName name="_xlnm.Print_Titles" localSheetId="6">'101a - část komunikace'!$126:$126</definedName>
    <definedName name="_xlnm.Print_Titles" localSheetId="7">'101b - část kontejnerové ...'!$126:$126</definedName>
    <definedName name="_xlnm.Print_Titles" localSheetId="8">'101c - část dopravní značení'!$124:$124</definedName>
    <definedName name="_xlnm.Print_Titles" localSheetId="0">'Rekapitulace stavby'!$92:$92</definedName>
    <definedName name="_xlnm.Print_Titles" localSheetId="33">'Seznam figur'!$9:$9</definedName>
    <definedName name="_xlnm.Print_Titles" localSheetId="1">'SO 000 - Vedlejší rozpočt...'!$120:$120</definedName>
    <definedName name="_xlnm.Print_Titles" localSheetId="2">'SO 001 - Příprava území'!$122:$122</definedName>
    <definedName name="_xlnm.Print_Titles" localSheetId="3">'SO 002 - Odstranění zatru...'!$118:$118</definedName>
    <definedName name="_xlnm.Print_Titles" localSheetId="4">'SO 003 - Odstranění mostu...'!$119:$119</definedName>
    <definedName name="_xlnm.Print_Titles" localSheetId="5">'SO 004 - Odstranění fontány'!$124:$124</definedName>
    <definedName name="_xlnm.Print_Titles" localSheetId="9">'SO 102 - Zpevněné plochy'!$133:$133</definedName>
    <definedName name="_xlnm.Print_Titles" localSheetId="10">'SO 201 - Zatrubnění Kopři...'!$126:$126</definedName>
    <definedName name="_xlnm.Print_Titles" localSheetId="11">'SO 301 - Odvodnění parkov...'!$128:$128</definedName>
    <definedName name="_xlnm.Print_Titles" localSheetId="12">'SO 302 - Odvodnění zpevně...'!$125:$125</definedName>
    <definedName name="_xlnm.Print_Titles" localSheetId="13">'SO 303 - Úpravy jednotné ...'!$118:$118</definedName>
    <definedName name="_xlnm.Print_Titles" localSheetId="14">'SO 304 - Přípojka kanaliz...'!$125:$125</definedName>
    <definedName name="_xlnm.Print_Titles" localSheetId="15">'SO 351 - Přeložka vodovodu'!$126:$126</definedName>
    <definedName name="_xlnm.Print_Titles" localSheetId="16">'SO 352 - Přípojka vodovod...'!$124:$124</definedName>
    <definedName name="_xlnm.Print_Titles" localSheetId="17">'SO 353 - Přípojka vodovod...'!$124:$124</definedName>
    <definedName name="_xlnm.Print_Titles" localSheetId="18">'SO 361 - Závlahový systém'!$126:$126</definedName>
    <definedName name="_xlnm.Print_Titles" localSheetId="19">'SO 441 - Rozvody NN'!$118:$118</definedName>
    <definedName name="_xlnm.Print_Titles" localSheetId="20">'SO 451 - Veřejné osvětlení'!$121:$121</definedName>
    <definedName name="_xlnm.Print_Titles" localSheetId="21">'SO 471 - Ozvučení náměstí'!$119:$119</definedName>
    <definedName name="_xlnm.Print_Titles" localSheetId="22">'SO 472 - Slaboproudé rozvody'!$117:$117</definedName>
    <definedName name="_xlnm.Print_Titles" localSheetId="23">'SO 801 - Vegetační a sado...'!$120:$120</definedName>
    <definedName name="_xlnm.Print_Titles" localSheetId="24">'SO 901 - Přístřešek'!$127:$127</definedName>
    <definedName name="_xlnm.Print_Titles" localSheetId="26">'SO 902 - Prosklený pavilón'!$132:$132</definedName>
    <definedName name="_xlnm.Print_Titles" localSheetId="27">'SO 902_1 - Prosklený pavi...'!$124:$124</definedName>
    <definedName name="_xlnm.Print_Titles" localSheetId="28">'SO 902_2 - Část elektroin...'!$122:$122</definedName>
    <definedName name="_xlnm.Print_Titles" localSheetId="29">'SO 903 - Pergola'!$123:$123</definedName>
    <definedName name="_xlnm.Print_Titles" localSheetId="30">'SO 904 - Fontána'!$120:$120</definedName>
    <definedName name="_xlnm.Print_Titles" localSheetId="31">'SO 904_1 - Stavební část'!$125:$125</definedName>
    <definedName name="_xlnm.Print_Titles" localSheetId="32">'SO 905 - Mobiliář'!$120:$120</definedName>
    <definedName name="_xlnm.Print_Titles" localSheetId="25">'SO901_1 - Část elektroins...'!$121:$121</definedName>
    <definedName name="_xlnm.Print_Area" localSheetId="6">'101a - část komunikace'!$C$4:$K$76,'101a - část komunikace'!$C$82:$K$106,'101a - část komunikace'!$C$112:$L$241</definedName>
    <definedName name="_xlnm.Print_Area" localSheetId="7">'101b - část kontejnerové ...'!$C$4:$K$76,'101b - část kontejnerové ...'!$C$82:$K$106,'101b - část kontejnerové ...'!$C$112:$L$192</definedName>
    <definedName name="_xlnm.Print_Area" localSheetId="8">'101c - část dopravní značení'!$C$4:$K$76,'101c - část dopravní značení'!$C$82:$K$104,'101c - část dopravní značení'!$C$110:$L$159</definedName>
    <definedName name="_xlnm.Print_Area" localSheetId="0">'Rekapitulace stavby'!$D$4:$AO$76,'Rekapitulace stavby'!$C$82:$AQ$131</definedName>
    <definedName name="_xlnm.Print_Area" localSheetId="33">'Seznam figur'!$C$4:$G$200</definedName>
    <definedName name="_xlnm.Print_Area" localSheetId="1">'SO 000 - Vedlejší rozpočt...'!$C$4:$K$76,'SO 000 - Vedlejší rozpočt...'!$C$82:$K$102,'SO 000 - Vedlejší rozpočt...'!$C$108:$L$187</definedName>
    <definedName name="_xlnm.Print_Area" localSheetId="2">'SO 001 - Příprava území'!$C$4:$K$76,'SO 001 - Příprava území'!$C$82:$K$104,'SO 001 - Příprava území'!$C$110:$L$314</definedName>
    <definedName name="_xlnm.Print_Area" localSheetId="3">'SO 002 - Odstranění zatru...'!$C$4:$K$76,'SO 002 - Odstranění zatru...'!$C$82:$K$100,'SO 002 - Odstranění zatru...'!$C$106:$L$164</definedName>
    <definedName name="_xlnm.Print_Area" localSheetId="4">'SO 003 - Odstranění mostu...'!$C$4:$K$76,'SO 003 - Odstranění mostu...'!$C$82:$K$101,'SO 003 - Odstranění mostu...'!$C$107:$L$223</definedName>
    <definedName name="_xlnm.Print_Area" localSheetId="5">'SO 004 - Odstranění fontány'!$C$4:$K$76,'SO 004 - Odstranění fontány'!$C$82:$K$106,'SO 004 - Odstranění fontány'!$C$112:$L$173</definedName>
    <definedName name="_xlnm.Print_Area" localSheetId="9">'SO 102 - Zpevněné plochy'!$C$4:$K$76,'SO 102 - Zpevněné plochy'!$C$82:$K$115,'SO 102 - Zpevněné plochy'!$C$121:$L$803</definedName>
    <definedName name="_xlnm.Print_Area" localSheetId="10">'SO 201 - Zatrubnění Kopři...'!$C$4:$K$76,'SO 201 - Zatrubnění Kopři...'!$C$82:$K$108,'SO 201 - Zatrubnění Kopři...'!$C$114:$L$463</definedName>
    <definedName name="_xlnm.Print_Area" localSheetId="11">'SO 301 - Odvodnění parkov...'!$C$4:$K$76,'SO 301 - Odvodnění parkov...'!$C$82:$K$110,'SO 301 - Odvodnění parkov...'!$C$116:$L$454</definedName>
    <definedName name="_xlnm.Print_Area" localSheetId="12">'SO 302 - Odvodnění zpevně...'!$C$4:$K$76,'SO 302 - Odvodnění zpevně...'!$C$82:$K$107,'SO 302 - Odvodnění zpevně...'!$C$113:$L$424</definedName>
    <definedName name="_xlnm.Print_Area" localSheetId="13">'SO 303 - Úpravy jednotné ...'!$C$4:$K$76,'SO 303 - Úpravy jednotné ...'!$C$82:$K$100,'SO 303 - Úpravy jednotné ...'!$C$106:$L$129</definedName>
    <definedName name="_xlnm.Print_Area" localSheetId="14">'SO 304 - Přípojka kanaliz...'!$C$4:$K$76,'SO 304 - Přípojka kanaliz...'!$C$82:$K$107,'SO 304 - Přípojka kanaliz...'!$C$113:$L$234</definedName>
    <definedName name="_xlnm.Print_Area" localSheetId="15">'SO 351 - Přeložka vodovodu'!$C$4:$K$76,'SO 351 - Přeložka vodovodu'!$C$82:$K$108,'SO 351 - Přeložka vodovodu'!$C$114:$L$368</definedName>
    <definedName name="_xlnm.Print_Area" localSheetId="16">'SO 352 - Přípojka vodovod...'!$C$4:$K$76,'SO 352 - Přípojka vodovod...'!$C$82:$K$106,'SO 352 - Přípojka vodovod...'!$C$112:$L$265</definedName>
    <definedName name="_xlnm.Print_Area" localSheetId="17">'SO 353 - Přípojka vodovod...'!$C$4:$K$76,'SO 353 - Přípojka vodovod...'!$C$82:$K$106,'SO 353 - Přípojka vodovod...'!$C$112:$L$289</definedName>
    <definedName name="_xlnm.Print_Area" localSheetId="18">'SO 361 - Závlahový systém'!$C$4:$K$76,'SO 361 - Závlahový systém'!$C$82:$K$108,'SO 361 - Závlahový systém'!$C$114:$L$223</definedName>
    <definedName name="_xlnm.Print_Area" localSheetId="19">'SO 441 - Rozvody NN'!$C$4:$K$76,'SO 441 - Rozvody NN'!$C$82:$K$100,'SO 441 - Rozvody NN'!$C$106:$L$202</definedName>
    <definedName name="_xlnm.Print_Area" localSheetId="20">'SO 451 - Veřejné osvětlení'!$C$4:$K$76,'SO 451 - Veřejné osvětlení'!$C$82:$K$103,'SO 451 - Veřejné osvětlení'!$C$109:$L$351</definedName>
    <definedName name="_xlnm.Print_Area" localSheetId="21">'SO 471 - Ozvučení náměstí'!$C$4:$K$76,'SO 471 - Ozvučení náměstí'!$C$82:$K$101,'SO 471 - Ozvučení náměstí'!$C$107:$L$166</definedName>
    <definedName name="_xlnm.Print_Area" localSheetId="22">'SO 472 - Slaboproudé rozvody'!$C$4:$K$76,'SO 472 - Slaboproudé rozvody'!$C$82:$K$99,'SO 472 - Slaboproudé rozvody'!$C$105:$L$128</definedName>
    <definedName name="_xlnm.Print_Area" localSheetId="23">'SO 801 - Vegetační a sado...'!$C$4:$K$76,'SO 801 - Vegetační a sado...'!$C$82:$K$102,'SO 801 - Vegetační a sado...'!$C$108:$L$263</definedName>
    <definedName name="_xlnm.Print_Area" localSheetId="24">'SO 901 - Přístřešek'!$C$4:$K$76,'SO 901 - Přístřešek'!$C$82:$K$109,'SO 901 - Přístřešek'!$C$115:$L$327</definedName>
    <definedName name="_xlnm.Print_Area" localSheetId="26">'SO 902 - Prosklený pavilón'!$C$4:$K$76,'SO 902 - Prosklený pavilón'!$C$82:$K$114,'SO 902 - Prosklený pavilón'!$C$120:$L$394</definedName>
    <definedName name="_xlnm.Print_Area" localSheetId="27">'SO 902_1 - Prosklený pavi...'!$C$4:$K$76,'SO 902_1 - Prosklený pavi...'!$C$82:$K$104,'SO 902_1 - Prosklený pavi...'!$C$110:$L$185</definedName>
    <definedName name="_xlnm.Print_Area" localSheetId="28">'SO 902_2 - Část elektroin...'!$C$4:$K$76,'SO 902_2 - Část elektroin...'!$C$82:$K$102,'SO 902_2 - Část elektroin...'!$C$108:$L$181</definedName>
    <definedName name="_xlnm.Print_Area" localSheetId="29">'SO 903 - Pergola'!$C$4:$K$76,'SO 903 - Pergola'!$C$82:$K$105,'SO 903 - Pergola'!$C$111:$L$168</definedName>
    <definedName name="_xlnm.Print_Area" localSheetId="30">'SO 904 - Fontána'!$C$4:$K$76,'SO 904 - Fontána'!$C$82:$K$102,'SO 904 - Fontána'!$C$108:$L$259</definedName>
    <definedName name="_xlnm.Print_Area" localSheetId="31">'SO 904_1 - Stavební část'!$C$4:$K$76,'SO 904_1 - Stavební část'!$C$82:$K$105,'SO 904_1 - Stavební část'!$C$111:$L$198</definedName>
    <definedName name="_xlnm.Print_Area" localSheetId="32">'SO 905 - Mobiliář'!$C$4:$K$76,'SO 905 - Mobiliář'!$C$82:$K$102,'SO 905 - Mobiliář'!$C$108:$L$227</definedName>
    <definedName name="_xlnm.Print_Area" localSheetId="25">'SO901_1 - Část elektroins...'!$C$4:$K$76,'SO901_1 - Část elektroins...'!$C$82:$K$101,'SO901_1 - Část elektroins...'!$C$107:$L$168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7" i="34" l="1"/>
  <c r="K39" i="33"/>
  <c r="K38" i="33"/>
  <c r="BA130" i="1" s="1"/>
  <c r="K37" i="33"/>
  <c r="AZ130" i="1" s="1"/>
  <c r="BI227" i="33"/>
  <c r="BH227" i="33"/>
  <c r="BG227" i="33"/>
  <c r="BF227" i="33"/>
  <c r="X227" i="33"/>
  <c r="X226" i="33" s="1"/>
  <c r="V227" i="33"/>
  <c r="V226" i="33" s="1"/>
  <c r="T227" i="33"/>
  <c r="T226" i="33"/>
  <c r="P227" i="33"/>
  <c r="BI225" i="33"/>
  <c r="BH225" i="33"/>
  <c r="BG225" i="33"/>
  <c r="BF225" i="33"/>
  <c r="X225" i="33"/>
  <c r="V225" i="33"/>
  <c r="T225" i="33"/>
  <c r="P225" i="33"/>
  <c r="BI224" i="33"/>
  <c r="BH224" i="33"/>
  <c r="BG224" i="33"/>
  <c r="BF224" i="33"/>
  <c r="X224" i="33"/>
  <c r="V224" i="33"/>
  <c r="T224" i="33"/>
  <c r="P224" i="33"/>
  <c r="BI223" i="33"/>
  <c r="BH223" i="33"/>
  <c r="BG223" i="33"/>
  <c r="BF223" i="33"/>
  <c r="X223" i="33"/>
  <c r="V223" i="33"/>
  <c r="T223" i="33"/>
  <c r="P223" i="33"/>
  <c r="BI221" i="33"/>
  <c r="BH221" i="33"/>
  <c r="BG221" i="33"/>
  <c r="BF221" i="33"/>
  <c r="X221" i="33"/>
  <c r="V221" i="33"/>
  <c r="T221" i="33"/>
  <c r="P221" i="33"/>
  <c r="BI220" i="33"/>
  <c r="BH220" i="33"/>
  <c r="BG220" i="33"/>
  <c r="BF220" i="33"/>
  <c r="X220" i="33"/>
  <c r="V220" i="33"/>
  <c r="T220" i="33"/>
  <c r="P220" i="33"/>
  <c r="BI218" i="33"/>
  <c r="BH218" i="33"/>
  <c r="BG218" i="33"/>
  <c r="BF218" i="33"/>
  <c r="X218" i="33"/>
  <c r="V218" i="33"/>
  <c r="T218" i="33"/>
  <c r="P218" i="33"/>
  <c r="BI217" i="33"/>
  <c r="BH217" i="33"/>
  <c r="BG217" i="33"/>
  <c r="BF217" i="33"/>
  <c r="X217" i="33"/>
  <c r="V217" i="33"/>
  <c r="T217" i="33"/>
  <c r="P217" i="33"/>
  <c r="BI216" i="33"/>
  <c r="BH216" i="33"/>
  <c r="BG216" i="33"/>
  <c r="BF216" i="33"/>
  <c r="X216" i="33"/>
  <c r="V216" i="33"/>
  <c r="T216" i="33"/>
  <c r="P216" i="33"/>
  <c r="BI214" i="33"/>
  <c r="BH214" i="33"/>
  <c r="BG214" i="33"/>
  <c r="BF214" i="33"/>
  <c r="X214" i="33"/>
  <c r="V214" i="33"/>
  <c r="T214" i="33"/>
  <c r="P214" i="33"/>
  <c r="BI213" i="33"/>
  <c r="BH213" i="33"/>
  <c r="BG213" i="33"/>
  <c r="BF213" i="33"/>
  <c r="X213" i="33"/>
  <c r="V213" i="33"/>
  <c r="T213" i="33"/>
  <c r="P213" i="33"/>
  <c r="BI212" i="33"/>
  <c r="BH212" i="33"/>
  <c r="BG212" i="33"/>
  <c r="BF212" i="33"/>
  <c r="X212" i="33"/>
  <c r="V212" i="33"/>
  <c r="T212" i="33"/>
  <c r="P212" i="33"/>
  <c r="BI211" i="33"/>
  <c r="BH211" i="33"/>
  <c r="BG211" i="33"/>
  <c r="BF211" i="33"/>
  <c r="X211" i="33"/>
  <c r="V211" i="33"/>
  <c r="T211" i="33"/>
  <c r="P211" i="33"/>
  <c r="BI209" i="33"/>
  <c r="BH209" i="33"/>
  <c r="BG209" i="33"/>
  <c r="BF209" i="33"/>
  <c r="X209" i="33"/>
  <c r="V209" i="33"/>
  <c r="T209" i="33"/>
  <c r="P209" i="33"/>
  <c r="BI208" i="33"/>
  <c r="BH208" i="33"/>
  <c r="BG208" i="33"/>
  <c r="BF208" i="33"/>
  <c r="X208" i="33"/>
  <c r="V208" i="33"/>
  <c r="T208" i="33"/>
  <c r="P208" i="33"/>
  <c r="BI206" i="33"/>
  <c r="BH206" i="33"/>
  <c r="BG206" i="33"/>
  <c r="BF206" i="33"/>
  <c r="X206" i="33"/>
  <c r="V206" i="33"/>
  <c r="T206" i="33"/>
  <c r="P206" i="33"/>
  <c r="BI205" i="33"/>
  <c r="BH205" i="33"/>
  <c r="BG205" i="33"/>
  <c r="BF205" i="33"/>
  <c r="X205" i="33"/>
  <c r="V205" i="33"/>
  <c r="T205" i="33"/>
  <c r="P205" i="33"/>
  <c r="BI204" i="33"/>
  <c r="BH204" i="33"/>
  <c r="BG204" i="33"/>
  <c r="BF204" i="33"/>
  <c r="X204" i="33"/>
  <c r="V204" i="33"/>
  <c r="T204" i="33"/>
  <c r="P204" i="33"/>
  <c r="BI202" i="33"/>
  <c r="BH202" i="33"/>
  <c r="BG202" i="33"/>
  <c r="BF202" i="33"/>
  <c r="X202" i="33"/>
  <c r="V202" i="33"/>
  <c r="T202" i="33"/>
  <c r="P202" i="33"/>
  <c r="BI192" i="33"/>
  <c r="BH192" i="33"/>
  <c r="BG192" i="33"/>
  <c r="BF192" i="33"/>
  <c r="X192" i="33"/>
  <c r="V192" i="33"/>
  <c r="T192" i="33"/>
  <c r="P192" i="33"/>
  <c r="BI183" i="33"/>
  <c r="BH183" i="33"/>
  <c r="BG183" i="33"/>
  <c r="BF183" i="33"/>
  <c r="X183" i="33"/>
  <c r="V183" i="33"/>
  <c r="T183" i="33"/>
  <c r="P183" i="33"/>
  <c r="BI170" i="33"/>
  <c r="BH170" i="33"/>
  <c r="BG170" i="33"/>
  <c r="BF170" i="33"/>
  <c r="X170" i="33"/>
  <c r="V170" i="33"/>
  <c r="T170" i="33"/>
  <c r="P170" i="33"/>
  <c r="BI156" i="33"/>
  <c r="BH156" i="33"/>
  <c r="BG156" i="33"/>
  <c r="BF156" i="33"/>
  <c r="X156" i="33"/>
  <c r="V156" i="33"/>
  <c r="T156" i="33"/>
  <c r="P156" i="33"/>
  <c r="BI145" i="33"/>
  <c r="BH145" i="33"/>
  <c r="BG145" i="33"/>
  <c r="BF145" i="33"/>
  <c r="X145" i="33"/>
  <c r="V145" i="33"/>
  <c r="T145" i="33"/>
  <c r="P145" i="33"/>
  <c r="BI142" i="33"/>
  <c r="BH142" i="33"/>
  <c r="BG142" i="33"/>
  <c r="BF142" i="33"/>
  <c r="X142" i="33"/>
  <c r="V142" i="33"/>
  <c r="T142" i="33"/>
  <c r="P142" i="33"/>
  <c r="BI140" i="33"/>
  <c r="BH140" i="33"/>
  <c r="BG140" i="33"/>
  <c r="BF140" i="33"/>
  <c r="X140" i="33"/>
  <c r="V140" i="33"/>
  <c r="T140" i="33"/>
  <c r="P140" i="33"/>
  <c r="BI137" i="33"/>
  <c r="BH137" i="33"/>
  <c r="BG137" i="33"/>
  <c r="BF137" i="33"/>
  <c r="X137" i="33"/>
  <c r="V137" i="33"/>
  <c r="T137" i="33"/>
  <c r="P137" i="33"/>
  <c r="BI124" i="33"/>
  <c r="BH124" i="33"/>
  <c r="BG124" i="33"/>
  <c r="BF124" i="33"/>
  <c r="X124" i="33"/>
  <c r="V124" i="33"/>
  <c r="T124" i="33"/>
  <c r="P124" i="33"/>
  <c r="F115" i="33"/>
  <c r="E113" i="33"/>
  <c r="F89" i="33"/>
  <c r="E87" i="33"/>
  <c r="J24" i="33"/>
  <c r="E24" i="33"/>
  <c r="J118" i="33" s="1"/>
  <c r="J23" i="33"/>
  <c r="J21" i="33"/>
  <c r="E21" i="33"/>
  <c r="J117" i="33" s="1"/>
  <c r="J20" i="33"/>
  <c r="J18" i="33"/>
  <c r="E18" i="33"/>
  <c r="F92" i="33" s="1"/>
  <c r="J17" i="33"/>
  <c r="J15" i="33"/>
  <c r="E15" i="33"/>
  <c r="F117" i="33" s="1"/>
  <c r="J14" i="33"/>
  <c r="J12" i="33"/>
  <c r="J89" i="33"/>
  <c r="E7" i="33"/>
  <c r="E111" i="33" s="1"/>
  <c r="K41" i="32"/>
  <c r="K40" i="32"/>
  <c r="BA129" i="1" s="1"/>
  <c r="K39" i="32"/>
  <c r="AZ129" i="1" s="1"/>
  <c r="BI197" i="32"/>
  <c r="BH197" i="32"/>
  <c r="BG197" i="32"/>
  <c r="BF197" i="32"/>
  <c r="X197" i="32"/>
  <c r="V197" i="32"/>
  <c r="T197" i="32"/>
  <c r="P197" i="32"/>
  <c r="BI194" i="32"/>
  <c r="BH194" i="32"/>
  <c r="BG194" i="32"/>
  <c r="BF194" i="32"/>
  <c r="X194" i="32"/>
  <c r="V194" i="32"/>
  <c r="T194" i="32"/>
  <c r="P194" i="32"/>
  <c r="BI189" i="32"/>
  <c r="BH189" i="32"/>
  <c r="BG189" i="32"/>
  <c r="BF189" i="32"/>
  <c r="X189" i="32"/>
  <c r="V189" i="32"/>
  <c r="T189" i="32"/>
  <c r="P189" i="32"/>
  <c r="BI186" i="32"/>
  <c r="BH186" i="32"/>
  <c r="BG186" i="32"/>
  <c r="BF186" i="32"/>
  <c r="X186" i="32"/>
  <c r="V186" i="32"/>
  <c r="T186" i="32"/>
  <c r="P186" i="32"/>
  <c r="BI182" i="32"/>
  <c r="BH182" i="32"/>
  <c r="BG182" i="32"/>
  <c r="BF182" i="32"/>
  <c r="X182" i="32"/>
  <c r="V182" i="32"/>
  <c r="T182" i="32"/>
  <c r="P182" i="32"/>
  <c r="BI177" i="32"/>
  <c r="BH177" i="32"/>
  <c r="BG177" i="32"/>
  <c r="BF177" i="32"/>
  <c r="X177" i="32"/>
  <c r="V177" i="32"/>
  <c r="T177" i="32"/>
  <c r="P177" i="32"/>
  <c r="BI170" i="32"/>
  <c r="BH170" i="32"/>
  <c r="BG170" i="32"/>
  <c r="BF170" i="32"/>
  <c r="X170" i="32"/>
  <c r="X169" i="32" s="1"/>
  <c r="V170" i="32"/>
  <c r="V169" i="32" s="1"/>
  <c r="T170" i="32"/>
  <c r="T169" i="32" s="1"/>
  <c r="P170" i="32"/>
  <c r="BI167" i="32"/>
  <c r="BH167" i="32"/>
  <c r="BG167" i="32"/>
  <c r="BF167" i="32"/>
  <c r="X167" i="32"/>
  <c r="V167" i="32"/>
  <c r="T167" i="32"/>
  <c r="P167" i="32"/>
  <c r="BI164" i="32"/>
  <c r="BH164" i="32"/>
  <c r="BG164" i="32"/>
  <c r="BF164" i="32"/>
  <c r="X164" i="32"/>
  <c r="V164" i="32"/>
  <c r="T164" i="32"/>
  <c r="P164" i="32"/>
  <c r="BI161" i="32"/>
  <c r="BH161" i="32"/>
  <c r="BG161" i="32"/>
  <c r="BF161" i="32"/>
  <c r="X161" i="32"/>
  <c r="V161" i="32"/>
  <c r="T161" i="32"/>
  <c r="P161" i="32"/>
  <c r="BI158" i="32"/>
  <c r="BH158" i="32"/>
  <c r="BG158" i="32"/>
  <c r="BF158" i="32"/>
  <c r="X158" i="32"/>
  <c r="V158" i="32"/>
  <c r="T158" i="32"/>
  <c r="P158" i="32"/>
  <c r="BI154" i="32"/>
  <c r="BH154" i="32"/>
  <c r="BG154" i="32"/>
  <c r="BF154" i="32"/>
  <c r="X154" i="32"/>
  <c r="V154" i="32"/>
  <c r="T154" i="32"/>
  <c r="P154" i="32"/>
  <c r="BI152" i="32"/>
  <c r="BH152" i="32"/>
  <c r="BG152" i="32"/>
  <c r="BF152" i="32"/>
  <c r="X152" i="32"/>
  <c r="V152" i="32"/>
  <c r="T152" i="32"/>
  <c r="P152" i="32"/>
  <c r="BI149" i="32"/>
  <c r="BH149" i="32"/>
  <c r="BG149" i="32"/>
  <c r="BF149" i="32"/>
  <c r="X149" i="32"/>
  <c r="V149" i="32"/>
  <c r="T149" i="32"/>
  <c r="P149" i="32"/>
  <c r="BI146" i="32"/>
  <c r="BH146" i="32"/>
  <c r="BG146" i="32"/>
  <c r="BF146" i="32"/>
  <c r="X146" i="32"/>
  <c r="V146" i="32"/>
  <c r="T146" i="32"/>
  <c r="P146" i="32"/>
  <c r="BI143" i="32"/>
  <c r="BH143" i="32"/>
  <c r="BG143" i="32"/>
  <c r="BF143" i="32"/>
  <c r="X143" i="32"/>
  <c r="V143" i="32"/>
  <c r="T143" i="32"/>
  <c r="P143" i="32"/>
  <c r="BI142" i="32"/>
  <c r="BH142" i="32"/>
  <c r="BG142" i="32"/>
  <c r="BF142" i="32"/>
  <c r="X142" i="32"/>
  <c r="V142" i="32"/>
  <c r="T142" i="32"/>
  <c r="P142" i="32"/>
  <c r="BI137" i="32"/>
  <c r="BH137" i="32"/>
  <c r="BG137" i="32"/>
  <c r="BF137" i="32"/>
  <c r="X137" i="32"/>
  <c r="V137" i="32"/>
  <c r="T137" i="32"/>
  <c r="P137" i="32"/>
  <c r="BI133" i="32"/>
  <c r="BH133" i="32"/>
  <c r="BG133" i="32"/>
  <c r="BF133" i="32"/>
  <c r="X133" i="32"/>
  <c r="V133" i="32"/>
  <c r="T133" i="32"/>
  <c r="P133" i="32"/>
  <c r="BI131" i="32"/>
  <c r="BH131" i="32"/>
  <c r="BG131" i="32"/>
  <c r="BF131" i="32"/>
  <c r="X131" i="32"/>
  <c r="V131" i="32"/>
  <c r="T131" i="32"/>
  <c r="P131" i="32"/>
  <c r="BI129" i="32"/>
  <c r="BH129" i="32"/>
  <c r="BG129" i="32"/>
  <c r="BF129" i="32"/>
  <c r="X129" i="32"/>
  <c r="V129" i="32"/>
  <c r="T129" i="32"/>
  <c r="P129" i="32"/>
  <c r="F120" i="32"/>
  <c r="E118" i="32"/>
  <c r="F91" i="32"/>
  <c r="E89" i="32"/>
  <c r="J26" i="32"/>
  <c r="E26" i="32"/>
  <c r="J94" i="32" s="1"/>
  <c r="J25" i="32"/>
  <c r="J23" i="32"/>
  <c r="E23" i="32"/>
  <c r="J93" i="32" s="1"/>
  <c r="J22" i="32"/>
  <c r="J20" i="32"/>
  <c r="E20" i="32"/>
  <c r="F123" i="32" s="1"/>
  <c r="J19" i="32"/>
  <c r="J17" i="32"/>
  <c r="E17" i="32"/>
  <c r="F122" i="32" s="1"/>
  <c r="J16" i="32"/>
  <c r="J14" i="32"/>
  <c r="J91" i="32"/>
  <c r="E7" i="32"/>
  <c r="E85" i="32" s="1"/>
  <c r="K39" i="31"/>
  <c r="K38" i="31"/>
  <c r="BA128" i="1" s="1"/>
  <c r="K37" i="31"/>
  <c r="AZ128" i="1" s="1"/>
  <c r="BI259" i="31"/>
  <c r="BH259" i="31"/>
  <c r="BG259" i="31"/>
  <c r="BF259" i="31"/>
  <c r="X259" i="31"/>
  <c r="V259" i="31"/>
  <c r="T259" i="31"/>
  <c r="P259" i="31"/>
  <c r="BI258" i="31"/>
  <c r="BH258" i="31"/>
  <c r="BG258" i="31"/>
  <c r="BF258" i="31"/>
  <c r="X258" i="31"/>
  <c r="V258" i="31"/>
  <c r="T258" i="31"/>
  <c r="P258" i="31"/>
  <c r="BI257" i="31"/>
  <c r="BH257" i="31"/>
  <c r="BG257" i="31"/>
  <c r="BF257" i="31"/>
  <c r="X257" i="31"/>
  <c r="V257" i="31"/>
  <c r="T257" i="31"/>
  <c r="P257" i="31"/>
  <c r="BI256" i="31"/>
  <c r="BH256" i="31"/>
  <c r="BG256" i="31"/>
  <c r="BF256" i="31"/>
  <c r="X256" i="31"/>
  <c r="V256" i="31"/>
  <c r="T256" i="31"/>
  <c r="P256" i="31"/>
  <c r="BI255" i="31"/>
  <c r="BH255" i="31"/>
  <c r="BG255" i="31"/>
  <c r="BF255" i="31"/>
  <c r="X255" i="31"/>
  <c r="V255" i="31"/>
  <c r="T255" i="31"/>
  <c r="P255" i="31"/>
  <c r="BI254" i="31"/>
  <c r="BH254" i="31"/>
  <c r="BG254" i="31"/>
  <c r="BF254" i="31"/>
  <c r="X254" i="31"/>
  <c r="V254" i="31"/>
  <c r="T254" i="31"/>
  <c r="P254" i="31"/>
  <c r="BI253" i="31"/>
  <c r="BH253" i="31"/>
  <c r="BG253" i="31"/>
  <c r="BF253" i="31"/>
  <c r="X253" i="31"/>
  <c r="V253" i="31"/>
  <c r="T253" i="31"/>
  <c r="P253" i="31"/>
  <c r="BI252" i="31"/>
  <c r="BH252" i="31"/>
  <c r="BG252" i="31"/>
  <c r="BF252" i="31"/>
  <c r="X252" i="31"/>
  <c r="V252" i="31"/>
  <c r="T252" i="31"/>
  <c r="P252" i="31"/>
  <c r="BI251" i="31"/>
  <c r="BH251" i="31"/>
  <c r="BG251" i="31"/>
  <c r="BF251" i="31"/>
  <c r="X251" i="31"/>
  <c r="V251" i="31"/>
  <c r="T251" i="31"/>
  <c r="P251" i="31"/>
  <c r="BI250" i="31"/>
  <c r="BH250" i="31"/>
  <c r="BG250" i="31"/>
  <c r="BF250" i="31"/>
  <c r="X250" i="31"/>
  <c r="V250" i="31"/>
  <c r="T250" i="31"/>
  <c r="P250" i="31"/>
  <c r="BI249" i="31"/>
  <c r="BH249" i="31"/>
  <c r="BG249" i="31"/>
  <c r="BF249" i="31"/>
  <c r="X249" i="31"/>
  <c r="V249" i="31"/>
  <c r="T249" i="31"/>
  <c r="P249" i="31"/>
  <c r="BI248" i="31"/>
  <c r="BH248" i="31"/>
  <c r="BG248" i="31"/>
  <c r="BF248" i="31"/>
  <c r="X248" i="31"/>
  <c r="V248" i="31"/>
  <c r="T248" i="31"/>
  <c r="P248" i="31"/>
  <c r="BI247" i="31"/>
  <c r="BH247" i="31"/>
  <c r="BG247" i="31"/>
  <c r="BF247" i="31"/>
  <c r="X247" i="31"/>
  <c r="V247" i="31"/>
  <c r="T247" i="31"/>
  <c r="P247" i="31"/>
  <c r="BI246" i="31"/>
  <c r="BH246" i="31"/>
  <c r="BG246" i="31"/>
  <c r="BF246" i="31"/>
  <c r="X246" i="31"/>
  <c r="V246" i="31"/>
  <c r="T246" i="31"/>
  <c r="P246" i="31"/>
  <c r="BI245" i="31"/>
  <c r="BH245" i="31"/>
  <c r="BG245" i="31"/>
  <c r="BF245" i="31"/>
  <c r="X245" i="31"/>
  <c r="V245" i="31"/>
  <c r="T245" i="31"/>
  <c r="P245" i="31"/>
  <c r="BI244" i="31"/>
  <c r="BH244" i="31"/>
  <c r="BG244" i="31"/>
  <c r="BF244" i="31"/>
  <c r="X244" i="31"/>
  <c r="V244" i="31"/>
  <c r="T244" i="31"/>
  <c r="P244" i="31"/>
  <c r="BI243" i="31"/>
  <c r="BH243" i="31"/>
  <c r="BG243" i="31"/>
  <c r="BF243" i="31"/>
  <c r="X243" i="31"/>
  <c r="V243" i="31"/>
  <c r="T243" i="31"/>
  <c r="P243" i="31"/>
  <c r="BI242" i="31"/>
  <c r="BH242" i="31"/>
  <c r="BG242" i="31"/>
  <c r="BF242" i="31"/>
  <c r="X242" i="31"/>
  <c r="V242" i="31"/>
  <c r="T242" i="31"/>
  <c r="P242" i="31"/>
  <c r="BI241" i="31"/>
  <c r="BH241" i="31"/>
  <c r="BG241" i="31"/>
  <c r="BF241" i="31"/>
  <c r="X241" i="31"/>
  <c r="V241" i="31"/>
  <c r="T241" i="31"/>
  <c r="P241" i="31"/>
  <c r="BI240" i="31"/>
  <c r="BH240" i="31"/>
  <c r="BG240" i="31"/>
  <c r="BF240" i="31"/>
  <c r="X240" i="31"/>
  <c r="V240" i="31"/>
  <c r="T240" i="31"/>
  <c r="P240" i="31"/>
  <c r="BI239" i="31"/>
  <c r="BH239" i="31"/>
  <c r="BG239" i="31"/>
  <c r="BF239" i="31"/>
  <c r="X239" i="31"/>
  <c r="V239" i="31"/>
  <c r="T239" i="31"/>
  <c r="P239" i="31"/>
  <c r="BI238" i="31"/>
  <c r="BH238" i="31"/>
  <c r="BG238" i="31"/>
  <c r="BF238" i="31"/>
  <c r="X238" i="31"/>
  <c r="V238" i="31"/>
  <c r="T238" i="31"/>
  <c r="P238" i="31"/>
  <c r="BI237" i="31"/>
  <c r="BH237" i="31"/>
  <c r="BG237" i="31"/>
  <c r="BF237" i="31"/>
  <c r="X237" i="31"/>
  <c r="V237" i="31"/>
  <c r="T237" i="31"/>
  <c r="P237" i="31"/>
  <c r="BI236" i="31"/>
  <c r="BH236" i="31"/>
  <c r="BG236" i="31"/>
  <c r="BF236" i="31"/>
  <c r="X236" i="31"/>
  <c r="V236" i="31"/>
  <c r="T236" i="31"/>
  <c r="P236" i="31"/>
  <c r="BI235" i="31"/>
  <c r="BH235" i="31"/>
  <c r="BG235" i="31"/>
  <c r="BF235" i="31"/>
  <c r="X235" i="31"/>
  <c r="V235" i="31"/>
  <c r="T235" i="31"/>
  <c r="P235" i="31"/>
  <c r="BI234" i="31"/>
  <c r="BH234" i="31"/>
  <c r="BG234" i="31"/>
  <c r="BF234" i="31"/>
  <c r="X234" i="31"/>
  <c r="V234" i="31"/>
  <c r="T234" i="31"/>
  <c r="P234" i="31"/>
  <c r="BI233" i="31"/>
  <c r="BH233" i="31"/>
  <c r="BG233" i="31"/>
  <c r="BF233" i="31"/>
  <c r="X233" i="31"/>
  <c r="V233" i="31"/>
  <c r="T233" i="31"/>
  <c r="P233" i="31"/>
  <c r="BI232" i="31"/>
  <c r="BH232" i="31"/>
  <c r="BG232" i="31"/>
  <c r="BF232" i="31"/>
  <c r="X232" i="31"/>
  <c r="V232" i="31"/>
  <c r="T232" i="31"/>
  <c r="P232" i="31"/>
  <c r="BI231" i="31"/>
  <c r="BH231" i="31"/>
  <c r="BG231" i="31"/>
  <c r="BF231" i="31"/>
  <c r="X231" i="31"/>
  <c r="V231" i="31"/>
  <c r="T231" i="31"/>
  <c r="P231" i="31"/>
  <c r="BI230" i="31"/>
  <c r="BH230" i="31"/>
  <c r="BG230" i="31"/>
  <c r="BF230" i="31"/>
  <c r="X230" i="31"/>
  <c r="V230" i="31"/>
  <c r="T230" i="31"/>
  <c r="P230" i="31"/>
  <c r="BI229" i="31"/>
  <c r="BH229" i="31"/>
  <c r="BG229" i="31"/>
  <c r="BF229" i="31"/>
  <c r="X229" i="31"/>
  <c r="V229" i="31"/>
  <c r="T229" i="31"/>
  <c r="P229" i="31"/>
  <c r="BI228" i="31"/>
  <c r="BH228" i="31"/>
  <c r="BG228" i="31"/>
  <c r="BF228" i="31"/>
  <c r="X228" i="31"/>
  <c r="V228" i="31"/>
  <c r="T228" i="31"/>
  <c r="P228" i="31"/>
  <c r="BI227" i="31"/>
  <c r="BH227" i="31"/>
  <c r="BG227" i="31"/>
  <c r="BF227" i="31"/>
  <c r="X227" i="31"/>
  <c r="V227" i="31"/>
  <c r="T227" i="31"/>
  <c r="P227" i="31"/>
  <c r="BI226" i="31"/>
  <c r="BH226" i="31"/>
  <c r="BG226" i="31"/>
  <c r="BF226" i="31"/>
  <c r="X226" i="31"/>
  <c r="V226" i="31"/>
  <c r="T226" i="31"/>
  <c r="P226" i="31"/>
  <c r="BI225" i="31"/>
  <c r="BH225" i="31"/>
  <c r="BG225" i="31"/>
  <c r="BF225" i="31"/>
  <c r="X225" i="31"/>
  <c r="V225" i="31"/>
  <c r="T225" i="31"/>
  <c r="P225" i="31"/>
  <c r="BI224" i="31"/>
  <c r="BH224" i="31"/>
  <c r="BG224" i="31"/>
  <c r="BF224" i="31"/>
  <c r="X224" i="31"/>
  <c r="V224" i="31"/>
  <c r="T224" i="31"/>
  <c r="P224" i="31"/>
  <c r="BI223" i="31"/>
  <c r="BH223" i="31"/>
  <c r="BG223" i="31"/>
  <c r="BF223" i="31"/>
  <c r="X223" i="31"/>
  <c r="V223" i="31"/>
  <c r="T223" i="31"/>
  <c r="P223" i="31"/>
  <c r="BI222" i="31"/>
  <c r="BH222" i="31"/>
  <c r="BG222" i="31"/>
  <c r="BF222" i="31"/>
  <c r="X222" i="31"/>
  <c r="V222" i="31"/>
  <c r="T222" i="31"/>
  <c r="P222" i="31"/>
  <c r="BI221" i="31"/>
  <c r="BH221" i="31"/>
  <c r="BG221" i="31"/>
  <c r="BF221" i="31"/>
  <c r="X221" i="31"/>
  <c r="V221" i="31"/>
  <c r="T221" i="31"/>
  <c r="P221" i="31"/>
  <c r="BI220" i="31"/>
  <c r="BH220" i="31"/>
  <c r="BG220" i="31"/>
  <c r="BF220" i="31"/>
  <c r="X220" i="31"/>
  <c r="V220" i="31"/>
  <c r="T220" i="31"/>
  <c r="P220" i="31"/>
  <c r="BI219" i="31"/>
  <c r="BH219" i="31"/>
  <c r="BG219" i="31"/>
  <c r="BF219" i="31"/>
  <c r="X219" i="31"/>
  <c r="V219" i="31"/>
  <c r="T219" i="31"/>
  <c r="P219" i="31"/>
  <c r="BI218" i="31"/>
  <c r="BH218" i="31"/>
  <c r="BG218" i="31"/>
  <c r="BF218" i="31"/>
  <c r="X218" i="31"/>
  <c r="V218" i="31"/>
  <c r="T218" i="31"/>
  <c r="P218" i="31"/>
  <c r="BI217" i="31"/>
  <c r="BH217" i="31"/>
  <c r="BG217" i="31"/>
  <c r="BF217" i="31"/>
  <c r="X217" i="31"/>
  <c r="V217" i="31"/>
  <c r="T217" i="31"/>
  <c r="P217" i="31"/>
  <c r="BI216" i="31"/>
  <c r="BH216" i="31"/>
  <c r="BG216" i="31"/>
  <c r="BF216" i="31"/>
  <c r="X216" i="31"/>
  <c r="V216" i="31"/>
  <c r="T216" i="31"/>
  <c r="P216" i="31"/>
  <c r="BI215" i="31"/>
  <c r="BH215" i="31"/>
  <c r="BG215" i="31"/>
  <c r="BF215" i="31"/>
  <c r="X215" i="31"/>
  <c r="V215" i="31"/>
  <c r="T215" i="31"/>
  <c r="P215" i="31"/>
  <c r="BI214" i="31"/>
  <c r="BH214" i="31"/>
  <c r="BG214" i="31"/>
  <c r="BF214" i="31"/>
  <c r="X214" i="31"/>
  <c r="V214" i="31"/>
  <c r="T214" i="31"/>
  <c r="P214" i="31"/>
  <c r="BI213" i="31"/>
  <c r="BH213" i="31"/>
  <c r="BG213" i="31"/>
  <c r="BF213" i="31"/>
  <c r="X213" i="31"/>
  <c r="V213" i="31"/>
  <c r="T213" i="31"/>
  <c r="P213" i="31"/>
  <c r="BI212" i="31"/>
  <c r="BH212" i="31"/>
  <c r="BG212" i="31"/>
  <c r="BF212" i="31"/>
  <c r="X212" i="31"/>
  <c r="V212" i="31"/>
  <c r="T212" i="31"/>
  <c r="P212" i="31"/>
  <c r="BI211" i="31"/>
  <c r="BH211" i="31"/>
  <c r="BG211" i="31"/>
  <c r="BF211" i="31"/>
  <c r="X211" i="31"/>
  <c r="V211" i="31"/>
  <c r="T211" i="31"/>
  <c r="P211" i="31"/>
  <c r="BI210" i="31"/>
  <c r="BH210" i="31"/>
  <c r="BG210" i="31"/>
  <c r="BF210" i="31"/>
  <c r="X210" i="31"/>
  <c r="V210" i="31"/>
  <c r="T210" i="31"/>
  <c r="P210" i="31"/>
  <c r="BI209" i="31"/>
  <c r="BH209" i="31"/>
  <c r="BG209" i="31"/>
  <c r="BF209" i="31"/>
  <c r="X209" i="31"/>
  <c r="V209" i="31"/>
  <c r="T209" i="31"/>
  <c r="P209" i="31"/>
  <c r="BI208" i="31"/>
  <c r="BH208" i="31"/>
  <c r="BG208" i="31"/>
  <c r="BF208" i="31"/>
  <c r="X208" i="31"/>
  <c r="V208" i="31"/>
  <c r="T208" i="31"/>
  <c r="P208" i="31"/>
  <c r="BI207" i="31"/>
  <c r="BH207" i="31"/>
  <c r="BG207" i="31"/>
  <c r="BF207" i="31"/>
  <c r="X207" i="31"/>
  <c r="V207" i="31"/>
  <c r="T207" i="31"/>
  <c r="P207" i="31"/>
  <c r="BI206" i="31"/>
  <c r="BH206" i="31"/>
  <c r="BG206" i="31"/>
  <c r="BF206" i="31"/>
  <c r="X206" i="31"/>
  <c r="V206" i="31"/>
  <c r="T206" i="31"/>
  <c r="P206" i="31"/>
  <c r="BI205" i="31"/>
  <c r="BH205" i="31"/>
  <c r="BG205" i="31"/>
  <c r="BF205" i="31"/>
  <c r="X205" i="31"/>
  <c r="V205" i="31"/>
  <c r="T205" i="31"/>
  <c r="P205" i="31"/>
  <c r="BI204" i="31"/>
  <c r="BH204" i="31"/>
  <c r="BG204" i="31"/>
  <c r="BF204" i="31"/>
  <c r="X204" i="31"/>
  <c r="V204" i="31"/>
  <c r="T204" i="31"/>
  <c r="P204" i="31"/>
  <c r="BI203" i="31"/>
  <c r="BH203" i="31"/>
  <c r="BG203" i="31"/>
  <c r="BF203" i="31"/>
  <c r="X203" i="31"/>
  <c r="V203" i="31"/>
  <c r="T203" i="31"/>
  <c r="P203" i="31"/>
  <c r="BI202" i="31"/>
  <c r="BH202" i="31"/>
  <c r="BG202" i="31"/>
  <c r="BF202" i="31"/>
  <c r="X202" i="31"/>
  <c r="V202" i="31"/>
  <c r="T202" i="31"/>
  <c r="P202" i="31"/>
  <c r="BI201" i="31"/>
  <c r="BH201" i="31"/>
  <c r="BG201" i="31"/>
  <c r="BF201" i="31"/>
  <c r="X201" i="31"/>
  <c r="V201" i="31"/>
  <c r="T201" i="31"/>
  <c r="P201" i="31"/>
  <c r="BI200" i="31"/>
  <c r="BH200" i="31"/>
  <c r="BG200" i="31"/>
  <c r="BF200" i="31"/>
  <c r="X200" i="31"/>
  <c r="V200" i="31"/>
  <c r="T200" i="31"/>
  <c r="P200" i="31"/>
  <c r="BI199" i="31"/>
  <c r="BH199" i="31"/>
  <c r="BG199" i="31"/>
  <c r="BF199" i="31"/>
  <c r="X199" i="31"/>
  <c r="V199" i="31"/>
  <c r="T199" i="31"/>
  <c r="P199" i="31"/>
  <c r="BI198" i="31"/>
  <c r="BH198" i="31"/>
  <c r="BG198" i="31"/>
  <c r="BF198" i="31"/>
  <c r="X198" i="31"/>
  <c r="V198" i="31"/>
  <c r="T198" i="31"/>
  <c r="P198" i="31"/>
  <c r="BI197" i="31"/>
  <c r="BH197" i="31"/>
  <c r="BG197" i="31"/>
  <c r="BF197" i="31"/>
  <c r="X197" i="31"/>
  <c r="V197" i="31"/>
  <c r="T197" i="31"/>
  <c r="P197" i="31"/>
  <c r="BI196" i="31"/>
  <c r="BH196" i="31"/>
  <c r="BG196" i="31"/>
  <c r="BF196" i="31"/>
  <c r="X196" i="31"/>
  <c r="V196" i="31"/>
  <c r="T196" i="31"/>
  <c r="P196" i="31"/>
  <c r="BI195" i="31"/>
  <c r="BH195" i="31"/>
  <c r="BG195" i="31"/>
  <c r="BF195" i="31"/>
  <c r="X195" i="31"/>
  <c r="V195" i="31"/>
  <c r="T195" i="31"/>
  <c r="P195" i="31"/>
  <c r="BI194" i="31"/>
  <c r="BH194" i="31"/>
  <c r="BG194" i="31"/>
  <c r="BF194" i="31"/>
  <c r="X194" i="31"/>
  <c r="V194" i="31"/>
  <c r="T194" i="31"/>
  <c r="P194" i="31"/>
  <c r="BI193" i="31"/>
  <c r="BH193" i="31"/>
  <c r="BG193" i="31"/>
  <c r="BF193" i="31"/>
  <c r="X193" i="31"/>
  <c r="V193" i="31"/>
  <c r="T193" i="31"/>
  <c r="P193" i="31"/>
  <c r="BI192" i="31"/>
  <c r="BH192" i="31"/>
  <c r="BG192" i="31"/>
  <c r="BF192" i="31"/>
  <c r="X192" i="31"/>
  <c r="V192" i="31"/>
  <c r="T192" i="31"/>
  <c r="P192" i="31"/>
  <c r="BI191" i="31"/>
  <c r="BH191" i="31"/>
  <c r="BG191" i="31"/>
  <c r="BF191" i="31"/>
  <c r="X191" i="31"/>
  <c r="V191" i="31"/>
  <c r="T191" i="31"/>
  <c r="P191" i="31"/>
  <c r="BI190" i="31"/>
  <c r="BH190" i="31"/>
  <c r="BG190" i="31"/>
  <c r="BF190" i="31"/>
  <c r="X190" i="31"/>
  <c r="V190" i="31"/>
  <c r="T190" i="31"/>
  <c r="P190" i="31"/>
  <c r="BI189" i="31"/>
  <c r="BH189" i="31"/>
  <c r="BG189" i="31"/>
  <c r="BF189" i="31"/>
  <c r="X189" i="31"/>
  <c r="V189" i="31"/>
  <c r="T189" i="31"/>
  <c r="P189" i="31"/>
  <c r="BI188" i="31"/>
  <c r="BH188" i="31"/>
  <c r="BG188" i="31"/>
  <c r="BF188" i="31"/>
  <c r="X188" i="31"/>
  <c r="V188" i="31"/>
  <c r="T188" i="31"/>
  <c r="P188" i="31"/>
  <c r="BI187" i="31"/>
  <c r="BH187" i="31"/>
  <c r="BG187" i="31"/>
  <c r="BF187" i="31"/>
  <c r="X187" i="31"/>
  <c r="V187" i="31"/>
  <c r="T187" i="31"/>
  <c r="P187" i="31"/>
  <c r="BI186" i="31"/>
  <c r="BH186" i="31"/>
  <c r="BG186" i="31"/>
  <c r="BF186" i="31"/>
  <c r="X186" i="31"/>
  <c r="V186" i="31"/>
  <c r="T186" i="31"/>
  <c r="P186" i="31"/>
  <c r="BI185" i="31"/>
  <c r="BH185" i="31"/>
  <c r="BG185" i="31"/>
  <c r="BF185" i="31"/>
  <c r="X185" i="31"/>
  <c r="V185" i="31"/>
  <c r="T185" i="31"/>
  <c r="P185" i="31"/>
  <c r="BI184" i="31"/>
  <c r="BH184" i="31"/>
  <c r="BG184" i="31"/>
  <c r="BF184" i="31"/>
  <c r="X184" i="31"/>
  <c r="V184" i="31"/>
  <c r="T184" i="31"/>
  <c r="P184" i="31"/>
  <c r="BI183" i="31"/>
  <c r="BH183" i="31"/>
  <c r="BG183" i="31"/>
  <c r="BF183" i="31"/>
  <c r="X183" i="31"/>
  <c r="V183" i="31"/>
  <c r="T183" i="31"/>
  <c r="P183" i="31"/>
  <c r="BI182" i="31"/>
  <c r="BH182" i="31"/>
  <c r="BG182" i="31"/>
  <c r="BF182" i="31"/>
  <c r="X182" i="31"/>
  <c r="V182" i="31"/>
  <c r="T182" i="31"/>
  <c r="P182" i="31"/>
  <c r="BI181" i="31"/>
  <c r="BH181" i="31"/>
  <c r="BG181" i="31"/>
  <c r="BF181" i="31"/>
  <c r="X181" i="31"/>
  <c r="V181" i="31"/>
  <c r="T181" i="31"/>
  <c r="P181" i="31"/>
  <c r="BI180" i="31"/>
  <c r="BH180" i="31"/>
  <c r="BG180" i="31"/>
  <c r="BF180" i="31"/>
  <c r="X180" i="31"/>
  <c r="V180" i="31"/>
  <c r="T180" i="31"/>
  <c r="P180" i="31"/>
  <c r="BI179" i="31"/>
  <c r="BH179" i="31"/>
  <c r="BG179" i="31"/>
  <c r="BF179" i="31"/>
  <c r="X179" i="31"/>
  <c r="V179" i="31"/>
  <c r="T179" i="31"/>
  <c r="P179" i="31"/>
  <c r="BI178" i="31"/>
  <c r="BH178" i="31"/>
  <c r="BG178" i="31"/>
  <c r="BF178" i="31"/>
  <c r="X178" i="31"/>
  <c r="V178" i="31"/>
  <c r="T178" i="31"/>
  <c r="P178" i="31"/>
  <c r="BI177" i="31"/>
  <c r="BH177" i="31"/>
  <c r="BG177" i="31"/>
  <c r="BF177" i="31"/>
  <c r="X177" i="31"/>
  <c r="V177" i="31"/>
  <c r="T177" i="31"/>
  <c r="P177" i="31"/>
  <c r="BI176" i="31"/>
  <c r="BH176" i="31"/>
  <c r="BG176" i="31"/>
  <c r="BF176" i="31"/>
  <c r="X176" i="31"/>
  <c r="V176" i="31"/>
  <c r="T176" i="31"/>
  <c r="P176" i="31"/>
  <c r="BI175" i="31"/>
  <c r="BH175" i="31"/>
  <c r="BG175" i="31"/>
  <c r="BF175" i="31"/>
  <c r="X175" i="31"/>
  <c r="V175" i="31"/>
  <c r="T175" i="31"/>
  <c r="P175" i="31"/>
  <c r="BI174" i="31"/>
  <c r="BH174" i="31"/>
  <c r="BG174" i="31"/>
  <c r="BF174" i="31"/>
  <c r="X174" i="31"/>
  <c r="V174" i="31"/>
  <c r="T174" i="31"/>
  <c r="P174" i="31"/>
  <c r="BI173" i="31"/>
  <c r="BH173" i="31"/>
  <c r="BG173" i="31"/>
  <c r="BF173" i="31"/>
  <c r="X173" i="31"/>
  <c r="V173" i="31"/>
  <c r="T173" i="31"/>
  <c r="P173" i="31"/>
  <c r="BI172" i="31"/>
  <c r="BH172" i="31"/>
  <c r="BG172" i="31"/>
  <c r="BF172" i="31"/>
  <c r="X172" i="31"/>
  <c r="V172" i="31"/>
  <c r="T172" i="31"/>
  <c r="P172" i="31"/>
  <c r="BI171" i="31"/>
  <c r="BH171" i="31"/>
  <c r="BG171" i="31"/>
  <c r="BF171" i="31"/>
  <c r="X171" i="31"/>
  <c r="V171" i="31"/>
  <c r="T171" i="31"/>
  <c r="P171" i="31"/>
  <c r="BI170" i="31"/>
  <c r="BH170" i="31"/>
  <c r="BG170" i="31"/>
  <c r="BF170" i="31"/>
  <c r="X170" i="31"/>
  <c r="V170" i="31"/>
  <c r="T170" i="31"/>
  <c r="P170" i="31"/>
  <c r="BI169" i="31"/>
  <c r="BH169" i="31"/>
  <c r="BG169" i="31"/>
  <c r="BF169" i="31"/>
  <c r="X169" i="31"/>
  <c r="V169" i="31"/>
  <c r="T169" i="31"/>
  <c r="P169" i="31"/>
  <c r="BI168" i="31"/>
  <c r="BH168" i="31"/>
  <c r="BG168" i="31"/>
  <c r="BF168" i="31"/>
  <c r="X168" i="31"/>
  <c r="V168" i="31"/>
  <c r="T168" i="31"/>
  <c r="P168" i="31"/>
  <c r="BI167" i="31"/>
  <c r="BH167" i="31"/>
  <c r="BG167" i="31"/>
  <c r="BF167" i="31"/>
  <c r="X167" i="31"/>
  <c r="V167" i="31"/>
  <c r="T167" i="31"/>
  <c r="P167" i="31"/>
  <c r="BI166" i="31"/>
  <c r="BH166" i="31"/>
  <c r="BG166" i="31"/>
  <c r="BF166" i="31"/>
  <c r="X166" i="31"/>
  <c r="V166" i="31"/>
  <c r="T166" i="31"/>
  <c r="P166" i="31"/>
  <c r="BI165" i="31"/>
  <c r="BH165" i="31"/>
  <c r="BG165" i="31"/>
  <c r="BF165" i="31"/>
  <c r="X165" i="31"/>
  <c r="V165" i="31"/>
  <c r="T165" i="31"/>
  <c r="P165" i="31"/>
  <c r="BI164" i="31"/>
  <c r="BH164" i="31"/>
  <c r="BG164" i="31"/>
  <c r="BF164" i="31"/>
  <c r="X164" i="31"/>
  <c r="V164" i="31"/>
  <c r="T164" i="31"/>
  <c r="P164" i="31"/>
  <c r="BI162" i="31"/>
  <c r="BH162" i="31"/>
  <c r="BG162" i="31"/>
  <c r="BF162" i="31"/>
  <c r="X162" i="31"/>
  <c r="V162" i="31"/>
  <c r="T162" i="31"/>
  <c r="P162" i="31"/>
  <c r="BI161" i="31"/>
  <c r="BH161" i="31"/>
  <c r="BG161" i="31"/>
  <c r="BF161" i="31"/>
  <c r="X161" i="31"/>
  <c r="V161" i="31"/>
  <c r="T161" i="31"/>
  <c r="P161" i="31"/>
  <c r="BI160" i="31"/>
  <c r="BH160" i="31"/>
  <c r="BG160" i="31"/>
  <c r="BF160" i="31"/>
  <c r="X160" i="31"/>
  <c r="V160" i="31"/>
  <c r="T160" i="31"/>
  <c r="P160" i="31"/>
  <c r="BI159" i="31"/>
  <c r="BH159" i="31"/>
  <c r="BG159" i="31"/>
  <c r="BF159" i="31"/>
  <c r="X159" i="31"/>
  <c r="V159" i="31"/>
  <c r="T159" i="31"/>
  <c r="P159" i="31"/>
  <c r="BI157" i="31"/>
  <c r="BH157" i="31"/>
  <c r="BG157" i="31"/>
  <c r="BF157" i="31"/>
  <c r="X157" i="31"/>
  <c r="V157" i="31"/>
  <c r="T157" i="31"/>
  <c r="P157" i="31"/>
  <c r="BI156" i="31"/>
  <c r="BH156" i="31"/>
  <c r="BG156" i="31"/>
  <c r="BF156" i="31"/>
  <c r="X156" i="31"/>
  <c r="V156" i="31"/>
  <c r="T156" i="31"/>
  <c r="P156" i="31"/>
  <c r="BI155" i="31"/>
  <c r="BH155" i="31"/>
  <c r="BG155" i="31"/>
  <c r="BF155" i="31"/>
  <c r="X155" i="31"/>
  <c r="V155" i="31"/>
  <c r="T155" i="31"/>
  <c r="P155" i="31"/>
  <c r="BI154" i="31"/>
  <c r="BH154" i="31"/>
  <c r="BG154" i="31"/>
  <c r="BF154" i="31"/>
  <c r="X154" i="31"/>
  <c r="V154" i="31"/>
  <c r="T154" i="31"/>
  <c r="P154" i="31"/>
  <c r="BI153" i="31"/>
  <c r="BH153" i="31"/>
  <c r="BG153" i="31"/>
  <c r="BF153" i="31"/>
  <c r="X153" i="31"/>
  <c r="V153" i="31"/>
  <c r="T153" i="31"/>
  <c r="P153" i="31"/>
  <c r="BI152" i="31"/>
  <c r="BH152" i="31"/>
  <c r="BG152" i="31"/>
  <c r="BF152" i="31"/>
  <c r="X152" i="31"/>
  <c r="V152" i="31"/>
  <c r="T152" i="31"/>
  <c r="P152" i="31"/>
  <c r="BI151" i="31"/>
  <c r="BH151" i="31"/>
  <c r="BG151" i="31"/>
  <c r="BF151" i="31"/>
  <c r="X151" i="31"/>
  <c r="V151" i="31"/>
  <c r="T151" i="31"/>
  <c r="P151" i="31"/>
  <c r="BI150" i="31"/>
  <c r="BH150" i="31"/>
  <c r="BG150" i="31"/>
  <c r="BF150" i="31"/>
  <c r="X150" i="31"/>
  <c r="V150" i="31"/>
  <c r="T150" i="31"/>
  <c r="P150" i="31"/>
  <c r="BI149" i="31"/>
  <c r="BH149" i="31"/>
  <c r="BG149" i="31"/>
  <c r="BF149" i="31"/>
  <c r="X149" i="31"/>
  <c r="V149" i="31"/>
  <c r="T149" i="31"/>
  <c r="P149" i="31"/>
  <c r="BI148" i="31"/>
  <c r="BH148" i="31"/>
  <c r="BG148" i="31"/>
  <c r="BF148" i="31"/>
  <c r="X148" i="31"/>
  <c r="V148" i="31"/>
  <c r="T148" i="31"/>
  <c r="P148" i="31"/>
  <c r="BI147" i="31"/>
  <c r="BH147" i="31"/>
  <c r="BG147" i="31"/>
  <c r="BF147" i="31"/>
  <c r="X147" i="31"/>
  <c r="V147" i="31"/>
  <c r="T147" i="31"/>
  <c r="P147" i="31"/>
  <c r="BI146" i="31"/>
  <c r="BH146" i="31"/>
  <c r="BG146" i="31"/>
  <c r="BF146" i="31"/>
  <c r="X146" i="31"/>
  <c r="V146" i="31"/>
  <c r="T146" i="31"/>
  <c r="P146" i="31"/>
  <c r="BI145" i="31"/>
  <c r="BH145" i="31"/>
  <c r="BG145" i="31"/>
  <c r="BF145" i="31"/>
  <c r="X145" i="31"/>
  <c r="V145" i="31"/>
  <c r="T145" i="31"/>
  <c r="P145" i="31"/>
  <c r="BI144" i="31"/>
  <c r="BH144" i="31"/>
  <c r="BG144" i="31"/>
  <c r="BF144" i="31"/>
  <c r="X144" i="31"/>
  <c r="V144" i="31"/>
  <c r="T144" i="31"/>
  <c r="P144" i="31"/>
  <c r="BI141" i="31"/>
  <c r="BH141" i="31"/>
  <c r="BG141" i="31"/>
  <c r="BF141" i="31"/>
  <c r="X141" i="31"/>
  <c r="X140" i="31" s="1"/>
  <c r="V141" i="31"/>
  <c r="V140" i="31" s="1"/>
  <c r="T141" i="31"/>
  <c r="T140" i="31"/>
  <c r="P141" i="31"/>
  <c r="BI139" i="31"/>
  <c r="BH139" i="31"/>
  <c r="BG139" i="31"/>
  <c r="BF139" i="31"/>
  <c r="X139" i="31"/>
  <c r="V139" i="31"/>
  <c r="T139" i="31"/>
  <c r="P139" i="31"/>
  <c r="BI137" i="31"/>
  <c r="BH137" i="31"/>
  <c r="BG137" i="31"/>
  <c r="BF137" i="31"/>
  <c r="X137" i="31"/>
  <c r="V137" i="31"/>
  <c r="T137" i="31"/>
  <c r="P137" i="31"/>
  <c r="BI136" i="31"/>
  <c r="BH136" i="31"/>
  <c r="BG136" i="31"/>
  <c r="BF136" i="31"/>
  <c r="X136" i="31"/>
  <c r="V136" i="31"/>
  <c r="T136" i="31"/>
  <c r="P136" i="31"/>
  <c r="BI135" i="31"/>
  <c r="BH135" i="31"/>
  <c r="BG135" i="31"/>
  <c r="BF135" i="31"/>
  <c r="X135" i="31"/>
  <c r="V135" i="31"/>
  <c r="T135" i="31"/>
  <c r="P135" i="31"/>
  <c r="BI133" i="31"/>
  <c r="BH133" i="31"/>
  <c r="BG133" i="31"/>
  <c r="BF133" i="31"/>
  <c r="X133" i="31"/>
  <c r="V133" i="31"/>
  <c r="T133" i="31"/>
  <c r="P133" i="31"/>
  <c r="BI131" i="31"/>
  <c r="BH131" i="31"/>
  <c r="BG131" i="31"/>
  <c r="BF131" i="31"/>
  <c r="X131" i="31"/>
  <c r="V131" i="31"/>
  <c r="T131" i="31"/>
  <c r="P131" i="31"/>
  <c r="BI129" i="31"/>
  <c r="BH129" i="31"/>
  <c r="BG129" i="31"/>
  <c r="BF129" i="31"/>
  <c r="X129" i="31"/>
  <c r="V129" i="31"/>
  <c r="T129" i="31"/>
  <c r="P129" i="31"/>
  <c r="BI127" i="31"/>
  <c r="BH127" i="31"/>
  <c r="BG127" i="31"/>
  <c r="BF127" i="31"/>
  <c r="X127" i="31"/>
  <c r="V127" i="31"/>
  <c r="T127" i="31"/>
  <c r="P127" i="31"/>
  <c r="BI125" i="31"/>
  <c r="BH125" i="31"/>
  <c r="BG125" i="31"/>
  <c r="BF125" i="31"/>
  <c r="X125" i="31"/>
  <c r="V125" i="31"/>
  <c r="T125" i="31"/>
  <c r="P125" i="31"/>
  <c r="BI123" i="31"/>
  <c r="BH123" i="31"/>
  <c r="BG123" i="31"/>
  <c r="BF123" i="31"/>
  <c r="X123" i="31"/>
  <c r="V123" i="31"/>
  <c r="T123" i="31"/>
  <c r="P123" i="31"/>
  <c r="F115" i="31"/>
  <c r="E113" i="31"/>
  <c r="F89" i="31"/>
  <c r="E87" i="31"/>
  <c r="J24" i="31"/>
  <c r="E24" i="31"/>
  <c r="J118" i="31"/>
  <c r="J23" i="31"/>
  <c r="J21" i="31"/>
  <c r="E21" i="31"/>
  <c r="J91" i="31" s="1"/>
  <c r="J20" i="31"/>
  <c r="J18" i="31"/>
  <c r="E18" i="31"/>
  <c r="F92" i="31"/>
  <c r="J17" i="31"/>
  <c r="J15" i="31"/>
  <c r="E15" i="31"/>
  <c r="F117" i="31" s="1"/>
  <c r="J14" i="31"/>
  <c r="J12" i="31"/>
  <c r="J115" i="31"/>
  <c r="E7" i="31"/>
  <c r="E111" i="31"/>
  <c r="K39" i="30"/>
  <c r="K38" i="30"/>
  <c r="BA126" i="1" s="1"/>
  <c r="K37" i="30"/>
  <c r="AZ126" i="1" s="1"/>
  <c r="BI168" i="30"/>
  <c r="BH168" i="30"/>
  <c r="BG168" i="30"/>
  <c r="BF168" i="30"/>
  <c r="X168" i="30"/>
  <c r="V168" i="30"/>
  <c r="T168" i="30"/>
  <c r="P168" i="30"/>
  <c r="BI166" i="30"/>
  <c r="BH166" i="30"/>
  <c r="BG166" i="30"/>
  <c r="BF166" i="30"/>
  <c r="X166" i="30"/>
  <c r="V166" i="30"/>
  <c r="T166" i="30"/>
  <c r="P166" i="30"/>
  <c r="BI162" i="30"/>
  <c r="BH162" i="30"/>
  <c r="BG162" i="30"/>
  <c r="BF162" i="30"/>
  <c r="X162" i="30"/>
  <c r="V162" i="30"/>
  <c r="T162" i="30"/>
  <c r="P162" i="30"/>
  <c r="BI160" i="30"/>
  <c r="BH160" i="30"/>
  <c r="BG160" i="30"/>
  <c r="BF160" i="30"/>
  <c r="X160" i="30"/>
  <c r="V160" i="30"/>
  <c r="T160" i="30"/>
  <c r="P160" i="30"/>
  <c r="BI156" i="30"/>
  <c r="BH156" i="30"/>
  <c r="BG156" i="30"/>
  <c r="BF156" i="30"/>
  <c r="X156" i="30"/>
  <c r="V156" i="30"/>
  <c r="T156" i="30"/>
  <c r="P156" i="30"/>
  <c r="BI154" i="30"/>
  <c r="BH154" i="30"/>
  <c r="BG154" i="30"/>
  <c r="BF154" i="30"/>
  <c r="X154" i="30"/>
  <c r="V154" i="30"/>
  <c r="T154" i="30"/>
  <c r="P154" i="30"/>
  <c r="BI152" i="30"/>
  <c r="BH152" i="30"/>
  <c r="BG152" i="30"/>
  <c r="BF152" i="30"/>
  <c r="X152" i="30"/>
  <c r="V152" i="30"/>
  <c r="T152" i="30"/>
  <c r="P152" i="30"/>
  <c r="BI150" i="30"/>
  <c r="BH150" i="30"/>
  <c r="BG150" i="30"/>
  <c r="BF150" i="30"/>
  <c r="X150" i="30"/>
  <c r="V150" i="30"/>
  <c r="T150" i="30"/>
  <c r="P150" i="30"/>
  <c r="BI148" i="30"/>
  <c r="BH148" i="30"/>
  <c r="BG148" i="30"/>
  <c r="BF148" i="30"/>
  <c r="X148" i="30"/>
  <c r="V148" i="30"/>
  <c r="T148" i="30"/>
  <c r="P148" i="30"/>
  <c r="BI146" i="30"/>
  <c r="BH146" i="30"/>
  <c r="BG146" i="30"/>
  <c r="BF146" i="30"/>
  <c r="X146" i="30"/>
  <c r="V146" i="30"/>
  <c r="T146" i="30"/>
  <c r="P146" i="30"/>
  <c r="BI144" i="30"/>
  <c r="BH144" i="30"/>
  <c r="BG144" i="30"/>
  <c r="BF144" i="30"/>
  <c r="X144" i="30"/>
  <c r="V144" i="30"/>
  <c r="T144" i="30"/>
  <c r="P144" i="30"/>
  <c r="BI141" i="30"/>
  <c r="BH141" i="30"/>
  <c r="BG141" i="30"/>
  <c r="BF141" i="30"/>
  <c r="X141" i="30"/>
  <c r="V141" i="30"/>
  <c r="T141" i="30"/>
  <c r="P141" i="30"/>
  <c r="BI137" i="30"/>
  <c r="BH137" i="30"/>
  <c r="BG137" i="30"/>
  <c r="BF137" i="30"/>
  <c r="X137" i="30"/>
  <c r="V137" i="30"/>
  <c r="T137" i="30"/>
  <c r="P137" i="30"/>
  <c r="BI134" i="30"/>
  <c r="BH134" i="30"/>
  <c r="BG134" i="30"/>
  <c r="BF134" i="30"/>
  <c r="X134" i="30"/>
  <c r="V134" i="30"/>
  <c r="T134" i="30"/>
  <c r="P134" i="30"/>
  <c r="BI132" i="30"/>
  <c r="BH132" i="30"/>
  <c r="BG132" i="30"/>
  <c r="BF132" i="30"/>
  <c r="X132" i="30"/>
  <c r="V132" i="30"/>
  <c r="T132" i="30"/>
  <c r="P132" i="30"/>
  <c r="BI129" i="30"/>
  <c r="BH129" i="30"/>
  <c r="BG129" i="30"/>
  <c r="BF129" i="30"/>
  <c r="X129" i="30"/>
  <c r="V129" i="30"/>
  <c r="T129" i="30"/>
  <c r="P129" i="30"/>
  <c r="BI127" i="30"/>
  <c r="BH127" i="30"/>
  <c r="BG127" i="30"/>
  <c r="BF127" i="30"/>
  <c r="X127" i="30"/>
  <c r="V127" i="30"/>
  <c r="T127" i="30"/>
  <c r="P127" i="30"/>
  <c r="F118" i="30"/>
  <c r="E116" i="30"/>
  <c r="F89" i="30"/>
  <c r="E87" i="30"/>
  <c r="J24" i="30"/>
  <c r="E24" i="30"/>
  <c r="J92" i="30"/>
  <c r="J23" i="30"/>
  <c r="J21" i="30"/>
  <c r="E21" i="30"/>
  <c r="J120" i="30"/>
  <c r="J20" i="30"/>
  <c r="J18" i="30"/>
  <c r="E18" i="30"/>
  <c r="F121" i="30"/>
  <c r="J17" i="30"/>
  <c r="J15" i="30"/>
  <c r="E15" i="30"/>
  <c r="F120" i="30"/>
  <c r="J14" i="30"/>
  <c r="J12" i="30"/>
  <c r="J89" i="30" s="1"/>
  <c r="E7" i="30"/>
  <c r="E85" i="30" s="1"/>
  <c r="K41" i="29"/>
  <c r="K40" i="29"/>
  <c r="BA125" i="1"/>
  <c r="K39" i="29"/>
  <c r="AZ125" i="1"/>
  <c r="BI180" i="29"/>
  <c r="BH180" i="29"/>
  <c r="BG180" i="29"/>
  <c r="BF180" i="29"/>
  <c r="X180" i="29"/>
  <c r="V180" i="29"/>
  <c r="T180" i="29"/>
  <c r="P180" i="29"/>
  <c r="BI178" i="29"/>
  <c r="BH178" i="29"/>
  <c r="BG178" i="29"/>
  <c r="BF178" i="29"/>
  <c r="X178" i="29"/>
  <c r="V178" i="29"/>
  <c r="T178" i="29"/>
  <c r="P178" i="29"/>
  <c r="BI176" i="29"/>
  <c r="BH176" i="29"/>
  <c r="BG176" i="29"/>
  <c r="BF176" i="29"/>
  <c r="X176" i="29"/>
  <c r="V176" i="29"/>
  <c r="T176" i="29"/>
  <c r="P176" i="29"/>
  <c r="BI174" i="29"/>
  <c r="BH174" i="29"/>
  <c r="BG174" i="29"/>
  <c r="BF174" i="29"/>
  <c r="X174" i="29"/>
  <c r="V174" i="29"/>
  <c r="T174" i="29"/>
  <c r="P174" i="29"/>
  <c r="BI173" i="29"/>
  <c r="BH173" i="29"/>
  <c r="BG173" i="29"/>
  <c r="BF173" i="29"/>
  <c r="X173" i="29"/>
  <c r="V173" i="29"/>
  <c r="T173" i="29"/>
  <c r="P173" i="29"/>
  <c r="BI171" i="29"/>
  <c r="BH171" i="29"/>
  <c r="BG171" i="29"/>
  <c r="BF171" i="29"/>
  <c r="X171" i="29"/>
  <c r="V171" i="29"/>
  <c r="T171" i="29"/>
  <c r="P171" i="29"/>
  <c r="BI170" i="29"/>
  <c r="BH170" i="29"/>
  <c r="BG170" i="29"/>
  <c r="BF170" i="29"/>
  <c r="X170" i="29"/>
  <c r="V170" i="29"/>
  <c r="T170" i="29"/>
  <c r="P170" i="29"/>
  <c r="BI169" i="29"/>
  <c r="BH169" i="29"/>
  <c r="BG169" i="29"/>
  <c r="BF169" i="29"/>
  <c r="X169" i="29"/>
  <c r="V169" i="29"/>
  <c r="T169" i="29"/>
  <c r="P169" i="29"/>
  <c r="BI168" i="29"/>
  <c r="BH168" i="29"/>
  <c r="BG168" i="29"/>
  <c r="BF168" i="29"/>
  <c r="X168" i="29"/>
  <c r="V168" i="29"/>
  <c r="T168" i="29"/>
  <c r="P168" i="29"/>
  <c r="BI166" i="29"/>
  <c r="BH166" i="29"/>
  <c r="BG166" i="29"/>
  <c r="BF166" i="29"/>
  <c r="X166" i="29"/>
  <c r="V166" i="29"/>
  <c r="T166" i="29"/>
  <c r="P166" i="29"/>
  <c r="BI164" i="29"/>
  <c r="BH164" i="29"/>
  <c r="BG164" i="29"/>
  <c r="BF164" i="29"/>
  <c r="X164" i="29"/>
  <c r="V164" i="29"/>
  <c r="T164" i="29"/>
  <c r="P164" i="29"/>
  <c r="BI163" i="29"/>
  <c r="BH163" i="29"/>
  <c r="BG163" i="29"/>
  <c r="BF163" i="29"/>
  <c r="X163" i="29"/>
  <c r="V163" i="29"/>
  <c r="T163" i="29"/>
  <c r="P163" i="29"/>
  <c r="BI162" i="29"/>
  <c r="BH162" i="29"/>
  <c r="BG162" i="29"/>
  <c r="BF162" i="29"/>
  <c r="X162" i="29"/>
  <c r="V162" i="29"/>
  <c r="T162" i="29"/>
  <c r="P162" i="29"/>
  <c r="BI161" i="29"/>
  <c r="BH161" i="29"/>
  <c r="BG161" i="29"/>
  <c r="BF161" i="29"/>
  <c r="X161" i="29"/>
  <c r="V161" i="29"/>
  <c r="T161" i="29"/>
  <c r="P161" i="29"/>
  <c r="BI160" i="29"/>
  <c r="BH160" i="29"/>
  <c r="BG160" i="29"/>
  <c r="BF160" i="29"/>
  <c r="X160" i="29"/>
  <c r="V160" i="29"/>
  <c r="T160" i="29"/>
  <c r="P160" i="29"/>
  <c r="BI159" i="29"/>
  <c r="BH159" i="29"/>
  <c r="BG159" i="29"/>
  <c r="BF159" i="29"/>
  <c r="X159" i="29"/>
  <c r="V159" i="29"/>
  <c r="T159" i="29"/>
  <c r="P159" i="29"/>
  <c r="BI158" i="29"/>
  <c r="BH158" i="29"/>
  <c r="BG158" i="29"/>
  <c r="BF158" i="29"/>
  <c r="X158" i="29"/>
  <c r="V158" i="29"/>
  <c r="T158" i="29"/>
  <c r="P158" i="29"/>
  <c r="BI156" i="29"/>
  <c r="BH156" i="29"/>
  <c r="BG156" i="29"/>
  <c r="BF156" i="29"/>
  <c r="X156" i="29"/>
  <c r="V156" i="29"/>
  <c r="T156" i="29"/>
  <c r="P156" i="29"/>
  <c r="BI154" i="29"/>
  <c r="BH154" i="29"/>
  <c r="BG154" i="29"/>
  <c r="BF154" i="29"/>
  <c r="X154" i="29"/>
  <c r="V154" i="29"/>
  <c r="T154" i="29"/>
  <c r="P154" i="29"/>
  <c r="BI152" i="29"/>
  <c r="BH152" i="29"/>
  <c r="BG152" i="29"/>
  <c r="BF152" i="29"/>
  <c r="X152" i="29"/>
  <c r="V152" i="29"/>
  <c r="T152" i="29"/>
  <c r="P152" i="29"/>
  <c r="BI150" i="29"/>
  <c r="BH150" i="29"/>
  <c r="BG150" i="29"/>
  <c r="BF150" i="29"/>
  <c r="X150" i="29"/>
  <c r="V150" i="29"/>
  <c r="T150" i="29"/>
  <c r="P150" i="29"/>
  <c r="BI149" i="29"/>
  <c r="BH149" i="29"/>
  <c r="BG149" i="29"/>
  <c r="BF149" i="29"/>
  <c r="X149" i="29"/>
  <c r="V149" i="29"/>
  <c r="T149" i="29"/>
  <c r="P149" i="29"/>
  <c r="BI147" i="29"/>
  <c r="BH147" i="29"/>
  <c r="BG147" i="29"/>
  <c r="BF147" i="29"/>
  <c r="X147" i="29"/>
  <c r="V147" i="29"/>
  <c r="T147" i="29"/>
  <c r="P147" i="29"/>
  <c r="BI145" i="29"/>
  <c r="BH145" i="29"/>
  <c r="BG145" i="29"/>
  <c r="BF145" i="29"/>
  <c r="X145" i="29"/>
  <c r="V145" i="29"/>
  <c r="T145" i="29"/>
  <c r="P145" i="29"/>
  <c r="BI143" i="29"/>
  <c r="BH143" i="29"/>
  <c r="BG143" i="29"/>
  <c r="BF143" i="29"/>
  <c r="X143" i="29"/>
  <c r="V143" i="29"/>
  <c r="T143" i="29"/>
  <c r="P143" i="29"/>
  <c r="BI141" i="29"/>
  <c r="BH141" i="29"/>
  <c r="BG141" i="29"/>
  <c r="BF141" i="29"/>
  <c r="X141" i="29"/>
  <c r="V141" i="29"/>
  <c r="T141" i="29"/>
  <c r="P141" i="29"/>
  <c r="BI138" i="29"/>
  <c r="BH138" i="29"/>
  <c r="BG138" i="29"/>
  <c r="BF138" i="29"/>
  <c r="X138" i="29"/>
  <c r="V138" i="29"/>
  <c r="T138" i="29"/>
  <c r="P138" i="29"/>
  <c r="BI136" i="29"/>
  <c r="BH136" i="29"/>
  <c r="BG136" i="29"/>
  <c r="BF136" i="29"/>
  <c r="X136" i="29"/>
  <c r="V136" i="29"/>
  <c r="T136" i="29"/>
  <c r="P136" i="29"/>
  <c r="BI134" i="29"/>
  <c r="BH134" i="29"/>
  <c r="BG134" i="29"/>
  <c r="BF134" i="29"/>
  <c r="X134" i="29"/>
  <c r="V134" i="29"/>
  <c r="T134" i="29"/>
  <c r="P134" i="29"/>
  <c r="BI132" i="29"/>
  <c r="BH132" i="29"/>
  <c r="BG132" i="29"/>
  <c r="BF132" i="29"/>
  <c r="X132" i="29"/>
  <c r="V132" i="29"/>
  <c r="T132" i="29"/>
  <c r="P132" i="29"/>
  <c r="BI130" i="29"/>
  <c r="BH130" i="29"/>
  <c r="BG130" i="29"/>
  <c r="BF130" i="29"/>
  <c r="X130" i="29"/>
  <c r="V130" i="29"/>
  <c r="T130" i="29"/>
  <c r="P130" i="29"/>
  <c r="BI129" i="29"/>
  <c r="BH129" i="29"/>
  <c r="BG129" i="29"/>
  <c r="BF129" i="29"/>
  <c r="X129" i="29"/>
  <c r="V129" i="29"/>
  <c r="T129" i="29"/>
  <c r="P129" i="29"/>
  <c r="BI127" i="29"/>
  <c r="BH127" i="29"/>
  <c r="BG127" i="29"/>
  <c r="BF127" i="29"/>
  <c r="X127" i="29"/>
  <c r="V127" i="29"/>
  <c r="T127" i="29"/>
  <c r="P127" i="29"/>
  <c r="BI125" i="29"/>
  <c r="BH125" i="29"/>
  <c r="BG125" i="29"/>
  <c r="BF125" i="29"/>
  <c r="X125" i="29"/>
  <c r="V125" i="29"/>
  <c r="T125" i="29"/>
  <c r="P125" i="29"/>
  <c r="F117" i="29"/>
  <c r="E115" i="29"/>
  <c r="F91" i="29"/>
  <c r="E89" i="29"/>
  <c r="J26" i="29"/>
  <c r="E26" i="29"/>
  <c r="J120" i="29" s="1"/>
  <c r="J25" i="29"/>
  <c r="J23" i="29"/>
  <c r="E23" i="29"/>
  <c r="J119" i="29" s="1"/>
  <c r="J22" i="29"/>
  <c r="J20" i="29"/>
  <c r="E20" i="29"/>
  <c r="F94" i="29" s="1"/>
  <c r="J19" i="29"/>
  <c r="J17" i="29"/>
  <c r="E17" i="29"/>
  <c r="F119" i="29" s="1"/>
  <c r="J16" i="29"/>
  <c r="J14" i="29"/>
  <c r="J117" i="29"/>
  <c r="E7" i="29"/>
  <c r="E85" i="29"/>
  <c r="K41" i="28"/>
  <c r="K40" i="28"/>
  <c r="BA124" i="1" s="1"/>
  <c r="K39" i="28"/>
  <c r="AZ124" i="1" s="1"/>
  <c r="BI185" i="28"/>
  <c r="BH185" i="28"/>
  <c r="BG185" i="28"/>
  <c r="BF185" i="28"/>
  <c r="X185" i="28"/>
  <c r="X184" i="28" s="1"/>
  <c r="V185" i="28"/>
  <c r="V184" i="28" s="1"/>
  <c r="T185" i="28"/>
  <c r="T184" i="28"/>
  <c r="P185" i="28"/>
  <c r="BI183" i="28"/>
  <c r="BH183" i="28"/>
  <c r="BG183" i="28"/>
  <c r="BF183" i="28"/>
  <c r="X183" i="28"/>
  <c r="V183" i="28"/>
  <c r="T183" i="28"/>
  <c r="P183" i="28"/>
  <c r="BI182" i="28"/>
  <c r="BH182" i="28"/>
  <c r="BG182" i="28"/>
  <c r="BF182" i="28"/>
  <c r="X182" i="28"/>
  <c r="V182" i="28"/>
  <c r="T182" i="28"/>
  <c r="P182" i="28"/>
  <c r="BI181" i="28"/>
  <c r="BH181" i="28"/>
  <c r="BG181" i="28"/>
  <c r="BF181" i="28"/>
  <c r="X181" i="28"/>
  <c r="V181" i="28"/>
  <c r="T181" i="28"/>
  <c r="P181" i="28"/>
  <c r="BI180" i="28"/>
  <c r="BH180" i="28"/>
  <c r="BG180" i="28"/>
  <c r="BF180" i="28"/>
  <c r="X180" i="28"/>
  <c r="V180" i="28"/>
  <c r="T180" i="28"/>
  <c r="P180" i="28"/>
  <c r="BI179" i="28"/>
  <c r="BH179" i="28"/>
  <c r="BG179" i="28"/>
  <c r="BF179" i="28"/>
  <c r="X179" i="28"/>
  <c r="V179" i="28"/>
  <c r="T179" i="28"/>
  <c r="P179" i="28"/>
  <c r="BI178" i="28"/>
  <c r="BH178" i="28"/>
  <c r="BG178" i="28"/>
  <c r="BF178" i="28"/>
  <c r="X178" i="28"/>
  <c r="V178" i="28"/>
  <c r="T178" i="28"/>
  <c r="P178" i="28"/>
  <c r="BI177" i="28"/>
  <c r="BH177" i="28"/>
  <c r="BG177" i="28"/>
  <c r="BF177" i="28"/>
  <c r="X177" i="28"/>
  <c r="V177" i="28"/>
  <c r="T177" i="28"/>
  <c r="P177" i="28"/>
  <c r="BI176" i="28"/>
  <c r="BH176" i="28"/>
  <c r="BG176" i="28"/>
  <c r="BF176" i="28"/>
  <c r="X176" i="28"/>
  <c r="V176" i="28"/>
  <c r="T176" i="28"/>
  <c r="P176" i="28"/>
  <c r="BI175" i="28"/>
  <c r="BH175" i="28"/>
  <c r="BG175" i="28"/>
  <c r="BF175" i="28"/>
  <c r="X175" i="28"/>
  <c r="V175" i="28"/>
  <c r="T175" i="28"/>
  <c r="P175" i="28"/>
  <c r="BI174" i="28"/>
  <c r="BH174" i="28"/>
  <c r="BG174" i="28"/>
  <c r="BF174" i="28"/>
  <c r="X174" i="28"/>
  <c r="V174" i="28"/>
  <c r="T174" i="28"/>
  <c r="P174" i="28"/>
  <c r="BI173" i="28"/>
  <c r="BH173" i="28"/>
  <c r="BG173" i="28"/>
  <c r="BF173" i="28"/>
  <c r="X173" i="28"/>
  <c r="V173" i="28"/>
  <c r="T173" i="28"/>
  <c r="P173" i="28"/>
  <c r="BI172" i="28"/>
  <c r="BH172" i="28"/>
  <c r="BG172" i="28"/>
  <c r="BF172" i="28"/>
  <c r="X172" i="28"/>
  <c r="V172" i="28"/>
  <c r="T172" i="28"/>
  <c r="P172" i="28"/>
  <c r="BI171" i="28"/>
  <c r="BH171" i="28"/>
  <c r="BG171" i="28"/>
  <c r="BF171" i="28"/>
  <c r="X171" i="28"/>
  <c r="V171" i="28"/>
  <c r="T171" i="28"/>
  <c r="P171" i="28"/>
  <c r="BI170" i="28"/>
  <c r="BH170" i="28"/>
  <c r="BG170" i="28"/>
  <c r="BF170" i="28"/>
  <c r="X170" i="28"/>
  <c r="V170" i="28"/>
  <c r="T170" i="28"/>
  <c r="P170" i="28"/>
  <c r="BI166" i="28"/>
  <c r="BH166" i="28"/>
  <c r="BG166" i="28"/>
  <c r="BF166" i="28"/>
  <c r="X166" i="28"/>
  <c r="V166" i="28"/>
  <c r="T166" i="28"/>
  <c r="P166" i="28"/>
  <c r="BI163" i="28"/>
  <c r="BH163" i="28"/>
  <c r="BG163" i="28"/>
  <c r="BF163" i="28"/>
  <c r="X163" i="28"/>
  <c r="V163" i="28"/>
  <c r="T163" i="28"/>
  <c r="P163" i="28"/>
  <c r="BI160" i="28"/>
  <c r="BH160" i="28"/>
  <c r="BG160" i="28"/>
  <c r="BF160" i="28"/>
  <c r="X160" i="28"/>
  <c r="V160" i="28"/>
  <c r="T160" i="28"/>
  <c r="P160" i="28"/>
  <c r="BI157" i="28"/>
  <c r="BH157" i="28"/>
  <c r="BG157" i="28"/>
  <c r="BF157" i="28"/>
  <c r="X157" i="28"/>
  <c r="V157" i="28"/>
  <c r="T157" i="28"/>
  <c r="P157" i="28"/>
  <c r="BI154" i="28"/>
  <c r="BH154" i="28"/>
  <c r="BG154" i="28"/>
  <c r="BF154" i="28"/>
  <c r="X154" i="28"/>
  <c r="V154" i="28"/>
  <c r="T154" i="28"/>
  <c r="P154" i="28"/>
  <c r="BI150" i="28"/>
  <c r="BH150" i="28"/>
  <c r="BG150" i="28"/>
  <c r="BF150" i="28"/>
  <c r="X150" i="28"/>
  <c r="X149" i="28"/>
  <c r="V150" i="28"/>
  <c r="V149" i="28"/>
  <c r="T150" i="28"/>
  <c r="T149" i="28"/>
  <c r="P150" i="28"/>
  <c r="BI146" i="28"/>
  <c r="BH146" i="28"/>
  <c r="BG146" i="28"/>
  <c r="BF146" i="28"/>
  <c r="X146" i="28"/>
  <c r="V146" i="28"/>
  <c r="T146" i="28"/>
  <c r="P146" i="28"/>
  <c r="BI143" i="28"/>
  <c r="BH143" i="28"/>
  <c r="BG143" i="28"/>
  <c r="BF143" i="28"/>
  <c r="X143" i="28"/>
  <c r="V143" i="28"/>
  <c r="T143" i="28"/>
  <c r="P143" i="28"/>
  <c r="BI140" i="28"/>
  <c r="BH140" i="28"/>
  <c r="BG140" i="28"/>
  <c r="BF140" i="28"/>
  <c r="X140" i="28"/>
  <c r="V140" i="28"/>
  <c r="T140" i="28"/>
  <c r="P140" i="28"/>
  <c r="BI136" i="28"/>
  <c r="BH136" i="28"/>
  <c r="BG136" i="28"/>
  <c r="BF136" i="28"/>
  <c r="X136" i="28"/>
  <c r="V136" i="28"/>
  <c r="T136" i="28"/>
  <c r="P136" i="28"/>
  <c r="BI135" i="28"/>
  <c r="BH135" i="28"/>
  <c r="BG135" i="28"/>
  <c r="BF135" i="28"/>
  <c r="X135" i="28"/>
  <c r="V135" i="28"/>
  <c r="T135" i="28"/>
  <c r="P135" i="28"/>
  <c r="BI133" i="28"/>
  <c r="BH133" i="28"/>
  <c r="BG133" i="28"/>
  <c r="BF133" i="28"/>
  <c r="X133" i="28"/>
  <c r="V133" i="28"/>
  <c r="T133" i="28"/>
  <c r="P133" i="28"/>
  <c r="BI131" i="28"/>
  <c r="BH131" i="28"/>
  <c r="BG131" i="28"/>
  <c r="BF131" i="28"/>
  <c r="X131" i="28"/>
  <c r="V131" i="28"/>
  <c r="T131" i="28"/>
  <c r="P131" i="28"/>
  <c r="BI128" i="28"/>
  <c r="BH128" i="28"/>
  <c r="BG128" i="28"/>
  <c r="BF128" i="28"/>
  <c r="X128" i="28"/>
  <c r="V128" i="28"/>
  <c r="T128" i="28"/>
  <c r="P128" i="28"/>
  <c r="F119" i="28"/>
  <c r="E117" i="28"/>
  <c r="F91" i="28"/>
  <c r="E89" i="28"/>
  <c r="J26" i="28"/>
  <c r="E26" i="28"/>
  <c r="J122" i="28"/>
  <c r="J25" i="28"/>
  <c r="J23" i="28"/>
  <c r="E23" i="28"/>
  <c r="J121" i="28"/>
  <c r="J22" i="28"/>
  <c r="J20" i="28"/>
  <c r="E20" i="28"/>
  <c r="F94" i="28"/>
  <c r="J19" i="28"/>
  <c r="J17" i="28"/>
  <c r="E17" i="28"/>
  <c r="F121" i="28"/>
  <c r="J16" i="28"/>
  <c r="J14" i="28"/>
  <c r="J119" i="28" s="1"/>
  <c r="E7" i="28"/>
  <c r="E113" i="28" s="1"/>
  <c r="K39" i="27"/>
  <c r="K38" i="27"/>
  <c r="BA123" i="1"/>
  <c r="K37" i="27"/>
  <c r="AZ123" i="1"/>
  <c r="BI391" i="27"/>
  <c r="BH391" i="27"/>
  <c r="BG391" i="27"/>
  <c r="BF391" i="27"/>
  <c r="X391" i="27"/>
  <c r="X390" i="27"/>
  <c r="V391" i="27"/>
  <c r="V390" i="27"/>
  <c r="T391" i="27"/>
  <c r="T390" i="27"/>
  <c r="P391" i="27"/>
  <c r="BI389" i="27"/>
  <c r="BH389" i="27"/>
  <c r="BG389" i="27"/>
  <c r="BF389" i="27"/>
  <c r="X389" i="27"/>
  <c r="V389" i="27"/>
  <c r="T389" i="27"/>
  <c r="P389" i="27"/>
  <c r="BI388" i="27"/>
  <c r="BH388" i="27"/>
  <c r="BG388" i="27"/>
  <c r="BF388" i="27"/>
  <c r="X388" i="27"/>
  <c r="V388" i="27"/>
  <c r="T388" i="27"/>
  <c r="P388" i="27"/>
  <c r="BI387" i="27"/>
  <c r="BH387" i="27"/>
  <c r="BG387" i="27"/>
  <c r="BF387" i="27"/>
  <c r="X387" i="27"/>
  <c r="V387" i="27"/>
  <c r="T387" i="27"/>
  <c r="P387" i="27"/>
  <c r="BI386" i="27"/>
  <c r="BH386" i="27"/>
  <c r="BG386" i="27"/>
  <c r="BF386" i="27"/>
  <c r="X386" i="27"/>
  <c r="V386" i="27"/>
  <c r="T386" i="27"/>
  <c r="P386" i="27"/>
  <c r="BI385" i="27"/>
  <c r="BH385" i="27"/>
  <c r="BG385" i="27"/>
  <c r="BF385" i="27"/>
  <c r="X385" i="27"/>
  <c r="V385" i="27"/>
  <c r="T385" i="27"/>
  <c r="P385" i="27"/>
  <c r="BI384" i="27"/>
  <c r="BH384" i="27"/>
  <c r="BG384" i="27"/>
  <c r="BF384" i="27"/>
  <c r="X384" i="27"/>
  <c r="V384" i="27"/>
  <c r="T384" i="27"/>
  <c r="P384" i="27"/>
  <c r="BI383" i="27"/>
  <c r="BH383" i="27"/>
  <c r="BG383" i="27"/>
  <c r="BF383" i="27"/>
  <c r="X383" i="27"/>
  <c r="V383" i="27"/>
  <c r="T383" i="27"/>
  <c r="P383" i="27"/>
  <c r="BI382" i="27"/>
  <c r="BH382" i="27"/>
  <c r="BG382" i="27"/>
  <c r="BF382" i="27"/>
  <c r="X382" i="27"/>
  <c r="V382" i="27"/>
  <c r="T382" i="27"/>
  <c r="P382" i="27"/>
  <c r="BI381" i="27"/>
  <c r="BH381" i="27"/>
  <c r="BG381" i="27"/>
  <c r="BF381" i="27"/>
  <c r="X381" i="27"/>
  <c r="V381" i="27"/>
  <c r="T381" i="27"/>
  <c r="P381" i="27"/>
  <c r="BI380" i="27"/>
  <c r="BH380" i="27"/>
  <c r="BG380" i="27"/>
  <c r="BF380" i="27"/>
  <c r="X380" i="27"/>
  <c r="V380" i="27"/>
  <c r="T380" i="27"/>
  <c r="P380" i="27"/>
  <c r="BI379" i="27"/>
  <c r="BH379" i="27"/>
  <c r="BG379" i="27"/>
  <c r="BF379" i="27"/>
  <c r="X379" i="27"/>
  <c r="V379" i="27"/>
  <c r="T379" i="27"/>
  <c r="P379" i="27"/>
  <c r="BI377" i="27"/>
  <c r="BH377" i="27"/>
  <c r="BG377" i="27"/>
  <c r="BF377" i="27"/>
  <c r="X377" i="27"/>
  <c r="V377" i="27"/>
  <c r="T377" i="27"/>
  <c r="P377" i="27"/>
  <c r="BI374" i="27"/>
  <c r="BH374" i="27"/>
  <c r="BG374" i="27"/>
  <c r="BF374" i="27"/>
  <c r="X374" i="27"/>
  <c r="V374" i="27"/>
  <c r="T374" i="27"/>
  <c r="P374" i="27"/>
  <c r="BI371" i="27"/>
  <c r="BH371" i="27"/>
  <c r="BG371" i="27"/>
  <c r="BF371" i="27"/>
  <c r="X371" i="27"/>
  <c r="V371" i="27"/>
  <c r="T371" i="27"/>
  <c r="P371" i="27"/>
  <c r="BI368" i="27"/>
  <c r="BH368" i="27"/>
  <c r="BG368" i="27"/>
  <c r="BF368" i="27"/>
  <c r="X368" i="27"/>
  <c r="V368" i="27"/>
  <c r="T368" i="27"/>
  <c r="P368" i="27"/>
  <c r="BI367" i="27"/>
  <c r="BH367" i="27"/>
  <c r="BG367" i="27"/>
  <c r="BF367" i="27"/>
  <c r="X367" i="27"/>
  <c r="V367" i="27"/>
  <c r="T367" i="27"/>
  <c r="P367" i="27"/>
  <c r="BI365" i="27"/>
  <c r="BH365" i="27"/>
  <c r="BG365" i="27"/>
  <c r="BF365" i="27"/>
  <c r="X365" i="27"/>
  <c r="V365" i="27"/>
  <c r="T365" i="27"/>
  <c r="P365" i="27"/>
  <c r="BI362" i="27"/>
  <c r="BH362" i="27"/>
  <c r="BG362" i="27"/>
  <c r="BF362" i="27"/>
  <c r="X362" i="27"/>
  <c r="V362" i="27"/>
  <c r="T362" i="27"/>
  <c r="P362" i="27"/>
  <c r="BI359" i="27"/>
  <c r="BH359" i="27"/>
  <c r="BG359" i="27"/>
  <c r="BF359" i="27"/>
  <c r="X359" i="27"/>
  <c r="V359" i="27"/>
  <c r="T359" i="27"/>
  <c r="P359" i="27"/>
  <c r="BI357" i="27"/>
  <c r="BH357" i="27"/>
  <c r="BG357" i="27"/>
  <c r="BF357" i="27"/>
  <c r="X357" i="27"/>
  <c r="V357" i="27"/>
  <c r="T357" i="27"/>
  <c r="P357" i="27"/>
  <c r="BI356" i="27"/>
  <c r="BH356" i="27"/>
  <c r="BG356" i="27"/>
  <c r="BF356" i="27"/>
  <c r="X356" i="27"/>
  <c r="V356" i="27"/>
  <c r="T356" i="27"/>
  <c r="P356" i="27"/>
  <c r="BI355" i="27"/>
  <c r="BH355" i="27"/>
  <c r="BG355" i="27"/>
  <c r="BF355" i="27"/>
  <c r="X355" i="27"/>
  <c r="V355" i="27"/>
  <c r="T355" i="27"/>
  <c r="P355" i="27"/>
  <c r="BI353" i="27"/>
  <c r="BH353" i="27"/>
  <c r="BG353" i="27"/>
  <c r="BF353" i="27"/>
  <c r="X353" i="27"/>
  <c r="V353" i="27"/>
  <c r="T353" i="27"/>
  <c r="P353" i="27"/>
  <c r="BI351" i="27"/>
  <c r="BH351" i="27"/>
  <c r="BG351" i="27"/>
  <c r="BF351" i="27"/>
  <c r="X351" i="27"/>
  <c r="V351" i="27"/>
  <c r="T351" i="27"/>
  <c r="P351" i="27"/>
  <c r="BI350" i="27"/>
  <c r="BH350" i="27"/>
  <c r="BG350" i="27"/>
  <c r="BF350" i="27"/>
  <c r="X350" i="27"/>
  <c r="V350" i="27"/>
  <c r="T350" i="27"/>
  <c r="P350" i="27"/>
  <c r="BI349" i="27"/>
  <c r="BH349" i="27"/>
  <c r="BG349" i="27"/>
  <c r="BF349" i="27"/>
  <c r="X349" i="27"/>
  <c r="V349" i="27"/>
  <c r="T349" i="27"/>
  <c r="P349" i="27"/>
  <c r="BI348" i="27"/>
  <c r="BH348" i="27"/>
  <c r="BG348" i="27"/>
  <c r="BF348" i="27"/>
  <c r="X348" i="27"/>
  <c r="V348" i="27"/>
  <c r="T348" i="27"/>
  <c r="P348" i="27"/>
  <c r="BI346" i="27"/>
  <c r="BH346" i="27"/>
  <c r="BG346" i="27"/>
  <c r="BF346" i="27"/>
  <c r="X346" i="27"/>
  <c r="V346" i="27"/>
  <c r="T346" i="27"/>
  <c r="P346" i="27"/>
  <c r="BI344" i="27"/>
  <c r="BH344" i="27"/>
  <c r="BG344" i="27"/>
  <c r="BF344" i="27"/>
  <c r="X344" i="27"/>
  <c r="V344" i="27"/>
  <c r="T344" i="27"/>
  <c r="P344" i="27"/>
  <c r="BI343" i="27"/>
  <c r="BH343" i="27"/>
  <c r="BG343" i="27"/>
  <c r="BF343" i="27"/>
  <c r="X343" i="27"/>
  <c r="V343" i="27"/>
  <c r="T343" i="27"/>
  <c r="P343" i="27"/>
  <c r="BI341" i="27"/>
  <c r="BH341" i="27"/>
  <c r="BG341" i="27"/>
  <c r="BF341" i="27"/>
  <c r="X341" i="27"/>
  <c r="V341" i="27"/>
  <c r="T341" i="27"/>
  <c r="P341" i="27"/>
  <c r="BI339" i="27"/>
  <c r="BH339" i="27"/>
  <c r="BG339" i="27"/>
  <c r="BF339" i="27"/>
  <c r="X339" i="27"/>
  <c r="V339" i="27"/>
  <c r="T339" i="27"/>
  <c r="P339" i="27"/>
  <c r="BI337" i="27"/>
  <c r="BH337" i="27"/>
  <c r="BG337" i="27"/>
  <c r="BF337" i="27"/>
  <c r="X337" i="27"/>
  <c r="V337" i="27"/>
  <c r="T337" i="27"/>
  <c r="P337" i="27"/>
  <c r="BI335" i="27"/>
  <c r="BH335" i="27"/>
  <c r="BG335" i="27"/>
  <c r="BF335" i="27"/>
  <c r="X335" i="27"/>
  <c r="V335" i="27"/>
  <c r="T335" i="27"/>
  <c r="P335" i="27"/>
  <c r="BI333" i="27"/>
  <c r="BH333" i="27"/>
  <c r="BG333" i="27"/>
  <c r="BF333" i="27"/>
  <c r="X333" i="27"/>
  <c r="V333" i="27"/>
  <c r="T333" i="27"/>
  <c r="P333" i="27"/>
  <c r="BI331" i="27"/>
  <c r="BH331" i="27"/>
  <c r="BG331" i="27"/>
  <c r="BF331" i="27"/>
  <c r="X331" i="27"/>
  <c r="V331" i="27"/>
  <c r="T331" i="27"/>
  <c r="P331" i="27"/>
  <c r="BI329" i="27"/>
  <c r="BH329" i="27"/>
  <c r="BG329" i="27"/>
  <c r="BF329" i="27"/>
  <c r="X329" i="27"/>
  <c r="V329" i="27"/>
  <c r="T329" i="27"/>
  <c r="P329" i="27"/>
  <c r="BI327" i="27"/>
  <c r="BH327" i="27"/>
  <c r="BG327" i="27"/>
  <c r="BF327" i="27"/>
  <c r="X327" i="27"/>
  <c r="V327" i="27"/>
  <c r="T327" i="27"/>
  <c r="P327" i="27"/>
  <c r="BI326" i="27"/>
  <c r="BH326" i="27"/>
  <c r="BG326" i="27"/>
  <c r="BF326" i="27"/>
  <c r="X326" i="27"/>
  <c r="V326" i="27"/>
  <c r="T326" i="27"/>
  <c r="P326" i="27"/>
  <c r="BI325" i="27"/>
  <c r="BH325" i="27"/>
  <c r="BG325" i="27"/>
  <c r="BF325" i="27"/>
  <c r="X325" i="27"/>
  <c r="V325" i="27"/>
  <c r="T325" i="27"/>
  <c r="P325" i="27"/>
  <c r="BI323" i="27"/>
  <c r="BH323" i="27"/>
  <c r="BG323" i="27"/>
  <c r="BF323" i="27"/>
  <c r="X323" i="27"/>
  <c r="V323" i="27"/>
  <c r="T323" i="27"/>
  <c r="P323" i="27"/>
  <c r="BI322" i="27"/>
  <c r="BH322" i="27"/>
  <c r="BG322" i="27"/>
  <c r="BF322" i="27"/>
  <c r="X322" i="27"/>
  <c r="V322" i="27"/>
  <c r="T322" i="27"/>
  <c r="P322" i="27"/>
  <c r="BI321" i="27"/>
  <c r="BH321" i="27"/>
  <c r="BG321" i="27"/>
  <c r="BF321" i="27"/>
  <c r="X321" i="27"/>
  <c r="V321" i="27"/>
  <c r="T321" i="27"/>
  <c r="P321" i="27"/>
  <c r="BI320" i="27"/>
  <c r="BH320" i="27"/>
  <c r="BG320" i="27"/>
  <c r="BF320" i="27"/>
  <c r="X320" i="27"/>
  <c r="V320" i="27"/>
  <c r="T320" i="27"/>
  <c r="P320" i="27"/>
  <c r="BI318" i="27"/>
  <c r="BH318" i="27"/>
  <c r="BG318" i="27"/>
  <c r="BF318" i="27"/>
  <c r="X318" i="27"/>
  <c r="V318" i="27"/>
  <c r="T318" i="27"/>
  <c r="P318" i="27"/>
  <c r="BI315" i="27"/>
  <c r="BH315" i="27"/>
  <c r="BG315" i="27"/>
  <c r="BF315" i="27"/>
  <c r="X315" i="27"/>
  <c r="V315" i="27"/>
  <c r="T315" i="27"/>
  <c r="P315" i="27"/>
  <c r="BI314" i="27"/>
  <c r="BH314" i="27"/>
  <c r="BG314" i="27"/>
  <c r="BF314" i="27"/>
  <c r="X314" i="27"/>
  <c r="V314" i="27"/>
  <c r="T314" i="27"/>
  <c r="P314" i="27"/>
  <c r="BI311" i="27"/>
  <c r="BH311" i="27"/>
  <c r="BG311" i="27"/>
  <c r="BF311" i="27"/>
  <c r="X311" i="27"/>
  <c r="V311" i="27"/>
  <c r="T311" i="27"/>
  <c r="P311" i="27"/>
  <c r="BI310" i="27"/>
  <c r="BH310" i="27"/>
  <c r="BG310" i="27"/>
  <c r="BF310" i="27"/>
  <c r="X310" i="27"/>
  <c r="V310" i="27"/>
  <c r="T310" i="27"/>
  <c r="P310" i="27"/>
  <c r="BI307" i="27"/>
  <c r="BH307" i="27"/>
  <c r="BG307" i="27"/>
  <c r="BF307" i="27"/>
  <c r="X307" i="27"/>
  <c r="V307" i="27"/>
  <c r="T307" i="27"/>
  <c r="P307" i="27"/>
  <c r="BI306" i="27"/>
  <c r="BH306" i="27"/>
  <c r="BG306" i="27"/>
  <c r="BF306" i="27"/>
  <c r="X306" i="27"/>
  <c r="V306" i="27"/>
  <c r="T306" i="27"/>
  <c r="P306" i="27"/>
  <c r="BI303" i="27"/>
  <c r="BH303" i="27"/>
  <c r="BG303" i="27"/>
  <c r="BF303" i="27"/>
  <c r="X303" i="27"/>
  <c r="V303" i="27"/>
  <c r="T303" i="27"/>
  <c r="P303" i="27"/>
  <c r="BI302" i="27"/>
  <c r="BH302" i="27"/>
  <c r="BG302" i="27"/>
  <c r="BF302" i="27"/>
  <c r="X302" i="27"/>
  <c r="V302" i="27"/>
  <c r="T302" i="27"/>
  <c r="P302" i="27"/>
  <c r="BI299" i="27"/>
  <c r="BH299" i="27"/>
  <c r="BG299" i="27"/>
  <c r="BF299" i="27"/>
  <c r="X299" i="27"/>
  <c r="V299" i="27"/>
  <c r="T299" i="27"/>
  <c r="P299" i="27"/>
  <c r="BI296" i="27"/>
  <c r="BH296" i="27"/>
  <c r="BG296" i="27"/>
  <c r="BF296" i="27"/>
  <c r="X296" i="27"/>
  <c r="V296" i="27"/>
  <c r="T296" i="27"/>
  <c r="P296" i="27"/>
  <c r="BI294" i="27"/>
  <c r="BH294" i="27"/>
  <c r="BG294" i="27"/>
  <c r="BF294" i="27"/>
  <c r="X294" i="27"/>
  <c r="V294" i="27"/>
  <c r="T294" i="27"/>
  <c r="P294" i="27"/>
  <c r="BI291" i="27"/>
  <c r="BH291" i="27"/>
  <c r="BG291" i="27"/>
  <c r="BF291" i="27"/>
  <c r="X291" i="27"/>
  <c r="V291" i="27"/>
  <c r="T291" i="27"/>
  <c r="P291" i="27"/>
  <c r="BI288" i="27"/>
  <c r="BH288" i="27"/>
  <c r="BG288" i="27"/>
  <c r="BF288" i="27"/>
  <c r="X288" i="27"/>
  <c r="V288" i="27"/>
  <c r="T288" i="27"/>
  <c r="P288" i="27"/>
  <c r="BI285" i="27"/>
  <c r="BH285" i="27"/>
  <c r="BG285" i="27"/>
  <c r="BF285" i="27"/>
  <c r="X285" i="27"/>
  <c r="V285" i="27"/>
  <c r="T285" i="27"/>
  <c r="P285" i="27"/>
  <c r="BI282" i="27"/>
  <c r="BH282" i="27"/>
  <c r="BG282" i="27"/>
  <c r="BF282" i="27"/>
  <c r="X282" i="27"/>
  <c r="V282" i="27"/>
  <c r="T282" i="27"/>
  <c r="P282" i="27"/>
  <c r="BI279" i="27"/>
  <c r="BH279" i="27"/>
  <c r="BG279" i="27"/>
  <c r="BF279" i="27"/>
  <c r="X279" i="27"/>
  <c r="V279" i="27"/>
  <c r="T279" i="27"/>
  <c r="P279" i="27"/>
  <c r="BI278" i="27"/>
  <c r="BH278" i="27"/>
  <c r="BG278" i="27"/>
  <c r="BF278" i="27"/>
  <c r="X278" i="27"/>
  <c r="V278" i="27"/>
  <c r="T278" i="27"/>
  <c r="P278" i="27"/>
  <c r="BI275" i="27"/>
  <c r="BH275" i="27"/>
  <c r="BG275" i="27"/>
  <c r="BF275" i="27"/>
  <c r="X275" i="27"/>
  <c r="V275" i="27"/>
  <c r="T275" i="27"/>
  <c r="P275" i="27"/>
  <c r="BI274" i="27"/>
  <c r="BH274" i="27"/>
  <c r="BG274" i="27"/>
  <c r="BF274" i="27"/>
  <c r="X274" i="27"/>
  <c r="V274" i="27"/>
  <c r="T274" i="27"/>
  <c r="P274" i="27"/>
  <c r="BI271" i="27"/>
  <c r="BH271" i="27"/>
  <c r="BG271" i="27"/>
  <c r="BF271" i="27"/>
  <c r="X271" i="27"/>
  <c r="V271" i="27"/>
  <c r="T271" i="27"/>
  <c r="P271" i="27"/>
  <c r="BI268" i="27"/>
  <c r="BH268" i="27"/>
  <c r="BG268" i="27"/>
  <c r="BF268" i="27"/>
  <c r="X268" i="27"/>
  <c r="V268" i="27"/>
  <c r="T268" i="27"/>
  <c r="P268" i="27"/>
  <c r="BI265" i="27"/>
  <c r="BH265" i="27"/>
  <c r="BG265" i="27"/>
  <c r="BF265" i="27"/>
  <c r="X265" i="27"/>
  <c r="V265" i="27"/>
  <c r="T265" i="27"/>
  <c r="P265" i="27"/>
  <c r="BI262" i="27"/>
  <c r="BH262" i="27"/>
  <c r="BG262" i="27"/>
  <c r="BF262" i="27"/>
  <c r="X262" i="27"/>
  <c r="V262" i="27"/>
  <c r="T262" i="27"/>
  <c r="P262" i="27"/>
  <c r="BI259" i="27"/>
  <c r="BH259" i="27"/>
  <c r="BG259" i="27"/>
  <c r="BF259" i="27"/>
  <c r="X259" i="27"/>
  <c r="X258" i="27" s="1"/>
  <c r="V259" i="27"/>
  <c r="V258" i="27" s="1"/>
  <c r="T259" i="27"/>
  <c r="T258" i="27" s="1"/>
  <c r="P259" i="27"/>
  <c r="BI255" i="27"/>
  <c r="BH255" i="27"/>
  <c r="BG255" i="27"/>
  <c r="BF255" i="27"/>
  <c r="X255" i="27"/>
  <c r="V255" i="27"/>
  <c r="T255" i="27"/>
  <c r="P255" i="27"/>
  <c r="BI254" i="27"/>
  <c r="BH254" i="27"/>
  <c r="BG254" i="27"/>
  <c r="BF254" i="27"/>
  <c r="X254" i="27"/>
  <c r="V254" i="27"/>
  <c r="T254" i="27"/>
  <c r="P254" i="27"/>
  <c r="BI251" i="27"/>
  <c r="BH251" i="27"/>
  <c r="BG251" i="27"/>
  <c r="BF251" i="27"/>
  <c r="X251" i="27"/>
  <c r="V251" i="27"/>
  <c r="T251" i="27"/>
  <c r="P251" i="27"/>
  <c r="BI248" i="27"/>
  <c r="BH248" i="27"/>
  <c r="BG248" i="27"/>
  <c r="BF248" i="27"/>
  <c r="X248" i="27"/>
  <c r="V248" i="27"/>
  <c r="T248" i="27"/>
  <c r="P248" i="27"/>
  <c r="BI246" i="27"/>
  <c r="BH246" i="27"/>
  <c r="BG246" i="27"/>
  <c r="BF246" i="27"/>
  <c r="X246" i="27"/>
  <c r="V246" i="27"/>
  <c r="T246" i="27"/>
  <c r="P246" i="27"/>
  <c r="BI242" i="27"/>
  <c r="BH242" i="27"/>
  <c r="BG242" i="27"/>
  <c r="BF242" i="27"/>
  <c r="X242" i="27"/>
  <c r="V242" i="27"/>
  <c r="T242" i="27"/>
  <c r="P242" i="27"/>
  <c r="BI241" i="27"/>
  <c r="BH241" i="27"/>
  <c r="BG241" i="27"/>
  <c r="BF241" i="27"/>
  <c r="X241" i="27"/>
  <c r="V241" i="27"/>
  <c r="T241" i="27"/>
  <c r="P241" i="27"/>
  <c r="BI238" i="27"/>
  <c r="BH238" i="27"/>
  <c r="BG238" i="27"/>
  <c r="BF238" i="27"/>
  <c r="X238" i="27"/>
  <c r="V238" i="27"/>
  <c r="T238" i="27"/>
  <c r="P238" i="27"/>
  <c r="BI235" i="27"/>
  <c r="BH235" i="27"/>
  <c r="BG235" i="27"/>
  <c r="BF235" i="27"/>
  <c r="X235" i="27"/>
  <c r="V235" i="27"/>
  <c r="T235" i="27"/>
  <c r="P235" i="27"/>
  <c r="BI232" i="27"/>
  <c r="BH232" i="27"/>
  <c r="BG232" i="27"/>
  <c r="BF232" i="27"/>
  <c r="X232" i="27"/>
  <c r="V232" i="27"/>
  <c r="T232" i="27"/>
  <c r="P232" i="27"/>
  <c r="BI229" i="27"/>
  <c r="BH229" i="27"/>
  <c r="BG229" i="27"/>
  <c r="BF229" i="27"/>
  <c r="X229" i="27"/>
  <c r="V229" i="27"/>
  <c r="T229" i="27"/>
  <c r="P229" i="27"/>
  <c r="BI226" i="27"/>
  <c r="BH226" i="27"/>
  <c r="BG226" i="27"/>
  <c r="BF226" i="27"/>
  <c r="X226" i="27"/>
  <c r="V226" i="27"/>
  <c r="T226" i="27"/>
  <c r="P226" i="27"/>
  <c r="BI223" i="27"/>
  <c r="BH223" i="27"/>
  <c r="BG223" i="27"/>
  <c r="BF223" i="27"/>
  <c r="X223" i="27"/>
  <c r="V223" i="27"/>
  <c r="T223" i="27"/>
  <c r="P223" i="27"/>
  <c r="BI222" i="27"/>
  <c r="BH222" i="27"/>
  <c r="BG222" i="27"/>
  <c r="BF222" i="27"/>
  <c r="X222" i="27"/>
  <c r="V222" i="27"/>
  <c r="T222" i="27"/>
  <c r="P222" i="27"/>
  <c r="BI221" i="27"/>
  <c r="BH221" i="27"/>
  <c r="BG221" i="27"/>
  <c r="BF221" i="27"/>
  <c r="X221" i="27"/>
  <c r="V221" i="27"/>
  <c r="T221" i="27"/>
  <c r="P221" i="27"/>
  <c r="BI218" i="27"/>
  <c r="BH218" i="27"/>
  <c r="BG218" i="27"/>
  <c r="BF218" i="27"/>
  <c r="X218" i="27"/>
  <c r="V218" i="27"/>
  <c r="T218" i="27"/>
  <c r="P218" i="27"/>
  <c r="BI215" i="27"/>
  <c r="BH215" i="27"/>
  <c r="BG215" i="27"/>
  <c r="BF215" i="27"/>
  <c r="X215" i="27"/>
  <c r="V215" i="27"/>
  <c r="T215" i="27"/>
  <c r="P215" i="27"/>
  <c r="BI211" i="27"/>
  <c r="BH211" i="27"/>
  <c r="BG211" i="27"/>
  <c r="BF211" i="27"/>
  <c r="X211" i="27"/>
  <c r="V211" i="27"/>
  <c r="T211" i="27"/>
  <c r="P211" i="27"/>
  <c r="BI208" i="27"/>
  <c r="BH208" i="27"/>
  <c r="BG208" i="27"/>
  <c r="BF208" i="27"/>
  <c r="X208" i="27"/>
  <c r="V208" i="27"/>
  <c r="T208" i="27"/>
  <c r="P208" i="27"/>
  <c r="BI207" i="27"/>
  <c r="BH207" i="27"/>
  <c r="BG207" i="27"/>
  <c r="BF207" i="27"/>
  <c r="X207" i="27"/>
  <c r="V207" i="27"/>
  <c r="T207" i="27"/>
  <c r="P207" i="27"/>
  <c r="BI206" i="27"/>
  <c r="BH206" i="27"/>
  <c r="BG206" i="27"/>
  <c r="BF206" i="27"/>
  <c r="X206" i="27"/>
  <c r="V206" i="27"/>
  <c r="T206" i="27"/>
  <c r="P206" i="27"/>
  <c r="BI203" i="27"/>
  <c r="BH203" i="27"/>
  <c r="BG203" i="27"/>
  <c r="BF203" i="27"/>
  <c r="X203" i="27"/>
  <c r="V203" i="27"/>
  <c r="T203" i="27"/>
  <c r="P203" i="27"/>
  <c r="BI202" i="27"/>
  <c r="BH202" i="27"/>
  <c r="BG202" i="27"/>
  <c r="BF202" i="27"/>
  <c r="X202" i="27"/>
  <c r="V202" i="27"/>
  <c r="T202" i="27"/>
  <c r="P202" i="27"/>
  <c r="BI199" i="27"/>
  <c r="BH199" i="27"/>
  <c r="BG199" i="27"/>
  <c r="BF199" i="27"/>
  <c r="X199" i="27"/>
  <c r="V199" i="27"/>
  <c r="T199" i="27"/>
  <c r="P199" i="27"/>
  <c r="BI196" i="27"/>
  <c r="BH196" i="27"/>
  <c r="BG196" i="27"/>
  <c r="BF196" i="27"/>
  <c r="X196" i="27"/>
  <c r="V196" i="27"/>
  <c r="T196" i="27"/>
  <c r="P196" i="27"/>
  <c r="BI194" i="27"/>
  <c r="BH194" i="27"/>
  <c r="BG194" i="27"/>
  <c r="BF194" i="27"/>
  <c r="X194" i="27"/>
  <c r="V194" i="27"/>
  <c r="T194" i="27"/>
  <c r="P194" i="27"/>
  <c r="BI193" i="27"/>
  <c r="BH193" i="27"/>
  <c r="BG193" i="27"/>
  <c r="BF193" i="27"/>
  <c r="X193" i="27"/>
  <c r="V193" i="27"/>
  <c r="T193" i="27"/>
  <c r="P193" i="27"/>
  <c r="BI190" i="27"/>
  <c r="BH190" i="27"/>
  <c r="BG190" i="27"/>
  <c r="BF190" i="27"/>
  <c r="X190" i="27"/>
  <c r="V190" i="27"/>
  <c r="T190" i="27"/>
  <c r="P190" i="27"/>
  <c r="BI187" i="27"/>
  <c r="BH187" i="27"/>
  <c r="BG187" i="27"/>
  <c r="BF187" i="27"/>
  <c r="X187" i="27"/>
  <c r="V187" i="27"/>
  <c r="T187" i="27"/>
  <c r="P187" i="27"/>
  <c r="BI185" i="27"/>
  <c r="BH185" i="27"/>
  <c r="BG185" i="27"/>
  <c r="BF185" i="27"/>
  <c r="X185" i="27"/>
  <c r="V185" i="27"/>
  <c r="T185" i="27"/>
  <c r="P185" i="27"/>
  <c r="BI184" i="27"/>
  <c r="BH184" i="27"/>
  <c r="BG184" i="27"/>
  <c r="BF184" i="27"/>
  <c r="X184" i="27"/>
  <c r="V184" i="27"/>
  <c r="T184" i="27"/>
  <c r="P184" i="27"/>
  <c r="BI180" i="27"/>
  <c r="BH180" i="27"/>
  <c r="BG180" i="27"/>
  <c r="BF180" i="27"/>
  <c r="X180" i="27"/>
  <c r="V180" i="27"/>
  <c r="T180" i="27"/>
  <c r="P180" i="27"/>
  <c r="BI176" i="27"/>
  <c r="BH176" i="27"/>
  <c r="BG176" i="27"/>
  <c r="BF176" i="27"/>
  <c r="X176" i="27"/>
  <c r="V176" i="27"/>
  <c r="T176" i="27"/>
  <c r="P176" i="27"/>
  <c r="BI173" i="27"/>
  <c r="BH173" i="27"/>
  <c r="BG173" i="27"/>
  <c r="BF173" i="27"/>
  <c r="X173" i="27"/>
  <c r="V173" i="27"/>
  <c r="T173" i="27"/>
  <c r="P173" i="27"/>
  <c r="BI172" i="27"/>
  <c r="BH172" i="27"/>
  <c r="BG172" i="27"/>
  <c r="BF172" i="27"/>
  <c r="X172" i="27"/>
  <c r="V172" i="27"/>
  <c r="T172" i="27"/>
  <c r="P172" i="27"/>
  <c r="BI169" i="27"/>
  <c r="BH169" i="27"/>
  <c r="BG169" i="27"/>
  <c r="BF169" i="27"/>
  <c r="X169" i="27"/>
  <c r="V169" i="27"/>
  <c r="T169" i="27"/>
  <c r="P169" i="27"/>
  <c r="BI166" i="27"/>
  <c r="BH166" i="27"/>
  <c r="BG166" i="27"/>
  <c r="BF166" i="27"/>
  <c r="X166" i="27"/>
  <c r="V166" i="27"/>
  <c r="T166" i="27"/>
  <c r="P166" i="27"/>
  <c r="BI163" i="27"/>
  <c r="BH163" i="27"/>
  <c r="BG163" i="27"/>
  <c r="BF163" i="27"/>
  <c r="X163" i="27"/>
  <c r="V163" i="27"/>
  <c r="T163" i="27"/>
  <c r="P163" i="27"/>
  <c r="BI159" i="27"/>
  <c r="BH159" i="27"/>
  <c r="BG159" i="27"/>
  <c r="BF159" i="27"/>
  <c r="X159" i="27"/>
  <c r="V159" i="27"/>
  <c r="T159" i="27"/>
  <c r="P159" i="27"/>
  <c r="BI155" i="27"/>
  <c r="BH155" i="27"/>
  <c r="BG155" i="27"/>
  <c r="BF155" i="27"/>
  <c r="X155" i="27"/>
  <c r="V155" i="27"/>
  <c r="T155" i="27"/>
  <c r="P155" i="27"/>
  <c r="BI151" i="27"/>
  <c r="BH151" i="27"/>
  <c r="BG151" i="27"/>
  <c r="BF151" i="27"/>
  <c r="X151" i="27"/>
  <c r="V151" i="27"/>
  <c r="T151" i="27"/>
  <c r="P151" i="27"/>
  <c r="BI150" i="27"/>
  <c r="BH150" i="27"/>
  <c r="BG150" i="27"/>
  <c r="BF150" i="27"/>
  <c r="X150" i="27"/>
  <c r="V150" i="27"/>
  <c r="T150" i="27"/>
  <c r="P150" i="27"/>
  <c r="BI146" i="27"/>
  <c r="BH146" i="27"/>
  <c r="BG146" i="27"/>
  <c r="BF146" i="27"/>
  <c r="X146" i="27"/>
  <c r="V146" i="27"/>
  <c r="T146" i="27"/>
  <c r="P146" i="27"/>
  <c r="BI144" i="27"/>
  <c r="BH144" i="27"/>
  <c r="BG144" i="27"/>
  <c r="BF144" i="27"/>
  <c r="X144" i="27"/>
  <c r="V144" i="27"/>
  <c r="T144" i="27"/>
  <c r="P144" i="27"/>
  <c r="BI141" i="27"/>
  <c r="BH141" i="27"/>
  <c r="BG141" i="27"/>
  <c r="BF141" i="27"/>
  <c r="X141" i="27"/>
  <c r="V141" i="27"/>
  <c r="T141" i="27"/>
  <c r="P141" i="27"/>
  <c r="BI139" i="27"/>
  <c r="BH139" i="27"/>
  <c r="BG139" i="27"/>
  <c r="BF139" i="27"/>
  <c r="X139" i="27"/>
  <c r="V139" i="27"/>
  <c r="T139" i="27"/>
  <c r="P139" i="27"/>
  <c r="BI136" i="27"/>
  <c r="BH136" i="27"/>
  <c r="BG136" i="27"/>
  <c r="BF136" i="27"/>
  <c r="X136" i="27"/>
  <c r="V136" i="27"/>
  <c r="T136" i="27"/>
  <c r="P136" i="27"/>
  <c r="F127" i="27"/>
  <c r="E125" i="27"/>
  <c r="F89" i="27"/>
  <c r="E87" i="27"/>
  <c r="J24" i="27"/>
  <c r="E24" i="27"/>
  <c r="J130" i="27" s="1"/>
  <c r="J23" i="27"/>
  <c r="J21" i="27"/>
  <c r="E21" i="27"/>
  <c r="J129" i="27" s="1"/>
  <c r="J20" i="27"/>
  <c r="J18" i="27"/>
  <c r="E18" i="27"/>
  <c r="F130" i="27" s="1"/>
  <c r="J17" i="27"/>
  <c r="J15" i="27"/>
  <c r="E15" i="27"/>
  <c r="F129" i="27" s="1"/>
  <c r="J14" i="27"/>
  <c r="J12" i="27"/>
  <c r="J127" i="27" s="1"/>
  <c r="E7" i="27"/>
  <c r="E123" i="27"/>
  <c r="K41" i="26"/>
  <c r="K40" i="26"/>
  <c r="BA121" i="1" s="1"/>
  <c r="K39" i="26"/>
  <c r="AZ121" i="1" s="1"/>
  <c r="BI168" i="26"/>
  <c r="BH168" i="26"/>
  <c r="BG168" i="26"/>
  <c r="BF168" i="26"/>
  <c r="X168" i="26"/>
  <c r="V168" i="26"/>
  <c r="T168" i="26"/>
  <c r="P168" i="26"/>
  <c r="BI167" i="26"/>
  <c r="BH167" i="26"/>
  <c r="BG167" i="26"/>
  <c r="BF167" i="26"/>
  <c r="X167" i="26"/>
  <c r="V167" i="26"/>
  <c r="T167" i="26"/>
  <c r="P167" i="26"/>
  <c r="BI166" i="26"/>
  <c r="BH166" i="26"/>
  <c r="BG166" i="26"/>
  <c r="BF166" i="26"/>
  <c r="X166" i="26"/>
  <c r="V166" i="26"/>
  <c r="T166" i="26"/>
  <c r="P166" i="26"/>
  <c r="BI164" i="26"/>
  <c r="BH164" i="26"/>
  <c r="BG164" i="26"/>
  <c r="BF164" i="26"/>
  <c r="X164" i="26"/>
  <c r="V164" i="26"/>
  <c r="T164" i="26"/>
  <c r="P164" i="26"/>
  <c r="BI162" i="26"/>
  <c r="BH162" i="26"/>
  <c r="BG162" i="26"/>
  <c r="BF162" i="26"/>
  <c r="X162" i="26"/>
  <c r="V162" i="26"/>
  <c r="T162" i="26"/>
  <c r="P162" i="26"/>
  <c r="BI161" i="26"/>
  <c r="BH161" i="26"/>
  <c r="BG161" i="26"/>
  <c r="BF161" i="26"/>
  <c r="X161" i="26"/>
  <c r="V161" i="26"/>
  <c r="T161" i="26"/>
  <c r="P161" i="26"/>
  <c r="BI160" i="26"/>
  <c r="BH160" i="26"/>
  <c r="BG160" i="26"/>
  <c r="BF160" i="26"/>
  <c r="X160" i="26"/>
  <c r="V160" i="26"/>
  <c r="T160" i="26"/>
  <c r="P160" i="26"/>
  <c r="BI159" i="26"/>
  <c r="BH159" i="26"/>
  <c r="BG159" i="26"/>
  <c r="BF159" i="26"/>
  <c r="X159" i="26"/>
  <c r="V159" i="26"/>
  <c r="T159" i="26"/>
  <c r="P159" i="26"/>
  <c r="BI158" i="26"/>
  <c r="BH158" i="26"/>
  <c r="BG158" i="26"/>
  <c r="BF158" i="26"/>
  <c r="X158" i="26"/>
  <c r="V158" i="26"/>
  <c r="T158" i="26"/>
  <c r="P158" i="26"/>
  <c r="BI157" i="26"/>
  <c r="BH157" i="26"/>
  <c r="BG157" i="26"/>
  <c r="BF157" i="26"/>
  <c r="X157" i="26"/>
  <c r="V157" i="26"/>
  <c r="T157" i="26"/>
  <c r="P157" i="26"/>
  <c r="BI156" i="26"/>
  <c r="BH156" i="26"/>
  <c r="BG156" i="26"/>
  <c r="BF156" i="26"/>
  <c r="X156" i="26"/>
  <c r="V156" i="26"/>
  <c r="T156" i="26"/>
  <c r="P156" i="26"/>
  <c r="BI154" i="26"/>
  <c r="BH154" i="26"/>
  <c r="BG154" i="26"/>
  <c r="BF154" i="26"/>
  <c r="X154" i="26"/>
  <c r="V154" i="26"/>
  <c r="T154" i="26"/>
  <c r="P154" i="26"/>
  <c r="BI152" i="26"/>
  <c r="BH152" i="26"/>
  <c r="BG152" i="26"/>
  <c r="BF152" i="26"/>
  <c r="X152" i="26"/>
  <c r="V152" i="26"/>
  <c r="T152" i="26"/>
  <c r="P152" i="26"/>
  <c r="BI150" i="26"/>
  <c r="BH150" i="26"/>
  <c r="BG150" i="26"/>
  <c r="BF150" i="26"/>
  <c r="X150" i="26"/>
  <c r="V150" i="26"/>
  <c r="T150" i="26"/>
  <c r="P150" i="26"/>
  <c r="BI148" i="26"/>
  <c r="BH148" i="26"/>
  <c r="BG148" i="26"/>
  <c r="BF148" i="26"/>
  <c r="X148" i="26"/>
  <c r="V148" i="26"/>
  <c r="T148" i="26"/>
  <c r="P148" i="26"/>
  <c r="BI146" i="26"/>
  <c r="BH146" i="26"/>
  <c r="BG146" i="26"/>
  <c r="BF146" i="26"/>
  <c r="X146" i="26"/>
  <c r="V146" i="26"/>
  <c r="T146" i="26"/>
  <c r="P146" i="26"/>
  <c r="BI144" i="26"/>
  <c r="BH144" i="26"/>
  <c r="BG144" i="26"/>
  <c r="BF144" i="26"/>
  <c r="X144" i="26"/>
  <c r="V144" i="26"/>
  <c r="T144" i="26"/>
  <c r="P144" i="26"/>
  <c r="BI143" i="26"/>
  <c r="BH143" i="26"/>
  <c r="BG143" i="26"/>
  <c r="BF143" i="26"/>
  <c r="X143" i="26"/>
  <c r="V143" i="26"/>
  <c r="T143" i="26"/>
  <c r="P143" i="26"/>
  <c r="BI142" i="26"/>
  <c r="BH142" i="26"/>
  <c r="BG142" i="26"/>
  <c r="BF142" i="26"/>
  <c r="X142" i="26"/>
  <c r="V142" i="26"/>
  <c r="T142" i="26"/>
  <c r="P142" i="26"/>
  <c r="BI140" i="26"/>
  <c r="BH140" i="26"/>
  <c r="BG140" i="26"/>
  <c r="BF140" i="26"/>
  <c r="X140" i="26"/>
  <c r="V140" i="26"/>
  <c r="T140" i="26"/>
  <c r="P140" i="26"/>
  <c r="BI137" i="26"/>
  <c r="BH137" i="26"/>
  <c r="BG137" i="26"/>
  <c r="BF137" i="26"/>
  <c r="X137" i="26"/>
  <c r="V137" i="26"/>
  <c r="T137" i="26"/>
  <c r="P137" i="26"/>
  <c r="BI135" i="26"/>
  <c r="BH135" i="26"/>
  <c r="BG135" i="26"/>
  <c r="BF135" i="26"/>
  <c r="X135" i="26"/>
  <c r="V135" i="26"/>
  <c r="T135" i="26"/>
  <c r="P135" i="26"/>
  <c r="BI133" i="26"/>
  <c r="BH133" i="26"/>
  <c r="BG133" i="26"/>
  <c r="BF133" i="26"/>
  <c r="X133" i="26"/>
  <c r="V133" i="26"/>
  <c r="T133" i="26"/>
  <c r="P133" i="26"/>
  <c r="BI131" i="26"/>
  <c r="BH131" i="26"/>
  <c r="BG131" i="26"/>
  <c r="BF131" i="26"/>
  <c r="X131" i="26"/>
  <c r="V131" i="26"/>
  <c r="T131" i="26"/>
  <c r="P131" i="26"/>
  <c r="BI129" i="26"/>
  <c r="BH129" i="26"/>
  <c r="BG129" i="26"/>
  <c r="BF129" i="26"/>
  <c r="X129" i="26"/>
  <c r="V129" i="26"/>
  <c r="T129" i="26"/>
  <c r="P129" i="26"/>
  <c r="BI128" i="26"/>
  <c r="BH128" i="26"/>
  <c r="BG128" i="26"/>
  <c r="BF128" i="26"/>
  <c r="X128" i="26"/>
  <c r="V128" i="26"/>
  <c r="T128" i="26"/>
  <c r="P128" i="26"/>
  <c r="BI126" i="26"/>
  <c r="BH126" i="26"/>
  <c r="BG126" i="26"/>
  <c r="BF126" i="26"/>
  <c r="X126" i="26"/>
  <c r="V126" i="26"/>
  <c r="T126" i="26"/>
  <c r="P126" i="26"/>
  <c r="BI124" i="26"/>
  <c r="BH124" i="26"/>
  <c r="BG124" i="26"/>
  <c r="BF124" i="26"/>
  <c r="X124" i="26"/>
  <c r="V124" i="26"/>
  <c r="T124" i="26"/>
  <c r="P124" i="26"/>
  <c r="F116" i="26"/>
  <c r="E114" i="26"/>
  <c r="F91" i="26"/>
  <c r="E89" i="26"/>
  <c r="J26" i="26"/>
  <c r="E26" i="26"/>
  <c r="J119" i="26"/>
  <c r="J25" i="26"/>
  <c r="J23" i="26"/>
  <c r="E23" i="26"/>
  <c r="J118" i="26"/>
  <c r="J22" i="26"/>
  <c r="J20" i="26"/>
  <c r="E20" i="26"/>
  <c r="F94" i="26"/>
  <c r="J19" i="26"/>
  <c r="J17" i="26"/>
  <c r="E17" i="26"/>
  <c r="F118" i="26"/>
  <c r="J16" i="26"/>
  <c r="J14" i="26"/>
  <c r="J91" i="26" s="1"/>
  <c r="E7" i="26"/>
  <c r="E110" i="26" s="1"/>
  <c r="K39" i="25"/>
  <c r="K38" i="25"/>
  <c r="BA120" i="1"/>
  <c r="K37" i="25"/>
  <c r="AZ120" i="1"/>
  <c r="BI325" i="25"/>
  <c r="BH325" i="25"/>
  <c r="BG325" i="25"/>
  <c r="BF325" i="25"/>
  <c r="X325" i="25"/>
  <c r="X324" i="25"/>
  <c r="V325" i="25"/>
  <c r="V324" i="25"/>
  <c r="T325" i="25"/>
  <c r="T324" i="25"/>
  <c r="P325" i="25"/>
  <c r="BI321" i="25"/>
  <c r="BH321" i="25"/>
  <c r="BG321" i="25"/>
  <c r="BF321" i="25"/>
  <c r="X321" i="25"/>
  <c r="V321" i="25"/>
  <c r="T321" i="25"/>
  <c r="P321" i="25"/>
  <c r="BI320" i="25"/>
  <c r="BH320" i="25"/>
  <c r="BG320" i="25"/>
  <c r="BF320" i="25"/>
  <c r="X320" i="25"/>
  <c r="V320" i="25"/>
  <c r="T320" i="25"/>
  <c r="P320" i="25"/>
  <c r="BI319" i="25"/>
  <c r="BH319" i="25"/>
  <c r="BG319" i="25"/>
  <c r="BF319" i="25"/>
  <c r="X319" i="25"/>
  <c r="V319" i="25"/>
  <c r="T319" i="25"/>
  <c r="P319" i="25"/>
  <c r="BI317" i="25"/>
  <c r="BH317" i="25"/>
  <c r="BG317" i="25"/>
  <c r="BF317" i="25"/>
  <c r="X317" i="25"/>
  <c r="V317" i="25"/>
  <c r="T317" i="25"/>
  <c r="P317" i="25"/>
  <c r="BI314" i="25"/>
  <c r="BH314" i="25"/>
  <c r="BG314" i="25"/>
  <c r="BF314" i="25"/>
  <c r="X314" i="25"/>
  <c r="V314" i="25"/>
  <c r="T314" i="25"/>
  <c r="P314" i="25"/>
  <c r="BI312" i="25"/>
  <c r="BH312" i="25"/>
  <c r="BG312" i="25"/>
  <c r="BF312" i="25"/>
  <c r="X312" i="25"/>
  <c r="V312" i="25"/>
  <c r="T312" i="25"/>
  <c r="P312" i="25"/>
  <c r="BI309" i="25"/>
  <c r="BH309" i="25"/>
  <c r="BG309" i="25"/>
  <c r="BF309" i="25"/>
  <c r="X309" i="25"/>
  <c r="V309" i="25"/>
  <c r="T309" i="25"/>
  <c r="P309" i="25"/>
  <c r="BI308" i="25"/>
  <c r="BH308" i="25"/>
  <c r="BG308" i="25"/>
  <c r="BF308" i="25"/>
  <c r="X308" i="25"/>
  <c r="V308" i="25"/>
  <c r="T308" i="25"/>
  <c r="P308" i="25"/>
  <c r="BI306" i="25"/>
  <c r="BH306" i="25"/>
  <c r="BG306" i="25"/>
  <c r="BF306" i="25"/>
  <c r="X306" i="25"/>
  <c r="V306" i="25"/>
  <c r="T306" i="25"/>
  <c r="P306" i="25"/>
  <c r="BI303" i="25"/>
  <c r="BH303" i="25"/>
  <c r="BG303" i="25"/>
  <c r="BF303" i="25"/>
  <c r="X303" i="25"/>
  <c r="V303" i="25"/>
  <c r="T303" i="25"/>
  <c r="P303" i="25"/>
  <c r="BI300" i="25"/>
  <c r="BH300" i="25"/>
  <c r="BG300" i="25"/>
  <c r="BF300" i="25"/>
  <c r="X300" i="25"/>
  <c r="V300" i="25"/>
  <c r="T300" i="25"/>
  <c r="P300" i="25"/>
  <c r="BI299" i="25"/>
  <c r="BH299" i="25"/>
  <c r="BG299" i="25"/>
  <c r="BF299" i="25"/>
  <c r="X299" i="25"/>
  <c r="V299" i="25"/>
  <c r="T299" i="25"/>
  <c r="P299" i="25"/>
  <c r="BI296" i="25"/>
  <c r="BH296" i="25"/>
  <c r="BG296" i="25"/>
  <c r="BF296" i="25"/>
  <c r="X296" i="25"/>
  <c r="V296" i="25"/>
  <c r="T296" i="25"/>
  <c r="P296" i="25"/>
  <c r="BI293" i="25"/>
  <c r="BH293" i="25"/>
  <c r="BG293" i="25"/>
  <c r="BF293" i="25"/>
  <c r="X293" i="25"/>
  <c r="V293" i="25"/>
  <c r="T293" i="25"/>
  <c r="P293" i="25"/>
  <c r="BI290" i="25"/>
  <c r="BH290" i="25"/>
  <c r="BG290" i="25"/>
  <c r="BF290" i="25"/>
  <c r="X290" i="25"/>
  <c r="V290" i="25"/>
  <c r="T290" i="25"/>
  <c r="P290" i="25"/>
  <c r="BI287" i="25"/>
  <c r="BH287" i="25"/>
  <c r="BG287" i="25"/>
  <c r="BF287" i="25"/>
  <c r="X287" i="25"/>
  <c r="V287" i="25"/>
  <c r="T287" i="25"/>
  <c r="P287" i="25"/>
  <c r="BI284" i="25"/>
  <c r="BH284" i="25"/>
  <c r="BG284" i="25"/>
  <c r="BF284" i="25"/>
  <c r="X284" i="25"/>
  <c r="V284" i="25"/>
  <c r="T284" i="25"/>
  <c r="P284" i="25"/>
  <c r="BI281" i="25"/>
  <c r="BH281" i="25"/>
  <c r="BG281" i="25"/>
  <c r="BF281" i="25"/>
  <c r="X281" i="25"/>
  <c r="V281" i="25"/>
  <c r="T281" i="25"/>
  <c r="P281" i="25"/>
  <c r="BI278" i="25"/>
  <c r="BH278" i="25"/>
  <c r="BG278" i="25"/>
  <c r="BF278" i="25"/>
  <c r="X278" i="25"/>
  <c r="V278" i="25"/>
  <c r="T278" i="25"/>
  <c r="P278" i="25"/>
  <c r="BI275" i="25"/>
  <c r="BH275" i="25"/>
  <c r="BG275" i="25"/>
  <c r="BF275" i="25"/>
  <c r="X275" i="25"/>
  <c r="V275" i="25"/>
  <c r="T275" i="25"/>
  <c r="P275" i="25"/>
  <c r="BI272" i="25"/>
  <c r="BH272" i="25"/>
  <c r="BG272" i="25"/>
  <c r="BF272" i="25"/>
  <c r="X272" i="25"/>
  <c r="V272" i="25"/>
  <c r="T272" i="25"/>
  <c r="P272" i="25"/>
  <c r="BI270" i="25"/>
  <c r="BH270" i="25"/>
  <c r="BG270" i="25"/>
  <c r="BF270" i="25"/>
  <c r="X270" i="25"/>
  <c r="X269" i="25" s="1"/>
  <c r="V270" i="25"/>
  <c r="V269" i="25" s="1"/>
  <c r="T270" i="25"/>
  <c r="T269" i="25"/>
  <c r="P270" i="25"/>
  <c r="BI266" i="25"/>
  <c r="BH266" i="25"/>
  <c r="BG266" i="25"/>
  <c r="BF266" i="25"/>
  <c r="X266" i="25"/>
  <c r="V266" i="25"/>
  <c r="T266" i="25"/>
  <c r="P266" i="25"/>
  <c r="BI265" i="25"/>
  <c r="BH265" i="25"/>
  <c r="BG265" i="25"/>
  <c r="BF265" i="25"/>
  <c r="X265" i="25"/>
  <c r="V265" i="25"/>
  <c r="T265" i="25"/>
  <c r="P265" i="25"/>
  <c r="BI262" i="25"/>
  <c r="BH262" i="25"/>
  <c r="BG262" i="25"/>
  <c r="BF262" i="25"/>
  <c r="X262" i="25"/>
  <c r="V262" i="25"/>
  <c r="T262" i="25"/>
  <c r="P262" i="25"/>
  <c r="BI259" i="25"/>
  <c r="BH259" i="25"/>
  <c r="BG259" i="25"/>
  <c r="BF259" i="25"/>
  <c r="X259" i="25"/>
  <c r="V259" i="25"/>
  <c r="T259" i="25"/>
  <c r="P259" i="25"/>
  <c r="BI256" i="25"/>
  <c r="BH256" i="25"/>
  <c r="BG256" i="25"/>
  <c r="BF256" i="25"/>
  <c r="X256" i="25"/>
  <c r="V256" i="25"/>
  <c r="T256" i="25"/>
  <c r="P256" i="25"/>
  <c r="BI252" i="25"/>
  <c r="BH252" i="25"/>
  <c r="BG252" i="25"/>
  <c r="BF252" i="25"/>
  <c r="X252" i="25"/>
  <c r="V252" i="25"/>
  <c r="T252" i="25"/>
  <c r="P252" i="25"/>
  <c r="BI251" i="25"/>
  <c r="BH251" i="25"/>
  <c r="BG251" i="25"/>
  <c r="BF251" i="25"/>
  <c r="X251" i="25"/>
  <c r="V251" i="25"/>
  <c r="T251" i="25"/>
  <c r="P251" i="25"/>
  <c r="BI250" i="25"/>
  <c r="BH250" i="25"/>
  <c r="BG250" i="25"/>
  <c r="BF250" i="25"/>
  <c r="X250" i="25"/>
  <c r="V250" i="25"/>
  <c r="T250" i="25"/>
  <c r="P250" i="25"/>
  <c r="BI249" i="25"/>
  <c r="BH249" i="25"/>
  <c r="BG249" i="25"/>
  <c r="BF249" i="25"/>
  <c r="X249" i="25"/>
  <c r="V249" i="25"/>
  <c r="T249" i="25"/>
  <c r="P249" i="25"/>
  <c r="BI246" i="25"/>
  <c r="BH246" i="25"/>
  <c r="BG246" i="25"/>
  <c r="BF246" i="25"/>
  <c r="X246" i="25"/>
  <c r="V246" i="25"/>
  <c r="T246" i="25"/>
  <c r="P246" i="25"/>
  <c r="BI243" i="25"/>
  <c r="BH243" i="25"/>
  <c r="BG243" i="25"/>
  <c r="BF243" i="25"/>
  <c r="X243" i="25"/>
  <c r="V243" i="25"/>
  <c r="T243" i="25"/>
  <c r="P243" i="25"/>
  <c r="BI242" i="25"/>
  <c r="BH242" i="25"/>
  <c r="BG242" i="25"/>
  <c r="BF242" i="25"/>
  <c r="X242" i="25"/>
  <c r="V242" i="25"/>
  <c r="T242" i="25"/>
  <c r="P242" i="25"/>
  <c r="BI241" i="25"/>
  <c r="BH241" i="25"/>
  <c r="BG241" i="25"/>
  <c r="BF241" i="25"/>
  <c r="X241" i="25"/>
  <c r="V241" i="25"/>
  <c r="T241" i="25"/>
  <c r="P241" i="25"/>
  <c r="BI240" i="25"/>
  <c r="BH240" i="25"/>
  <c r="BG240" i="25"/>
  <c r="BF240" i="25"/>
  <c r="X240" i="25"/>
  <c r="V240" i="25"/>
  <c r="T240" i="25"/>
  <c r="P240" i="25"/>
  <c r="BI237" i="25"/>
  <c r="BH237" i="25"/>
  <c r="BG237" i="25"/>
  <c r="BF237" i="25"/>
  <c r="X237" i="25"/>
  <c r="V237" i="25"/>
  <c r="T237" i="25"/>
  <c r="P237" i="25"/>
  <c r="BI235" i="25"/>
  <c r="BH235" i="25"/>
  <c r="BG235" i="25"/>
  <c r="BF235" i="25"/>
  <c r="X235" i="25"/>
  <c r="V235" i="25"/>
  <c r="T235" i="25"/>
  <c r="P235" i="25"/>
  <c r="BI232" i="25"/>
  <c r="BH232" i="25"/>
  <c r="BG232" i="25"/>
  <c r="BF232" i="25"/>
  <c r="X232" i="25"/>
  <c r="V232" i="25"/>
  <c r="T232" i="25"/>
  <c r="P232" i="25"/>
  <c r="BI231" i="25"/>
  <c r="BH231" i="25"/>
  <c r="BG231" i="25"/>
  <c r="BF231" i="25"/>
  <c r="X231" i="25"/>
  <c r="V231" i="25"/>
  <c r="T231" i="25"/>
  <c r="P231" i="25"/>
  <c r="BI230" i="25"/>
  <c r="BH230" i="25"/>
  <c r="BG230" i="25"/>
  <c r="BF230" i="25"/>
  <c r="X230" i="25"/>
  <c r="V230" i="25"/>
  <c r="T230" i="25"/>
  <c r="P230" i="25"/>
  <c r="BI226" i="25"/>
  <c r="BH226" i="25"/>
  <c r="BG226" i="25"/>
  <c r="BF226" i="25"/>
  <c r="X226" i="25"/>
  <c r="V226" i="25"/>
  <c r="T226" i="25"/>
  <c r="P226" i="25"/>
  <c r="BI225" i="25"/>
  <c r="BH225" i="25"/>
  <c r="BG225" i="25"/>
  <c r="BF225" i="25"/>
  <c r="X225" i="25"/>
  <c r="V225" i="25"/>
  <c r="T225" i="25"/>
  <c r="P225" i="25"/>
  <c r="BI221" i="25"/>
  <c r="BH221" i="25"/>
  <c r="BG221" i="25"/>
  <c r="BF221" i="25"/>
  <c r="X221" i="25"/>
  <c r="V221" i="25"/>
  <c r="T221" i="25"/>
  <c r="P221" i="25"/>
  <c r="BI217" i="25"/>
  <c r="BH217" i="25"/>
  <c r="BG217" i="25"/>
  <c r="BF217" i="25"/>
  <c r="X217" i="25"/>
  <c r="V217" i="25"/>
  <c r="T217" i="25"/>
  <c r="P217" i="25"/>
  <c r="BI215" i="25"/>
  <c r="BH215" i="25"/>
  <c r="BG215" i="25"/>
  <c r="BF215" i="25"/>
  <c r="X215" i="25"/>
  <c r="V215" i="25"/>
  <c r="T215" i="25"/>
  <c r="P215" i="25"/>
  <c r="BI212" i="25"/>
  <c r="BH212" i="25"/>
  <c r="BG212" i="25"/>
  <c r="BF212" i="25"/>
  <c r="X212" i="25"/>
  <c r="V212" i="25"/>
  <c r="T212" i="25"/>
  <c r="P212" i="25"/>
  <c r="BI209" i="25"/>
  <c r="BH209" i="25"/>
  <c r="BG209" i="25"/>
  <c r="BF209" i="25"/>
  <c r="X209" i="25"/>
  <c r="V209" i="25"/>
  <c r="T209" i="25"/>
  <c r="P209" i="25"/>
  <c r="BI208" i="25"/>
  <c r="BH208" i="25"/>
  <c r="BG208" i="25"/>
  <c r="BF208" i="25"/>
  <c r="X208" i="25"/>
  <c r="V208" i="25"/>
  <c r="T208" i="25"/>
  <c r="P208" i="25"/>
  <c r="BI204" i="25"/>
  <c r="BH204" i="25"/>
  <c r="BG204" i="25"/>
  <c r="BF204" i="25"/>
  <c r="X204" i="25"/>
  <c r="V204" i="25"/>
  <c r="T204" i="25"/>
  <c r="P204" i="25"/>
  <c r="BI200" i="25"/>
  <c r="BH200" i="25"/>
  <c r="BG200" i="25"/>
  <c r="BF200" i="25"/>
  <c r="X200" i="25"/>
  <c r="V200" i="25"/>
  <c r="T200" i="25"/>
  <c r="P200" i="25"/>
  <c r="BI197" i="25"/>
  <c r="BH197" i="25"/>
  <c r="BG197" i="25"/>
  <c r="BF197" i="25"/>
  <c r="X197" i="25"/>
  <c r="V197" i="25"/>
  <c r="T197" i="25"/>
  <c r="P197" i="25"/>
  <c r="BI195" i="25"/>
  <c r="BH195" i="25"/>
  <c r="BG195" i="25"/>
  <c r="BF195" i="25"/>
  <c r="X195" i="25"/>
  <c r="V195" i="25"/>
  <c r="T195" i="25"/>
  <c r="P195" i="25"/>
  <c r="BI192" i="25"/>
  <c r="BH192" i="25"/>
  <c r="BG192" i="25"/>
  <c r="BF192" i="25"/>
  <c r="X192" i="25"/>
  <c r="V192" i="25"/>
  <c r="T192" i="25"/>
  <c r="P192" i="25"/>
  <c r="BI189" i="25"/>
  <c r="BH189" i="25"/>
  <c r="BG189" i="25"/>
  <c r="BF189" i="25"/>
  <c r="X189" i="25"/>
  <c r="V189" i="25"/>
  <c r="T189" i="25"/>
  <c r="P189" i="25"/>
  <c r="BI186" i="25"/>
  <c r="BH186" i="25"/>
  <c r="BG186" i="25"/>
  <c r="BF186" i="25"/>
  <c r="X186" i="25"/>
  <c r="V186" i="25"/>
  <c r="T186" i="25"/>
  <c r="P186" i="25"/>
  <c r="BI185" i="25"/>
  <c r="BH185" i="25"/>
  <c r="BG185" i="25"/>
  <c r="BF185" i="25"/>
  <c r="X185" i="25"/>
  <c r="V185" i="25"/>
  <c r="T185" i="25"/>
  <c r="P185" i="25"/>
  <c r="BI182" i="25"/>
  <c r="BH182" i="25"/>
  <c r="BG182" i="25"/>
  <c r="BF182" i="25"/>
  <c r="X182" i="25"/>
  <c r="V182" i="25"/>
  <c r="T182" i="25"/>
  <c r="P182" i="25"/>
  <c r="BI179" i="25"/>
  <c r="BH179" i="25"/>
  <c r="BG179" i="25"/>
  <c r="BF179" i="25"/>
  <c r="X179" i="25"/>
  <c r="V179" i="25"/>
  <c r="T179" i="25"/>
  <c r="P179" i="25"/>
  <c r="BI176" i="25"/>
  <c r="BH176" i="25"/>
  <c r="BG176" i="25"/>
  <c r="BF176" i="25"/>
  <c r="X176" i="25"/>
  <c r="V176" i="25"/>
  <c r="T176" i="25"/>
  <c r="P176" i="25"/>
  <c r="BI173" i="25"/>
  <c r="BH173" i="25"/>
  <c r="BG173" i="25"/>
  <c r="BF173" i="25"/>
  <c r="X173" i="25"/>
  <c r="V173" i="25"/>
  <c r="T173" i="25"/>
  <c r="P173" i="25"/>
  <c r="BI169" i="25"/>
  <c r="BH169" i="25"/>
  <c r="BG169" i="25"/>
  <c r="BF169" i="25"/>
  <c r="X169" i="25"/>
  <c r="V169" i="25"/>
  <c r="T169" i="25"/>
  <c r="P169" i="25"/>
  <c r="BI166" i="25"/>
  <c r="BH166" i="25"/>
  <c r="BG166" i="25"/>
  <c r="BF166" i="25"/>
  <c r="X166" i="25"/>
  <c r="V166" i="25"/>
  <c r="T166" i="25"/>
  <c r="P166" i="25"/>
  <c r="BI165" i="25"/>
  <c r="BH165" i="25"/>
  <c r="BG165" i="25"/>
  <c r="BF165" i="25"/>
  <c r="X165" i="25"/>
  <c r="V165" i="25"/>
  <c r="T165" i="25"/>
  <c r="P165" i="25"/>
  <c r="BI162" i="25"/>
  <c r="BH162" i="25"/>
  <c r="BG162" i="25"/>
  <c r="BF162" i="25"/>
  <c r="X162" i="25"/>
  <c r="V162" i="25"/>
  <c r="T162" i="25"/>
  <c r="P162" i="25"/>
  <c r="BI159" i="25"/>
  <c r="BH159" i="25"/>
  <c r="BG159" i="25"/>
  <c r="BF159" i="25"/>
  <c r="X159" i="25"/>
  <c r="V159" i="25"/>
  <c r="T159" i="25"/>
  <c r="P159" i="25"/>
  <c r="BI155" i="25"/>
  <c r="BH155" i="25"/>
  <c r="BG155" i="25"/>
  <c r="BF155" i="25"/>
  <c r="X155" i="25"/>
  <c r="V155" i="25"/>
  <c r="T155" i="25"/>
  <c r="P155" i="25"/>
  <c r="BI152" i="25"/>
  <c r="BH152" i="25"/>
  <c r="BG152" i="25"/>
  <c r="BF152" i="25"/>
  <c r="X152" i="25"/>
  <c r="V152" i="25"/>
  <c r="T152" i="25"/>
  <c r="P152" i="25"/>
  <c r="BI148" i="25"/>
  <c r="BH148" i="25"/>
  <c r="BG148" i="25"/>
  <c r="BF148" i="25"/>
  <c r="X148" i="25"/>
  <c r="V148" i="25"/>
  <c r="T148" i="25"/>
  <c r="P148" i="25"/>
  <c r="BI144" i="25"/>
  <c r="BH144" i="25"/>
  <c r="BG144" i="25"/>
  <c r="BF144" i="25"/>
  <c r="X144" i="25"/>
  <c r="V144" i="25"/>
  <c r="T144" i="25"/>
  <c r="P144" i="25"/>
  <c r="BI143" i="25"/>
  <c r="BH143" i="25"/>
  <c r="BG143" i="25"/>
  <c r="BF143" i="25"/>
  <c r="X143" i="25"/>
  <c r="V143" i="25"/>
  <c r="T143" i="25"/>
  <c r="P143" i="25"/>
  <c r="BI141" i="25"/>
  <c r="BH141" i="25"/>
  <c r="BG141" i="25"/>
  <c r="BF141" i="25"/>
  <c r="X141" i="25"/>
  <c r="V141" i="25"/>
  <c r="T141" i="25"/>
  <c r="P141" i="25"/>
  <c r="BI138" i="25"/>
  <c r="BH138" i="25"/>
  <c r="BG138" i="25"/>
  <c r="BF138" i="25"/>
  <c r="X138" i="25"/>
  <c r="V138" i="25"/>
  <c r="T138" i="25"/>
  <c r="P138" i="25"/>
  <c r="BI135" i="25"/>
  <c r="BH135" i="25"/>
  <c r="BG135" i="25"/>
  <c r="BF135" i="25"/>
  <c r="X135" i="25"/>
  <c r="V135" i="25"/>
  <c r="T135" i="25"/>
  <c r="P135" i="25"/>
  <c r="BI133" i="25"/>
  <c r="BH133" i="25"/>
  <c r="BG133" i="25"/>
  <c r="BF133" i="25"/>
  <c r="X133" i="25"/>
  <c r="V133" i="25"/>
  <c r="T133" i="25"/>
  <c r="P133" i="25"/>
  <c r="BI130" i="25"/>
  <c r="BH130" i="25"/>
  <c r="BG130" i="25"/>
  <c r="BF130" i="25"/>
  <c r="X130" i="25"/>
  <c r="V130" i="25"/>
  <c r="T130" i="25"/>
  <c r="P130" i="25"/>
  <c r="F122" i="25"/>
  <c r="E120" i="25"/>
  <c r="F89" i="25"/>
  <c r="E87" i="25"/>
  <c r="J24" i="25"/>
  <c r="E24" i="25"/>
  <c r="J125" i="25" s="1"/>
  <c r="J23" i="25"/>
  <c r="J21" i="25"/>
  <c r="E21" i="25"/>
  <c r="J91" i="25" s="1"/>
  <c r="J20" i="25"/>
  <c r="J18" i="25"/>
  <c r="E18" i="25"/>
  <c r="F92" i="25" s="1"/>
  <c r="J17" i="25"/>
  <c r="J15" i="25"/>
  <c r="E15" i="25"/>
  <c r="F124" i="25" s="1"/>
  <c r="J14" i="25"/>
  <c r="J12" i="25"/>
  <c r="J122" i="25"/>
  <c r="E7" i="25"/>
  <c r="E118" i="25" s="1"/>
  <c r="K39" i="24"/>
  <c r="K38" i="24"/>
  <c r="BA118" i="1" s="1"/>
  <c r="K37" i="24"/>
  <c r="AZ118" i="1" s="1"/>
  <c r="BI263" i="24"/>
  <c r="BH263" i="24"/>
  <c r="BG263" i="24"/>
  <c r="BF263" i="24"/>
  <c r="X263" i="24"/>
  <c r="X262" i="24" s="1"/>
  <c r="V263" i="24"/>
  <c r="V262" i="24" s="1"/>
  <c r="T263" i="24"/>
  <c r="T262" i="24" s="1"/>
  <c r="P263" i="24"/>
  <c r="BI260" i="24"/>
  <c r="BH260" i="24"/>
  <c r="BG260" i="24"/>
  <c r="BF260" i="24"/>
  <c r="X260" i="24"/>
  <c r="X259" i="24"/>
  <c r="V260" i="24"/>
  <c r="V259" i="24"/>
  <c r="T260" i="24"/>
  <c r="T259" i="24"/>
  <c r="P260" i="24"/>
  <c r="BI257" i="24"/>
  <c r="BH257" i="24"/>
  <c r="BG257" i="24"/>
  <c r="BF257" i="24"/>
  <c r="X257" i="24"/>
  <c r="X256" i="24"/>
  <c r="V257" i="24"/>
  <c r="V256" i="24" s="1"/>
  <c r="T257" i="24"/>
  <c r="T256" i="24" s="1"/>
  <c r="P257" i="24"/>
  <c r="BI255" i="24"/>
  <c r="BH255" i="24"/>
  <c r="BG255" i="24"/>
  <c r="BF255" i="24"/>
  <c r="X255" i="24"/>
  <c r="V255" i="24"/>
  <c r="T255" i="24"/>
  <c r="P255" i="24"/>
  <c r="BI252" i="24"/>
  <c r="BH252" i="24"/>
  <c r="BG252" i="24"/>
  <c r="BF252" i="24"/>
  <c r="X252" i="24"/>
  <c r="V252" i="24"/>
  <c r="T252" i="24"/>
  <c r="P252" i="24"/>
  <c r="BI250" i="24"/>
  <c r="BH250" i="24"/>
  <c r="BG250" i="24"/>
  <c r="BF250" i="24"/>
  <c r="X250" i="24"/>
  <c r="V250" i="24"/>
  <c r="T250" i="24"/>
  <c r="P250" i="24"/>
  <c r="BI247" i="24"/>
  <c r="BH247" i="24"/>
  <c r="BG247" i="24"/>
  <c r="BF247" i="24"/>
  <c r="X247" i="24"/>
  <c r="V247" i="24"/>
  <c r="T247" i="24"/>
  <c r="P247" i="24"/>
  <c r="BI243" i="24"/>
  <c r="BH243" i="24"/>
  <c r="BG243" i="24"/>
  <c r="BF243" i="24"/>
  <c r="X243" i="24"/>
  <c r="V243" i="24"/>
  <c r="T243" i="24"/>
  <c r="P243" i="24"/>
  <c r="BI242" i="24"/>
  <c r="BH242" i="24"/>
  <c r="BG242" i="24"/>
  <c r="BF242" i="24"/>
  <c r="X242" i="24"/>
  <c r="V242" i="24"/>
  <c r="T242" i="24"/>
  <c r="P242" i="24"/>
  <c r="BI240" i="24"/>
  <c r="BH240" i="24"/>
  <c r="BG240" i="24"/>
  <c r="BF240" i="24"/>
  <c r="X240" i="24"/>
  <c r="V240" i="24"/>
  <c r="T240" i="24"/>
  <c r="P240" i="24"/>
  <c r="BI237" i="24"/>
  <c r="BH237" i="24"/>
  <c r="BG237" i="24"/>
  <c r="BF237" i="24"/>
  <c r="X237" i="24"/>
  <c r="V237" i="24"/>
  <c r="T237" i="24"/>
  <c r="P237" i="24"/>
  <c r="BI235" i="24"/>
  <c r="BH235" i="24"/>
  <c r="BG235" i="24"/>
  <c r="BF235" i="24"/>
  <c r="X235" i="24"/>
  <c r="V235" i="24"/>
  <c r="T235" i="24"/>
  <c r="P235" i="24"/>
  <c r="BI232" i="24"/>
  <c r="BH232" i="24"/>
  <c r="BG232" i="24"/>
  <c r="BF232" i="24"/>
  <c r="X232" i="24"/>
  <c r="V232" i="24"/>
  <c r="T232" i="24"/>
  <c r="P232" i="24"/>
  <c r="BI229" i="24"/>
  <c r="BH229" i="24"/>
  <c r="BG229" i="24"/>
  <c r="BF229" i="24"/>
  <c r="X229" i="24"/>
  <c r="V229" i="24"/>
  <c r="T229" i="24"/>
  <c r="P229" i="24"/>
  <c r="BI227" i="24"/>
  <c r="BH227" i="24"/>
  <c r="BG227" i="24"/>
  <c r="BF227" i="24"/>
  <c r="X227" i="24"/>
  <c r="V227" i="24"/>
  <c r="T227" i="24"/>
  <c r="P227" i="24"/>
  <c r="BI226" i="24"/>
  <c r="BH226" i="24"/>
  <c r="BG226" i="24"/>
  <c r="BF226" i="24"/>
  <c r="X226" i="24"/>
  <c r="V226" i="24"/>
  <c r="T226" i="24"/>
  <c r="P226" i="24"/>
  <c r="BI225" i="24"/>
  <c r="BH225" i="24"/>
  <c r="BG225" i="24"/>
  <c r="BF225" i="24"/>
  <c r="X225" i="24"/>
  <c r="V225" i="24"/>
  <c r="T225" i="24"/>
  <c r="P225" i="24"/>
  <c r="BI224" i="24"/>
  <c r="BH224" i="24"/>
  <c r="BG224" i="24"/>
  <c r="BF224" i="24"/>
  <c r="X224" i="24"/>
  <c r="V224" i="24"/>
  <c r="T224" i="24"/>
  <c r="P224" i="24"/>
  <c r="BI223" i="24"/>
  <c r="BH223" i="24"/>
  <c r="BG223" i="24"/>
  <c r="BF223" i="24"/>
  <c r="X223" i="24"/>
  <c r="V223" i="24"/>
  <c r="T223" i="24"/>
  <c r="P223" i="24"/>
  <c r="BI222" i="24"/>
  <c r="BH222" i="24"/>
  <c r="BG222" i="24"/>
  <c r="BF222" i="24"/>
  <c r="X222" i="24"/>
  <c r="V222" i="24"/>
  <c r="T222" i="24"/>
  <c r="P222" i="24"/>
  <c r="BI221" i="24"/>
  <c r="BH221" i="24"/>
  <c r="BG221" i="24"/>
  <c r="BF221" i="24"/>
  <c r="X221" i="24"/>
  <c r="V221" i="24"/>
  <c r="T221" i="24"/>
  <c r="P221" i="24"/>
  <c r="BI220" i="24"/>
  <c r="BH220" i="24"/>
  <c r="BG220" i="24"/>
  <c r="BF220" i="24"/>
  <c r="X220" i="24"/>
  <c r="V220" i="24"/>
  <c r="T220" i="24"/>
  <c r="P220" i="24"/>
  <c r="BI219" i="24"/>
  <c r="BH219" i="24"/>
  <c r="BG219" i="24"/>
  <c r="BF219" i="24"/>
  <c r="X219" i="24"/>
  <c r="V219" i="24"/>
  <c r="T219" i="24"/>
  <c r="P219" i="24"/>
  <c r="BI217" i="24"/>
  <c r="BH217" i="24"/>
  <c r="BG217" i="24"/>
  <c r="BF217" i="24"/>
  <c r="X217" i="24"/>
  <c r="V217" i="24"/>
  <c r="T217" i="24"/>
  <c r="P217" i="24"/>
  <c r="BI215" i="24"/>
  <c r="BH215" i="24"/>
  <c r="BG215" i="24"/>
  <c r="BF215" i="24"/>
  <c r="X215" i="24"/>
  <c r="V215" i="24"/>
  <c r="T215" i="24"/>
  <c r="P215" i="24"/>
  <c r="BI213" i="24"/>
  <c r="BH213" i="24"/>
  <c r="BG213" i="24"/>
  <c r="BF213" i="24"/>
  <c r="X213" i="24"/>
  <c r="V213" i="24"/>
  <c r="T213" i="24"/>
  <c r="P213" i="24"/>
  <c r="BI212" i="24"/>
  <c r="BH212" i="24"/>
  <c r="BG212" i="24"/>
  <c r="BF212" i="24"/>
  <c r="X212" i="24"/>
  <c r="V212" i="24"/>
  <c r="T212" i="24"/>
  <c r="P212" i="24"/>
  <c r="BI211" i="24"/>
  <c r="BH211" i="24"/>
  <c r="BG211" i="24"/>
  <c r="BF211" i="24"/>
  <c r="X211" i="24"/>
  <c r="V211" i="24"/>
  <c r="T211" i="24"/>
  <c r="P211" i="24"/>
  <c r="BI210" i="24"/>
  <c r="BH210" i="24"/>
  <c r="BG210" i="24"/>
  <c r="BF210" i="24"/>
  <c r="X210" i="24"/>
  <c r="V210" i="24"/>
  <c r="T210" i="24"/>
  <c r="P210" i="24"/>
  <c r="BI209" i="24"/>
  <c r="BH209" i="24"/>
  <c r="BG209" i="24"/>
  <c r="BF209" i="24"/>
  <c r="X209" i="24"/>
  <c r="V209" i="24"/>
  <c r="T209" i="24"/>
  <c r="P209" i="24"/>
  <c r="BI208" i="24"/>
  <c r="BH208" i="24"/>
  <c r="BG208" i="24"/>
  <c r="BF208" i="24"/>
  <c r="X208" i="24"/>
  <c r="V208" i="24"/>
  <c r="T208" i="24"/>
  <c r="P208" i="24"/>
  <c r="BI207" i="24"/>
  <c r="BH207" i="24"/>
  <c r="BG207" i="24"/>
  <c r="BF207" i="24"/>
  <c r="X207" i="24"/>
  <c r="V207" i="24"/>
  <c r="T207" i="24"/>
  <c r="P207" i="24"/>
  <c r="BI206" i="24"/>
  <c r="BH206" i="24"/>
  <c r="BG206" i="24"/>
  <c r="BF206" i="24"/>
  <c r="X206" i="24"/>
  <c r="V206" i="24"/>
  <c r="T206" i="24"/>
  <c r="P206" i="24"/>
  <c r="BI205" i="24"/>
  <c r="BH205" i="24"/>
  <c r="BG205" i="24"/>
  <c r="BF205" i="24"/>
  <c r="X205" i="24"/>
  <c r="V205" i="24"/>
  <c r="T205" i="24"/>
  <c r="P205" i="24"/>
  <c r="BI204" i="24"/>
  <c r="BH204" i="24"/>
  <c r="BG204" i="24"/>
  <c r="BF204" i="24"/>
  <c r="X204" i="24"/>
  <c r="V204" i="24"/>
  <c r="T204" i="24"/>
  <c r="P204" i="24"/>
  <c r="BI203" i="24"/>
  <c r="BH203" i="24"/>
  <c r="BG203" i="24"/>
  <c r="BF203" i="24"/>
  <c r="X203" i="24"/>
  <c r="V203" i="24"/>
  <c r="T203" i="24"/>
  <c r="P203" i="24"/>
  <c r="BI190" i="24"/>
  <c r="BH190" i="24"/>
  <c r="BG190" i="24"/>
  <c r="BF190" i="24"/>
  <c r="X190" i="24"/>
  <c r="V190" i="24"/>
  <c r="T190" i="24"/>
  <c r="P190" i="24"/>
  <c r="BI189" i="24"/>
  <c r="BH189" i="24"/>
  <c r="BG189" i="24"/>
  <c r="BF189" i="24"/>
  <c r="X189" i="24"/>
  <c r="V189" i="24"/>
  <c r="T189" i="24"/>
  <c r="P189" i="24"/>
  <c r="BI188" i="24"/>
  <c r="BH188" i="24"/>
  <c r="BG188" i="24"/>
  <c r="BF188" i="24"/>
  <c r="X188" i="24"/>
  <c r="V188" i="24"/>
  <c r="T188" i="24"/>
  <c r="P188" i="24"/>
  <c r="BI185" i="24"/>
  <c r="BH185" i="24"/>
  <c r="BG185" i="24"/>
  <c r="BF185" i="24"/>
  <c r="X185" i="24"/>
  <c r="V185" i="24"/>
  <c r="T185" i="24"/>
  <c r="P185" i="24"/>
  <c r="BI183" i="24"/>
  <c r="BH183" i="24"/>
  <c r="BG183" i="24"/>
  <c r="BF183" i="24"/>
  <c r="X183" i="24"/>
  <c r="V183" i="24"/>
  <c r="T183" i="24"/>
  <c r="P183" i="24"/>
  <c r="BI181" i="24"/>
  <c r="BH181" i="24"/>
  <c r="BG181" i="24"/>
  <c r="BF181" i="24"/>
  <c r="X181" i="24"/>
  <c r="V181" i="24"/>
  <c r="T181" i="24"/>
  <c r="P181" i="24"/>
  <c r="BI179" i="24"/>
  <c r="BH179" i="24"/>
  <c r="BG179" i="24"/>
  <c r="BF179" i="24"/>
  <c r="X179" i="24"/>
  <c r="V179" i="24"/>
  <c r="T179" i="24"/>
  <c r="P179" i="24"/>
  <c r="BI177" i="24"/>
  <c r="BH177" i="24"/>
  <c r="BG177" i="24"/>
  <c r="BF177" i="24"/>
  <c r="X177" i="24"/>
  <c r="V177" i="24"/>
  <c r="T177" i="24"/>
  <c r="P177" i="24"/>
  <c r="BI175" i="24"/>
  <c r="BH175" i="24"/>
  <c r="BG175" i="24"/>
  <c r="BF175" i="24"/>
  <c r="X175" i="24"/>
  <c r="V175" i="24"/>
  <c r="T175" i="24"/>
  <c r="P175" i="24"/>
  <c r="BI174" i="24"/>
  <c r="BH174" i="24"/>
  <c r="BG174" i="24"/>
  <c r="BF174" i="24"/>
  <c r="X174" i="24"/>
  <c r="V174" i="24"/>
  <c r="T174" i="24"/>
  <c r="P174" i="24"/>
  <c r="BI172" i="24"/>
  <c r="BH172" i="24"/>
  <c r="BG172" i="24"/>
  <c r="BF172" i="24"/>
  <c r="X172" i="24"/>
  <c r="V172" i="24"/>
  <c r="T172" i="24"/>
  <c r="P172" i="24"/>
  <c r="BI171" i="24"/>
  <c r="BH171" i="24"/>
  <c r="BG171" i="24"/>
  <c r="BF171" i="24"/>
  <c r="X171" i="24"/>
  <c r="V171" i="24"/>
  <c r="T171" i="24"/>
  <c r="P171" i="24"/>
  <c r="BI169" i="24"/>
  <c r="BH169" i="24"/>
  <c r="BG169" i="24"/>
  <c r="BF169" i="24"/>
  <c r="X169" i="24"/>
  <c r="V169" i="24"/>
  <c r="T169" i="24"/>
  <c r="P169" i="24"/>
  <c r="BI167" i="24"/>
  <c r="BH167" i="24"/>
  <c r="BG167" i="24"/>
  <c r="BF167" i="24"/>
  <c r="X167" i="24"/>
  <c r="V167" i="24"/>
  <c r="T167" i="24"/>
  <c r="P167" i="24"/>
  <c r="BI165" i="24"/>
  <c r="BH165" i="24"/>
  <c r="BG165" i="24"/>
  <c r="BF165" i="24"/>
  <c r="X165" i="24"/>
  <c r="V165" i="24"/>
  <c r="T165" i="24"/>
  <c r="P165" i="24"/>
  <c r="BI163" i="24"/>
  <c r="BH163" i="24"/>
  <c r="BG163" i="24"/>
  <c r="BF163" i="24"/>
  <c r="X163" i="24"/>
  <c r="V163" i="24"/>
  <c r="T163" i="24"/>
  <c r="P163" i="24"/>
  <c r="BI159" i="24"/>
  <c r="BH159" i="24"/>
  <c r="BG159" i="24"/>
  <c r="BF159" i="24"/>
  <c r="X159" i="24"/>
  <c r="V159" i="24"/>
  <c r="T159" i="24"/>
  <c r="P159" i="24"/>
  <c r="BI153" i="24"/>
  <c r="BH153" i="24"/>
  <c r="BG153" i="24"/>
  <c r="BF153" i="24"/>
  <c r="X153" i="24"/>
  <c r="V153" i="24"/>
  <c r="T153" i="24"/>
  <c r="P153" i="24"/>
  <c r="BI151" i="24"/>
  <c r="BH151" i="24"/>
  <c r="BG151" i="24"/>
  <c r="BF151" i="24"/>
  <c r="X151" i="24"/>
  <c r="V151" i="24"/>
  <c r="T151" i="24"/>
  <c r="P151" i="24"/>
  <c r="BI150" i="24"/>
  <c r="BH150" i="24"/>
  <c r="BG150" i="24"/>
  <c r="BF150" i="24"/>
  <c r="X150" i="24"/>
  <c r="V150" i="24"/>
  <c r="T150" i="24"/>
  <c r="P150" i="24"/>
  <c r="BI148" i="24"/>
  <c r="BH148" i="24"/>
  <c r="BG148" i="24"/>
  <c r="BF148" i="24"/>
  <c r="X148" i="24"/>
  <c r="V148" i="24"/>
  <c r="T148" i="24"/>
  <c r="P148" i="24"/>
  <c r="BI145" i="24"/>
  <c r="BH145" i="24"/>
  <c r="BG145" i="24"/>
  <c r="BF145" i="24"/>
  <c r="X145" i="24"/>
  <c r="V145" i="24"/>
  <c r="T145" i="24"/>
  <c r="P145" i="24"/>
  <c r="BI142" i="24"/>
  <c r="BH142" i="24"/>
  <c r="BG142" i="24"/>
  <c r="BF142" i="24"/>
  <c r="X142" i="24"/>
  <c r="V142" i="24"/>
  <c r="T142" i="24"/>
  <c r="P142" i="24"/>
  <c r="BI139" i="24"/>
  <c r="BH139" i="24"/>
  <c r="BG139" i="24"/>
  <c r="BF139" i="24"/>
  <c r="X139" i="24"/>
  <c r="V139" i="24"/>
  <c r="T139" i="24"/>
  <c r="P139" i="24"/>
  <c r="BI137" i="24"/>
  <c r="BH137" i="24"/>
  <c r="BG137" i="24"/>
  <c r="BF137" i="24"/>
  <c r="X137" i="24"/>
  <c r="V137" i="24"/>
  <c r="T137" i="24"/>
  <c r="P137" i="24"/>
  <c r="BI135" i="24"/>
  <c r="BH135" i="24"/>
  <c r="BG135" i="24"/>
  <c r="BF135" i="24"/>
  <c r="X135" i="24"/>
  <c r="V135" i="24"/>
  <c r="T135" i="24"/>
  <c r="P135" i="24"/>
  <c r="BI133" i="24"/>
  <c r="BH133" i="24"/>
  <c r="BG133" i="24"/>
  <c r="BF133" i="24"/>
  <c r="X133" i="24"/>
  <c r="V133" i="24"/>
  <c r="T133" i="24"/>
  <c r="P133" i="24"/>
  <c r="BI130" i="24"/>
  <c r="BH130" i="24"/>
  <c r="BG130" i="24"/>
  <c r="BF130" i="24"/>
  <c r="X130" i="24"/>
  <c r="V130" i="24"/>
  <c r="T130" i="24"/>
  <c r="P130" i="24"/>
  <c r="BI127" i="24"/>
  <c r="BH127" i="24"/>
  <c r="BG127" i="24"/>
  <c r="BF127" i="24"/>
  <c r="X127" i="24"/>
  <c r="V127" i="24"/>
  <c r="T127" i="24"/>
  <c r="P127" i="24"/>
  <c r="BI124" i="24"/>
  <c r="BH124" i="24"/>
  <c r="BG124" i="24"/>
  <c r="BF124" i="24"/>
  <c r="X124" i="24"/>
  <c r="V124" i="24"/>
  <c r="T124" i="24"/>
  <c r="P124" i="24"/>
  <c r="F115" i="24"/>
  <c r="E113" i="24"/>
  <c r="F89" i="24"/>
  <c r="E87" i="24"/>
  <c r="J24" i="24"/>
  <c r="E24" i="24"/>
  <c r="J118" i="24" s="1"/>
  <c r="J23" i="24"/>
  <c r="J21" i="24"/>
  <c r="E21" i="24"/>
  <c r="J91" i="24"/>
  <c r="J20" i="24"/>
  <c r="J18" i="24"/>
  <c r="E18" i="24"/>
  <c r="F118" i="24" s="1"/>
  <c r="J17" i="24"/>
  <c r="J15" i="24"/>
  <c r="E15" i="24"/>
  <c r="F117" i="24"/>
  <c r="J14" i="24"/>
  <c r="J12" i="24"/>
  <c r="J115" i="24"/>
  <c r="E7" i="24"/>
  <c r="E85" i="24" s="1"/>
  <c r="K39" i="23"/>
  <c r="K38" i="23"/>
  <c r="BA117" i="1"/>
  <c r="K37" i="23"/>
  <c r="AZ117" i="1" s="1"/>
  <c r="BI127" i="23"/>
  <c r="BH127" i="23"/>
  <c r="BG127" i="23"/>
  <c r="BF127" i="23"/>
  <c r="X127" i="23"/>
  <c r="X126" i="23"/>
  <c r="V127" i="23"/>
  <c r="V126" i="23" s="1"/>
  <c r="T127" i="23"/>
  <c r="T126" i="23" s="1"/>
  <c r="P127" i="23"/>
  <c r="BI124" i="23"/>
  <c r="BH124" i="23"/>
  <c r="BG124" i="23"/>
  <c r="BF124" i="23"/>
  <c r="X124" i="23"/>
  <c r="V124" i="23"/>
  <c r="T124" i="23"/>
  <c r="P124" i="23"/>
  <c r="BI122" i="23"/>
  <c r="BH122" i="23"/>
  <c r="BG122" i="23"/>
  <c r="BF122" i="23"/>
  <c r="X122" i="23"/>
  <c r="V122" i="23"/>
  <c r="T122" i="23"/>
  <c r="P122" i="23"/>
  <c r="BI120" i="23"/>
  <c r="BH120" i="23"/>
  <c r="BG120" i="23"/>
  <c r="BF120" i="23"/>
  <c r="X120" i="23"/>
  <c r="V120" i="23"/>
  <c r="T120" i="23"/>
  <c r="P120" i="23"/>
  <c r="F112" i="23"/>
  <c r="E110" i="23"/>
  <c r="F89" i="23"/>
  <c r="E87" i="23"/>
  <c r="J24" i="23"/>
  <c r="E24" i="23"/>
  <c r="J115" i="23" s="1"/>
  <c r="J23" i="23"/>
  <c r="J21" i="23"/>
  <c r="E21" i="23"/>
  <c r="J114" i="23"/>
  <c r="J20" i="23"/>
  <c r="J18" i="23"/>
  <c r="E18" i="23"/>
  <c r="F92" i="23" s="1"/>
  <c r="J17" i="23"/>
  <c r="J15" i="23"/>
  <c r="E15" i="23"/>
  <c r="F91" i="23"/>
  <c r="J14" i="23"/>
  <c r="J12" i="23"/>
  <c r="J89" i="23"/>
  <c r="E7" i="23"/>
  <c r="E108" i="23"/>
  <c r="K39" i="22"/>
  <c r="K38" i="22"/>
  <c r="BA116" i="1"/>
  <c r="K37" i="22"/>
  <c r="AZ116" i="1" s="1"/>
  <c r="BI165" i="22"/>
  <c r="BH165" i="22"/>
  <c r="BG165" i="22"/>
  <c r="BF165" i="22"/>
  <c r="X165" i="22"/>
  <c r="V165" i="22"/>
  <c r="T165" i="22"/>
  <c r="P165" i="22"/>
  <c r="BI163" i="22"/>
  <c r="BH163" i="22"/>
  <c r="BG163" i="22"/>
  <c r="BF163" i="22"/>
  <c r="X163" i="22"/>
  <c r="V163" i="22"/>
  <c r="T163" i="22"/>
  <c r="P163" i="22"/>
  <c r="BI160" i="22"/>
  <c r="BH160" i="22"/>
  <c r="BG160" i="22"/>
  <c r="BF160" i="22"/>
  <c r="X160" i="22"/>
  <c r="V160" i="22"/>
  <c r="T160" i="22"/>
  <c r="P160" i="22"/>
  <c r="BI158" i="22"/>
  <c r="BH158" i="22"/>
  <c r="BG158" i="22"/>
  <c r="BF158" i="22"/>
  <c r="X158" i="22"/>
  <c r="V158" i="22"/>
  <c r="T158" i="22"/>
  <c r="P158" i="22"/>
  <c r="BI156" i="22"/>
  <c r="BH156" i="22"/>
  <c r="BG156" i="22"/>
  <c r="BF156" i="22"/>
  <c r="X156" i="22"/>
  <c r="V156" i="22"/>
  <c r="T156" i="22"/>
  <c r="P156" i="22"/>
  <c r="BI154" i="22"/>
  <c r="BH154" i="22"/>
  <c r="BG154" i="22"/>
  <c r="BF154" i="22"/>
  <c r="X154" i="22"/>
  <c r="V154" i="22"/>
  <c r="T154" i="22"/>
  <c r="P154" i="22"/>
  <c r="BI152" i="22"/>
  <c r="BH152" i="22"/>
  <c r="BG152" i="22"/>
  <c r="BF152" i="22"/>
  <c r="X152" i="22"/>
  <c r="V152" i="22"/>
  <c r="T152" i="22"/>
  <c r="P152" i="22"/>
  <c r="BI150" i="22"/>
  <c r="BH150" i="22"/>
  <c r="BG150" i="22"/>
  <c r="BF150" i="22"/>
  <c r="X150" i="22"/>
  <c r="V150" i="22"/>
  <c r="T150" i="22"/>
  <c r="P150" i="22"/>
  <c r="BI147" i="22"/>
  <c r="BH147" i="22"/>
  <c r="BG147" i="22"/>
  <c r="BF147" i="22"/>
  <c r="X147" i="22"/>
  <c r="V147" i="22"/>
  <c r="T147" i="22"/>
  <c r="P147" i="22"/>
  <c r="BI145" i="22"/>
  <c r="BH145" i="22"/>
  <c r="BG145" i="22"/>
  <c r="BF145" i="22"/>
  <c r="X145" i="22"/>
  <c r="V145" i="22"/>
  <c r="T145" i="22"/>
  <c r="P145" i="22"/>
  <c r="BI143" i="22"/>
  <c r="BH143" i="22"/>
  <c r="BG143" i="22"/>
  <c r="BF143" i="22"/>
  <c r="X143" i="22"/>
  <c r="V143" i="22"/>
  <c r="T143" i="22"/>
  <c r="P143" i="22"/>
  <c r="BI140" i="22"/>
  <c r="BH140" i="22"/>
  <c r="BG140" i="22"/>
  <c r="BF140" i="22"/>
  <c r="X140" i="22"/>
  <c r="V140" i="22"/>
  <c r="T140" i="22"/>
  <c r="P140" i="22"/>
  <c r="BI138" i="22"/>
  <c r="BH138" i="22"/>
  <c r="BG138" i="22"/>
  <c r="BF138" i="22"/>
  <c r="X138" i="22"/>
  <c r="V138" i="22"/>
  <c r="T138" i="22"/>
  <c r="P138" i="22"/>
  <c r="BI136" i="22"/>
  <c r="BH136" i="22"/>
  <c r="BG136" i="22"/>
  <c r="BF136" i="22"/>
  <c r="X136" i="22"/>
  <c r="V136" i="22"/>
  <c r="T136" i="22"/>
  <c r="P136" i="22"/>
  <c r="BI134" i="22"/>
  <c r="BH134" i="22"/>
  <c r="BG134" i="22"/>
  <c r="BF134" i="22"/>
  <c r="X134" i="22"/>
  <c r="V134" i="22"/>
  <c r="T134" i="22"/>
  <c r="P134" i="22"/>
  <c r="BI132" i="22"/>
  <c r="BH132" i="22"/>
  <c r="BG132" i="22"/>
  <c r="BF132" i="22"/>
  <c r="X132" i="22"/>
  <c r="V132" i="22"/>
  <c r="T132" i="22"/>
  <c r="P132" i="22"/>
  <c r="BI130" i="22"/>
  <c r="BH130" i="22"/>
  <c r="BG130" i="22"/>
  <c r="BF130" i="22"/>
  <c r="X130" i="22"/>
  <c r="V130" i="22"/>
  <c r="T130" i="22"/>
  <c r="P130" i="22"/>
  <c r="BI128" i="22"/>
  <c r="BH128" i="22"/>
  <c r="BG128" i="22"/>
  <c r="BF128" i="22"/>
  <c r="X128" i="22"/>
  <c r="V128" i="22"/>
  <c r="T128" i="22"/>
  <c r="P128" i="22"/>
  <c r="BI126" i="22"/>
  <c r="BH126" i="22"/>
  <c r="BG126" i="22"/>
  <c r="BF126" i="22"/>
  <c r="X126" i="22"/>
  <c r="V126" i="22"/>
  <c r="T126" i="22"/>
  <c r="P126" i="22"/>
  <c r="BI124" i="22"/>
  <c r="BH124" i="22"/>
  <c r="BG124" i="22"/>
  <c r="BF124" i="22"/>
  <c r="X124" i="22"/>
  <c r="V124" i="22"/>
  <c r="T124" i="22"/>
  <c r="P124" i="22"/>
  <c r="BI122" i="22"/>
  <c r="BH122" i="22"/>
  <c r="BG122" i="22"/>
  <c r="BF122" i="22"/>
  <c r="X122" i="22"/>
  <c r="V122" i="22"/>
  <c r="T122" i="22"/>
  <c r="P122" i="22"/>
  <c r="F114" i="22"/>
  <c r="E112" i="22"/>
  <c r="F89" i="22"/>
  <c r="E87" i="22"/>
  <c r="J24" i="22"/>
  <c r="E24" i="22"/>
  <c r="J117" i="22"/>
  <c r="J23" i="22"/>
  <c r="J21" i="22"/>
  <c r="E21" i="22"/>
  <c r="J116" i="22" s="1"/>
  <c r="J20" i="22"/>
  <c r="J18" i="22"/>
  <c r="E18" i="22"/>
  <c r="F92" i="22"/>
  <c r="J17" i="22"/>
  <c r="J15" i="22"/>
  <c r="E15" i="22"/>
  <c r="F116" i="22" s="1"/>
  <c r="J14" i="22"/>
  <c r="J12" i="22"/>
  <c r="J89" i="22"/>
  <c r="E7" i="22"/>
  <c r="E110" i="22" s="1"/>
  <c r="K39" i="21"/>
  <c r="K38" i="21"/>
  <c r="BA115" i="1" s="1"/>
  <c r="K37" i="21"/>
  <c r="AZ115" i="1" s="1"/>
  <c r="BI351" i="21"/>
  <c r="BH351" i="21"/>
  <c r="BG351" i="21"/>
  <c r="BF351" i="21"/>
  <c r="X351" i="21"/>
  <c r="V351" i="21"/>
  <c r="T351" i="21"/>
  <c r="P351" i="21"/>
  <c r="BI349" i="21"/>
  <c r="BH349" i="21"/>
  <c r="BG349" i="21"/>
  <c r="BF349" i="21"/>
  <c r="X349" i="21"/>
  <c r="V349" i="21"/>
  <c r="T349" i="21"/>
  <c r="P349" i="21"/>
  <c r="BI347" i="21"/>
  <c r="BH347" i="21"/>
  <c r="BG347" i="21"/>
  <c r="BF347" i="21"/>
  <c r="X347" i="21"/>
  <c r="V347" i="21"/>
  <c r="T347" i="21"/>
  <c r="P347" i="21"/>
  <c r="BI345" i="21"/>
  <c r="BH345" i="21"/>
  <c r="BG345" i="21"/>
  <c r="BF345" i="21"/>
  <c r="X345" i="21"/>
  <c r="V345" i="21"/>
  <c r="T345" i="21"/>
  <c r="P345" i="21"/>
  <c r="BI343" i="21"/>
  <c r="BH343" i="21"/>
  <c r="BG343" i="21"/>
  <c r="BF343" i="21"/>
  <c r="X343" i="21"/>
  <c r="V343" i="21"/>
  <c r="T343" i="21"/>
  <c r="P343" i="21"/>
  <c r="BI341" i="21"/>
  <c r="BH341" i="21"/>
  <c r="BG341" i="21"/>
  <c r="BF341" i="21"/>
  <c r="X341" i="21"/>
  <c r="V341" i="21"/>
  <c r="T341" i="21"/>
  <c r="P341" i="21"/>
  <c r="BI339" i="21"/>
  <c r="BH339" i="21"/>
  <c r="BG339" i="21"/>
  <c r="BF339" i="21"/>
  <c r="X339" i="21"/>
  <c r="V339" i="21"/>
  <c r="T339" i="21"/>
  <c r="P339" i="21"/>
  <c r="BI337" i="21"/>
  <c r="BH337" i="21"/>
  <c r="BG337" i="21"/>
  <c r="BF337" i="21"/>
  <c r="X337" i="21"/>
  <c r="V337" i="21"/>
  <c r="T337" i="21"/>
  <c r="P337" i="21"/>
  <c r="BI335" i="21"/>
  <c r="BH335" i="21"/>
  <c r="BG335" i="21"/>
  <c r="BF335" i="21"/>
  <c r="X335" i="21"/>
  <c r="V335" i="21"/>
  <c r="T335" i="21"/>
  <c r="P335" i="21"/>
  <c r="BI333" i="21"/>
  <c r="BH333" i="21"/>
  <c r="BG333" i="21"/>
  <c r="BF333" i="21"/>
  <c r="X333" i="21"/>
  <c r="V333" i="21"/>
  <c r="T333" i="21"/>
  <c r="P333" i="21"/>
  <c r="BI331" i="21"/>
  <c r="BH331" i="21"/>
  <c r="BG331" i="21"/>
  <c r="BF331" i="21"/>
  <c r="X331" i="21"/>
  <c r="V331" i="21"/>
  <c r="T331" i="21"/>
  <c r="P331" i="21"/>
  <c r="BI326" i="21"/>
  <c r="BH326" i="21"/>
  <c r="BG326" i="21"/>
  <c r="BF326" i="21"/>
  <c r="X326" i="21"/>
  <c r="V326" i="21"/>
  <c r="T326" i="21"/>
  <c r="P326" i="21"/>
  <c r="BI324" i="21"/>
  <c r="BH324" i="21"/>
  <c r="BG324" i="21"/>
  <c r="BF324" i="21"/>
  <c r="X324" i="21"/>
  <c r="V324" i="21"/>
  <c r="T324" i="21"/>
  <c r="P324" i="21"/>
  <c r="BI320" i="21"/>
  <c r="BH320" i="21"/>
  <c r="BG320" i="21"/>
  <c r="BF320" i="21"/>
  <c r="X320" i="21"/>
  <c r="V320" i="21"/>
  <c r="T320" i="21"/>
  <c r="P320" i="21"/>
  <c r="BI318" i="21"/>
  <c r="BH318" i="21"/>
  <c r="BG318" i="21"/>
  <c r="BF318" i="21"/>
  <c r="X318" i="21"/>
  <c r="V318" i="21"/>
  <c r="T318" i="21"/>
  <c r="P318" i="21"/>
  <c r="BI316" i="21"/>
  <c r="BH316" i="21"/>
  <c r="BG316" i="21"/>
  <c r="BF316" i="21"/>
  <c r="X316" i="21"/>
  <c r="V316" i="21"/>
  <c r="T316" i="21"/>
  <c r="P316" i="21"/>
  <c r="BI314" i="21"/>
  <c r="BH314" i="21"/>
  <c r="BG314" i="21"/>
  <c r="BF314" i="21"/>
  <c r="X314" i="21"/>
  <c r="V314" i="21"/>
  <c r="T314" i="21"/>
  <c r="P314" i="21"/>
  <c r="BI312" i="21"/>
  <c r="BH312" i="21"/>
  <c r="BG312" i="21"/>
  <c r="BF312" i="21"/>
  <c r="X312" i="21"/>
  <c r="V312" i="21"/>
  <c r="T312" i="21"/>
  <c r="P312" i="21"/>
  <c r="BI310" i="21"/>
  <c r="BH310" i="21"/>
  <c r="BG310" i="21"/>
  <c r="BF310" i="21"/>
  <c r="X310" i="21"/>
  <c r="V310" i="21"/>
  <c r="T310" i="21"/>
  <c r="P310" i="21"/>
  <c r="BI308" i="21"/>
  <c r="BH308" i="21"/>
  <c r="BG308" i="21"/>
  <c r="BF308" i="21"/>
  <c r="X308" i="21"/>
  <c r="V308" i="21"/>
  <c r="T308" i="21"/>
  <c r="P308" i="21"/>
  <c r="BI306" i="21"/>
  <c r="BH306" i="21"/>
  <c r="BG306" i="21"/>
  <c r="BF306" i="21"/>
  <c r="X306" i="21"/>
  <c r="V306" i="21"/>
  <c r="T306" i="21"/>
  <c r="P306" i="21"/>
  <c r="BI305" i="21"/>
  <c r="BH305" i="21"/>
  <c r="BG305" i="21"/>
  <c r="BF305" i="21"/>
  <c r="X305" i="21"/>
  <c r="V305" i="21"/>
  <c r="T305" i="21"/>
  <c r="P305" i="21"/>
  <c r="BI303" i="21"/>
  <c r="BH303" i="21"/>
  <c r="BG303" i="21"/>
  <c r="BF303" i="21"/>
  <c r="X303" i="21"/>
  <c r="V303" i="21"/>
  <c r="T303" i="21"/>
  <c r="P303" i="21"/>
  <c r="BI301" i="21"/>
  <c r="BH301" i="21"/>
  <c r="BG301" i="21"/>
  <c r="BF301" i="21"/>
  <c r="X301" i="21"/>
  <c r="V301" i="21"/>
  <c r="T301" i="21"/>
  <c r="P301" i="21"/>
  <c r="BI299" i="21"/>
  <c r="BH299" i="21"/>
  <c r="BG299" i="21"/>
  <c r="BF299" i="21"/>
  <c r="X299" i="21"/>
  <c r="V299" i="21"/>
  <c r="T299" i="21"/>
  <c r="P299" i="21"/>
  <c r="BI297" i="21"/>
  <c r="BH297" i="21"/>
  <c r="BG297" i="21"/>
  <c r="BF297" i="21"/>
  <c r="X297" i="21"/>
  <c r="V297" i="21"/>
  <c r="T297" i="21"/>
  <c r="P297" i="21"/>
  <c r="BI295" i="21"/>
  <c r="BH295" i="21"/>
  <c r="BG295" i="21"/>
  <c r="BF295" i="21"/>
  <c r="X295" i="21"/>
  <c r="V295" i="21"/>
  <c r="T295" i="21"/>
  <c r="P295" i="21"/>
  <c r="BI294" i="21"/>
  <c r="BH294" i="21"/>
  <c r="BG294" i="21"/>
  <c r="BF294" i="21"/>
  <c r="X294" i="21"/>
  <c r="V294" i="21"/>
  <c r="T294" i="21"/>
  <c r="P294" i="21"/>
  <c r="BI292" i="21"/>
  <c r="BH292" i="21"/>
  <c r="BG292" i="21"/>
  <c r="BF292" i="21"/>
  <c r="X292" i="21"/>
  <c r="V292" i="21"/>
  <c r="T292" i="21"/>
  <c r="P292" i="21"/>
  <c r="BI291" i="21"/>
  <c r="BH291" i="21"/>
  <c r="BG291" i="21"/>
  <c r="BF291" i="21"/>
  <c r="X291" i="21"/>
  <c r="V291" i="21"/>
  <c r="T291" i="21"/>
  <c r="P291" i="21"/>
  <c r="BI289" i="21"/>
  <c r="BH289" i="21"/>
  <c r="BG289" i="21"/>
  <c r="BF289" i="21"/>
  <c r="X289" i="21"/>
  <c r="V289" i="21"/>
  <c r="T289" i="21"/>
  <c r="P289" i="21"/>
  <c r="BI287" i="21"/>
  <c r="BH287" i="21"/>
  <c r="BG287" i="21"/>
  <c r="BF287" i="21"/>
  <c r="X287" i="21"/>
  <c r="V287" i="21"/>
  <c r="T287" i="21"/>
  <c r="P287" i="21"/>
  <c r="BI285" i="21"/>
  <c r="BH285" i="21"/>
  <c r="BG285" i="21"/>
  <c r="BF285" i="21"/>
  <c r="X285" i="21"/>
  <c r="V285" i="21"/>
  <c r="T285" i="21"/>
  <c r="P285" i="21"/>
  <c r="BI283" i="21"/>
  <c r="BH283" i="21"/>
  <c r="BG283" i="21"/>
  <c r="BF283" i="21"/>
  <c r="X283" i="21"/>
  <c r="V283" i="21"/>
  <c r="T283" i="21"/>
  <c r="P283" i="21"/>
  <c r="BI281" i="21"/>
  <c r="BH281" i="21"/>
  <c r="BG281" i="21"/>
  <c r="BF281" i="21"/>
  <c r="X281" i="21"/>
  <c r="V281" i="21"/>
  <c r="T281" i="21"/>
  <c r="P281" i="21"/>
  <c r="BI279" i="21"/>
  <c r="BH279" i="21"/>
  <c r="BG279" i="21"/>
  <c r="BF279" i="21"/>
  <c r="X279" i="21"/>
  <c r="V279" i="21"/>
  <c r="T279" i="21"/>
  <c r="P279" i="21"/>
  <c r="BI277" i="21"/>
  <c r="BH277" i="21"/>
  <c r="BG277" i="21"/>
  <c r="BF277" i="21"/>
  <c r="X277" i="21"/>
  <c r="V277" i="21"/>
  <c r="T277" i="21"/>
  <c r="P277" i="21"/>
  <c r="BI275" i="21"/>
  <c r="BH275" i="21"/>
  <c r="BG275" i="21"/>
  <c r="BF275" i="21"/>
  <c r="X275" i="21"/>
  <c r="V275" i="21"/>
  <c r="T275" i="21"/>
  <c r="P275" i="21"/>
  <c r="BI273" i="21"/>
  <c r="BH273" i="21"/>
  <c r="BG273" i="21"/>
  <c r="BF273" i="21"/>
  <c r="X273" i="21"/>
  <c r="V273" i="21"/>
  <c r="T273" i="21"/>
  <c r="P273" i="21"/>
  <c r="BI271" i="21"/>
  <c r="BH271" i="21"/>
  <c r="BG271" i="21"/>
  <c r="BF271" i="21"/>
  <c r="X271" i="21"/>
  <c r="V271" i="21"/>
  <c r="T271" i="21"/>
  <c r="P271" i="21"/>
  <c r="BI269" i="21"/>
  <c r="BH269" i="21"/>
  <c r="BG269" i="21"/>
  <c r="BF269" i="21"/>
  <c r="X269" i="21"/>
  <c r="V269" i="21"/>
  <c r="T269" i="21"/>
  <c r="P269" i="21"/>
  <c r="BI267" i="21"/>
  <c r="BH267" i="21"/>
  <c r="BG267" i="21"/>
  <c r="BF267" i="21"/>
  <c r="X267" i="21"/>
  <c r="V267" i="21"/>
  <c r="T267" i="21"/>
  <c r="P267" i="21"/>
  <c r="BI265" i="21"/>
  <c r="BH265" i="21"/>
  <c r="BG265" i="21"/>
  <c r="BF265" i="21"/>
  <c r="X265" i="21"/>
  <c r="V265" i="21"/>
  <c r="T265" i="21"/>
  <c r="P265" i="21"/>
  <c r="BI263" i="21"/>
  <c r="BH263" i="21"/>
  <c r="BG263" i="21"/>
  <c r="BF263" i="21"/>
  <c r="X263" i="21"/>
  <c r="V263" i="21"/>
  <c r="T263" i="21"/>
  <c r="P263" i="21"/>
  <c r="BI261" i="21"/>
  <c r="BH261" i="21"/>
  <c r="BG261" i="21"/>
  <c r="BF261" i="21"/>
  <c r="X261" i="21"/>
  <c r="V261" i="21"/>
  <c r="T261" i="21"/>
  <c r="P261" i="21"/>
  <c r="BI259" i="21"/>
  <c r="BH259" i="21"/>
  <c r="BG259" i="21"/>
  <c r="BF259" i="21"/>
  <c r="X259" i="21"/>
  <c r="V259" i="21"/>
  <c r="T259" i="21"/>
  <c r="P259" i="21"/>
  <c r="BI257" i="21"/>
  <c r="BH257" i="21"/>
  <c r="BG257" i="21"/>
  <c r="BF257" i="21"/>
  <c r="X257" i="21"/>
  <c r="V257" i="21"/>
  <c r="T257" i="21"/>
  <c r="P257" i="21"/>
  <c r="BI255" i="21"/>
  <c r="BH255" i="21"/>
  <c r="BG255" i="21"/>
  <c r="BF255" i="21"/>
  <c r="X255" i="21"/>
  <c r="V255" i="21"/>
  <c r="T255" i="21"/>
  <c r="P255" i="21"/>
  <c r="BI253" i="21"/>
  <c r="BH253" i="21"/>
  <c r="BG253" i="21"/>
  <c r="BF253" i="21"/>
  <c r="X253" i="21"/>
  <c r="V253" i="21"/>
  <c r="T253" i="21"/>
  <c r="P253" i="21"/>
  <c r="BI251" i="21"/>
  <c r="BH251" i="21"/>
  <c r="BG251" i="21"/>
  <c r="BF251" i="21"/>
  <c r="X251" i="21"/>
  <c r="V251" i="21"/>
  <c r="T251" i="21"/>
  <c r="P251" i="21"/>
  <c r="BI249" i="21"/>
  <c r="BH249" i="21"/>
  <c r="BG249" i="21"/>
  <c r="BF249" i="21"/>
  <c r="X249" i="21"/>
  <c r="V249" i="21"/>
  <c r="T249" i="21"/>
  <c r="P249" i="21"/>
  <c r="BI247" i="21"/>
  <c r="BH247" i="21"/>
  <c r="BG247" i="21"/>
  <c r="BF247" i="21"/>
  <c r="X247" i="21"/>
  <c r="V247" i="21"/>
  <c r="T247" i="21"/>
  <c r="P247" i="21"/>
  <c r="BI245" i="21"/>
  <c r="BH245" i="21"/>
  <c r="BG245" i="21"/>
  <c r="BF245" i="21"/>
  <c r="X245" i="21"/>
  <c r="V245" i="21"/>
  <c r="T245" i="21"/>
  <c r="P245" i="21"/>
  <c r="BI243" i="21"/>
  <c r="BH243" i="21"/>
  <c r="BG243" i="21"/>
  <c r="BF243" i="21"/>
  <c r="X243" i="21"/>
  <c r="V243" i="21"/>
  <c r="T243" i="21"/>
  <c r="P243" i="21"/>
  <c r="BI241" i="21"/>
  <c r="BH241" i="21"/>
  <c r="BG241" i="21"/>
  <c r="BF241" i="21"/>
  <c r="X241" i="21"/>
  <c r="V241" i="21"/>
  <c r="T241" i="21"/>
  <c r="P241" i="21"/>
  <c r="BI239" i="21"/>
  <c r="BH239" i="21"/>
  <c r="BG239" i="21"/>
  <c r="BF239" i="21"/>
  <c r="X239" i="21"/>
  <c r="V239" i="21"/>
  <c r="T239" i="21"/>
  <c r="P239" i="21"/>
  <c r="BI237" i="21"/>
  <c r="BH237" i="21"/>
  <c r="BG237" i="21"/>
  <c r="BF237" i="21"/>
  <c r="X237" i="21"/>
  <c r="V237" i="21"/>
  <c r="T237" i="21"/>
  <c r="P237" i="21"/>
  <c r="BI235" i="21"/>
  <c r="BH235" i="21"/>
  <c r="BG235" i="21"/>
  <c r="BF235" i="21"/>
  <c r="X235" i="21"/>
  <c r="V235" i="21"/>
  <c r="T235" i="21"/>
  <c r="P235" i="21"/>
  <c r="BI233" i="21"/>
  <c r="BH233" i="21"/>
  <c r="BG233" i="21"/>
  <c r="BF233" i="21"/>
  <c r="X233" i="21"/>
  <c r="V233" i="21"/>
  <c r="T233" i="21"/>
  <c r="P233" i="21"/>
  <c r="BI231" i="21"/>
  <c r="BH231" i="21"/>
  <c r="BG231" i="21"/>
  <c r="BF231" i="21"/>
  <c r="X231" i="21"/>
  <c r="V231" i="21"/>
  <c r="T231" i="21"/>
  <c r="P231" i="21"/>
  <c r="BI229" i="21"/>
  <c r="BH229" i="21"/>
  <c r="BG229" i="21"/>
  <c r="BF229" i="21"/>
  <c r="X229" i="21"/>
  <c r="V229" i="21"/>
  <c r="T229" i="21"/>
  <c r="P229" i="21"/>
  <c r="BI227" i="21"/>
  <c r="BH227" i="21"/>
  <c r="BG227" i="21"/>
  <c r="BF227" i="21"/>
  <c r="X227" i="21"/>
  <c r="V227" i="21"/>
  <c r="T227" i="21"/>
  <c r="P227" i="21"/>
  <c r="BI225" i="21"/>
  <c r="BH225" i="21"/>
  <c r="BG225" i="21"/>
  <c r="BF225" i="21"/>
  <c r="X225" i="21"/>
  <c r="V225" i="21"/>
  <c r="T225" i="21"/>
  <c r="P225" i="21"/>
  <c r="BI223" i="21"/>
  <c r="BH223" i="21"/>
  <c r="BG223" i="21"/>
  <c r="BF223" i="21"/>
  <c r="X223" i="21"/>
  <c r="V223" i="21"/>
  <c r="T223" i="21"/>
  <c r="P223" i="21"/>
  <c r="BI221" i="21"/>
  <c r="BH221" i="21"/>
  <c r="BG221" i="21"/>
  <c r="BF221" i="21"/>
  <c r="X221" i="21"/>
  <c r="V221" i="21"/>
  <c r="T221" i="21"/>
  <c r="P221" i="21"/>
  <c r="BI219" i="21"/>
  <c r="BH219" i="21"/>
  <c r="BG219" i="21"/>
  <c r="BF219" i="21"/>
  <c r="X219" i="21"/>
  <c r="V219" i="21"/>
  <c r="T219" i="21"/>
  <c r="P219" i="21"/>
  <c r="BI217" i="21"/>
  <c r="BH217" i="21"/>
  <c r="BG217" i="21"/>
  <c r="BF217" i="21"/>
  <c r="X217" i="21"/>
  <c r="V217" i="21"/>
  <c r="T217" i="21"/>
  <c r="P217" i="21"/>
  <c r="BI215" i="21"/>
  <c r="BH215" i="21"/>
  <c r="BG215" i="21"/>
  <c r="BF215" i="21"/>
  <c r="X215" i="21"/>
  <c r="V215" i="21"/>
  <c r="T215" i="21"/>
  <c r="P215" i="21"/>
  <c r="BI213" i="21"/>
  <c r="BH213" i="21"/>
  <c r="BG213" i="21"/>
  <c r="BF213" i="21"/>
  <c r="X213" i="21"/>
  <c r="V213" i="21"/>
  <c r="T213" i="21"/>
  <c r="P213" i="21"/>
  <c r="BI211" i="21"/>
  <c r="BH211" i="21"/>
  <c r="BG211" i="21"/>
  <c r="BF211" i="21"/>
  <c r="X211" i="21"/>
  <c r="V211" i="21"/>
  <c r="T211" i="21"/>
  <c r="P211" i="21"/>
  <c r="BI209" i="21"/>
  <c r="BH209" i="21"/>
  <c r="BG209" i="21"/>
  <c r="BF209" i="21"/>
  <c r="X209" i="21"/>
  <c r="V209" i="21"/>
  <c r="T209" i="21"/>
  <c r="P209" i="21"/>
  <c r="BI207" i="21"/>
  <c r="BH207" i="21"/>
  <c r="BG207" i="21"/>
  <c r="BF207" i="21"/>
  <c r="X207" i="21"/>
  <c r="V207" i="21"/>
  <c r="T207" i="21"/>
  <c r="P207" i="21"/>
  <c r="BI205" i="21"/>
  <c r="BH205" i="21"/>
  <c r="BG205" i="21"/>
  <c r="BF205" i="21"/>
  <c r="X205" i="21"/>
  <c r="V205" i="21"/>
  <c r="T205" i="21"/>
  <c r="P205" i="21"/>
  <c r="BI203" i="21"/>
  <c r="BH203" i="21"/>
  <c r="BG203" i="21"/>
  <c r="BF203" i="21"/>
  <c r="X203" i="21"/>
  <c r="V203" i="21"/>
  <c r="T203" i="21"/>
  <c r="P203" i="21"/>
  <c r="BI201" i="21"/>
  <c r="BH201" i="21"/>
  <c r="BG201" i="21"/>
  <c r="BF201" i="21"/>
  <c r="X201" i="21"/>
  <c r="V201" i="21"/>
  <c r="T201" i="21"/>
  <c r="P201" i="21"/>
  <c r="BI199" i="21"/>
  <c r="BH199" i="21"/>
  <c r="BG199" i="21"/>
  <c r="BF199" i="21"/>
  <c r="X199" i="21"/>
  <c r="V199" i="21"/>
  <c r="T199" i="21"/>
  <c r="P199" i="21"/>
  <c r="BI197" i="21"/>
  <c r="BH197" i="21"/>
  <c r="BG197" i="21"/>
  <c r="BF197" i="21"/>
  <c r="X197" i="21"/>
  <c r="V197" i="21"/>
  <c r="T197" i="21"/>
  <c r="P197" i="21"/>
  <c r="BI195" i="21"/>
  <c r="BH195" i="21"/>
  <c r="BG195" i="21"/>
  <c r="BF195" i="21"/>
  <c r="X195" i="21"/>
  <c r="V195" i="21"/>
  <c r="T195" i="21"/>
  <c r="P195" i="21"/>
  <c r="BI193" i="21"/>
  <c r="BH193" i="21"/>
  <c r="BG193" i="21"/>
  <c r="BF193" i="21"/>
  <c r="X193" i="21"/>
  <c r="V193" i="21"/>
  <c r="T193" i="21"/>
  <c r="P193" i="21"/>
  <c r="BI191" i="21"/>
  <c r="BH191" i="21"/>
  <c r="BG191" i="21"/>
  <c r="BF191" i="21"/>
  <c r="X191" i="21"/>
  <c r="V191" i="21"/>
  <c r="T191" i="21"/>
  <c r="P191" i="21"/>
  <c r="BI189" i="21"/>
  <c r="BH189" i="21"/>
  <c r="BG189" i="21"/>
  <c r="BF189" i="21"/>
  <c r="X189" i="21"/>
  <c r="V189" i="21"/>
  <c r="T189" i="21"/>
  <c r="P189" i="21"/>
  <c r="BI187" i="21"/>
  <c r="BH187" i="21"/>
  <c r="BG187" i="21"/>
  <c r="BF187" i="21"/>
  <c r="X187" i="21"/>
  <c r="V187" i="21"/>
  <c r="T187" i="21"/>
  <c r="P187" i="21"/>
  <c r="BI185" i="21"/>
  <c r="BH185" i="21"/>
  <c r="BG185" i="21"/>
  <c r="BF185" i="21"/>
  <c r="X185" i="21"/>
  <c r="V185" i="21"/>
  <c r="T185" i="21"/>
  <c r="P185" i="21"/>
  <c r="BI183" i="21"/>
  <c r="BH183" i="21"/>
  <c r="BG183" i="21"/>
  <c r="BF183" i="21"/>
  <c r="X183" i="21"/>
  <c r="V183" i="21"/>
  <c r="T183" i="21"/>
  <c r="P183" i="21"/>
  <c r="BI181" i="21"/>
  <c r="BH181" i="21"/>
  <c r="BG181" i="21"/>
  <c r="BF181" i="21"/>
  <c r="X181" i="21"/>
  <c r="V181" i="21"/>
  <c r="T181" i="21"/>
  <c r="P181" i="21"/>
  <c r="BI179" i="21"/>
  <c r="BH179" i="21"/>
  <c r="BG179" i="21"/>
  <c r="BF179" i="21"/>
  <c r="X179" i="21"/>
  <c r="V179" i="21"/>
  <c r="T179" i="21"/>
  <c r="P179" i="21"/>
  <c r="BI177" i="21"/>
  <c r="BH177" i="21"/>
  <c r="BG177" i="21"/>
  <c r="BF177" i="21"/>
  <c r="X177" i="21"/>
  <c r="V177" i="21"/>
  <c r="T177" i="21"/>
  <c r="P177" i="21"/>
  <c r="BI175" i="21"/>
  <c r="BH175" i="21"/>
  <c r="BG175" i="21"/>
  <c r="BF175" i="21"/>
  <c r="X175" i="21"/>
  <c r="V175" i="21"/>
  <c r="T175" i="21"/>
  <c r="P175" i="21"/>
  <c r="BI173" i="21"/>
  <c r="BH173" i="21"/>
  <c r="BG173" i="21"/>
  <c r="BF173" i="21"/>
  <c r="X173" i="21"/>
  <c r="V173" i="21"/>
  <c r="T173" i="21"/>
  <c r="P173" i="21"/>
  <c r="BI171" i="21"/>
  <c r="BH171" i="21"/>
  <c r="BG171" i="21"/>
  <c r="BF171" i="21"/>
  <c r="X171" i="21"/>
  <c r="V171" i="21"/>
  <c r="T171" i="21"/>
  <c r="P171" i="21"/>
  <c r="BI169" i="21"/>
  <c r="BH169" i="21"/>
  <c r="BG169" i="21"/>
  <c r="BF169" i="21"/>
  <c r="X169" i="21"/>
  <c r="V169" i="21"/>
  <c r="T169" i="21"/>
  <c r="P169" i="21"/>
  <c r="BI167" i="21"/>
  <c r="BH167" i="21"/>
  <c r="BG167" i="21"/>
  <c r="BF167" i="21"/>
  <c r="X167" i="21"/>
  <c r="V167" i="21"/>
  <c r="T167" i="21"/>
  <c r="P167" i="21"/>
  <c r="BI165" i="21"/>
  <c r="BH165" i="21"/>
  <c r="BG165" i="21"/>
  <c r="BF165" i="21"/>
  <c r="X165" i="21"/>
  <c r="V165" i="21"/>
  <c r="T165" i="21"/>
  <c r="P165" i="21"/>
  <c r="BI163" i="21"/>
  <c r="BH163" i="21"/>
  <c r="BG163" i="21"/>
  <c r="BF163" i="21"/>
  <c r="X163" i="21"/>
  <c r="V163" i="21"/>
  <c r="T163" i="21"/>
  <c r="P163" i="21"/>
  <c r="BI161" i="21"/>
  <c r="BH161" i="21"/>
  <c r="BG161" i="21"/>
  <c r="BF161" i="21"/>
  <c r="X161" i="21"/>
  <c r="V161" i="21"/>
  <c r="T161" i="21"/>
  <c r="P161" i="21"/>
  <c r="BI159" i="21"/>
  <c r="BH159" i="21"/>
  <c r="BG159" i="21"/>
  <c r="BF159" i="21"/>
  <c r="X159" i="21"/>
  <c r="V159" i="21"/>
  <c r="T159" i="21"/>
  <c r="P159" i="21"/>
  <c r="BI157" i="21"/>
  <c r="BH157" i="21"/>
  <c r="BG157" i="21"/>
  <c r="BF157" i="21"/>
  <c r="X157" i="21"/>
  <c r="V157" i="21"/>
  <c r="T157" i="21"/>
  <c r="P157" i="21"/>
  <c r="BI155" i="21"/>
  <c r="BH155" i="21"/>
  <c r="BG155" i="21"/>
  <c r="BF155" i="21"/>
  <c r="X155" i="21"/>
  <c r="V155" i="21"/>
  <c r="T155" i="21"/>
  <c r="P155" i="21"/>
  <c r="BI153" i="21"/>
  <c r="BH153" i="21"/>
  <c r="BG153" i="21"/>
  <c r="BF153" i="21"/>
  <c r="X153" i="21"/>
  <c r="V153" i="21"/>
  <c r="T153" i="21"/>
  <c r="P153" i="21"/>
  <c r="BI149" i="21"/>
  <c r="BH149" i="21"/>
  <c r="BG149" i="21"/>
  <c r="BF149" i="21"/>
  <c r="X149" i="21"/>
  <c r="V149" i="21"/>
  <c r="T149" i="21"/>
  <c r="P149" i="21"/>
  <c r="BI147" i="21"/>
  <c r="BH147" i="21"/>
  <c r="BG147" i="21"/>
  <c r="BF147" i="21"/>
  <c r="X147" i="21"/>
  <c r="V147" i="21"/>
  <c r="T147" i="21"/>
  <c r="P147" i="21"/>
  <c r="BI143" i="21"/>
  <c r="BH143" i="21"/>
  <c r="BG143" i="21"/>
  <c r="BF143" i="21"/>
  <c r="X143" i="21"/>
  <c r="V143" i="21"/>
  <c r="T143" i="21"/>
  <c r="P143" i="21"/>
  <c r="BI141" i="21"/>
  <c r="BH141" i="21"/>
  <c r="BG141" i="21"/>
  <c r="BF141" i="21"/>
  <c r="X141" i="21"/>
  <c r="V141" i="21"/>
  <c r="T141" i="21"/>
  <c r="P141" i="21"/>
  <c r="BI139" i="21"/>
  <c r="BH139" i="21"/>
  <c r="BG139" i="21"/>
  <c r="BF139" i="21"/>
  <c r="X139" i="21"/>
  <c r="V139" i="21"/>
  <c r="T139" i="21"/>
  <c r="P139" i="21"/>
  <c r="BI137" i="21"/>
  <c r="BH137" i="21"/>
  <c r="BG137" i="21"/>
  <c r="BF137" i="21"/>
  <c r="X137" i="21"/>
  <c r="V137" i="21"/>
  <c r="T137" i="21"/>
  <c r="P137" i="21"/>
  <c r="BI135" i="21"/>
  <c r="BH135" i="21"/>
  <c r="BG135" i="21"/>
  <c r="BF135" i="21"/>
  <c r="X135" i="21"/>
  <c r="V135" i="21"/>
  <c r="T135" i="21"/>
  <c r="P135" i="21"/>
  <c r="BI133" i="21"/>
  <c r="BH133" i="21"/>
  <c r="BG133" i="21"/>
  <c r="BF133" i="21"/>
  <c r="X133" i="21"/>
  <c r="V133" i="21"/>
  <c r="T133" i="21"/>
  <c r="P133" i="21"/>
  <c r="BI131" i="21"/>
  <c r="BH131" i="21"/>
  <c r="BG131" i="21"/>
  <c r="BF131" i="21"/>
  <c r="X131" i="21"/>
  <c r="V131" i="21"/>
  <c r="T131" i="21"/>
  <c r="P131" i="21"/>
  <c r="BI129" i="21"/>
  <c r="BH129" i="21"/>
  <c r="BG129" i="21"/>
  <c r="BF129" i="21"/>
  <c r="X129" i="21"/>
  <c r="V129" i="21"/>
  <c r="T129" i="21"/>
  <c r="P129" i="21"/>
  <c r="BI127" i="21"/>
  <c r="BH127" i="21"/>
  <c r="BG127" i="21"/>
  <c r="BF127" i="21"/>
  <c r="X127" i="21"/>
  <c r="V127" i="21"/>
  <c r="T127" i="21"/>
  <c r="P127" i="21"/>
  <c r="BI124" i="21"/>
  <c r="BH124" i="21"/>
  <c r="BG124" i="21"/>
  <c r="BF124" i="21"/>
  <c r="X124" i="21"/>
  <c r="X123" i="21"/>
  <c r="V124" i="21"/>
  <c r="V123" i="21"/>
  <c r="T124" i="21"/>
  <c r="T123" i="21"/>
  <c r="P124" i="21"/>
  <c r="F116" i="21"/>
  <c r="E114" i="21"/>
  <c r="F89" i="21"/>
  <c r="E87" i="21"/>
  <c r="J24" i="21"/>
  <c r="E24" i="21"/>
  <c r="J119" i="21"/>
  <c r="J23" i="21"/>
  <c r="J21" i="21"/>
  <c r="E21" i="21"/>
  <c r="J91" i="21" s="1"/>
  <c r="J20" i="21"/>
  <c r="J18" i="21"/>
  <c r="E18" i="21"/>
  <c r="F119" i="21"/>
  <c r="J17" i="21"/>
  <c r="J15" i="21"/>
  <c r="E15" i="21"/>
  <c r="F118" i="21" s="1"/>
  <c r="J14" i="21"/>
  <c r="J12" i="21"/>
  <c r="J116" i="21"/>
  <c r="E7" i="21"/>
  <c r="E85" i="21" s="1"/>
  <c r="K39" i="20"/>
  <c r="K38" i="20"/>
  <c r="BA114" i="1" s="1"/>
  <c r="K37" i="20"/>
  <c r="AZ114" i="1"/>
  <c r="BI201" i="20"/>
  <c r="BH201" i="20"/>
  <c r="BG201" i="20"/>
  <c r="BF201" i="20"/>
  <c r="X201" i="20"/>
  <c r="V201" i="20"/>
  <c r="T201" i="20"/>
  <c r="P201" i="20"/>
  <c r="BI199" i="20"/>
  <c r="BH199" i="20"/>
  <c r="BG199" i="20"/>
  <c r="BF199" i="20"/>
  <c r="X199" i="20"/>
  <c r="V199" i="20"/>
  <c r="T199" i="20"/>
  <c r="P199" i="20"/>
  <c r="BI198" i="20"/>
  <c r="BH198" i="20"/>
  <c r="BG198" i="20"/>
  <c r="BF198" i="20"/>
  <c r="X198" i="20"/>
  <c r="V198" i="20"/>
  <c r="T198" i="20"/>
  <c r="P198" i="20"/>
  <c r="BI197" i="20"/>
  <c r="BH197" i="20"/>
  <c r="BG197" i="20"/>
  <c r="BF197" i="20"/>
  <c r="X197" i="20"/>
  <c r="V197" i="20"/>
  <c r="T197" i="20"/>
  <c r="P197" i="20"/>
  <c r="BI195" i="20"/>
  <c r="BH195" i="20"/>
  <c r="BG195" i="20"/>
  <c r="BF195" i="20"/>
  <c r="X195" i="20"/>
  <c r="V195" i="20"/>
  <c r="T195" i="20"/>
  <c r="P195" i="20"/>
  <c r="BI194" i="20"/>
  <c r="BH194" i="20"/>
  <c r="BG194" i="20"/>
  <c r="BF194" i="20"/>
  <c r="X194" i="20"/>
  <c r="V194" i="20"/>
  <c r="T194" i="20"/>
  <c r="P194" i="20"/>
  <c r="BI192" i="20"/>
  <c r="BH192" i="20"/>
  <c r="BG192" i="20"/>
  <c r="BF192" i="20"/>
  <c r="X192" i="20"/>
  <c r="V192" i="20"/>
  <c r="T192" i="20"/>
  <c r="P192" i="20"/>
  <c r="BI190" i="20"/>
  <c r="BH190" i="20"/>
  <c r="BG190" i="20"/>
  <c r="BF190" i="20"/>
  <c r="X190" i="20"/>
  <c r="V190" i="20"/>
  <c r="T190" i="20"/>
  <c r="P190" i="20"/>
  <c r="BI188" i="20"/>
  <c r="BH188" i="20"/>
  <c r="BG188" i="20"/>
  <c r="BF188" i="20"/>
  <c r="X188" i="20"/>
  <c r="V188" i="20"/>
  <c r="T188" i="20"/>
  <c r="P188" i="20"/>
  <c r="BI187" i="20"/>
  <c r="BH187" i="20"/>
  <c r="BG187" i="20"/>
  <c r="BF187" i="20"/>
  <c r="X187" i="20"/>
  <c r="V187" i="20"/>
  <c r="T187" i="20"/>
  <c r="P187" i="20"/>
  <c r="BI186" i="20"/>
  <c r="BH186" i="20"/>
  <c r="BG186" i="20"/>
  <c r="BF186" i="20"/>
  <c r="X186" i="20"/>
  <c r="V186" i="20"/>
  <c r="T186" i="20"/>
  <c r="P186" i="20"/>
  <c r="BI185" i="20"/>
  <c r="BH185" i="20"/>
  <c r="BG185" i="20"/>
  <c r="BF185" i="20"/>
  <c r="X185" i="20"/>
  <c r="V185" i="20"/>
  <c r="T185" i="20"/>
  <c r="P185" i="20"/>
  <c r="BI183" i="20"/>
  <c r="BH183" i="20"/>
  <c r="BG183" i="20"/>
  <c r="BF183" i="20"/>
  <c r="X183" i="20"/>
  <c r="V183" i="20"/>
  <c r="T183" i="20"/>
  <c r="P183" i="20"/>
  <c r="BI181" i="20"/>
  <c r="BH181" i="20"/>
  <c r="BG181" i="20"/>
  <c r="BF181" i="20"/>
  <c r="X181" i="20"/>
  <c r="V181" i="20"/>
  <c r="T181" i="20"/>
  <c r="P181" i="20"/>
  <c r="BI179" i="20"/>
  <c r="BH179" i="20"/>
  <c r="BG179" i="20"/>
  <c r="BF179" i="20"/>
  <c r="X179" i="20"/>
  <c r="V179" i="20"/>
  <c r="T179" i="20"/>
  <c r="P179" i="20"/>
  <c r="BI177" i="20"/>
  <c r="BH177" i="20"/>
  <c r="BG177" i="20"/>
  <c r="BF177" i="20"/>
  <c r="X177" i="20"/>
  <c r="V177" i="20"/>
  <c r="T177" i="20"/>
  <c r="P177" i="20"/>
  <c r="BI175" i="20"/>
  <c r="BH175" i="20"/>
  <c r="BG175" i="20"/>
  <c r="BF175" i="20"/>
  <c r="X175" i="20"/>
  <c r="V175" i="20"/>
  <c r="T175" i="20"/>
  <c r="P175" i="20"/>
  <c r="BI173" i="20"/>
  <c r="BH173" i="20"/>
  <c r="BG173" i="20"/>
  <c r="BF173" i="20"/>
  <c r="X173" i="20"/>
  <c r="V173" i="20"/>
  <c r="T173" i="20"/>
  <c r="P173" i="20"/>
  <c r="BI171" i="20"/>
  <c r="BH171" i="20"/>
  <c r="BG171" i="20"/>
  <c r="BF171" i="20"/>
  <c r="X171" i="20"/>
  <c r="V171" i="20"/>
  <c r="T171" i="20"/>
  <c r="P171" i="20"/>
  <c r="BI169" i="20"/>
  <c r="BH169" i="20"/>
  <c r="BG169" i="20"/>
  <c r="BF169" i="20"/>
  <c r="X169" i="20"/>
  <c r="V169" i="20"/>
  <c r="T169" i="20"/>
  <c r="P169" i="20"/>
  <c r="BI167" i="20"/>
  <c r="BH167" i="20"/>
  <c r="BG167" i="20"/>
  <c r="BF167" i="20"/>
  <c r="X167" i="20"/>
  <c r="V167" i="20"/>
  <c r="T167" i="20"/>
  <c r="P167" i="20"/>
  <c r="BI165" i="20"/>
  <c r="BH165" i="20"/>
  <c r="BG165" i="20"/>
  <c r="BF165" i="20"/>
  <c r="X165" i="20"/>
  <c r="V165" i="20"/>
  <c r="T165" i="20"/>
  <c r="P165" i="20"/>
  <c r="BI163" i="20"/>
  <c r="BH163" i="20"/>
  <c r="BG163" i="20"/>
  <c r="BF163" i="20"/>
  <c r="X163" i="20"/>
  <c r="V163" i="20"/>
  <c r="T163" i="20"/>
  <c r="P163" i="20"/>
  <c r="BI161" i="20"/>
  <c r="BH161" i="20"/>
  <c r="BG161" i="20"/>
  <c r="BF161" i="20"/>
  <c r="X161" i="20"/>
  <c r="V161" i="20"/>
  <c r="T161" i="20"/>
  <c r="P161" i="20"/>
  <c r="BI159" i="20"/>
  <c r="BH159" i="20"/>
  <c r="BG159" i="20"/>
  <c r="BF159" i="20"/>
  <c r="X159" i="20"/>
  <c r="V159" i="20"/>
  <c r="T159" i="20"/>
  <c r="P159" i="20"/>
  <c r="BI157" i="20"/>
  <c r="BH157" i="20"/>
  <c r="BG157" i="20"/>
  <c r="BF157" i="20"/>
  <c r="X157" i="20"/>
  <c r="V157" i="20"/>
  <c r="T157" i="20"/>
  <c r="P157" i="20"/>
  <c r="BI155" i="20"/>
  <c r="BH155" i="20"/>
  <c r="BG155" i="20"/>
  <c r="BF155" i="20"/>
  <c r="X155" i="20"/>
  <c r="V155" i="20"/>
  <c r="T155" i="20"/>
  <c r="P155" i="20"/>
  <c r="BI153" i="20"/>
  <c r="BH153" i="20"/>
  <c r="BG153" i="20"/>
  <c r="BF153" i="20"/>
  <c r="X153" i="20"/>
  <c r="V153" i="20"/>
  <c r="T153" i="20"/>
  <c r="P153" i="20"/>
  <c r="BI151" i="20"/>
  <c r="BH151" i="20"/>
  <c r="BG151" i="20"/>
  <c r="BF151" i="20"/>
  <c r="X151" i="20"/>
  <c r="V151" i="20"/>
  <c r="T151" i="20"/>
  <c r="P151" i="20"/>
  <c r="BI149" i="20"/>
  <c r="BH149" i="20"/>
  <c r="BG149" i="20"/>
  <c r="BF149" i="20"/>
  <c r="X149" i="20"/>
  <c r="V149" i="20"/>
  <c r="T149" i="20"/>
  <c r="P149" i="20"/>
  <c r="BI147" i="20"/>
  <c r="BH147" i="20"/>
  <c r="BG147" i="20"/>
  <c r="BF147" i="20"/>
  <c r="X147" i="20"/>
  <c r="V147" i="20"/>
  <c r="T147" i="20"/>
  <c r="P147" i="20"/>
  <c r="BI145" i="20"/>
  <c r="BH145" i="20"/>
  <c r="BG145" i="20"/>
  <c r="BF145" i="20"/>
  <c r="X145" i="20"/>
  <c r="V145" i="20"/>
  <c r="T145" i="20"/>
  <c r="P145" i="20"/>
  <c r="BI143" i="20"/>
  <c r="BH143" i="20"/>
  <c r="BG143" i="20"/>
  <c r="BF143" i="20"/>
  <c r="X143" i="20"/>
  <c r="V143" i="20"/>
  <c r="T143" i="20"/>
  <c r="P143" i="20"/>
  <c r="BI141" i="20"/>
  <c r="BH141" i="20"/>
  <c r="BG141" i="20"/>
  <c r="BF141" i="20"/>
  <c r="X141" i="20"/>
  <c r="V141" i="20"/>
  <c r="T141" i="20"/>
  <c r="P141" i="20"/>
  <c r="BI138" i="20"/>
  <c r="BH138" i="20"/>
  <c r="BG138" i="20"/>
  <c r="BF138" i="20"/>
  <c r="X138" i="20"/>
  <c r="V138" i="20"/>
  <c r="T138" i="20"/>
  <c r="P138" i="20"/>
  <c r="BI136" i="20"/>
  <c r="BH136" i="20"/>
  <c r="BG136" i="20"/>
  <c r="BF136" i="20"/>
  <c r="X136" i="20"/>
  <c r="V136" i="20"/>
  <c r="T136" i="20"/>
  <c r="P136" i="20"/>
  <c r="BI134" i="20"/>
  <c r="BH134" i="20"/>
  <c r="BG134" i="20"/>
  <c r="BF134" i="20"/>
  <c r="X134" i="20"/>
  <c r="V134" i="20"/>
  <c r="T134" i="20"/>
  <c r="P134" i="20"/>
  <c r="BI132" i="20"/>
  <c r="BH132" i="20"/>
  <c r="BG132" i="20"/>
  <c r="BF132" i="20"/>
  <c r="X132" i="20"/>
  <c r="V132" i="20"/>
  <c r="T132" i="20"/>
  <c r="P132" i="20"/>
  <c r="BI130" i="20"/>
  <c r="BH130" i="20"/>
  <c r="BG130" i="20"/>
  <c r="BF130" i="20"/>
  <c r="X130" i="20"/>
  <c r="V130" i="20"/>
  <c r="T130" i="20"/>
  <c r="P130" i="20"/>
  <c r="BI129" i="20"/>
  <c r="BH129" i="20"/>
  <c r="BG129" i="20"/>
  <c r="BF129" i="20"/>
  <c r="X129" i="20"/>
  <c r="V129" i="20"/>
  <c r="T129" i="20"/>
  <c r="P129" i="20"/>
  <c r="BI127" i="20"/>
  <c r="BH127" i="20"/>
  <c r="BG127" i="20"/>
  <c r="BF127" i="20"/>
  <c r="X127" i="20"/>
  <c r="V127" i="20"/>
  <c r="T127" i="20"/>
  <c r="P127" i="20"/>
  <c r="BI125" i="20"/>
  <c r="BH125" i="20"/>
  <c r="BG125" i="20"/>
  <c r="BF125" i="20"/>
  <c r="X125" i="20"/>
  <c r="V125" i="20"/>
  <c r="T125" i="20"/>
  <c r="P125" i="20"/>
  <c r="BI123" i="20"/>
  <c r="BH123" i="20"/>
  <c r="BG123" i="20"/>
  <c r="BF123" i="20"/>
  <c r="X123" i="20"/>
  <c r="V123" i="20"/>
  <c r="T123" i="20"/>
  <c r="P123" i="20"/>
  <c r="BI121" i="20"/>
  <c r="BH121" i="20"/>
  <c r="BG121" i="20"/>
  <c r="BF121" i="20"/>
  <c r="X121" i="20"/>
  <c r="V121" i="20"/>
  <c r="T121" i="20"/>
  <c r="P121" i="20"/>
  <c r="F113" i="20"/>
  <c r="E111" i="20"/>
  <c r="F89" i="20"/>
  <c r="E87" i="20"/>
  <c r="J24" i="20"/>
  <c r="E24" i="20"/>
  <c r="J92" i="20" s="1"/>
  <c r="J23" i="20"/>
  <c r="J21" i="20"/>
  <c r="E21" i="20"/>
  <c r="J115" i="20"/>
  <c r="J20" i="20"/>
  <c r="J18" i="20"/>
  <c r="E18" i="20"/>
  <c r="F92" i="20" s="1"/>
  <c r="J17" i="20"/>
  <c r="J15" i="20"/>
  <c r="E15" i="20"/>
  <c r="F115" i="20"/>
  <c r="J14" i="20"/>
  <c r="J12" i="20"/>
  <c r="J89" i="20"/>
  <c r="E7" i="20"/>
  <c r="E85" i="20"/>
  <c r="K39" i="19"/>
  <c r="K38" i="19"/>
  <c r="BA113" i="1"/>
  <c r="K37" i="19"/>
  <c r="AZ113" i="1" s="1"/>
  <c r="BI221" i="19"/>
  <c r="BH221" i="19"/>
  <c r="BG221" i="19"/>
  <c r="BF221" i="19"/>
  <c r="X221" i="19"/>
  <c r="V221" i="19"/>
  <c r="T221" i="19"/>
  <c r="P221" i="19"/>
  <c r="BI219" i="19"/>
  <c r="BH219" i="19"/>
  <c r="BG219" i="19"/>
  <c r="BF219" i="19"/>
  <c r="X219" i="19"/>
  <c r="V219" i="19"/>
  <c r="T219" i="19"/>
  <c r="P219" i="19"/>
  <c r="BI216" i="19"/>
  <c r="BH216" i="19"/>
  <c r="BG216" i="19"/>
  <c r="BF216" i="19"/>
  <c r="X216" i="19"/>
  <c r="V216" i="19"/>
  <c r="T216" i="19"/>
  <c r="P216" i="19"/>
  <c r="BI214" i="19"/>
  <c r="BH214" i="19"/>
  <c r="BG214" i="19"/>
  <c r="BF214" i="19"/>
  <c r="X214" i="19"/>
  <c r="V214" i="19"/>
  <c r="T214" i="19"/>
  <c r="P214" i="19"/>
  <c r="BI213" i="19"/>
  <c r="BH213" i="19"/>
  <c r="BG213" i="19"/>
  <c r="BF213" i="19"/>
  <c r="X213" i="19"/>
  <c r="V213" i="19"/>
  <c r="T213" i="19"/>
  <c r="P213" i="19"/>
  <c r="BI212" i="19"/>
  <c r="BH212" i="19"/>
  <c r="BG212" i="19"/>
  <c r="BF212" i="19"/>
  <c r="X212" i="19"/>
  <c r="V212" i="19"/>
  <c r="T212" i="19"/>
  <c r="P212" i="19"/>
  <c r="BI211" i="19"/>
  <c r="BH211" i="19"/>
  <c r="BG211" i="19"/>
  <c r="BF211" i="19"/>
  <c r="X211" i="19"/>
  <c r="V211" i="19"/>
  <c r="T211" i="19"/>
  <c r="P211" i="19"/>
  <c r="BI209" i="19"/>
  <c r="BH209" i="19"/>
  <c r="BG209" i="19"/>
  <c r="BF209" i="19"/>
  <c r="X209" i="19"/>
  <c r="V209" i="19"/>
  <c r="T209" i="19"/>
  <c r="P209" i="19"/>
  <c r="BI208" i="19"/>
  <c r="BH208" i="19"/>
  <c r="BG208" i="19"/>
  <c r="BF208" i="19"/>
  <c r="X208" i="19"/>
  <c r="V208" i="19"/>
  <c r="T208" i="19"/>
  <c r="P208" i="19"/>
  <c r="BI206" i="19"/>
  <c r="BH206" i="19"/>
  <c r="BG206" i="19"/>
  <c r="BF206" i="19"/>
  <c r="X206" i="19"/>
  <c r="V206" i="19"/>
  <c r="T206" i="19"/>
  <c r="P206" i="19"/>
  <c r="BI205" i="19"/>
  <c r="BH205" i="19"/>
  <c r="BG205" i="19"/>
  <c r="BF205" i="19"/>
  <c r="X205" i="19"/>
  <c r="V205" i="19"/>
  <c r="T205" i="19"/>
  <c r="P205" i="19"/>
  <c r="BI204" i="19"/>
  <c r="BH204" i="19"/>
  <c r="BG204" i="19"/>
  <c r="BF204" i="19"/>
  <c r="X204" i="19"/>
  <c r="V204" i="19"/>
  <c r="T204" i="19"/>
  <c r="P204" i="19"/>
  <c r="BI203" i="19"/>
  <c r="BH203" i="19"/>
  <c r="BG203" i="19"/>
  <c r="BF203" i="19"/>
  <c r="X203" i="19"/>
  <c r="V203" i="19"/>
  <c r="T203" i="19"/>
  <c r="P203" i="19"/>
  <c r="BI202" i="19"/>
  <c r="BH202" i="19"/>
  <c r="BG202" i="19"/>
  <c r="BF202" i="19"/>
  <c r="X202" i="19"/>
  <c r="V202" i="19"/>
  <c r="T202" i="19"/>
  <c r="P202" i="19"/>
  <c r="BI201" i="19"/>
  <c r="BH201" i="19"/>
  <c r="BG201" i="19"/>
  <c r="BF201" i="19"/>
  <c r="X201" i="19"/>
  <c r="V201" i="19"/>
  <c r="T201" i="19"/>
  <c r="P201" i="19"/>
  <c r="BI200" i="19"/>
  <c r="BH200" i="19"/>
  <c r="BG200" i="19"/>
  <c r="BF200" i="19"/>
  <c r="X200" i="19"/>
  <c r="V200" i="19"/>
  <c r="T200" i="19"/>
  <c r="P200" i="19"/>
  <c r="BI199" i="19"/>
  <c r="BH199" i="19"/>
  <c r="BG199" i="19"/>
  <c r="BF199" i="19"/>
  <c r="X199" i="19"/>
  <c r="V199" i="19"/>
  <c r="T199" i="19"/>
  <c r="P199" i="19"/>
  <c r="BI197" i="19"/>
  <c r="BH197" i="19"/>
  <c r="BG197" i="19"/>
  <c r="BF197" i="19"/>
  <c r="X197" i="19"/>
  <c r="V197" i="19"/>
  <c r="T197" i="19"/>
  <c r="P197" i="19"/>
  <c r="BI196" i="19"/>
  <c r="BH196" i="19"/>
  <c r="BG196" i="19"/>
  <c r="BF196" i="19"/>
  <c r="X196" i="19"/>
  <c r="V196" i="19"/>
  <c r="T196" i="19"/>
  <c r="P196" i="19"/>
  <c r="BI195" i="19"/>
  <c r="BH195" i="19"/>
  <c r="BG195" i="19"/>
  <c r="BF195" i="19"/>
  <c r="X195" i="19"/>
  <c r="V195" i="19"/>
  <c r="T195" i="19"/>
  <c r="P195" i="19"/>
  <c r="BI194" i="19"/>
  <c r="BH194" i="19"/>
  <c r="BG194" i="19"/>
  <c r="BF194" i="19"/>
  <c r="X194" i="19"/>
  <c r="V194" i="19"/>
  <c r="T194" i="19"/>
  <c r="P194" i="19"/>
  <c r="BI193" i="19"/>
  <c r="BH193" i="19"/>
  <c r="BG193" i="19"/>
  <c r="BF193" i="19"/>
  <c r="X193" i="19"/>
  <c r="V193" i="19"/>
  <c r="T193" i="19"/>
  <c r="P193" i="19"/>
  <c r="BI192" i="19"/>
  <c r="BH192" i="19"/>
  <c r="BG192" i="19"/>
  <c r="BF192" i="19"/>
  <c r="X192" i="19"/>
  <c r="V192" i="19"/>
  <c r="T192" i="19"/>
  <c r="P192" i="19"/>
  <c r="BI191" i="19"/>
  <c r="BH191" i="19"/>
  <c r="BG191" i="19"/>
  <c r="BF191" i="19"/>
  <c r="X191" i="19"/>
  <c r="V191" i="19"/>
  <c r="T191" i="19"/>
  <c r="P191" i="19"/>
  <c r="BI190" i="19"/>
  <c r="BH190" i="19"/>
  <c r="BG190" i="19"/>
  <c r="BF190" i="19"/>
  <c r="X190" i="19"/>
  <c r="V190" i="19"/>
  <c r="T190" i="19"/>
  <c r="P190" i="19"/>
  <c r="BI189" i="19"/>
  <c r="BH189" i="19"/>
  <c r="BG189" i="19"/>
  <c r="BF189" i="19"/>
  <c r="X189" i="19"/>
  <c r="V189" i="19"/>
  <c r="T189" i="19"/>
  <c r="P189" i="19"/>
  <c r="BI188" i="19"/>
  <c r="BH188" i="19"/>
  <c r="BG188" i="19"/>
  <c r="BF188" i="19"/>
  <c r="X188" i="19"/>
  <c r="V188" i="19"/>
  <c r="T188" i="19"/>
  <c r="P188" i="19"/>
  <c r="BI187" i="19"/>
  <c r="BH187" i="19"/>
  <c r="BG187" i="19"/>
  <c r="BF187" i="19"/>
  <c r="X187" i="19"/>
  <c r="V187" i="19"/>
  <c r="T187" i="19"/>
  <c r="P187" i="19"/>
  <c r="BI186" i="19"/>
  <c r="BH186" i="19"/>
  <c r="BG186" i="19"/>
  <c r="BF186" i="19"/>
  <c r="X186" i="19"/>
  <c r="V186" i="19"/>
  <c r="T186" i="19"/>
  <c r="P186" i="19"/>
  <c r="BI185" i="19"/>
  <c r="BH185" i="19"/>
  <c r="BG185" i="19"/>
  <c r="BF185" i="19"/>
  <c r="X185" i="19"/>
  <c r="V185" i="19"/>
  <c r="T185" i="19"/>
  <c r="P185" i="19"/>
  <c r="BI184" i="19"/>
  <c r="BH184" i="19"/>
  <c r="BG184" i="19"/>
  <c r="BF184" i="19"/>
  <c r="X184" i="19"/>
  <c r="V184" i="19"/>
  <c r="T184" i="19"/>
  <c r="P184" i="19"/>
  <c r="BI183" i="19"/>
  <c r="BH183" i="19"/>
  <c r="BG183" i="19"/>
  <c r="BF183" i="19"/>
  <c r="X183" i="19"/>
  <c r="V183" i="19"/>
  <c r="T183" i="19"/>
  <c r="P183" i="19"/>
  <c r="BI182" i="19"/>
  <c r="BH182" i="19"/>
  <c r="BG182" i="19"/>
  <c r="BF182" i="19"/>
  <c r="X182" i="19"/>
  <c r="V182" i="19"/>
  <c r="T182" i="19"/>
  <c r="P182" i="19"/>
  <c r="BI181" i="19"/>
  <c r="BH181" i="19"/>
  <c r="BG181" i="19"/>
  <c r="BF181" i="19"/>
  <c r="X181" i="19"/>
  <c r="V181" i="19"/>
  <c r="T181" i="19"/>
  <c r="P181" i="19"/>
  <c r="BI180" i="19"/>
  <c r="BH180" i="19"/>
  <c r="BG180" i="19"/>
  <c r="BF180" i="19"/>
  <c r="X180" i="19"/>
  <c r="V180" i="19"/>
  <c r="T180" i="19"/>
  <c r="P180" i="19"/>
  <c r="BI179" i="19"/>
  <c r="BH179" i="19"/>
  <c r="BG179" i="19"/>
  <c r="BF179" i="19"/>
  <c r="X179" i="19"/>
  <c r="V179" i="19"/>
  <c r="T179" i="19"/>
  <c r="P179" i="19"/>
  <c r="BI178" i="19"/>
  <c r="BH178" i="19"/>
  <c r="BG178" i="19"/>
  <c r="BF178" i="19"/>
  <c r="X178" i="19"/>
  <c r="V178" i="19"/>
  <c r="T178" i="19"/>
  <c r="P178" i="19"/>
  <c r="BI177" i="19"/>
  <c r="BH177" i="19"/>
  <c r="BG177" i="19"/>
  <c r="BF177" i="19"/>
  <c r="X177" i="19"/>
  <c r="V177" i="19"/>
  <c r="T177" i="19"/>
  <c r="P177" i="19"/>
  <c r="BI176" i="19"/>
  <c r="BH176" i="19"/>
  <c r="BG176" i="19"/>
  <c r="BF176" i="19"/>
  <c r="X176" i="19"/>
  <c r="V176" i="19"/>
  <c r="T176" i="19"/>
  <c r="P176" i="19"/>
  <c r="BI174" i="19"/>
  <c r="BH174" i="19"/>
  <c r="BG174" i="19"/>
  <c r="BF174" i="19"/>
  <c r="X174" i="19"/>
  <c r="V174" i="19"/>
  <c r="T174" i="19"/>
  <c r="P174" i="19"/>
  <c r="BI173" i="19"/>
  <c r="BH173" i="19"/>
  <c r="BG173" i="19"/>
  <c r="BF173" i="19"/>
  <c r="X173" i="19"/>
  <c r="V173" i="19"/>
  <c r="T173" i="19"/>
  <c r="P173" i="19"/>
  <c r="BI172" i="19"/>
  <c r="BH172" i="19"/>
  <c r="BG172" i="19"/>
  <c r="BF172" i="19"/>
  <c r="X172" i="19"/>
  <c r="V172" i="19"/>
  <c r="T172" i="19"/>
  <c r="P172" i="19"/>
  <c r="BI171" i="19"/>
  <c r="BH171" i="19"/>
  <c r="BG171" i="19"/>
  <c r="BF171" i="19"/>
  <c r="X171" i="19"/>
  <c r="V171" i="19"/>
  <c r="T171" i="19"/>
  <c r="P171" i="19"/>
  <c r="BI170" i="19"/>
  <c r="BH170" i="19"/>
  <c r="BG170" i="19"/>
  <c r="BF170" i="19"/>
  <c r="X170" i="19"/>
  <c r="V170" i="19"/>
  <c r="T170" i="19"/>
  <c r="P170" i="19"/>
  <c r="BI169" i="19"/>
  <c r="BH169" i="19"/>
  <c r="BG169" i="19"/>
  <c r="BF169" i="19"/>
  <c r="X169" i="19"/>
  <c r="V169" i="19"/>
  <c r="T169" i="19"/>
  <c r="P169" i="19"/>
  <c r="BI168" i="19"/>
  <c r="BH168" i="19"/>
  <c r="BG168" i="19"/>
  <c r="BF168" i="19"/>
  <c r="X168" i="19"/>
  <c r="V168" i="19"/>
  <c r="T168" i="19"/>
  <c r="P168" i="19"/>
  <c r="BI167" i="19"/>
  <c r="BH167" i="19"/>
  <c r="BG167" i="19"/>
  <c r="BF167" i="19"/>
  <c r="X167" i="19"/>
  <c r="V167" i="19"/>
  <c r="T167" i="19"/>
  <c r="P167" i="19"/>
  <c r="BI165" i="19"/>
  <c r="BH165" i="19"/>
  <c r="BG165" i="19"/>
  <c r="BF165" i="19"/>
  <c r="X165" i="19"/>
  <c r="V165" i="19"/>
  <c r="T165" i="19"/>
  <c r="P165" i="19"/>
  <c r="BI164" i="19"/>
  <c r="BH164" i="19"/>
  <c r="BG164" i="19"/>
  <c r="BF164" i="19"/>
  <c r="X164" i="19"/>
  <c r="V164" i="19"/>
  <c r="T164" i="19"/>
  <c r="P164" i="19"/>
  <c r="BI163" i="19"/>
  <c r="BH163" i="19"/>
  <c r="BG163" i="19"/>
  <c r="BF163" i="19"/>
  <c r="X163" i="19"/>
  <c r="V163" i="19"/>
  <c r="T163" i="19"/>
  <c r="P163" i="19"/>
  <c r="BI162" i="19"/>
  <c r="BH162" i="19"/>
  <c r="BG162" i="19"/>
  <c r="BF162" i="19"/>
  <c r="X162" i="19"/>
  <c r="V162" i="19"/>
  <c r="T162" i="19"/>
  <c r="P162" i="19"/>
  <c r="BI161" i="19"/>
  <c r="BH161" i="19"/>
  <c r="BG161" i="19"/>
  <c r="BF161" i="19"/>
  <c r="X161" i="19"/>
  <c r="V161" i="19"/>
  <c r="T161" i="19"/>
  <c r="P161" i="19"/>
  <c r="BI160" i="19"/>
  <c r="BH160" i="19"/>
  <c r="BG160" i="19"/>
  <c r="BF160" i="19"/>
  <c r="X160" i="19"/>
  <c r="V160" i="19"/>
  <c r="T160" i="19"/>
  <c r="P160" i="19"/>
  <c r="BI159" i="19"/>
  <c r="BH159" i="19"/>
  <c r="BG159" i="19"/>
  <c r="BF159" i="19"/>
  <c r="X159" i="19"/>
  <c r="V159" i="19"/>
  <c r="T159" i="19"/>
  <c r="P159" i="19"/>
  <c r="BI158" i="19"/>
  <c r="BH158" i="19"/>
  <c r="BG158" i="19"/>
  <c r="BF158" i="19"/>
  <c r="X158" i="19"/>
  <c r="V158" i="19"/>
  <c r="T158" i="19"/>
  <c r="P158" i="19"/>
  <c r="BI156" i="19"/>
  <c r="BH156" i="19"/>
  <c r="BG156" i="19"/>
  <c r="BF156" i="19"/>
  <c r="X156" i="19"/>
  <c r="V156" i="19"/>
  <c r="T156" i="19"/>
  <c r="P156" i="19"/>
  <c r="BI155" i="19"/>
  <c r="BH155" i="19"/>
  <c r="BG155" i="19"/>
  <c r="BF155" i="19"/>
  <c r="X155" i="19"/>
  <c r="V155" i="19"/>
  <c r="T155" i="19"/>
  <c r="P155" i="19"/>
  <c r="BI154" i="19"/>
  <c r="BH154" i="19"/>
  <c r="BG154" i="19"/>
  <c r="BF154" i="19"/>
  <c r="X154" i="19"/>
  <c r="V154" i="19"/>
  <c r="T154" i="19"/>
  <c r="P154" i="19"/>
  <c r="BI153" i="19"/>
  <c r="BH153" i="19"/>
  <c r="BG153" i="19"/>
  <c r="BF153" i="19"/>
  <c r="X153" i="19"/>
  <c r="V153" i="19"/>
  <c r="T153" i="19"/>
  <c r="P153" i="19"/>
  <c r="BI152" i="19"/>
  <c r="BH152" i="19"/>
  <c r="BG152" i="19"/>
  <c r="BF152" i="19"/>
  <c r="X152" i="19"/>
  <c r="V152" i="19"/>
  <c r="T152" i="19"/>
  <c r="P152" i="19"/>
  <c r="BI151" i="19"/>
  <c r="BH151" i="19"/>
  <c r="BG151" i="19"/>
  <c r="BF151" i="19"/>
  <c r="X151" i="19"/>
  <c r="V151" i="19"/>
  <c r="T151" i="19"/>
  <c r="P151" i="19"/>
  <c r="BI149" i="19"/>
  <c r="BH149" i="19"/>
  <c r="BG149" i="19"/>
  <c r="BF149" i="19"/>
  <c r="X149" i="19"/>
  <c r="V149" i="19"/>
  <c r="T149" i="19"/>
  <c r="P149" i="19"/>
  <c r="BI148" i="19"/>
  <c r="BH148" i="19"/>
  <c r="BG148" i="19"/>
  <c r="BF148" i="19"/>
  <c r="X148" i="19"/>
  <c r="V148" i="19"/>
  <c r="T148" i="19"/>
  <c r="P148" i="19"/>
  <c r="BI147" i="19"/>
  <c r="BH147" i="19"/>
  <c r="BG147" i="19"/>
  <c r="BF147" i="19"/>
  <c r="X147" i="19"/>
  <c r="V147" i="19"/>
  <c r="T147" i="19"/>
  <c r="P147" i="19"/>
  <c r="BI146" i="19"/>
  <c r="BH146" i="19"/>
  <c r="BG146" i="19"/>
  <c r="BF146" i="19"/>
  <c r="X146" i="19"/>
  <c r="V146" i="19"/>
  <c r="T146" i="19"/>
  <c r="P146" i="19"/>
  <c r="BI145" i="19"/>
  <c r="BH145" i="19"/>
  <c r="BG145" i="19"/>
  <c r="BF145" i="19"/>
  <c r="X145" i="19"/>
  <c r="V145" i="19"/>
  <c r="T145" i="19"/>
  <c r="P145" i="19"/>
  <c r="BI144" i="19"/>
  <c r="BH144" i="19"/>
  <c r="BG144" i="19"/>
  <c r="BF144" i="19"/>
  <c r="X144" i="19"/>
  <c r="V144" i="19"/>
  <c r="T144" i="19"/>
  <c r="P144" i="19"/>
  <c r="BI143" i="19"/>
  <c r="BH143" i="19"/>
  <c r="BG143" i="19"/>
  <c r="BF143" i="19"/>
  <c r="X143" i="19"/>
  <c r="V143" i="19"/>
  <c r="T143" i="19"/>
  <c r="P143" i="19"/>
  <c r="BI142" i="19"/>
  <c r="BH142" i="19"/>
  <c r="BG142" i="19"/>
  <c r="BF142" i="19"/>
  <c r="X142" i="19"/>
  <c r="V142" i="19"/>
  <c r="T142" i="19"/>
  <c r="P142" i="19"/>
  <c r="BI141" i="19"/>
  <c r="BH141" i="19"/>
  <c r="BG141" i="19"/>
  <c r="BF141" i="19"/>
  <c r="X141" i="19"/>
  <c r="V141" i="19"/>
  <c r="T141" i="19"/>
  <c r="P141" i="19"/>
  <c r="BI140" i="19"/>
  <c r="BH140" i="19"/>
  <c r="BG140" i="19"/>
  <c r="BF140" i="19"/>
  <c r="X140" i="19"/>
  <c r="V140" i="19"/>
  <c r="T140" i="19"/>
  <c r="P140" i="19"/>
  <c r="BI139" i="19"/>
  <c r="BH139" i="19"/>
  <c r="BG139" i="19"/>
  <c r="BF139" i="19"/>
  <c r="X139" i="19"/>
  <c r="V139" i="19"/>
  <c r="T139" i="19"/>
  <c r="P139" i="19"/>
  <c r="BI138" i="19"/>
  <c r="BH138" i="19"/>
  <c r="BG138" i="19"/>
  <c r="BF138" i="19"/>
  <c r="X138" i="19"/>
  <c r="V138" i="19"/>
  <c r="T138" i="19"/>
  <c r="P138" i="19"/>
  <c r="BI135" i="19"/>
  <c r="BH135" i="19"/>
  <c r="BG135" i="19"/>
  <c r="BF135" i="19"/>
  <c r="X135" i="19"/>
  <c r="V135" i="19"/>
  <c r="T135" i="19"/>
  <c r="P135" i="19"/>
  <c r="BI133" i="19"/>
  <c r="BH133" i="19"/>
  <c r="BG133" i="19"/>
  <c r="BF133" i="19"/>
  <c r="X133" i="19"/>
  <c r="V133" i="19"/>
  <c r="T133" i="19"/>
  <c r="P133" i="19"/>
  <c r="BI131" i="19"/>
  <c r="BH131" i="19"/>
  <c r="BG131" i="19"/>
  <c r="BF131" i="19"/>
  <c r="X131" i="19"/>
  <c r="V131" i="19"/>
  <c r="T131" i="19"/>
  <c r="P131" i="19"/>
  <c r="BI130" i="19"/>
  <c r="BH130" i="19"/>
  <c r="BG130" i="19"/>
  <c r="BF130" i="19"/>
  <c r="X130" i="19"/>
  <c r="V130" i="19"/>
  <c r="T130" i="19"/>
  <c r="P130" i="19"/>
  <c r="BI129" i="19"/>
  <c r="BH129" i="19"/>
  <c r="BG129" i="19"/>
  <c r="BF129" i="19"/>
  <c r="X129" i="19"/>
  <c r="V129" i="19"/>
  <c r="T129" i="19"/>
  <c r="P129" i="19"/>
  <c r="F121" i="19"/>
  <c r="E119" i="19"/>
  <c r="F89" i="19"/>
  <c r="E87" i="19"/>
  <c r="J24" i="19"/>
  <c r="E24" i="19"/>
  <c r="J92" i="19"/>
  <c r="J23" i="19"/>
  <c r="J21" i="19"/>
  <c r="E21" i="19"/>
  <c r="J91" i="19"/>
  <c r="J20" i="19"/>
  <c r="J18" i="19"/>
  <c r="E18" i="19"/>
  <c r="F124" i="19"/>
  <c r="J17" i="19"/>
  <c r="J15" i="19"/>
  <c r="E15" i="19"/>
  <c r="F91" i="19"/>
  <c r="J14" i="19"/>
  <c r="J12" i="19"/>
  <c r="J121" i="19"/>
  <c r="E7" i="19"/>
  <c r="E85" i="19" s="1"/>
  <c r="K39" i="18"/>
  <c r="K38" i="18"/>
  <c r="BA112" i="1"/>
  <c r="K37" i="18"/>
  <c r="AZ112" i="1" s="1"/>
  <c r="BI286" i="18"/>
  <c r="BH286" i="18"/>
  <c r="BG286" i="18"/>
  <c r="BF286" i="18"/>
  <c r="X286" i="18"/>
  <c r="X285" i="18"/>
  <c r="X284" i="18" s="1"/>
  <c r="V286" i="18"/>
  <c r="V285" i="18"/>
  <c r="V284" i="18"/>
  <c r="T286" i="18"/>
  <c r="T285" i="18"/>
  <c r="T284" i="18" s="1"/>
  <c r="P286" i="18"/>
  <c r="BI281" i="18"/>
  <c r="BH281" i="18"/>
  <c r="BG281" i="18"/>
  <c r="BF281" i="18"/>
  <c r="X281" i="18"/>
  <c r="X280" i="18"/>
  <c r="X279" i="18" s="1"/>
  <c r="V281" i="18"/>
  <c r="V280" i="18" s="1"/>
  <c r="V279" i="18" s="1"/>
  <c r="T281" i="18"/>
  <c r="T280" i="18"/>
  <c r="T279" i="18" s="1"/>
  <c r="P281" i="18"/>
  <c r="BI278" i="18"/>
  <c r="BH278" i="18"/>
  <c r="BG278" i="18"/>
  <c r="BF278" i="18"/>
  <c r="X278" i="18"/>
  <c r="X277" i="18"/>
  <c r="V278" i="18"/>
  <c r="V277" i="18"/>
  <c r="T278" i="18"/>
  <c r="T277" i="18"/>
  <c r="P278" i="18"/>
  <c r="BI275" i="18"/>
  <c r="BH275" i="18"/>
  <c r="BG275" i="18"/>
  <c r="BF275" i="18"/>
  <c r="X275" i="18"/>
  <c r="V275" i="18"/>
  <c r="T275" i="18"/>
  <c r="P275" i="18"/>
  <c r="BI272" i="18"/>
  <c r="BH272" i="18"/>
  <c r="BG272" i="18"/>
  <c r="BF272" i="18"/>
  <c r="X272" i="18"/>
  <c r="V272" i="18"/>
  <c r="T272" i="18"/>
  <c r="P272" i="18"/>
  <c r="BI269" i="18"/>
  <c r="BH269" i="18"/>
  <c r="BG269" i="18"/>
  <c r="BF269" i="18"/>
  <c r="X269" i="18"/>
  <c r="V269" i="18"/>
  <c r="T269" i="18"/>
  <c r="P269" i="18"/>
  <c r="BI266" i="18"/>
  <c r="BH266" i="18"/>
  <c r="BG266" i="18"/>
  <c r="BF266" i="18"/>
  <c r="X266" i="18"/>
  <c r="V266" i="18"/>
  <c r="T266" i="18"/>
  <c r="P266" i="18"/>
  <c r="BI263" i="18"/>
  <c r="BH263" i="18"/>
  <c r="BG263" i="18"/>
  <c r="BF263" i="18"/>
  <c r="X263" i="18"/>
  <c r="V263" i="18"/>
  <c r="T263" i="18"/>
  <c r="P263" i="18"/>
  <c r="BI260" i="18"/>
  <c r="BH260" i="18"/>
  <c r="BG260" i="18"/>
  <c r="BF260" i="18"/>
  <c r="X260" i="18"/>
  <c r="V260" i="18"/>
  <c r="T260" i="18"/>
  <c r="P260" i="18"/>
  <c r="BI256" i="18"/>
  <c r="BH256" i="18"/>
  <c r="BG256" i="18"/>
  <c r="BF256" i="18"/>
  <c r="X256" i="18"/>
  <c r="V256" i="18"/>
  <c r="T256" i="18"/>
  <c r="P256" i="18"/>
  <c r="BI253" i="18"/>
  <c r="BH253" i="18"/>
  <c r="BG253" i="18"/>
  <c r="BF253" i="18"/>
  <c r="X253" i="18"/>
  <c r="V253" i="18"/>
  <c r="T253" i="18"/>
  <c r="P253" i="18"/>
  <c r="BI251" i="18"/>
  <c r="BH251" i="18"/>
  <c r="BG251" i="18"/>
  <c r="BF251" i="18"/>
  <c r="X251" i="18"/>
  <c r="V251" i="18"/>
  <c r="T251" i="18"/>
  <c r="P251" i="18"/>
  <c r="BI248" i="18"/>
  <c r="BH248" i="18"/>
  <c r="BG248" i="18"/>
  <c r="BF248" i="18"/>
  <c r="X248" i="18"/>
  <c r="V248" i="18"/>
  <c r="T248" i="18"/>
  <c r="P248" i="18"/>
  <c r="BI246" i="18"/>
  <c r="BH246" i="18"/>
  <c r="BG246" i="18"/>
  <c r="BF246" i="18"/>
  <c r="X246" i="18"/>
  <c r="V246" i="18"/>
  <c r="T246" i="18"/>
  <c r="P246" i="18"/>
  <c r="BI244" i="18"/>
  <c r="BH244" i="18"/>
  <c r="BG244" i="18"/>
  <c r="BF244" i="18"/>
  <c r="X244" i="18"/>
  <c r="V244" i="18"/>
  <c r="T244" i="18"/>
  <c r="P244" i="18"/>
  <c r="BI241" i="18"/>
  <c r="BH241" i="18"/>
  <c r="BG241" i="18"/>
  <c r="BF241" i="18"/>
  <c r="X241" i="18"/>
  <c r="V241" i="18"/>
  <c r="T241" i="18"/>
  <c r="P241" i="18"/>
  <c r="BI238" i="18"/>
  <c r="BH238" i="18"/>
  <c r="BG238" i="18"/>
  <c r="BF238" i="18"/>
  <c r="X238" i="18"/>
  <c r="V238" i="18"/>
  <c r="T238" i="18"/>
  <c r="P238" i="18"/>
  <c r="BI236" i="18"/>
  <c r="BH236" i="18"/>
  <c r="BG236" i="18"/>
  <c r="BF236" i="18"/>
  <c r="X236" i="18"/>
  <c r="V236" i="18"/>
  <c r="T236" i="18"/>
  <c r="P236" i="18"/>
  <c r="BI233" i="18"/>
  <c r="BH233" i="18"/>
  <c r="BG233" i="18"/>
  <c r="BF233" i="18"/>
  <c r="X233" i="18"/>
  <c r="V233" i="18"/>
  <c r="T233" i="18"/>
  <c r="P233" i="18"/>
  <c r="BI230" i="18"/>
  <c r="BH230" i="18"/>
  <c r="BG230" i="18"/>
  <c r="BF230" i="18"/>
  <c r="X230" i="18"/>
  <c r="V230" i="18"/>
  <c r="T230" i="18"/>
  <c r="P230" i="18"/>
  <c r="BI228" i="18"/>
  <c r="BH228" i="18"/>
  <c r="BG228" i="18"/>
  <c r="BF228" i="18"/>
  <c r="X228" i="18"/>
  <c r="V228" i="18"/>
  <c r="T228" i="18"/>
  <c r="P228" i="18"/>
  <c r="BI225" i="18"/>
  <c r="BH225" i="18"/>
  <c r="BG225" i="18"/>
  <c r="BF225" i="18"/>
  <c r="X225" i="18"/>
  <c r="V225" i="18"/>
  <c r="T225" i="18"/>
  <c r="P225" i="18"/>
  <c r="BI223" i="18"/>
  <c r="BH223" i="18"/>
  <c r="BG223" i="18"/>
  <c r="BF223" i="18"/>
  <c r="X223" i="18"/>
  <c r="V223" i="18"/>
  <c r="T223" i="18"/>
  <c r="P223" i="18"/>
  <c r="BI220" i="18"/>
  <c r="BH220" i="18"/>
  <c r="BG220" i="18"/>
  <c r="BF220" i="18"/>
  <c r="X220" i="18"/>
  <c r="V220" i="18"/>
  <c r="T220" i="18"/>
  <c r="P220" i="18"/>
  <c r="BI217" i="18"/>
  <c r="BH217" i="18"/>
  <c r="BG217" i="18"/>
  <c r="BF217" i="18"/>
  <c r="X217" i="18"/>
  <c r="V217" i="18"/>
  <c r="T217" i="18"/>
  <c r="P217" i="18"/>
  <c r="BI215" i="18"/>
  <c r="BH215" i="18"/>
  <c r="BG215" i="18"/>
  <c r="BF215" i="18"/>
  <c r="X215" i="18"/>
  <c r="V215" i="18"/>
  <c r="T215" i="18"/>
  <c r="P215" i="18"/>
  <c r="BI213" i="18"/>
  <c r="BH213" i="18"/>
  <c r="BG213" i="18"/>
  <c r="BF213" i="18"/>
  <c r="X213" i="18"/>
  <c r="V213" i="18"/>
  <c r="T213" i="18"/>
  <c r="P213" i="18"/>
  <c r="BI210" i="18"/>
  <c r="BH210" i="18"/>
  <c r="BG210" i="18"/>
  <c r="BF210" i="18"/>
  <c r="X210" i="18"/>
  <c r="V210" i="18"/>
  <c r="T210" i="18"/>
  <c r="P210" i="18"/>
  <c r="BI208" i="18"/>
  <c r="BH208" i="18"/>
  <c r="BG208" i="18"/>
  <c r="BF208" i="18"/>
  <c r="X208" i="18"/>
  <c r="V208" i="18"/>
  <c r="T208" i="18"/>
  <c r="P208" i="18"/>
  <c r="BI206" i="18"/>
  <c r="BH206" i="18"/>
  <c r="BG206" i="18"/>
  <c r="BF206" i="18"/>
  <c r="X206" i="18"/>
  <c r="V206" i="18"/>
  <c r="T206" i="18"/>
  <c r="P206" i="18"/>
  <c r="BI204" i="18"/>
  <c r="BH204" i="18"/>
  <c r="BG204" i="18"/>
  <c r="BF204" i="18"/>
  <c r="X204" i="18"/>
  <c r="V204" i="18"/>
  <c r="T204" i="18"/>
  <c r="P204" i="18"/>
  <c r="BI201" i="18"/>
  <c r="BH201" i="18"/>
  <c r="BG201" i="18"/>
  <c r="BF201" i="18"/>
  <c r="X201" i="18"/>
  <c r="V201" i="18"/>
  <c r="T201" i="18"/>
  <c r="P201" i="18"/>
  <c r="BI197" i="18"/>
  <c r="BH197" i="18"/>
  <c r="BG197" i="18"/>
  <c r="BF197" i="18"/>
  <c r="X197" i="18"/>
  <c r="V197" i="18"/>
  <c r="T197" i="18"/>
  <c r="P197" i="18"/>
  <c r="BI194" i="18"/>
  <c r="BH194" i="18"/>
  <c r="BG194" i="18"/>
  <c r="BF194" i="18"/>
  <c r="X194" i="18"/>
  <c r="V194" i="18"/>
  <c r="T194" i="18"/>
  <c r="P194" i="18"/>
  <c r="BI191" i="18"/>
  <c r="BH191" i="18"/>
  <c r="BG191" i="18"/>
  <c r="BF191" i="18"/>
  <c r="X191" i="18"/>
  <c r="V191" i="18"/>
  <c r="T191" i="18"/>
  <c r="P191" i="18"/>
  <c r="BI190" i="18"/>
  <c r="BH190" i="18"/>
  <c r="BG190" i="18"/>
  <c r="BF190" i="18"/>
  <c r="X190" i="18"/>
  <c r="V190" i="18"/>
  <c r="T190" i="18"/>
  <c r="P190" i="18"/>
  <c r="BI185" i="18"/>
  <c r="BH185" i="18"/>
  <c r="BG185" i="18"/>
  <c r="BF185" i="18"/>
  <c r="X185" i="18"/>
  <c r="V185" i="18"/>
  <c r="T185" i="18"/>
  <c r="P185" i="18"/>
  <c r="BI182" i="18"/>
  <c r="BH182" i="18"/>
  <c r="BG182" i="18"/>
  <c r="BF182" i="18"/>
  <c r="X182" i="18"/>
  <c r="V182" i="18"/>
  <c r="T182" i="18"/>
  <c r="P182" i="18"/>
  <c r="BI177" i="18"/>
  <c r="BH177" i="18"/>
  <c r="BG177" i="18"/>
  <c r="BF177" i="18"/>
  <c r="X177" i="18"/>
  <c r="V177" i="18"/>
  <c r="T177" i="18"/>
  <c r="P177" i="18"/>
  <c r="BI173" i="18"/>
  <c r="BH173" i="18"/>
  <c r="BG173" i="18"/>
  <c r="BF173" i="18"/>
  <c r="X173" i="18"/>
  <c r="V173" i="18"/>
  <c r="T173" i="18"/>
  <c r="P173" i="18"/>
  <c r="BI163" i="18"/>
  <c r="BH163" i="18"/>
  <c r="BG163" i="18"/>
  <c r="BF163" i="18"/>
  <c r="X163" i="18"/>
  <c r="V163" i="18"/>
  <c r="T163" i="18"/>
  <c r="P163" i="18"/>
  <c r="BI160" i="18"/>
  <c r="BH160" i="18"/>
  <c r="BG160" i="18"/>
  <c r="BF160" i="18"/>
  <c r="X160" i="18"/>
  <c r="V160" i="18"/>
  <c r="T160" i="18"/>
  <c r="P160" i="18"/>
  <c r="BI158" i="18"/>
  <c r="BH158" i="18"/>
  <c r="BG158" i="18"/>
  <c r="BF158" i="18"/>
  <c r="X158" i="18"/>
  <c r="V158" i="18"/>
  <c r="T158" i="18"/>
  <c r="P158" i="18"/>
  <c r="BI155" i="18"/>
  <c r="BH155" i="18"/>
  <c r="BG155" i="18"/>
  <c r="BF155" i="18"/>
  <c r="X155" i="18"/>
  <c r="V155" i="18"/>
  <c r="T155" i="18"/>
  <c r="P155" i="18"/>
  <c r="BI152" i="18"/>
  <c r="BH152" i="18"/>
  <c r="BG152" i="18"/>
  <c r="BF152" i="18"/>
  <c r="X152" i="18"/>
  <c r="V152" i="18"/>
  <c r="T152" i="18"/>
  <c r="P152" i="18"/>
  <c r="BI150" i="18"/>
  <c r="BH150" i="18"/>
  <c r="BG150" i="18"/>
  <c r="BF150" i="18"/>
  <c r="X150" i="18"/>
  <c r="V150" i="18"/>
  <c r="T150" i="18"/>
  <c r="P150" i="18"/>
  <c r="BI147" i="18"/>
  <c r="BH147" i="18"/>
  <c r="BG147" i="18"/>
  <c r="BF147" i="18"/>
  <c r="X147" i="18"/>
  <c r="V147" i="18"/>
  <c r="T147" i="18"/>
  <c r="P147" i="18"/>
  <c r="BI145" i="18"/>
  <c r="BH145" i="18"/>
  <c r="BG145" i="18"/>
  <c r="BF145" i="18"/>
  <c r="X145" i="18"/>
  <c r="V145" i="18"/>
  <c r="T145" i="18"/>
  <c r="P145" i="18"/>
  <c r="BI142" i="18"/>
  <c r="BH142" i="18"/>
  <c r="BG142" i="18"/>
  <c r="BF142" i="18"/>
  <c r="X142" i="18"/>
  <c r="V142" i="18"/>
  <c r="T142" i="18"/>
  <c r="P142" i="18"/>
  <c r="BI130" i="18"/>
  <c r="BH130" i="18"/>
  <c r="BG130" i="18"/>
  <c r="BF130" i="18"/>
  <c r="X130" i="18"/>
  <c r="V130" i="18"/>
  <c r="T130" i="18"/>
  <c r="P130" i="18"/>
  <c r="BI128" i="18"/>
  <c r="BH128" i="18"/>
  <c r="BG128" i="18"/>
  <c r="BF128" i="18"/>
  <c r="X128" i="18"/>
  <c r="V128" i="18"/>
  <c r="T128" i="18"/>
  <c r="P128" i="18"/>
  <c r="F119" i="18"/>
  <c r="E117" i="18"/>
  <c r="F89" i="18"/>
  <c r="E87" i="18"/>
  <c r="J24" i="18"/>
  <c r="E24" i="18"/>
  <c r="J122" i="18" s="1"/>
  <c r="J23" i="18"/>
  <c r="J21" i="18"/>
  <c r="E21" i="18"/>
  <c r="J121" i="18"/>
  <c r="J20" i="18"/>
  <c r="J18" i="18"/>
  <c r="E18" i="18"/>
  <c r="F122" i="18" s="1"/>
  <c r="J17" i="18"/>
  <c r="J15" i="18"/>
  <c r="E15" i="18"/>
  <c r="F91" i="18"/>
  <c r="J14" i="18"/>
  <c r="J12" i="18"/>
  <c r="J89" i="18" s="1"/>
  <c r="E7" i="18"/>
  <c r="E115" i="18" s="1"/>
  <c r="K39" i="17"/>
  <c r="K38" i="17"/>
  <c r="BA111" i="1"/>
  <c r="K37" i="17"/>
  <c r="AZ111" i="1"/>
  <c r="BI262" i="17"/>
  <c r="BH262" i="17"/>
  <c r="BG262" i="17"/>
  <c r="BF262" i="17"/>
  <c r="X262" i="17"/>
  <c r="X261" i="17"/>
  <c r="X260" i="17" s="1"/>
  <c r="V262" i="17"/>
  <c r="V261" i="17" s="1"/>
  <c r="V260" i="17" s="1"/>
  <c r="T262" i="17"/>
  <c r="T261" i="17" s="1"/>
  <c r="T260" i="17" s="1"/>
  <c r="P262" i="17"/>
  <c r="BI257" i="17"/>
  <c r="BH257" i="17"/>
  <c r="BG257" i="17"/>
  <c r="BF257" i="17"/>
  <c r="X257" i="17"/>
  <c r="X256" i="17"/>
  <c r="X255" i="17"/>
  <c r="V257" i="17"/>
  <c r="V256" i="17" s="1"/>
  <c r="V255" i="17" s="1"/>
  <c r="T257" i="17"/>
  <c r="T256" i="17" s="1"/>
  <c r="T255" i="17" s="1"/>
  <c r="P257" i="17"/>
  <c r="BI254" i="17"/>
  <c r="BH254" i="17"/>
  <c r="BG254" i="17"/>
  <c r="BF254" i="17"/>
  <c r="X254" i="17"/>
  <c r="X253" i="17" s="1"/>
  <c r="V254" i="17"/>
  <c r="V253" i="17" s="1"/>
  <c r="T254" i="17"/>
  <c r="T253" i="17"/>
  <c r="P254" i="17"/>
  <c r="BI251" i="17"/>
  <c r="BH251" i="17"/>
  <c r="BG251" i="17"/>
  <c r="BF251" i="17"/>
  <c r="X251" i="17"/>
  <c r="V251" i="17"/>
  <c r="T251" i="17"/>
  <c r="P251" i="17"/>
  <c r="BI249" i="17"/>
  <c r="BH249" i="17"/>
  <c r="BG249" i="17"/>
  <c r="BF249" i="17"/>
  <c r="X249" i="17"/>
  <c r="V249" i="17"/>
  <c r="T249" i="17"/>
  <c r="P249" i="17"/>
  <c r="BI246" i="17"/>
  <c r="BH246" i="17"/>
  <c r="BG246" i="17"/>
  <c r="BF246" i="17"/>
  <c r="X246" i="17"/>
  <c r="V246" i="17"/>
  <c r="T246" i="17"/>
  <c r="P246" i="17"/>
  <c r="BI243" i="17"/>
  <c r="BH243" i="17"/>
  <c r="BG243" i="17"/>
  <c r="BF243" i="17"/>
  <c r="X243" i="17"/>
  <c r="V243" i="17"/>
  <c r="T243" i="17"/>
  <c r="P243" i="17"/>
  <c r="BI241" i="17"/>
  <c r="BH241" i="17"/>
  <c r="BG241" i="17"/>
  <c r="BF241" i="17"/>
  <c r="X241" i="17"/>
  <c r="V241" i="17"/>
  <c r="T241" i="17"/>
  <c r="P241" i="17"/>
  <c r="BI239" i="17"/>
  <c r="BH239" i="17"/>
  <c r="BG239" i="17"/>
  <c r="BF239" i="17"/>
  <c r="X239" i="17"/>
  <c r="V239" i="17"/>
  <c r="T239" i="17"/>
  <c r="P239" i="17"/>
  <c r="BI236" i="17"/>
  <c r="BH236" i="17"/>
  <c r="BG236" i="17"/>
  <c r="BF236" i="17"/>
  <c r="X236" i="17"/>
  <c r="V236" i="17"/>
  <c r="T236" i="17"/>
  <c r="P236" i="17"/>
  <c r="BI234" i="17"/>
  <c r="BH234" i="17"/>
  <c r="BG234" i="17"/>
  <c r="BF234" i="17"/>
  <c r="X234" i="17"/>
  <c r="V234" i="17"/>
  <c r="T234" i="17"/>
  <c r="P234" i="17"/>
  <c r="BI232" i="17"/>
  <c r="BH232" i="17"/>
  <c r="BG232" i="17"/>
  <c r="BF232" i="17"/>
  <c r="X232" i="17"/>
  <c r="V232" i="17"/>
  <c r="T232" i="17"/>
  <c r="P232" i="17"/>
  <c r="BI230" i="17"/>
  <c r="BH230" i="17"/>
  <c r="BG230" i="17"/>
  <c r="BF230" i="17"/>
  <c r="X230" i="17"/>
  <c r="V230" i="17"/>
  <c r="T230" i="17"/>
  <c r="P230" i="17"/>
  <c r="BI227" i="17"/>
  <c r="BH227" i="17"/>
  <c r="BG227" i="17"/>
  <c r="BF227" i="17"/>
  <c r="X227" i="17"/>
  <c r="V227" i="17"/>
  <c r="T227" i="17"/>
  <c r="P227" i="17"/>
  <c r="BI224" i="17"/>
  <c r="BH224" i="17"/>
  <c r="BG224" i="17"/>
  <c r="BF224" i="17"/>
  <c r="X224" i="17"/>
  <c r="V224" i="17"/>
  <c r="T224" i="17"/>
  <c r="P224" i="17"/>
  <c r="BI221" i="17"/>
  <c r="BH221" i="17"/>
  <c r="BG221" i="17"/>
  <c r="BF221" i="17"/>
  <c r="X221" i="17"/>
  <c r="V221" i="17"/>
  <c r="T221" i="17"/>
  <c r="P221" i="17"/>
  <c r="BI218" i="17"/>
  <c r="BH218" i="17"/>
  <c r="BG218" i="17"/>
  <c r="BF218" i="17"/>
  <c r="X218" i="17"/>
  <c r="V218" i="17"/>
  <c r="T218" i="17"/>
  <c r="P218" i="17"/>
  <c r="BI215" i="17"/>
  <c r="BH215" i="17"/>
  <c r="BG215" i="17"/>
  <c r="BF215" i="17"/>
  <c r="X215" i="17"/>
  <c r="V215" i="17"/>
  <c r="T215" i="17"/>
  <c r="P215" i="17"/>
  <c r="BI213" i="17"/>
  <c r="BH213" i="17"/>
  <c r="BG213" i="17"/>
  <c r="BF213" i="17"/>
  <c r="X213" i="17"/>
  <c r="V213" i="17"/>
  <c r="T213" i="17"/>
  <c r="P213" i="17"/>
  <c r="BI210" i="17"/>
  <c r="BH210" i="17"/>
  <c r="BG210" i="17"/>
  <c r="BF210" i="17"/>
  <c r="X210" i="17"/>
  <c r="V210" i="17"/>
  <c r="T210" i="17"/>
  <c r="P210" i="17"/>
  <c r="BI207" i="17"/>
  <c r="BH207" i="17"/>
  <c r="BG207" i="17"/>
  <c r="BF207" i="17"/>
  <c r="X207" i="17"/>
  <c r="V207" i="17"/>
  <c r="T207" i="17"/>
  <c r="P207" i="17"/>
  <c r="BI204" i="17"/>
  <c r="BH204" i="17"/>
  <c r="BG204" i="17"/>
  <c r="BF204" i="17"/>
  <c r="X204" i="17"/>
  <c r="V204" i="17"/>
  <c r="T204" i="17"/>
  <c r="P204" i="17"/>
  <c r="BI201" i="17"/>
  <c r="BH201" i="17"/>
  <c r="BG201" i="17"/>
  <c r="BF201" i="17"/>
  <c r="X201" i="17"/>
  <c r="V201" i="17"/>
  <c r="T201" i="17"/>
  <c r="P201" i="17"/>
  <c r="BI198" i="17"/>
  <c r="BH198" i="17"/>
  <c r="BG198" i="17"/>
  <c r="BF198" i="17"/>
  <c r="X198" i="17"/>
  <c r="V198" i="17"/>
  <c r="T198" i="17"/>
  <c r="P198" i="17"/>
  <c r="BI195" i="17"/>
  <c r="BH195" i="17"/>
  <c r="BG195" i="17"/>
  <c r="BF195" i="17"/>
  <c r="X195" i="17"/>
  <c r="V195" i="17"/>
  <c r="T195" i="17"/>
  <c r="P195" i="17"/>
  <c r="BI193" i="17"/>
  <c r="BH193" i="17"/>
  <c r="BG193" i="17"/>
  <c r="BF193" i="17"/>
  <c r="X193" i="17"/>
  <c r="V193" i="17"/>
  <c r="T193" i="17"/>
  <c r="P193" i="17"/>
  <c r="BI190" i="17"/>
  <c r="BH190" i="17"/>
  <c r="BG190" i="17"/>
  <c r="BF190" i="17"/>
  <c r="X190" i="17"/>
  <c r="V190" i="17"/>
  <c r="T190" i="17"/>
  <c r="P190" i="17"/>
  <c r="BI186" i="17"/>
  <c r="BH186" i="17"/>
  <c r="BG186" i="17"/>
  <c r="BF186" i="17"/>
  <c r="X186" i="17"/>
  <c r="V186" i="17"/>
  <c r="T186" i="17"/>
  <c r="P186" i="17"/>
  <c r="BI183" i="17"/>
  <c r="BH183" i="17"/>
  <c r="BG183" i="17"/>
  <c r="BF183" i="17"/>
  <c r="X183" i="17"/>
  <c r="V183" i="17"/>
  <c r="T183" i="17"/>
  <c r="P183" i="17"/>
  <c r="BI181" i="17"/>
  <c r="BH181" i="17"/>
  <c r="BG181" i="17"/>
  <c r="BF181" i="17"/>
  <c r="X181" i="17"/>
  <c r="V181" i="17"/>
  <c r="T181" i="17"/>
  <c r="P181" i="17"/>
  <c r="BI178" i="17"/>
  <c r="BH178" i="17"/>
  <c r="BG178" i="17"/>
  <c r="BF178" i="17"/>
  <c r="X178" i="17"/>
  <c r="V178" i="17"/>
  <c r="T178" i="17"/>
  <c r="P178" i="17"/>
  <c r="BI173" i="17"/>
  <c r="BH173" i="17"/>
  <c r="BG173" i="17"/>
  <c r="BF173" i="17"/>
  <c r="X173" i="17"/>
  <c r="V173" i="17"/>
  <c r="T173" i="17"/>
  <c r="P173" i="17"/>
  <c r="BI170" i="17"/>
  <c r="BH170" i="17"/>
  <c r="BG170" i="17"/>
  <c r="BF170" i="17"/>
  <c r="X170" i="17"/>
  <c r="V170" i="17"/>
  <c r="T170" i="17"/>
  <c r="P170" i="17"/>
  <c r="BI165" i="17"/>
  <c r="BH165" i="17"/>
  <c r="BG165" i="17"/>
  <c r="BF165" i="17"/>
  <c r="X165" i="17"/>
  <c r="V165" i="17"/>
  <c r="T165" i="17"/>
  <c r="P165" i="17"/>
  <c r="BI161" i="17"/>
  <c r="BH161" i="17"/>
  <c r="BG161" i="17"/>
  <c r="BF161" i="17"/>
  <c r="X161" i="17"/>
  <c r="V161" i="17"/>
  <c r="T161" i="17"/>
  <c r="P161" i="17"/>
  <c r="BI153" i="17"/>
  <c r="BH153" i="17"/>
  <c r="BG153" i="17"/>
  <c r="BF153" i="17"/>
  <c r="X153" i="17"/>
  <c r="V153" i="17"/>
  <c r="T153" i="17"/>
  <c r="P153" i="17"/>
  <c r="BI150" i="17"/>
  <c r="BH150" i="17"/>
  <c r="BG150" i="17"/>
  <c r="BF150" i="17"/>
  <c r="X150" i="17"/>
  <c r="V150" i="17"/>
  <c r="T150" i="17"/>
  <c r="P150" i="17"/>
  <c r="BI148" i="17"/>
  <c r="BH148" i="17"/>
  <c r="BG148" i="17"/>
  <c r="BF148" i="17"/>
  <c r="X148" i="17"/>
  <c r="V148" i="17"/>
  <c r="T148" i="17"/>
  <c r="P148" i="17"/>
  <c r="BI145" i="17"/>
  <c r="BH145" i="17"/>
  <c r="BG145" i="17"/>
  <c r="BF145" i="17"/>
  <c r="X145" i="17"/>
  <c r="V145" i="17"/>
  <c r="T145" i="17"/>
  <c r="P145" i="17"/>
  <c r="BI142" i="17"/>
  <c r="BH142" i="17"/>
  <c r="BG142" i="17"/>
  <c r="BF142" i="17"/>
  <c r="X142" i="17"/>
  <c r="V142" i="17"/>
  <c r="T142" i="17"/>
  <c r="P142" i="17"/>
  <c r="BI140" i="17"/>
  <c r="BH140" i="17"/>
  <c r="BG140" i="17"/>
  <c r="BF140" i="17"/>
  <c r="X140" i="17"/>
  <c r="V140" i="17"/>
  <c r="T140" i="17"/>
  <c r="P140" i="17"/>
  <c r="BI137" i="17"/>
  <c r="BH137" i="17"/>
  <c r="BG137" i="17"/>
  <c r="BF137" i="17"/>
  <c r="X137" i="17"/>
  <c r="V137" i="17"/>
  <c r="T137" i="17"/>
  <c r="P137" i="17"/>
  <c r="BI135" i="17"/>
  <c r="BH135" i="17"/>
  <c r="BG135" i="17"/>
  <c r="BF135" i="17"/>
  <c r="X135" i="17"/>
  <c r="V135" i="17"/>
  <c r="T135" i="17"/>
  <c r="P135" i="17"/>
  <c r="BI132" i="17"/>
  <c r="BH132" i="17"/>
  <c r="BG132" i="17"/>
  <c r="BF132" i="17"/>
  <c r="X132" i="17"/>
  <c r="V132" i="17"/>
  <c r="T132" i="17"/>
  <c r="P132" i="17"/>
  <c r="BI130" i="17"/>
  <c r="BH130" i="17"/>
  <c r="BG130" i="17"/>
  <c r="BF130" i="17"/>
  <c r="X130" i="17"/>
  <c r="V130" i="17"/>
  <c r="T130" i="17"/>
  <c r="P130" i="17"/>
  <c r="BI128" i="17"/>
  <c r="BH128" i="17"/>
  <c r="BG128" i="17"/>
  <c r="BF128" i="17"/>
  <c r="X128" i="17"/>
  <c r="V128" i="17"/>
  <c r="T128" i="17"/>
  <c r="P128" i="17"/>
  <c r="F119" i="17"/>
  <c r="E117" i="17"/>
  <c r="F89" i="17"/>
  <c r="E87" i="17"/>
  <c r="J24" i="17"/>
  <c r="E24" i="17"/>
  <c r="J122" i="17"/>
  <c r="J23" i="17"/>
  <c r="J21" i="17"/>
  <c r="E21" i="17"/>
  <c r="J91" i="17"/>
  <c r="J20" i="17"/>
  <c r="J18" i="17"/>
  <c r="E18" i="17"/>
  <c r="F92" i="17"/>
  <c r="J17" i="17"/>
  <c r="J15" i="17"/>
  <c r="E15" i="17"/>
  <c r="F121" i="17"/>
  <c r="J14" i="17"/>
  <c r="J12" i="17"/>
  <c r="J119" i="17"/>
  <c r="E7" i="17"/>
  <c r="E115" i="17" s="1"/>
  <c r="K39" i="16"/>
  <c r="K38" i="16"/>
  <c r="BA110" i="1"/>
  <c r="K37" i="16"/>
  <c r="AZ110" i="1" s="1"/>
  <c r="BI365" i="16"/>
  <c r="BH365" i="16"/>
  <c r="BG365" i="16"/>
  <c r="BF365" i="16"/>
  <c r="X365" i="16"/>
  <c r="X364" i="16"/>
  <c r="V365" i="16"/>
  <c r="V364" i="16" s="1"/>
  <c r="T365" i="16"/>
  <c r="T364" i="16"/>
  <c r="P365" i="16"/>
  <c r="BI362" i="16"/>
  <c r="BH362" i="16"/>
  <c r="BG362" i="16"/>
  <c r="BF362" i="16"/>
  <c r="X362" i="16"/>
  <c r="X361" i="16"/>
  <c r="X360" i="16"/>
  <c r="V362" i="16"/>
  <c r="V361" i="16"/>
  <c r="V360" i="16" s="1"/>
  <c r="T362" i="16"/>
  <c r="T361" i="16" s="1"/>
  <c r="T360" i="16" s="1"/>
  <c r="P362" i="16"/>
  <c r="BI354" i="16"/>
  <c r="BH354" i="16"/>
  <c r="BG354" i="16"/>
  <c r="BF354" i="16"/>
  <c r="X354" i="16"/>
  <c r="X353" i="16" s="1"/>
  <c r="V354" i="16"/>
  <c r="V353" i="16" s="1"/>
  <c r="T354" i="16"/>
  <c r="T353" i="16" s="1"/>
  <c r="P354" i="16"/>
  <c r="BI347" i="16"/>
  <c r="BH347" i="16"/>
  <c r="BG347" i="16"/>
  <c r="BF347" i="16"/>
  <c r="X347" i="16"/>
  <c r="V347" i="16"/>
  <c r="T347" i="16"/>
  <c r="P347" i="16"/>
  <c r="BI340" i="16"/>
  <c r="BH340" i="16"/>
  <c r="BG340" i="16"/>
  <c r="BF340" i="16"/>
  <c r="X340" i="16"/>
  <c r="V340" i="16"/>
  <c r="T340" i="16"/>
  <c r="P340" i="16"/>
  <c r="BI337" i="16"/>
  <c r="BH337" i="16"/>
  <c r="BG337" i="16"/>
  <c r="BF337" i="16"/>
  <c r="X337" i="16"/>
  <c r="V337" i="16"/>
  <c r="T337" i="16"/>
  <c r="P337" i="16"/>
  <c r="BI333" i="16"/>
  <c r="BH333" i="16"/>
  <c r="BG333" i="16"/>
  <c r="BF333" i="16"/>
  <c r="X333" i="16"/>
  <c r="V333" i="16"/>
  <c r="T333" i="16"/>
  <c r="P333" i="16"/>
  <c r="BI330" i="16"/>
  <c r="BH330" i="16"/>
  <c r="BG330" i="16"/>
  <c r="BF330" i="16"/>
  <c r="X330" i="16"/>
  <c r="V330" i="16"/>
  <c r="T330" i="16"/>
  <c r="P330" i="16"/>
  <c r="BI328" i="16"/>
  <c r="BH328" i="16"/>
  <c r="BG328" i="16"/>
  <c r="BF328" i="16"/>
  <c r="X328" i="16"/>
  <c r="V328" i="16"/>
  <c r="T328" i="16"/>
  <c r="P328" i="16"/>
  <c r="BI322" i="16"/>
  <c r="BH322" i="16"/>
  <c r="BG322" i="16"/>
  <c r="BF322" i="16"/>
  <c r="X322" i="16"/>
  <c r="V322" i="16"/>
  <c r="T322" i="16"/>
  <c r="P322" i="16"/>
  <c r="BI319" i="16"/>
  <c r="BH319" i="16"/>
  <c r="BG319" i="16"/>
  <c r="BF319" i="16"/>
  <c r="X319" i="16"/>
  <c r="V319" i="16"/>
  <c r="T319" i="16"/>
  <c r="P319" i="16"/>
  <c r="BI316" i="16"/>
  <c r="BH316" i="16"/>
  <c r="BG316" i="16"/>
  <c r="BF316" i="16"/>
  <c r="X316" i="16"/>
  <c r="V316" i="16"/>
  <c r="T316" i="16"/>
  <c r="P316" i="16"/>
  <c r="BI314" i="16"/>
  <c r="BH314" i="16"/>
  <c r="BG314" i="16"/>
  <c r="BF314" i="16"/>
  <c r="X314" i="16"/>
  <c r="V314" i="16"/>
  <c r="T314" i="16"/>
  <c r="P314" i="16"/>
  <c r="BI311" i="16"/>
  <c r="BH311" i="16"/>
  <c r="BG311" i="16"/>
  <c r="BF311" i="16"/>
  <c r="X311" i="16"/>
  <c r="V311" i="16"/>
  <c r="T311" i="16"/>
  <c r="P311" i="16"/>
  <c r="BI309" i="16"/>
  <c r="BH309" i="16"/>
  <c r="BG309" i="16"/>
  <c r="BF309" i="16"/>
  <c r="X309" i="16"/>
  <c r="V309" i="16"/>
  <c r="T309" i="16"/>
  <c r="P309" i="16"/>
  <c r="BI306" i="16"/>
  <c r="BH306" i="16"/>
  <c r="BG306" i="16"/>
  <c r="BF306" i="16"/>
  <c r="X306" i="16"/>
  <c r="V306" i="16"/>
  <c r="T306" i="16"/>
  <c r="P306" i="16"/>
  <c r="BI304" i="16"/>
  <c r="BH304" i="16"/>
  <c r="BG304" i="16"/>
  <c r="BF304" i="16"/>
  <c r="X304" i="16"/>
  <c r="V304" i="16"/>
  <c r="T304" i="16"/>
  <c r="P304" i="16"/>
  <c r="BI302" i="16"/>
  <c r="BH302" i="16"/>
  <c r="BG302" i="16"/>
  <c r="BF302" i="16"/>
  <c r="X302" i="16"/>
  <c r="V302" i="16"/>
  <c r="T302" i="16"/>
  <c r="P302" i="16"/>
  <c r="BI300" i="16"/>
  <c r="BH300" i="16"/>
  <c r="BG300" i="16"/>
  <c r="BF300" i="16"/>
  <c r="X300" i="16"/>
  <c r="V300" i="16"/>
  <c r="T300" i="16"/>
  <c r="P300" i="16"/>
  <c r="BI298" i="16"/>
  <c r="BH298" i="16"/>
  <c r="BG298" i="16"/>
  <c r="BF298" i="16"/>
  <c r="X298" i="16"/>
  <c r="V298" i="16"/>
  <c r="T298" i="16"/>
  <c r="P298" i="16"/>
  <c r="BI297" i="16"/>
  <c r="BH297" i="16"/>
  <c r="BG297" i="16"/>
  <c r="BF297" i="16"/>
  <c r="X297" i="16"/>
  <c r="V297" i="16"/>
  <c r="T297" i="16"/>
  <c r="P297" i="16"/>
  <c r="BI294" i="16"/>
  <c r="BH294" i="16"/>
  <c r="BG294" i="16"/>
  <c r="BF294" i="16"/>
  <c r="X294" i="16"/>
  <c r="V294" i="16"/>
  <c r="T294" i="16"/>
  <c r="P294" i="16"/>
  <c r="BI291" i="16"/>
  <c r="BH291" i="16"/>
  <c r="BG291" i="16"/>
  <c r="BF291" i="16"/>
  <c r="X291" i="16"/>
  <c r="V291" i="16"/>
  <c r="T291" i="16"/>
  <c r="P291" i="16"/>
  <c r="BI288" i="16"/>
  <c r="BH288" i="16"/>
  <c r="BG288" i="16"/>
  <c r="BF288" i="16"/>
  <c r="X288" i="16"/>
  <c r="V288" i="16"/>
  <c r="T288" i="16"/>
  <c r="P288" i="16"/>
  <c r="BI286" i="16"/>
  <c r="BH286" i="16"/>
  <c r="BG286" i="16"/>
  <c r="BF286" i="16"/>
  <c r="X286" i="16"/>
  <c r="V286" i="16"/>
  <c r="T286" i="16"/>
  <c r="P286" i="16"/>
  <c r="BI281" i="16"/>
  <c r="BH281" i="16"/>
  <c r="BG281" i="16"/>
  <c r="BF281" i="16"/>
  <c r="X281" i="16"/>
  <c r="V281" i="16"/>
  <c r="T281" i="16"/>
  <c r="P281" i="16"/>
  <c r="BI276" i="16"/>
  <c r="BH276" i="16"/>
  <c r="BG276" i="16"/>
  <c r="BF276" i="16"/>
  <c r="X276" i="16"/>
  <c r="V276" i="16"/>
  <c r="T276" i="16"/>
  <c r="P276" i="16"/>
  <c r="BI271" i="16"/>
  <c r="BH271" i="16"/>
  <c r="BG271" i="16"/>
  <c r="BF271" i="16"/>
  <c r="X271" i="16"/>
  <c r="V271" i="16"/>
  <c r="T271" i="16"/>
  <c r="P271" i="16"/>
  <c r="BI267" i="16"/>
  <c r="BH267" i="16"/>
  <c r="BG267" i="16"/>
  <c r="BF267" i="16"/>
  <c r="X267" i="16"/>
  <c r="V267" i="16"/>
  <c r="T267" i="16"/>
  <c r="P267" i="16"/>
  <c r="BI259" i="16"/>
  <c r="BH259" i="16"/>
  <c r="BG259" i="16"/>
  <c r="BF259" i="16"/>
  <c r="X259" i="16"/>
  <c r="V259" i="16"/>
  <c r="T259" i="16"/>
  <c r="P259" i="16"/>
  <c r="BI257" i="16"/>
  <c r="BH257" i="16"/>
  <c r="BG257" i="16"/>
  <c r="BF257" i="16"/>
  <c r="X257" i="16"/>
  <c r="V257" i="16"/>
  <c r="T257" i="16"/>
  <c r="P257" i="16"/>
  <c r="BI251" i="16"/>
  <c r="BH251" i="16"/>
  <c r="BG251" i="16"/>
  <c r="BF251" i="16"/>
  <c r="X251" i="16"/>
  <c r="V251" i="16"/>
  <c r="T251" i="16"/>
  <c r="P251" i="16"/>
  <c r="BI248" i="16"/>
  <c r="BH248" i="16"/>
  <c r="BG248" i="16"/>
  <c r="BF248" i="16"/>
  <c r="X248" i="16"/>
  <c r="V248" i="16"/>
  <c r="T248" i="16"/>
  <c r="P248" i="16"/>
  <c r="BI244" i="16"/>
  <c r="BH244" i="16"/>
  <c r="BG244" i="16"/>
  <c r="BF244" i="16"/>
  <c r="X244" i="16"/>
  <c r="V244" i="16"/>
  <c r="T244" i="16"/>
  <c r="P244" i="16"/>
  <c r="BI241" i="16"/>
  <c r="BH241" i="16"/>
  <c r="BG241" i="16"/>
  <c r="BF241" i="16"/>
  <c r="X241" i="16"/>
  <c r="V241" i="16"/>
  <c r="T241" i="16"/>
  <c r="P241" i="16"/>
  <c r="BI239" i="16"/>
  <c r="BH239" i="16"/>
  <c r="BG239" i="16"/>
  <c r="BF239" i="16"/>
  <c r="X239" i="16"/>
  <c r="V239" i="16"/>
  <c r="T239" i="16"/>
  <c r="P239" i="16"/>
  <c r="BI237" i="16"/>
  <c r="BH237" i="16"/>
  <c r="BG237" i="16"/>
  <c r="BF237" i="16"/>
  <c r="X237" i="16"/>
  <c r="V237" i="16"/>
  <c r="T237" i="16"/>
  <c r="P237" i="16"/>
  <c r="BI235" i="16"/>
  <c r="BH235" i="16"/>
  <c r="BG235" i="16"/>
  <c r="BF235" i="16"/>
  <c r="X235" i="16"/>
  <c r="V235" i="16"/>
  <c r="T235" i="16"/>
  <c r="P235" i="16"/>
  <c r="BI234" i="16"/>
  <c r="BH234" i="16"/>
  <c r="BG234" i="16"/>
  <c r="BF234" i="16"/>
  <c r="X234" i="16"/>
  <c r="V234" i="16"/>
  <c r="T234" i="16"/>
  <c r="P234" i="16"/>
  <c r="BI231" i="16"/>
  <c r="BH231" i="16"/>
  <c r="BG231" i="16"/>
  <c r="BF231" i="16"/>
  <c r="X231" i="16"/>
  <c r="V231" i="16"/>
  <c r="T231" i="16"/>
  <c r="P231" i="16"/>
  <c r="BI224" i="16"/>
  <c r="BH224" i="16"/>
  <c r="BG224" i="16"/>
  <c r="BF224" i="16"/>
  <c r="X224" i="16"/>
  <c r="V224" i="16"/>
  <c r="T224" i="16"/>
  <c r="P224" i="16"/>
  <c r="BI222" i="16"/>
  <c r="BH222" i="16"/>
  <c r="BG222" i="16"/>
  <c r="BF222" i="16"/>
  <c r="X222" i="16"/>
  <c r="V222" i="16"/>
  <c r="T222" i="16"/>
  <c r="P222" i="16"/>
  <c r="BI219" i="16"/>
  <c r="BH219" i="16"/>
  <c r="BG219" i="16"/>
  <c r="BF219" i="16"/>
  <c r="X219" i="16"/>
  <c r="V219" i="16"/>
  <c r="T219" i="16"/>
  <c r="P219" i="16"/>
  <c r="BI217" i="16"/>
  <c r="BH217" i="16"/>
  <c r="BG217" i="16"/>
  <c r="BF217" i="16"/>
  <c r="X217" i="16"/>
  <c r="V217" i="16"/>
  <c r="T217" i="16"/>
  <c r="P217" i="16"/>
  <c r="BI213" i="16"/>
  <c r="BH213" i="16"/>
  <c r="BG213" i="16"/>
  <c r="BF213" i="16"/>
  <c r="X213" i="16"/>
  <c r="V213" i="16"/>
  <c r="T213" i="16"/>
  <c r="P213" i="16"/>
  <c r="BI210" i="16"/>
  <c r="BH210" i="16"/>
  <c r="BG210" i="16"/>
  <c r="BF210" i="16"/>
  <c r="X210" i="16"/>
  <c r="V210" i="16"/>
  <c r="T210" i="16"/>
  <c r="P210" i="16"/>
  <c r="BI202" i="16"/>
  <c r="BH202" i="16"/>
  <c r="BG202" i="16"/>
  <c r="BF202" i="16"/>
  <c r="X202" i="16"/>
  <c r="X194" i="16"/>
  <c r="V202" i="16"/>
  <c r="V194" i="16"/>
  <c r="T202" i="16"/>
  <c r="P202" i="16"/>
  <c r="BI195" i="16"/>
  <c r="BH195" i="16"/>
  <c r="BG195" i="16"/>
  <c r="BF195" i="16"/>
  <c r="X195" i="16"/>
  <c r="V195" i="16"/>
  <c r="T195" i="16"/>
  <c r="T194" i="16" s="1"/>
  <c r="P195" i="16"/>
  <c r="BI187" i="16"/>
  <c r="BH187" i="16"/>
  <c r="BG187" i="16"/>
  <c r="BF187" i="16"/>
  <c r="X187" i="16"/>
  <c r="X186" i="16" s="1"/>
  <c r="V187" i="16"/>
  <c r="V186" i="16"/>
  <c r="T187" i="16"/>
  <c r="T186" i="16" s="1"/>
  <c r="P187" i="16"/>
  <c r="K187" i="16" s="1"/>
  <c r="BE187" i="16" s="1"/>
  <c r="BI182" i="16"/>
  <c r="BH182" i="16"/>
  <c r="BG182" i="16"/>
  <c r="BF182" i="16"/>
  <c r="X182" i="16"/>
  <c r="X181" i="16" s="1"/>
  <c r="V182" i="16"/>
  <c r="V181" i="16"/>
  <c r="T182" i="16"/>
  <c r="T181" i="16"/>
  <c r="P182" i="16"/>
  <c r="BI175" i="16"/>
  <c r="BH175" i="16"/>
  <c r="BG175" i="16"/>
  <c r="BF175" i="16"/>
  <c r="X175" i="16"/>
  <c r="V175" i="16"/>
  <c r="T175" i="16"/>
  <c r="P175" i="16"/>
  <c r="BI173" i="16"/>
  <c r="BH173" i="16"/>
  <c r="BG173" i="16"/>
  <c r="BF173" i="16"/>
  <c r="X173" i="16"/>
  <c r="V173" i="16"/>
  <c r="T173" i="16"/>
  <c r="P173" i="16"/>
  <c r="BI169" i="16"/>
  <c r="BH169" i="16"/>
  <c r="BG169" i="16"/>
  <c r="BF169" i="16"/>
  <c r="X169" i="16"/>
  <c r="V169" i="16"/>
  <c r="T169" i="16"/>
  <c r="P169" i="16"/>
  <c r="BI162" i="16"/>
  <c r="BH162" i="16"/>
  <c r="BG162" i="16"/>
  <c r="BF162" i="16"/>
  <c r="X162" i="16"/>
  <c r="V162" i="16"/>
  <c r="T162" i="16"/>
  <c r="P162" i="16"/>
  <c r="BI160" i="16"/>
  <c r="BH160" i="16"/>
  <c r="BG160" i="16"/>
  <c r="BF160" i="16"/>
  <c r="X160" i="16"/>
  <c r="V160" i="16"/>
  <c r="T160" i="16"/>
  <c r="P160" i="16"/>
  <c r="BI157" i="16"/>
  <c r="BH157" i="16"/>
  <c r="BG157" i="16"/>
  <c r="BF157" i="16"/>
  <c r="X157" i="16"/>
  <c r="V157" i="16"/>
  <c r="T157" i="16"/>
  <c r="P157" i="16"/>
  <c r="BI154" i="16"/>
  <c r="BH154" i="16"/>
  <c r="BG154" i="16"/>
  <c r="BF154" i="16"/>
  <c r="X154" i="16"/>
  <c r="V154" i="16"/>
  <c r="T154" i="16"/>
  <c r="P154" i="16"/>
  <c r="BI151" i="16"/>
  <c r="BH151" i="16"/>
  <c r="BG151" i="16"/>
  <c r="BF151" i="16"/>
  <c r="X151" i="16"/>
  <c r="V151" i="16"/>
  <c r="T151" i="16"/>
  <c r="P151" i="16"/>
  <c r="BI148" i="16"/>
  <c r="BH148" i="16"/>
  <c r="BG148" i="16"/>
  <c r="BF148" i="16"/>
  <c r="X148" i="16"/>
  <c r="V148" i="16"/>
  <c r="T148" i="16"/>
  <c r="P148" i="16"/>
  <c r="BI146" i="16"/>
  <c r="BH146" i="16"/>
  <c r="BG146" i="16"/>
  <c r="BF146" i="16"/>
  <c r="X146" i="16"/>
  <c r="V146" i="16"/>
  <c r="T146" i="16"/>
  <c r="P146" i="16"/>
  <c r="BI143" i="16"/>
  <c r="BH143" i="16"/>
  <c r="BG143" i="16"/>
  <c r="BF143" i="16"/>
  <c r="X143" i="16"/>
  <c r="V143" i="16"/>
  <c r="T143" i="16"/>
  <c r="P143" i="16"/>
  <c r="BI139" i="16"/>
  <c r="BH139" i="16"/>
  <c r="BG139" i="16"/>
  <c r="BF139" i="16"/>
  <c r="X139" i="16"/>
  <c r="V139" i="16"/>
  <c r="T139" i="16"/>
  <c r="P139" i="16"/>
  <c r="BI136" i="16"/>
  <c r="BH136" i="16"/>
  <c r="BG136" i="16"/>
  <c r="BF136" i="16"/>
  <c r="X136" i="16"/>
  <c r="V136" i="16"/>
  <c r="T136" i="16"/>
  <c r="P136" i="16"/>
  <c r="BI134" i="16"/>
  <c r="BH134" i="16"/>
  <c r="BG134" i="16"/>
  <c r="BF134" i="16"/>
  <c r="X134" i="16"/>
  <c r="V134" i="16"/>
  <c r="T134" i="16"/>
  <c r="P134" i="16"/>
  <c r="BI132" i="16"/>
  <c r="BH132" i="16"/>
  <c r="BG132" i="16"/>
  <c r="BF132" i="16"/>
  <c r="X132" i="16"/>
  <c r="V132" i="16"/>
  <c r="T132" i="16"/>
  <c r="P132" i="16"/>
  <c r="BI130" i="16"/>
  <c r="BH130" i="16"/>
  <c r="BG130" i="16"/>
  <c r="BF130" i="16"/>
  <c r="X130" i="16"/>
  <c r="V130" i="16"/>
  <c r="T130" i="16"/>
  <c r="P130" i="16"/>
  <c r="F121" i="16"/>
  <c r="E119" i="16"/>
  <c r="F89" i="16"/>
  <c r="E87" i="16"/>
  <c r="J24" i="16"/>
  <c r="E24" i="16"/>
  <c r="J124" i="16"/>
  <c r="J23" i="16"/>
  <c r="J21" i="16"/>
  <c r="E21" i="16"/>
  <c r="J123" i="16" s="1"/>
  <c r="J20" i="16"/>
  <c r="J18" i="16"/>
  <c r="E18" i="16"/>
  <c r="F124" i="16"/>
  <c r="J17" i="16"/>
  <c r="J15" i="16"/>
  <c r="E15" i="16"/>
  <c r="F91" i="16" s="1"/>
  <c r="J14" i="16"/>
  <c r="J12" i="16"/>
  <c r="J89" i="16" s="1"/>
  <c r="E7" i="16"/>
  <c r="E85" i="16" s="1"/>
  <c r="K234" i="15"/>
  <c r="K231" i="15"/>
  <c r="K203" i="15"/>
  <c r="K39" i="15"/>
  <c r="K38" i="15"/>
  <c r="BA109" i="1" s="1"/>
  <c r="K37" i="15"/>
  <c r="AZ109" i="1" s="1"/>
  <c r="K106" i="15"/>
  <c r="J106" i="15"/>
  <c r="I106" i="15"/>
  <c r="BI233" i="15"/>
  <c r="BH233" i="15"/>
  <c r="BG233" i="15"/>
  <c r="BF233" i="15"/>
  <c r="X233" i="15"/>
  <c r="X232" i="15"/>
  <c r="V233" i="15"/>
  <c r="V232" i="15" s="1"/>
  <c r="T233" i="15"/>
  <c r="T232" i="15"/>
  <c r="P233" i="15"/>
  <c r="K104" i="15"/>
  <c r="J104" i="15"/>
  <c r="I104" i="15"/>
  <c r="BI229" i="15"/>
  <c r="BH229" i="15"/>
  <c r="BG229" i="15"/>
  <c r="BF229" i="15"/>
  <c r="X229" i="15"/>
  <c r="V229" i="15"/>
  <c r="T229" i="15"/>
  <c r="P229" i="15"/>
  <c r="BI226" i="15"/>
  <c r="BH226" i="15"/>
  <c r="BG226" i="15"/>
  <c r="BF226" i="15"/>
  <c r="X226" i="15"/>
  <c r="V226" i="15"/>
  <c r="T226" i="15"/>
  <c r="P226" i="15"/>
  <c r="BI224" i="15"/>
  <c r="BH224" i="15"/>
  <c r="BG224" i="15"/>
  <c r="BF224" i="15"/>
  <c r="X224" i="15"/>
  <c r="V224" i="15"/>
  <c r="T224" i="15"/>
  <c r="P224" i="15"/>
  <c r="BI221" i="15"/>
  <c r="BH221" i="15"/>
  <c r="BG221" i="15"/>
  <c r="BF221" i="15"/>
  <c r="X221" i="15"/>
  <c r="V221" i="15"/>
  <c r="T221" i="15"/>
  <c r="P221" i="15"/>
  <c r="BI217" i="15"/>
  <c r="BH217" i="15"/>
  <c r="BG217" i="15"/>
  <c r="BF217" i="15"/>
  <c r="X217" i="15"/>
  <c r="V217" i="15"/>
  <c r="T217" i="15"/>
  <c r="P217" i="15"/>
  <c r="BI215" i="15"/>
  <c r="BH215" i="15"/>
  <c r="BG215" i="15"/>
  <c r="BF215" i="15"/>
  <c r="X215" i="15"/>
  <c r="V215" i="15"/>
  <c r="T215" i="15"/>
  <c r="P215" i="15"/>
  <c r="BI213" i="15"/>
  <c r="BH213" i="15"/>
  <c r="BG213" i="15"/>
  <c r="BF213" i="15"/>
  <c r="X213" i="15"/>
  <c r="V213" i="15"/>
  <c r="T213" i="15"/>
  <c r="P213" i="15"/>
  <c r="BI211" i="15"/>
  <c r="BH211" i="15"/>
  <c r="BG211" i="15"/>
  <c r="BF211" i="15"/>
  <c r="X211" i="15"/>
  <c r="V211" i="15"/>
  <c r="T211" i="15"/>
  <c r="P211" i="15"/>
  <c r="BI209" i="15"/>
  <c r="BH209" i="15"/>
  <c r="BG209" i="15"/>
  <c r="BF209" i="15"/>
  <c r="X209" i="15"/>
  <c r="V209" i="15"/>
  <c r="T209" i="15"/>
  <c r="P209" i="15"/>
  <c r="BI205" i="15"/>
  <c r="BH205" i="15"/>
  <c r="BG205" i="15"/>
  <c r="BF205" i="15"/>
  <c r="X205" i="15"/>
  <c r="V205" i="15"/>
  <c r="T205" i="15"/>
  <c r="P205" i="15"/>
  <c r="K102" i="15"/>
  <c r="J102" i="15"/>
  <c r="I102" i="15"/>
  <c r="BI198" i="15"/>
  <c r="BH198" i="15"/>
  <c r="BG198" i="15"/>
  <c r="BF198" i="15"/>
  <c r="X198" i="15"/>
  <c r="X197" i="15"/>
  <c r="V198" i="15"/>
  <c r="V197" i="15" s="1"/>
  <c r="T198" i="15"/>
  <c r="T197" i="15" s="1"/>
  <c r="P198" i="15"/>
  <c r="BI194" i="15"/>
  <c r="BH194" i="15"/>
  <c r="BG194" i="15"/>
  <c r="BF194" i="15"/>
  <c r="X194" i="15"/>
  <c r="X193" i="15"/>
  <c r="V194" i="15"/>
  <c r="V193" i="15"/>
  <c r="T194" i="15"/>
  <c r="T193" i="15"/>
  <c r="P194" i="15"/>
  <c r="BI186" i="15"/>
  <c r="BH186" i="15"/>
  <c r="BG186" i="15"/>
  <c r="BF186" i="15"/>
  <c r="X186" i="15"/>
  <c r="V186" i="15"/>
  <c r="V181" i="15"/>
  <c r="T186" i="15"/>
  <c r="P186" i="15"/>
  <c r="K186" i="15" s="1"/>
  <c r="BE186" i="15" s="1"/>
  <c r="BI182" i="15"/>
  <c r="BH182" i="15"/>
  <c r="BG182" i="15"/>
  <c r="BF182" i="15"/>
  <c r="X182" i="15"/>
  <c r="X181" i="15" s="1"/>
  <c r="V182" i="15"/>
  <c r="T182" i="15"/>
  <c r="T181" i="15" s="1"/>
  <c r="P182" i="15"/>
  <c r="BK182" i="15" s="1"/>
  <c r="BI177" i="15"/>
  <c r="BH177" i="15"/>
  <c r="BG177" i="15"/>
  <c r="BF177" i="15"/>
  <c r="X177" i="15"/>
  <c r="V177" i="15"/>
  <c r="T177" i="15"/>
  <c r="P177" i="15"/>
  <c r="BK177" i="15" s="1"/>
  <c r="BI174" i="15"/>
  <c r="BH174" i="15"/>
  <c r="BG174" i="15"/>
  <c r="BF174" i="15"/>
  <c r="X174" i="15"/>
  <c r="V174" i="15"/>
  <c r="T174" i="15"/>
  <c r="P174" i="15"/>
  <c r="BK174" i="15" s="1"/>
  <c r="BI164" i="15"/>
  <c r="BH164" i="15"/>
  <c r="BG164" i="15"/>
  <c r="BF164" i="15"/>
  <c r="X164" i="15"/>
  <c r="V164" i="15"/>
  <c r="T164" i="15"/>
  <c r="P164" i="15"/>
  <c r="K164" i="15" s="1"/>
  <c r="BE164" i="15" s="1"/>
  <c r="BI161" i="15"/>
  <c r="BH161" i="15"/>
  <c r="BG161" i="15"/>
  <c r="BF161" i="15"/>
  <c r="X161" i="15"/>
  <c r="V161" i="15"/>
  <c r="T161" i="15"/>
  <c r="P161" i="15"/>
  <c r="BK161" i="15" s="1"/>
  <c r="BI159" i="15"/>
  <c r="BH159" i="15"/>
  <c r="BG159" i="15"/>
  <c r="BF159" i="15"/>
  <c r="X159" i="15"/>
  <c r="V159" i="15"/>
  <c r="T159" i="15"/>
  <c r="P159" i="15"/>
  <c r="BK159" i="15" s="1"/>
  <c r="BI156" i="15"/>
  <c r="BH156" i="15"/>
  <c r="BG156" i="15"/>
  <c r="BF156" i="15"/>
  <c r="X156" i="15"/>
  <c r="V156" i="15"/>
  <c r="T156" i="15"/>
  <c r="P156" i="15"/>
  <c r="BK156" i="15" s="1"/>
  <c r="BI153" i="15"/>
  <c r="BH153" i="15"/>
  <c r="BG153" i="15"/>
  <c r="BF153" i="15"/>
  <c r="X153" i="15"/>
  <c r="V153" i="15"/>
  <c r="T153" i="15"/>
  <c r="P153" i="15"/>
  <c r="K153" i="15" s="1"/>
  <c r="BE153" i="15" s="1"/>
  <c r="BI151" i="15"/>
  <c r="BH151" i="15"/>
  <c r="BG151" i="15"/>
  <c r="BF151" i="15"/>
  <c r="X151" i="15"/>
  <c r="V151" i="15"/>
  <c r="T151" i="15"/>
  <c r="P151" i="15"/>
  <c r="K151" i="15" s="1"/>
  <c r="BE151" i="15" s="1"/>
  <c r="BI148" i="15"/>
  <c r="BH148" i="15"/>
  <c r="BG148" i="15"/>
  <c r="BF148" i="15"/>
  <c r="X148" i="15"/>
  <c r="V148" i="15"/>
  <c r="T148" i="15"/>
  <c r="P148" i="15"/>
  <c r="BK148" i="15" s="1"/>
  <c r="BI145" i="15"/>
  <c r="BH145" i="15"/>
  <c r="BG145" i="15"/>
  <c r="BF145" i="15"/>
  <c r="X145" i="15"/>
  <c r="V145" i="15"/>
  <c r="T145" i="15"/>
  <c r="P145" i="15"/>
  <c r="K145" i="15" s="1"/>
  <c r="BE145" i="15" s="1"/>
  <c r="BI142" i="15"/>
  <c r="BH142" i="15"/>
  <c r="BG142" i="15"/>
  <c r="BF142" i="15"/>
  <c r="X142" i="15"/>
  <c r="V142" i="15"/>
  <c r="T142" i="15"/>
  <c r="P142" i="15"/>
  <c r="K142" i="15" s="1"/>
  <c r="BE142" i="15" s="1"/>
  <c r="BI131" i="15"/>
  <c r="BH131" i="15"/>
  <c r="BG131" i="15"/>
  <c r="BF131" i="15"/>
  <c r="X131" i="15"/>
  <c r="V131" i="15"/>
  <c r="T131" i="15"/>
  <c r="P131" i="15"/>
  <c r="K131" i="15" s="1"/>
  <c r="BE131" i="15" s="1"/>
  <c r="BI129" i="15"/>
  <c r="BH129" i="15"/>
  <c r="BG129" i="15"/>
  <c r="BF129" i="15"/>
  <c r="X129" i="15"/>
  <c r="V129" i="15"/>
  <c r="T129" i="15"/>
  <c r="P129" i="15"/>
  <c r="F120" i="15"/>
  <c r="E118" i="15"/>
  <c r="F89" i="15"/>
  <c r="E87" i="15"/>
  <c r="J24" i="15"/>
  <c r="E24" i="15"/>
  <c r="J123" i="15" s="1"/>
  <c r="J23" i="15"/>
  <c r="J21" i="15"/>
  <c r="E21" i="15"/>
  <c r="J91" i="15" s="1"/>
  <c r="J20" i="15"/>
  <c r="J18" i="15"/>
  <c r="E18" i="15"/>
  <c r="F123" i="15" s="1"/>
  <c r="J17" i="15"/>
  <c r="J15" i="15"/>
  <c r="E15" i="15"/>
  <c r="F122" i="15" s="1"/>
  <c r="J14" i="15"/>
  <c r="J12" i="15"/>
  <c r="J89" i="15" s="1"/>
  <c r="E7" i="15"/>
  <c r="E116" i="15"/>
  <c r="K39" i="14"/>
  <c r="K38" i="14"/>
  <c r="BA108" i="1" s="1"/>
  <c r="K37" i="14"/>
  <c r="AZ108" i="1" s="1"/>
  <c r="BI129" i="14"/>
  <c r="BH129" i="14"/>
  <c r="BG129" i="14"/>
  <c r="BF129" i="14"/>
  <c r="X129" i="14"/>
  <c r="V129" i="14"/>
  <c r="T129" i="14"/>
  <c r="P129" i="14"/>
  <c r="BI127" i="14"/>
  <c r="BH127" i="14"/>
  <c r="BG127" i="14"/>
  <c r="BF127" i="14"/>
  <c r="X127" i="14"/>
  <c r="V127" i="14"/>
  <c r="T127" i="14"/>
  <c r="P127" i="14"/>
  <c r="BI124" i="14"/>
  <c r="BH124" i="14"/>
  <c r="BG124" i="14"/>
  <c r="BF124" i="14"/>
  <c r="X124" i="14"/>
  <c r="V124" i="14"/>
  <c r="T124" i="14"/>
  <c r="P124" i="14"/>
  <c r="BI122" i="14"/>
  <c r="BH122" i="14"/>
  <c r="BG122" i="14"/>
  <c r="BF122" i="14"/>
  <c r="X122" i="14"/>
  <c r="X121" i="14" s="1"/>
  <c r="V122" i="14"/>
  <c r="V121" i="14" s="1"/>
  <c r="T122" i="14"/>
  <c r="T121" i="14"/>
  <c r="P122" i="14"/>
  <c r="BK122" i="14" s="1"/>
  <c r="BK121" i="14" s="1"/>
  <c r="F113" i="14"/>
  <c r="E111" i="14"/>
  <c r="F89" i="14"/>
  <c r="E87" i="14"/>
  <c r="J24" i="14"/>
  <c r="E24" i="14"/>
  <c r="J116" i="14" s="1"/>
  <c r="J23" i="14"/>
  <c r="J21" i="14"/>
  <c r="E21" i="14"/>
  <c r="J115" i="14" s="1"/>
  <c r="J20" i="14"/>
  <c r="J18" i="14"/>
  <c r="E18" i="14"/>
  <c r="F116" i="14" s="1"/>
  <c r="J17" i="14"/>
  <c r="J15" i="14"/>
  <c r="E15" i="14"/>
  <c r="F91" i="14" s="1"/>
  <c r="J14" i="14"/>
  <c r="J12" i="14"/>
  <c r="J113" i="14"/>
  <c r="E7" i="14"/>
  <c r="E85" i="14"/>
  <c r="K319" i="13"/>
  <c r="K39" i="13"/>
  <c r="K38" i="13"/>
  <c r="BA107" i="1"/>
  <c r="K37" i="13"/>
  <c r="AZ107" i="1"/>
  <c r="BI424" i="13"/>
  <c r="BH424" i="13"/>
  <c r="BG424" i="13"/>
  <c r="BF424" i="13"/>
  <c r="X424" i="13"/>
  <c r="X423" i="13"/>
  <c r="V424" i="13"/>
  <c r="V423" i="13"/>
  <c r="T424" i="13"/>
  <c r="T423" i="13"/>
  <c r="P424" i="13"/>
  <c r="BI420" i="13"/>
  <c r="BH420" i="13"/>
  <c r="BG420" i="13"/>
  <c r="BF420" i="13"/>
  <c r="X420" i="13"/>
  <c r="V420" i="13"/>
  <c r="T420" i="13"/>
  <c r="P420" i="13"/>
  <c r="BI417" i="13"/>
  <c r="BH417" i="13"/>
  <c r="BG417" i="13"/>
  <c r="BF417" i="13"/>
  <c r="X417" i="13"/>
  <c r="V417" i="13"/>
  <c r="T417" i="13"/>
  <c r="P417" i="13"/>
  <c r="BI410" i="13"/>
  <c r="BH410" i="13"/>
  <c r="BG410" i="13"/>
  <c r="BF410" i="13"/>
  <c r="X410" i="13"/>
  <c r="V410" i="13"/>
  <c r="T410" i="13"/>
  <c r="P410" i="13"/>
  <c r="BI404" i="13"/>
  <c r="BH404" i="13"/>
  <c r="BG404" i="13"/>
  <c r="BF404" i="13"/>
  <c r="X404" i="13"/>
  <c r="V404" i="13"/>
  <c r="T404" i="13"/>
  <c r="P404" i="13"/>
  <c r="BI401" i="13"/>
  <c r="BH401" i="13"/>
  <c r="BG401" i="13"/>
  <c r="BF401" i="13"/>
  <c r="X401" i="13"/>
  <c r="V401" i="13"/>
  <c r="T401" i="13"/>
  <c r="P401" i="13"/>
  <c r="BI398" i="13"/>
  <c r="BH398" i="13"/>
  <c r="BG398" i="13"/>
  <c r="BF398" i="13"/>
  <c r="X398" i="13"/>
  <c r="V398" i="13"/>
  <c r="T398" i="13"/>
  <c r="P398" i="13"/>
  <c r="BI395" i="13"/>
  <c r="BH395" i="13"/>
  <c r="BG395" i="13"/>
  <c r="BF395" i="13"/>
  <c r="X395" i="13"/>
  <c r="V395" i="13"/>
  <c r="T395" i="13"/>
  <c r="P395" i="13"/>
  <c r="BI392" i="13"/>
  <c r="BH392" i="13"/>
  <c r="BG392" i="13"/>
  <c r="BF392" i="13"/>
  <c r="X392" i="13"/>
  <c r="V392" i="13"/>
  <c r="T392" i="13"/>
  <c r="P392" i="13"/>
  <c r="BI388" i="13"/>
  <c r="BH388" i="13"/>
  <c r="BG388" i="13"/>
  <c r="BF388" i="13"/>
  <c r="X388" i="13"/>
  <c r="V388" i="13"/>
  <c r="T388" i="13"/>
  <c r="P388" i="13"/>
  <c r="BI384" i="13"/>
  <c r="BH384" i="13"/>
  <c r="BG384" i="13"/>
  <c r="BF384" i="13"/>
  <c r="X384" i="13"/>
  <c r="V384" i="13"/>
  <c r="T384" i="13"/>
  <c r="P384" i="13"/>
  <c r="BI381" i="13"/>
  <c r="BH381" i="13"/>
  <c r="BG381" i="13"/>
  <c r="BF381" i="13"/>
  <c r="X381" i="13"/>
  <c r="V381" i="13"/>
  <c r="T381" i="13"/>
  <c r="P381" i="13"/>
  <c r="BI379" i="13"/>
  <c r="BH379" i="13"/>
  <c r="BG379" i="13"/>
  <c r="BF379" i="13"/>
  <c r="X379" i="13"/>
  <c r="V379" i="13"/>
  <c r="T379" i="13"/>
  <c r="P379" i="13"/>
  <c r="BI377" i="13"/>
  <c r="BH377" i="13"/>
  <c r="BG377" i="13"/>
  <c r="BF377" i="13"/>
  <c r="X377" i="13"/>
  <c r="V377" i="13"/>
  <c r="T377" i="13"/>
  <c r="P377" i="13"/>
  <c r="BI374" i="13"/>
  <c r="BH374" i="13"/>
  <c r="BG374" i="13"/>
  <c r="BF374" i="13"/>
  <c r="X374" i="13"/>
  <c r="V374" i="13"/>
  <c r="T374" i="13"/>
  <c r="P374" i="13"/>
  <c r="BI366" i="13"/>
  <c r="BH366" i="13"/>
  <c r="BG366" i="13"/>
  <c r="BF366" i="13"/>
  <c r="X366" i="13"/>
  <c r="V366" i="13"/>
  <c r="T366" i="13"/>
  <c r="P366" i="13"/>
  <c r="BI363" i="13"/>
  <c r="BH363" i="13"/>
  <c r="BG363" i="13"/>
  <c r="BF363" i="13"/>
  <c r="X363" i="13"/>
  <c r="V363" i="13"/>
  <c r="T363" i="13"/>
  <c r="P363" i="13"/>
  <c r="BI359" i="13"/>
  <c r="BH359" i="13"/>
  <c r="BG359" i="13"/>
  <c r="BF359" i="13"/>
  <c r="X359" i="13"/>
  <c r="V359" i="13"/>
  <c r="T359" i="13"/>
  <c r="P359" i="13"/>
  <c r="BI357" i="13"/>
  <c r="BH357" i="13"/>
  <c r="BG357" i="13"/>
  <c r="BF357" i="13"/>
  <c r="X357" i="13"/>
  <c r="V357" i="13"/>
  <c r="T357" i="13"/>
  <c r="P357" i="13"/>
  <c r="BI355" i="13"/>
  <c r="BH355" i="13"/>
  <c r="BG355" i="13"/>
  <c r="BF355" i="13"/>
  <c r="X355" i="13"/>
  <c r="V355" i="13"/>
  <c r="T355" i="13"/>
  <c r="P355" i="13"/>
  <c r="BI348" i="13"/>
  <c r="BH348" i="13"/>
  <c r="BG348" i="13"/>
  <c r="BF348" i="13"/>
  <c r="X348" i="13"/>
  <c r="V348" i="13"/>
  <c r="T348" i="13"/>
  <c r="P348" i="13"/>
  <c r="BI346" i="13"/>
  <c r="BH346" i="13"/>
  <c r="BG346" i="13"/>
  <c r="BF346" i="13"/>
  <c r="X346" i="13"/>
  <c r="V346" i="13"/>
  <c r="T346" i="13"/>
  <c r="P346" i="13"/>
  <c r="BI344" i="13"/>
  <c r="BH344" i="13"/>
  <c r="BG344" i="13"/>
  <c r="BF344" i="13"/>
  <c r="X344" i="13"/>
  <c r="V344" i="13"/>
  <c r="T344" i="13"/>
  <c r="P344" i="13"/>
  <c r="BI339" i="13"/>
  <c r="BH339" i="13"/>
  <c r="BG339" i="13"/>
  <c r="BF339" i="13"/>
  <c r="X339" i="13"/>
  <c r="V339" i="13"/>
  <c r="T339" i="13"/>
  <c r="P339" i="13"/>
  <c r="BI334" i="13"/>
  <c r="BH334" i="13"/>
  <c r="BG334" i="13"/>
  <c r="BF334" i="13"/>
  <c r="X334" i="13"/>
  <c r="V334" i="13"/>
  <c r="T334" i="13"/>
  <c r="P334" i="13"/>
  <c r="BI332" i="13"/>
  <c r="BH332" i="13"/>
  <c r="BG332" i="13"/>
  <c r="BF332" i="13"/>
  <c r="X332" i="13"/>
  <c r="V332" i="13"/>
  <c r="T332" i="13"/>
  <c r="P332" i="13"/>
  <c r="BI327" i="13"/>
  <c r="BH327" i="13"/>
  <c r="BG327" i="13"/>
  <c r="BF327" i="13"/>
  <c r="X327" i="13"/>
  <c r="V327" i="13"/>
  <c r="T327" i="13"/>
  <c r="P327" i="13"/>
  <c r="BI325" i="13"/>
  <c r="BH325" i="13"/>
  <c r="BG325" i="13"/>
  <c r="BF325" i="13"/>
  <c r="X325" i="13"/>
  <c r="V325" i="13"/>
  <c r="T325" i="13"/>
  <c r="P325" i="13"/>
  <c r="BI321" i="13"/>
  <c r="BH321" i="13"/>
  <c r="BG321" i="13"/>
  <c r="BF321" i="13"/>
  <c r="X321" i="13"/>
  <c r="V321" i="13"/>
  <c r="T321" i="13"/>
  <c r="P321" i="13"/>
  <c r="K103" i="13"/>
  <c r="J103" i="13"/>
  <c r="I103" i="13"/>
  <c r="BI316" i="13"/>
  <c r="BH316" i="13"/>
  <c r="BG316" i="13"/>
  <c r="BF316" i="13"/>
  <c r="X316" i="13"/>
  <c r="X315" i="13"/>
  <c r="V316" i="13"/>
  <c r="V315" i="13"/>
  <c r="T316" i="13"/>
  <c r="T315" i="13" s="1"/>
  <c r="P316" i="13"/>
  <c r="BI302" i="13"/>
  <c r="BH302" i="13"/>
  <c r="BG302" i="13"/>
  <c r="BF302" i="13"/>
  <c r="X302" i="13"/>
  <c r="V302" i="13"/>
  <c r="T302" i="13"/>
  <c r="P302" i="13"/>
  <c r="BI298" i="13"/>
  <c r="BH298" i="13"/>
  <c r="BG298" i="13"/>
  <c r="BF298" i="13"/>
  <c r="X298" i="13"/>
  <c r="V298" i="13"/>
  <c r="T298" i="13"/>
  <c r="P298" i="13"/>
  <c r="BI294" i="13"/>
  <c r="BH294" i="13"/>
  <c r="BG294" i="13"/>
  <c r="BF294" i="13"/>
  <c r="X294" i="13"/>
  <c r="V294" i="13"/>
  <c r="T294" i="13"/>
  <c r="P294" i="13"/>
  <c r="BI291" i="13"/>
  <c r="BH291" i="13"/>
  <c r="BG291" i="13"/>
  <c r="BF291" i="13"/>
  <c r="X291" i="13"/>
  <c r="V291" i="13"/>
  <c r="T291" i="13"/>
  <c r="P291" i="13"/>
  <c r="BI288" i="13"/>
  <c r="BH288" i="13"/>
  <c r="BG288" i="13"/>
  <c r="BF288" i="13"/>
  <c r="X288" i="13"/>
  <c r="V288" i="13"/>
  <c r="T288" i="13"/>
  <c r="P288" i="13"/>
  <c r="BI278" i="13"/>
  <c r="BH278" i="13"/>
  <c r="BG278" i="13"/>
  <c r="BF278" i="13"/>
  <c r="X278" i="13"/>
  <c r="V278" i="13"/>
  <c r="T278" i="13"/>
  <c r="P278" i="13"/>
  <c r="BI268" i="13"/>
  <c r="BH268" i="13"/>
  <c r="BG268" i="13"/>
  <c r="BF268" i="13"/>
  <c r="X268" i="13"/>
  <c r="X267" i="13" s="1"/>
  <c r="V268" i="13"/>
  <c r="V267" i="13" s="1"/>
  <c r="T268" i="13"/>
  <c r="T267" i="13" s="1"/>
  <c r="P268" i="13"/>
  <c r="BI265" i="13"/>
  <c r="BH265" i="13"/>
  <c r="BG265" i="13"/>
  <c r="BF265" i="13"/>
  <c r="X265" i="13"/>
  <c r="V265" i="13"/>
  <c r="T265" i="13"/>
  <c r="P265" i="13"/>
  <c r="BI262" i="13"/>
  <c r="BH262" i="13"/>
  <c r="BG262" i="13"/>
  <c r="BF262" i="13"/>
  <c r="X262" i="13"/>
  <c r="V262" i="13"/>
  <c r="T262" i="13"/>
  <c r="P262" i="13"/>
  <c r="BI258" i="13"/>
  <c r="BH258" i="13"/>
  <c r="BG258" i="13"/>
  <c r="BF258" i="13"/>
  <c r="X258" i="13"/>
  <c r="V258" i="13"/>
  <c r="T258" i="13"/>
  <c r="P258" i="13"/>
  <c r="BI249" i="13"/>
  <c r="BH249" i="13"/>
  <c r="BG249" i="13"/>
  <c r="BF249" i="13"/>
  <c r="X249" i="13"/>
  <c r="V249" i="13"/>
  <c r="T249" i="13"/>
  <c r="P249" i="13"/>
  <c r="BI221" i="13"/>
  <c r="BH221" i="13"/>
  <c r="BG221" i="13"/>
  <c r="BF221" i="13"/>
  <c r="X221" i="13"/>
  <c r="V221" i="13"/>
  <c r="T221" i="13"/>
  <c r="P221" i="13"/>
  <c r="BI218" i="13"/>
  <c r="BH218" i="13"/>
  <c r="BG218" i="13"/>
  <c r="BF218" i="13"/>
  <c r="X218" i="13"/>
  <c r="V218" i="13"/>
  <c r="T218" i="13"/>
  <c r="P218" i="13"/>
  <c r="BI216" i="13"/>
  <c r="BH216" i="13"/>
  <c r="BG216" i="13"/>
  <c r="BF216" i="13"/>
  <c r="X216" i="13"/>
  <c r="V216" i="13"/>
  <c r="T216" i="13"/>
  <c r="P216" i="13"/>
  <c r="BI214" i="13"/>
  <c r="BH214" i="13"/>
  <c r="BG214" i="13"/>
  <c r="BF214" i="13"/>
  <c r="X214" i="13"/>
  <c r="V214" i="13"/>
  <c r="T214" i="13"/>
  <c r="P214" i="13"/>
  <c r="BI211" i="13"/>
  <c r="BH211" i="13"/>
  <c r="BG211" i="13"/>
  <c r="BF211" i="13"/>
  <c r="X211" i="13"/>
  <c r="V211" i="13"/>
  <c r="T211" i="13"/>
  <c r="P211" i="13"/>
  <c r="BI208" i="13"/>
  <c r="BH208" i="13"/>
  <c r="BG208" i="13"/>
  <c r="BF208" i="13"/>
  <c r="X208" i="13"/>
  <c r="V208" i="13"/>
  <c r="T208" i="13"/>
  <c r="P208" i="13"/>
  <c r="BI206" i="13"/>
  <c r="BH206" i="13"/>
  <c r="BG206" i="13"/>
  <c r="BF206" i="13"/>
  <c r="X206" i="13"/>
  <c r="V206" i="13"/>
  <c r="T206" i="13"/>
  <c r="P206" i="13"/>
  <c r="BI196" i="13"/>
  <c r="BH196" i="13"/>
  <c r="BG196" i="13"/>
  <c r="BF196" i="13"/>
  <c r="X196" i="13"/>
  <c r="V196" i="13"/>
  <c r="T196" i="13"/>
  <c r="P196" i="13"/>
  <c r="BI193" i="13"/>
  <c r="BH193" i="13"/>
  <c r="BG193" i="13"/>
  <c r="BF193" i="13"/>
  <c r="X193" i="13"/>
  <c r="V193" i="13"/>
  <c r="T193" i="13"/>
  <c r="P193" i="13"/>
  <c r="BI183" i="13"/>
  <c r="BH183" i="13"/>
  <c r="BG183" i="13"/>
  <c r="BF183" i="13"/>
  <c r="X183" i="13"/>
  <c r="V183" i="13"/>
  <c r="T183" i="13"/>
  <c r="P183" i="13"/>
  <c r="BI180" i="13"/>
  <c r="BH180" i="13"/>
  <c r="BG180" i="13"/>
  <c r="BF180" i="13"/>
  <c r="X180" i="13"/>
  <c r="V180" i="13"/>
  <c r="T180" i="13"/>
  <c r="P180" i="13"/>
  <c r="BI171" i="13"/>
  <c r="BH171" i="13"/>
  <c r="BG171" i="13"/>
  <c r="BF171" i="13"/>
  <c r="X171" i="13"/>
  <c r="V171" i="13"/>
  <c r="T171" i="13"/>
  <c r="P171" i="13"/>
  <c r="BI148" i="13"/>
  <c r="BH148" i="13"/>
  <c r="BG148" i="13"/>
  <c r="BF148" i="13"/>
  <c r="X148" i="13"/>
  <c r="V148" i="13"/>
  <c r="T148" i="13"/>
  <c r="P148" i="13"/>
  <c r="BI143" i="13"/>
  <c r="BH143" i="13"/>
  <c r="BG143" i="13"/>
  <c r="BF143" i="13"/>
  <c r="X143" i="13"/>
  <c r="V143" i="13"/>
  <c r="T143" i="13"/>
  <c r="P143" i="13"/>
  <c r="BI139" i="13"/>
  <c r="BH139" i="13"/>
  <c r="BG139" i="13"/>
  <c r="BF139" i="13"/>
  <c r="X139" i="13"/>
  <c r="V139" i="13"/>
  <c r="T139" i="13"/>
  <c r="P139" i="13"/>
  <c r="BI137" i="13"/>
  <c r="BH137" i="13"/>
  <c r="BG137" i="13"/>
  <c r="BF137" i="13"/>
  <c r="X137" i="13"/>
  <c r="V137" i="13"/>
  <c r="T137" i="13"/>
  <c r="P137" i="13"/>
  <c r="BI135" i="13"/>
  <c r="BH135" i="13"/>
  <c r="BG135" i="13"/>
  <c r="BF135" i="13"/>
  <c r="X135" i="13"/>
  <c r="V135" i="13"/>
  <c r="T135" i="13"/>
  <c r="P135" i="13"/>
  <c r="BI133" i="13"/>
  <c r="BH133" i="13"/>
  <c r="BG133" i="13"/>
  <c r="BF133" i="13"/>
  <c r="X133" i="13"/>
  <c r="V133" i="13"/>
  <c r="T133" i="13"/>
  <c r="P133" i="13"/>
  <c r="BI131" i="13"/>
  <c r="BH131" i="13"/>
  <c r="BG131" i="13"/>
  <c r="BF131" i="13"/>
  <c r="X131" i="13"/>
  <c r="V131" i="13"/>
  <c r="T131" i="13"/>
  <c r="P131" i="13"/>
  <c r="BI129" i="13"/>
  <c r="BH129" i="13"/>
  <c r="BG129" i="13"/>
  <c r="BF129" i="13"/>
  <c r="X129" i="13"/>
  <c r="V129" i="13"/>
  <c r="T129" i="13"/>
  <c r="P129" i="13"/>
  <c r="F120" i="13"/>
  <c r="E118" i="13"/>
  <c r="F89" i="13"/>
  <c r="E87" i="13"/>
  <c r="J24" i="13"/>
  <c r="E24" i="13"/>
  <c r="J92" i="13" s="1"/>
  <c r="J23" i="13"/>
  <c r="J21" i="13"/>
  <c r="E21" i="13"/>
  <c r="J122" i="13"/>
  <c r="J20" i="13"/>
  <c r="J18" i="13"/>
  <c r="E18" i="13"/>
  <c r="F123" i="13" s="1"/>
  <c r="J17" i="13"/>
  <c r="J15" i="13"/>
  <c r="E15" i="13"/>
  <c r="F91" i="13"/>
  <c r="J14" i="13"/>
  <c r="J12" i="13"/>
  <c r="J120" i="13"/>
  <c r="E7" i="13"/>
  <c r="E116" i="13"/>
  <c r="BK300" i="12"/>
  <c r="K39" i="12"/>
  <c r="K38" i="12"/>
  <c r="BA106" i="1" s="1"/>
  <c r="K37" i="12"/>
  <c r="AZ106" i="1"/>
  <c r="BI454" i="12"/>
  <c r="BH454" i="12"/>
  <c r="BG454" i="12"/>
  <c r="BF454" i="12"/>
  <c r="X454" i="12"/>
  <c r="X453" i="12" s="1"/>
  <c r="X452" i="12" s="1"/>
  <c r="V454" i="12"/>
  <c r="V453" i="12" s="1"/>
  <c r="V452" i="12" s="1"/>
  <c r="T454" i="12"/>
  <c r="T453" i="12" s="1"/>
  <c r="T452" i="12" s="1"/>
  <c r="P454" i="12"/>
  <c r="BI449" i="12"/>
  <c r="BH449" i="12"/>
  <c r="BG449" i="12"/>
  <c r="BF449" i="12"/>
  <c r="X449" i="12"/>
  <c r="X448" i="12" s="1"/>
  <c r="X447" i="12" s="1"/>
  <c r="V449" i="12"/>
  <c r="V448" i="12"/>
  <c r="V447" i="12"/>
  <c r="T449" i="12"/>
  <c r="T448" i="12" s="1"/>
  <c r="T447" i="12"/>
  <c r="P449" i="12"/>
  <c r="BI446" i="12"/>
  <c r="BH446" i="12"/>
  <c r="BG446" i="12"/>
  <c r="BF446" i="12"/>
  <c r="X446" i="12"/>
  <c r="X445" i="12" s="1"/>
  <c r="V446" i="12"/>
  <c r="V445" i="12" s="1"/>
  <c r="T446" i="12"/>
  <c r="T445" i="12" s="1"/>
  <c r="P446" i="12"/>
  <c r="BI442" i="12"/>
  <c r="BH442" i="12"/>
  <c r="BG442" i="12"/>
  <c r="BF442" i="12"/>
  <c r="X442" i="12"/>
  <c r="V442" i="12"/>
  <c r="T442" i="12"/>
  <c r="P442" i="12"/>
  <c r="BI435" i="12"/>
  <c r="BH435" i="12"/>
  <c r="BG435" i="12"/>
  <c r="BF435" i="12"/>
  <c r="X435" i="12"/>
  <c r="V435" i="12"/>
  <c r="T435" i="12"/>
  <c r="P435" i="12"/>
  <c r="BI432" i="12"/>
  <c r="BH432" i="12"/>
  <c r="BG432" i="12"/>
  <c r="BF432" i="12"/>
  <c r="X432" i="12"/>
  <c r="V432" i="12"/>
  <c r="T432" i="12"/>
  <c r="P432" i="12"/>
  <c r="BI426" i="12"/>
  <c r="BH426" i="12"/>
  <c r="BG426" i="12"/>
  <c r="BF426" i="12"/>
  <c r="X426" i="12"/>
  <c r="V426" i="12"/>
  <c r="T426" i="12"/>
  <c r="P426" i="12"/>
  <c r="BI423" i="12"/>
  <c r="BH423" i="12"/>
  <c r="BG423" i="12"/>
  <c r="BF423" i="12"/>
  <c r="X423" i="12"/>
  <c r="V423" i="12"/>
  <c r="T423" i="12"/>
  <c r="P423" i="12"/>
  <c r="BI419" i="12"/>
  <c r="BH419" i="12"/>
  <c r="BG419" i="12"/>
  <c r="BF419" i="12"/>
  <c r="X419" i="12"/>
  <c r="V419" i="12"/>
  <c r="T419" i="12"/>
  <c r="P419" i="12"/>
  <c r="BI415" i="12"/>
  <c r="BH415" i="12"/>
  <c r="BG415" i="12"/>
  <c r="BF415" i="12"/>
  <c r="X415" i="12"/>
  <c r="V415" i="12"/>
  <c r="T415" i="12"/>
  <c r="P415" i="12"/>
  <c r="BI412" i="12"/>
  <c r="BH412" i="12"/>
  <c r="BG412" i="12"/>
  <c r="BF412" i="12"/>
  <c r="X412" i="12"/>
  <c r="V412" i="12"/>
  <c r="T412" i="12"/>
  <c r="P412" i="12"/>
  <c r="BI410" i="12"/>
  <c r="BH410" i="12"/>
  <c r="BG410" i="12"/>
  <c r="BF410" i="12"/>
  <c r="X410" i="12"/>
  <c r="V410" i="12"/>
  <c r="T410" i="12"/>
  <c r="P410" i="12"/>
  <c r="BI408" i="12"/>
  <c r="BH408" i="12"/>
  <c r="BG408" i="12"/>
  <c r="BF408" i="12"/>
  <c r="X408" i="12"/>
  <c r="V408" i="12"/>
  <c r="T408" i="12"/>
  <c r="P408" i="12"/>
  <c r="BI404" i="12"/>
  <c r="BH404" i="12"/>
  <c r="BG404" i="12"/>
  <c r="BF404" i="12"/>
  <c r="X404" i="12"/>
  <c r="V404" i="12"/>
  <c r="T404" i="12"/>
  <c r="P404" i="12"/>
  <c r="BI401" i="12"/>
  <c r="BH401" i="12"/>
  <c r="BG401" i="12"/>
  <c r="BF401" i="12"/>
  <c r="X401" i="12"/>
  <c r="V401" i="12"/>
  <c r="T401" i="12"/>
  <c r="P401" i="12"/>
  <c r="BI395" i="12"/>
  <c r="BH395" i="12"/>
  <c r="BG395" i="12"/>
  <c r="BF395" i="12"/>
  <c r="X395" i="12"/>
  <c r="V395" i="12"/>
  <c r="T395" i="12"/>
  <c r="P395" i="12"/>
  <c r="BI392" i="12"/>
  <c r="BH392" i="12"/>
  <c r="BG392" i="12"/>
  <c r="BF392" i="12"/>
  <c r="X392" i="12"/>
  <c r="V392" i="12"/>
  <c r="T392" i="12"/>
  <c r="P392" i="12"/>
  <c r="BI390" i="12"/>
  <c r="BH390" i="12"/>
  <c r="BG390" i="12"/>
  <c r="BF390" i="12"/>
  <c r="X390" i="12"/>
  <c r="V390" i="12"/>
  <c r="T390" i="12"/>
  <c r="P390" i="12"/>
  <c r="BI388" i="12"/>
  <c r="BH388" i="12"/>
  <c r="BG388" i="12"/>
  <c r="BF388" i="12"/>
  <c r="X388" i="12"/>
  <c r="V388" i="12"/>
  <c r="T388" i="12"/>
  <c r="P388" i="12"/>
  <c r="BI381" i="12"/>
  <c r="BH381" i="12"/>
  <c r="BG381" i="12"/>
  <c r="BF381" i="12"/>
  <c r="X381" i="12"/>
  <c r="V381" i="12"/>
  <c r="T381" i="12"/>
  <c r="P381" i="12"/>
  <c r="BI378" i="12"/>
  <c r="BH378" i="12"/>
  <c r="BG378" i="12"/>
  <c r="BF378" i="12"/>
  <c r="X378" i="12"/>
  <c r="V378" i="12"/>
  <c r="T378" i="12"/>
  <c r="P378" i="12"/>
  <c r="BI371" i="12"/>
  <c r="BH371" i="12"/>
  <c r="BG371" i="12"/>
  <c r="BF371" i="12"/>
  <c r="X371" i="12"/>
  <c r="V371" i="12"/>
  <c r="T371" i="12"/>
  <c r="P371" i="12"/>
  <c r="BI368" i="12"/>
  <c r="BH368" i="12"/>
  <c r="BG368" i="12"/>
  <c r="BF368" i="12"/>
  <c r="X368" i="12"/>
  <c r="V368" i="12"/>
  <c r="T368" i="12"/>
  <c r="P368" i="12"/>
  <c r="BI364" i="12"/>
  <c r="BH364" i="12"/>
  <c r="BG364" i="12"/>
  <c r="BF364" i="12"/>
  <c r="X364" i="12"/>
  <c r="V364" i="12"/>
  <c r="T364" i="12"/>
  <c r="P364" i="12"/>
  <c r="BI360" i="12"/>
  <c r="BH360" i="12"/>
  <c r="BG360" i="12"/>
  <c r="BF360" i="12"/>
  <c r="X360" i="12"/>
  <c r="V360" i="12"/>
  <c r="T360" i="12"/>
  <c r="P360" i="12"/>
  <c r="BI354" i="12"/>
  <c r="BH354" i="12"/>
  <c r="BG354" i="12"/>
  <c r="BF354" i="12"/>
  <c r="X354" i="12"/>
  <c r="V354" i="12"/>
  <c r="T354" i="12"/>
  <c r="P354" i="12"/>
  <c r="BI351" i="12"/>
  <c r="BH351" i="12"/>
  <c r="BG351" i="12"/>
  <c r="BF351" i="12"/>
  <c r="X351" i="12"/>
  <c r="V351" i="12"/>
  <c r="T351" i="12"/>
  <c r="P351" i="12"/>
  <c r="BI346" i="12"/>
  <c r="BH346" i="12"/>
  <c r="BG346" i="12"/>
  <c r="BF346" i="12"/>
  <c r="X346" i="12"/>
  <c r="V346" i="12"/>
  <c r="T346" i="12"/>
  <c r="P346" i="12"/>
  <c r="BI332" i="12"/>
  <c r="BH332" i="12"/>
  <c r="BG332" i="12"/>
  <c r="BF332" i="12"/>
  <c r="X332" i="12"/>
  <c r="X318" i="12"/>
  <c r="V332" i="12"/>
  <c r="T332" i="12"/>
  <c r="P332" i="12"/>
  <c r="BI319" i="12"/>
  <c r="BH319" i="12"/>
  <c r="BG319" i="12"/>
  <c r="BF319" i="12"/>
  <c r="X319" i="12"/>
  <c r="V319" i="12"/>
  <c r="V318" i="12" s="1"/>
  <c r="T319" i="12"/>
  <c r="T318" i="12" s="1"/>
  <c r="P319" i="12"/>
  <c r="BI305" i="12"/>
  <c r="BH305" i="12"/>
  <c r="BG305" i="12"/>
  <c r="BF305" i="12"/>
  <c r="X305" i="12"/>
  <c r="V305" i="12"/>
  <c r="T305" i="12"/>
  <c r="P305" i="12"/>
  <c r="BI301" i="12"/>
  <c r="BH301" i="12"/>
  <c r="BG301" i="12"/>
  <c r="BF301" i="12"/>
  <c r="X301" i="12"/>
  <c r="X300" i="12" s="1"/>
  <c r="V301" i="12"/>
  <c r="V300" i="12" s="1"/>
  <c r="T301" i="12"/>
  <c r="T300" i="12" s="1"/>
  <c r="P301" i="12"/>
  <c r="BI296" i="12"/>
  <c r="BH296" i="12"/>
  <c r="BG296" i="12"/>
  <c r="BF296" i="12"/>
  <c r="X296" i="12"/>
  <c r="V296" i="12"/>
  <c r="T296" i="12"/>
  <c r="P296" i="12"/>
  <c r="BI293" i="12"/>
  <c r="BH293" i="12"/>
  <c r="BG293" i="12"/>
  <c r="BF293" i="12"/>
  <c r="X293" i="12"/>
  <c r="V293" i="12"/>
  <c r="T293" i="12"/>
  <c r="P293" i="12"/>
  <c r="BI291" i="12"/>
  <c r="BH291" i="12"/>
  <c r="BG291" i="12"/>
  <c r="BF291" i="12"/>
  <c r="X291" i="12"/>
  <c r="V291" i="12"/>
  <c r="T291" i="12"/>
  <c r="P291" i="12"/>
  <c r="BI288" i="12"/>
  <c r="BH288" i="12"/>
  <c r="BG288" i="12"/>
  <c r="BF288" i="12"/>
  <c r="X288" i="12"/>
  <c r="V288" i="12"/>
  <c r="T288" i="12"/>
  <c r="P288" i="12"/>
  <c r="BI285" i="12"/>
  <c r="BH285" i="12"/>
  <c r="BG285" i="12"/>
  <c r="BF285" i="12"/>
  <c r="X285" i="12"/>
  <c r="V285" i="12"/>
  <c r="T285" i="12"/>
  <c r="P285" i="12"/>
  <c r="BI281" i="12"/>
  <c r="BH281" i="12"/>
  <c r="BG281" i="12"/>
  <c r="BF281" i="12"/>
  <c r="X281" i="12"/>
  <c r="V281" i="12"/>
  <c r="T281" i="12"/>
  <c r="P281" i="12"/>
  <c r="BI277" i="12"/>
  <c r="BH277" i="12"/>
  <c r="BG277" i="12"/>
  <c r="BF277" i="12"/>
  <c r="X277" i="12"/>
  <c r="V277" i="12"/>
  <c r="T277" i="12"/>
  <c r="P277" i="12"/>
  <c r="BI274" i="12"/>
  <c r="BH274" i="12"/>
  <c r="BG274" i="12"/>
  <c r="BF274" i="12"/>
  <c r="X274" i="12"/>
  <c r="V274" i="12"/>
  <c r="T274" i="12"/>
  <c r="P274" i="12"/>
  <c r="BI271" i="12"/>
  <c r="BH271" i="12"/>
  <c r="BG271" i="12"/>
  <c r="BF271" i="12"/>
  <c r="X271" i="12"/>
  <c r="V271" i="12"/>
  <c r="T271" i="12"/>
  <c r="P271" i="12"/>
  <c r="BI264" i="12"/>
  <c r="BH264" i="12"/>
  <c r="BG264" i="12"/>
  <c r="BF264" i="12"/>
  <c r="X264" i="12"/>
  <c r="V264" i="12"/>
  <c r="T264" i="12"/>
  <c r="P264" i="12"/>
  <c r="BI260" i="12"/>
  <c r="BH260" i="12"/>
  <c r="BG260" i="12"/>
  <c r="BF260" i="12"/>
  <c r="X260" i="12"/>
  <c r="V260" i="12"/>
  <c r="T260" i="12"/>
  <c r="P260" i="12"/>
  <c r="BI246" i="12"/>
  <c r="BH246" i="12"/>
  <c r="BG246" i="12"/>
  <c r="BF246" i="12"/>
  <c r="X246" i="12"/>
  <c r="V246" i="12"/>
  <c r="T246" i="12"/>
  <c r="P246" i="12"/>
  <c r="BI244" i="12"/>
  <c r="BH244" i="12"/>
  <c r="BG244" i="12"/>
  <c r="BF244" i="12"/>
  <c r="X244" i="12"/>
  <c r="V244" i="12"/>
  <c r="T244" i="12"/>
  <c r="P244" i="12"/>
  <c r="BI237" i="12"/>
  <c r="BH237" i="12"/>
  <c r="BG237" i="12"/>
  <c r="BF237" i="12"/>
  <c r="X237" i="12"/>
  <c r="V237" i="12"/>
  <c r="T237" i="12"/>
  <c r="P237" i="12"/>
  <c r="BI234" i="12"/>
  <c r="BH234" i="12"/>
  <c r="BG234" i="12"/>
  <c r="BF234" i="12"/>
  <c r="X234" i="12"/>
  <c r="V234" i="12"/>
  <c r="T234" i="12"/>
  <c r="P234" i="12"/>
  <c r="BI231" i="12"/>
  <c r="BH231" i="12"/>
  <c r="BG231" i="12"/>
  <c r="BF231" i="12"/>
  <c r="X231" i="12"/>
  <c r="V231" i="12"/>
  <c r="T231" i="12"/>
  <c r="P231" i="12"/>
  <c r="BI206" i="12"/>
  <c r="BH206" i="12"/>
  <c r="BG206" i="12"/>
  <c r="BF206" i="12"/>
  <c r="X206" i="12"/>
  <c r="V206" i="12"/>
  <c r="T206" i="12"/>
  <c r="P206" i="12"/>
  <c r="BI203" i="12"/>
  <c r="BH203" i="12"/>
  <c r="BG203" i="12"/>
  <c r="BF203" i="12"/>
  <c r="X203" i="12"/>
  <c r="V203" i="12"/>
  <c r="T203" i="12"/>
  <c r="P203" i="12"/>
  <c r="BI201" i="12"/>
  <c r="BH201" i="12"/>
  <c r="BG201" i="12"/>
  <c r="BF201" i="12"/>
  <c r="X201" i="12"/>
  <c r="V201" i="12"/>
  <c r="T201" i="12"/>
  <c r="P201" i="12"/>
  <c r="BI199" i="12"/>
  <c r="BH199" i="12"/>
  <c r="BG199" i="12"/>
  <c r="BF199" i="12"/>
  <c r="X199" i="12"/>
  <c r="V199" i="12"/>
  <c r="T199" i="12"/>
  <c r="P199" i="12"/>
  <c r="BI196" i="12"/>
  <c r="BH196" i="12"/>
  <c r="BG196" i="12"/>
  <c r="BF196" i="12"/>
  <c r="X196" i="12"/>
  <c r="V196" i="12"/>
  <c r="T196" i="12"/>
  <c r="P196" i="12"/>
  <c r="BI193" i="12"/>
  <c r="BH193" i="12"/>
  <c r="BG193" i="12"/>
  <c r="BF193" i="12"/>
  <c r="X193" i="12"/>
  <c r="V193" i="12"/>
  <c r="T193" i="12"/>
  <c r="P193" i="12"/>
  <c r="BI191" i="12"/>
  <c r="BH191" i="12"/>
  <c r="BG191" i="12"/>
  <c r="BF191" i="12"/>
  <c r="X191" i="12"/>
  <c r="V191" i="12"/>
  <c r="T191" i="12"/>
  <c r="P191" i="12"/>
  <c r="BI188" i="12"/>
  <c r="BH188" i="12"/>
  <c r="BG188" i="12"/>
  <c r="BF188" i="12"/>
  <c r="X188" i="12"/>
  <c r="V188" i="12"/>
  <c r="T188" i="12"/>
  <c r="P188" i="12"/>
  <c r="BI185" i="12"/>
  <c r="BH185" i="12"/>
  <c r="BG185" i="12"/>
  <c r="BF185" i="12"/>
  <c r="X185" i="12"/>
  <c r="V185" i="12"/>
  <c r="T185" i="12"/>
  <c r="P185" i="12"/>
  <c r="BI175" i="12"/>
  <c r="BH175" i="12"/>
  <c r="BG175" i="12"/>
  <c r="BF175" i="12"/>
  <c r="X175" i="12"/>
  <c r="V175" i="12"/>
  <c r="T175" i="12"/>
  <c r="P175" i="12"/>
  <c r="BI172" i="12"/>
  <c r="BH172" i="12"/>
  <c r="BG172" i="12"/>
  <c r="BF172" i="12"/>
  <c r="X172" i="12"/>
  <c r="V172" i="12"/>
  <c r="T172" i="12"/>
  <c r="P172" i="12"/>
  <c r="BI170" i="12"/>
  <c r="BH170" i="12"/>
  <c r="BG170" i="12"/>
  <c r="BF170" i="12"/>
  <c r="X170" i="12"/>
  <c r="V170" i="12"/>
  <c r="T170" i="12"/>
  <c r="P170" i="12"/>
  <c r="BI147" i="12"/>
  <c r="BH147" i="12"/>
  <c r="BG147" i="12"/>
  <c r="BF147" i="12"/>
  <c r="X147" i="12"/>
  <c r="V147" i="12"/>
  <c r="T147" i="12"/>
  <c r="P147" i="12"/>
  <c r="BI142" i="12"/>
  <c r="BH142" i="12"/>
  <c r="BG142" i="12"/>
  <c r="BF142" i="12"/>
  <c r="X142" i="12"/>
  <c r="V142" i="12"/>
  <c r="T142" i="12"/>
  <c r="P142" i="12"/>
  <c r="BI136" i="12"/>
  <c r="BH136" i="12"/>
  <c r="BG136" i="12"/>
  <c r="BF136" i="12"/>
  <c r="X136" i="12"/>
  <c r="V136" i="12"/>
  <c r="T136" i="12"/>
  <c r="P136" i="12"/>
  <c r="BI134" i="12"/>
  <c r="BH134" i="12"/>
  <c r="BG134" i="12"/>
  <c r="BF134" i="12"/>
  <c r="X134" i="12"/>
  <c r="V134" i="12"/>
  <c r="T134" i="12"/>
  <c r="P134" i="12"/>
  <c r="BI132" i="12"/>
  <c r="BH132" i="12"/>
  <c r="BG132" i="12"/>
  <c r="BF132" i="12"/>
  <c r="X132" i="12"/>
  <c r="V132" i="12"/>
  <c r="T132" i="12"/>
  <c r="P132" i="12"/>
  <c r="F123" i="12"/>
  <c r="E121" i="12"/>
  <c r="F89" i="12"/>
  <c r="E87" i="12"/>
  <c r="J24" i="12"/>
  <c r="E24" i="12"/>
  <c r="J92" i="12"/>
  <c r="J23" i="12"/>
  <c r="J21" i="12"/>
  <c r="E21" i="12"/>
  <c r="J125" i="12"/>
  <c r="J20" i="12"/>
  <c r="J18" i="12"/>
  <c r="E18" i="12"/>
  <c r="F92" i="12"/>
  <c r="J17" i="12"/>
  <c r="J15" i="12"/>
  <c r="E15" i="12"/>
  <c r="F125" i="12"/>
  <c r="J14" i="12"/>
  <c r="J12" i="12"/>
  <c r="J123" i="12"/>
  <c r="E7" i="12"/>
  <c r="E119" i="12" s="1"/>
  <c r="K39" i="11"/>
  <c r="K38" i="11"/>
  <c r="BA105" i="1"/>
  <c r="K37" i="11"/>
  <c r="AZ105" i="1" s="1"/>
  <c r="BI463" i="11"/>
  <c r="BH463" i="11"/>
  <c r="BG463" i="11"/>
  <c r="BF463" i="11"/>
  <c r="X463" i="11"/>
  <c r="V463" i="11"/>
  <c r="T463" i="11"/>
  <c r="P463" i="11"/>
  <c r="BI461" i="11"/>
  <c r="BH461" i="11"/>
  <c r="BG461" i="11"/>
  <c r="BF461" i="11"/>
  <c r="X461" i="11"/>
  <c r="V461" i="11"/>
  <c r="T461" i="11"/>
  <c r="P461" i="11"/>
  <c r="BI458" i="11"/>
  <c r="BH458" i="11"/>
  <c r="BG458" i="11"/>
  <c r="BF458" i="11"/>
  <c r="X458" i="11"/>
  <c r="V458" i="11"/>
  <c r="T458" i="11"/>
  <c r="P458" i="11"/>
  <c r="BI455" i="11"/>
  <c r="BH455" i="11"/>
  <c r="BG455" i="11"/>
  <c r="BF455" i="11"/>
  <c r="X455" i="11"/>
  <c r="V455" i="11"/>
  <c r="T455" i="11"/>
  <c r="P455" i="11"/>
  <c r="BI453" i="11"/>
  <c r="BH453" i="11"/>
  <c r="BG453" i="11"/>
  <c r="BF453" i="11"/>
  <c r="X453" i="11"/>
  <c r="V453" i="11"/>
  <c r="T453" i="11"/>
  <c r="P453" i="11"/>
  <c r="BI450" i="11"/>
  <c r="BH450" i="11"/>
  <c r="BG450" i="11"/>
  <c r="BF450" i="11"/>
  <c r="X450" i="11"/>
  <c r="V450" i="11"/>
  <c r="T450" i="11"/>
  <c r="P450" i="11"/>
  <c r="BI447" i="11"/>
  <c r="BH447" i="11"/>
  <c r="BG447" i="11"/>
  <c r="BF447" i="11"/>
  <c r="X447" i="11"/>
  <c r="V447" i="11"/>
  <c r="T447" i="11"/>
  <c r="P447" i="11"/>
  <c r="BI444" i="11"/>
  <c r="BH444" i="11"/>
  <c r="BG444" i="11"/>
  <c r="BF444" i="11"/>
  <c r="X444" i="11"/>
  <c r="V444" i="11"/>
  <c r="T444" i="11"/>
  <c r="P444" i="11"/>
  <c r="BI440" i="11"/>
  <c r="BH440" i="11"/>
  <c r="BG440" i="11"/>
  <c r="BF440" i="11"/>
  <c r="X440" i="11"/>
  <c r="V440" i="11"/>
  <c r="T440" i="11"/>
  <c r="P440" i="11"/>
  <c r="BI437" i="11"/>
  <c r="BH437" i="11"/>
  <c r="BG437" i="11"/>
  <c r="BF437" i="11"/>
  <c r="X437" i="11"/>
  <c r="X436" i="11"/>
  <c r="V437" i="11"/>
  <c r="V436" i="11" s="1"/>
  <c r="T437" i="11"/>
  <c r="T436" i="11"/>
  <c r="P437" i="11"/>
  <c r="BI434" i="11"/>
  <c r="BH434" i="11"/>
  <c r="BG434" i="11"/>
  <c r="BF434" i="11"/>
  <c r="X434" i="11"/>
  <c r="V434" i="11"/>
  <c r="T434" i="11"/>
  <c r="P434" i="11"/>
  <c r="BI430" i="11"/>
  <c r="BH430" i="11"/>
  <c r="BG430" i="11"/>
  <c r="BF430" i="11"/>
  <c r="X430" i="11"/>
  <c r="V430" i="11"/>
  <c r="T430" i="11"/>
  <c r="P430" i="11"/>
  <c r="BI425" i="11"/>
  <c r="BH425" i="11"/>
  <c r="BG425" i="11"/>
  <c r="BF425" i="11"/>
  <c r="X425" i="11"/>
  <c r="V425" i="11"/>
  <c r="T425" i="11"/>
  <c r="P425" i="11"/>
  <c r="BI424" i="11"/>
  <c r="BH424" i="11"/>
  <c r="BG424" i="11"/>
  <c r="BF424" i="11"/>
  <c r="X424" i="11"/>
  <c r="V424" i="11"/>
  <c r="T424" i="11"/>
  <c r="P424" i="11"/>
  <c r="BI420" i="11"/>
  <c r="BH420" i="11"/>
  <c r="BG420" i="11"/>
  <c r="BF420" i="11"/>
  <c r="X420" i="11"/>
  <c r="V420" i="11"/>
  <c r="T420" i="11"/>
  <c r="P420" i="11"/>
  <c r="BI417" i="11"/>
  <c r="BH417" i="11"/>
  <c r="BG417" i="11"/>
  <c r="BF417" i="11"/>
  <c r="X417" i="11"/>
  <c r="V417" i="11"/>
  <c r="T417" i="11"/>
  <c r="P417" i="11"/>
  <c r="BI414" i="11"/>
  <c r="BH414" i="11"/>
  <c r="BG414" i="11"/>
  <c r="BF414" i="11"/>
  <c r="X414" i="11"/>
  <c r="V414" i="11"/>
  <c r="T414" i="11"/>
  <c r="P414" i="11"/>
  <c r="BI411" i="11"/>
  <c r="BH411" i="11"/>
  <c r="BG411" i="11"/>
  <c r="BF411" i="11"/>
  <c r="X411" i="11"/>
  <c r="V411" i="11"/>
  <c r="T411" i="11"/>
  <c r="P411" i="11"/>
  <c r="BI407" i="11"/>
  <c r="BH407" i="11"/>
  <c r="BG407" i="11"/>
  <c r="BF407" i="11"/>
  <c r="X407" i="11"/>
  <c r="V407" i="11"/>
  <c r="T407" i="11"/>
  <c r="P407" i="11"/>
  <c r="BI403" i="11"/>
  <c r="BH403" i="11"/>
  <c r="BG403" i="11"/>
  <c r="BF403" i="11"/>
  <c r="X403" i="11"/>
  <c r="V403" i="11"/>
  <c r="T403" i="11"/>
  <c r="P403" i="11"/>
  <c r="BI399" i="11"/>
  <c r="BH399" i="11"/>
  <c r="BG399" i="11"/>
  <c r="BF399" i="11"/>
  <c r="X399" i="11"/>
  <c r="V399" i="11"/>
  <c r="T399" i="11"/>
  <c r="P399" i="11"/>
  <c r="BI395" i="11"/>
  <c r="BH395" i="11"/>
  <c r="BG395" i="11"/>
  <c r="BF395" i="11"/>
  <c r="X395" i="11"/>
  <c r="V395" i="11"/>
  <c r="T395" i="11"/>
  <c r="P395" i="11"/>
  <c r="BI390" i="11"/>
  <c r="BH390" i="11"/>
  <c r="BG390" i="11"/>
  <c r="BF390" i="11"/>
  <c r="X390" i="11"/>
  <c r="V390" i="11"/>
  <c r="T390" i="11"/>
  <c r="P390" i="11"/>
  <c r="BI386" i="11"/>
  <c r="BH386" i="11"/>
  <c r="BG386" i="11"/>
  <c r="BF386" i="11"/>
  <c r="X386" i="11"/>
  <c r="V386" i="11"/>
  <c r="T386" i="11"/>
  <c r="P386" i="11"/>
  <c r="BI379" i="11"/>
  <c r="BH379" i="11"/>
  <c r="BG379" i="11"/>
  <c r="BF379" i="11"/>
  <c r="X379" i="11"/>
  <c r="V379" i="11"/>
  <c r="T379" i="11"/>
  <c r="P379" i="11"/>
  <c r="BI376" i="11"/>
  <c r="BH376" i="11"/>
  <c r="BG376" i="11"/>
  <c r="BF376" i="11"/>
  <c r="X376" i="11"/>
  <c r="V376" i="11"/>
  <c r="T376" i="11"/>
  <c r="P376" i="11"/>
  <c r="BI373" i="11"/>
  <c r="BH373" i="11"/>
  <c r="BG373" i="11"/>
  <c r="BF373" i="11"/>
  <c r="X373" i="11"/>
  <c r="V373" i="11"/>
  <c r="T373" i="11"/>
  <c r="P373" i="11"/>
  <c r="BI369" i="11"/>
  <c r="BH369" i="11"/>
  <c r="BG369" i="11"/>
  <c r="BF369" i="11"/>
  <c r="X369" i="11"/>
  <c r="V369" i="11"/>
  <c r="T369" i="11"/>
  <c r="P369" i="11"/>
  <c r="BI365" i="11"/>
  <c r="BH365" i="11"/>
  <c r="BG365" i="11"/>
  <c r="BF365" i="11"/>
  <c r="X365" i="11"/>
  <c r="V365" i="11"/>
  <c r="T365" i="11"/>
  <c r="P365" i="11"/>
  <c r="BI359" i="11"/>
  <c r="BH359" i="11"/>
  <c r="BG359" i="11"/>
  <c r="BF359" i="11"/>
  <c r="X359" i="11"/>
  <c r="V359" i="11"/>
  <c r="T359" i="11"/>
  <c r="P359" i="11"/>
  <c r="BI355" i="11"/>
  <c r="BH355" i="11"/>
  <c r="BG355" i="11"/>
  <c r="BF355" i="11"/>
  <c r="X355" i="11"/>
  <c r="V355" i="11"/>
  <c r="T355" i="11"/>
  <c r="P355" i="11"/>
  <c r="BI351" i="11"/>
  <c r="BH351" i="11"/>
  <c r="BG351" i="11"/>
  <c r="BF351" i="11"/>
  <c r="X351" i="11"/>
  <c r="V351" i="11"/>
  <c r="T351" i="11"/>
  <c r="P351" i="11"/>
  <c r="BI340" i="11"/>
  <c r="BH340" i="11"/>
  <c r="BG340" i="11"/>
  <c r="BF340" i="11"/>
  <c r="X340" i="11"/>
  <c r="V340" i="11"/>
  <c r="T340" i="11"/>
  <c r="P340" i="11"/>
  <c r="BI332" i="11"/>
  <c r="BH332" i="11"/>
  <c r="BG332" i="11"/>
  <c r="BF332" i="11"/>
  <c r="X332" i="11"/>
  <c r="V332" i="11"/>
  <c r="T332" i="11"/>
  <c r="P332" i="11"/>
  <c r="BI328" i="11"/>
  <c r="BH328" i="11"/>
  <c r="BG328" i="11"/>
  <c r="BF328" i="11"/>
  <c r="X328" i="11"/>
  <c r="V328" i="11"/>
  <c r="T328" i="11"/>
  <c r="P328" i="11"/>
  <c r="BI323" i="11"/>
  <c r="BH323" i="11"/>
  <c r="BG323" i="11"/>
  <c r="BF323" i="11"/>
  <c r="X323" i="11"/>
  <c r="V323" i="11"/>
  <c r="T323" i="11"/>
  <c r="P323" i="11"/>
  <c r="BI320" i="11"/>
  <c r="BH320" i="11"/>
  <c r="BG320" i="11"/>
  <c r="BF320" i="11"/>
  <c r="X320" i="11"/>
  <c r="V320" i="11"/>
  <c r="T320" i="11"/>
  <c r="P320" i="11"/>
  <c r="BI317" i="11"/>
  <c r="BH317" i="11"/>
  <c r="BG317" i="11"/>
  <c r="BF317" i="11"/>
  <c r="X317" i="11"/>
  <c r="V317" i="11"/>
  <c r="T317" i="11"/>
  <c r="P317" i="11"/>
  <c r="BI314" i="11"/>
  <c r="BH314" i="11"/>
  <c r="BG314" i="11"/>
  <c r="BF314" i="11"/>
  <c r="X314" i="11"/>
  <c r="V314" i="11"/>
  <c r="T314" i="11"/>
  <c r="P314" i="11"/>
  <c r="BI312" i="11"/>
  <c r="BH312" i="11"/>
  <c r="BG312" i="11"/>
  <c r="BF312" i="11"/>
  <c r="X312" i="11"/>
  <c r="V312" i="11"/>
  <c r="T312" i="11"/>
  <c r="P312" i="11"/>
  <c r="BI309" i="11"/>
  <c r="BH309" i="11"/>
  <c r="BG309" i="11"/>
  <c r="BF309" i="11"/>
  <c r="X309" i="11"/>
  <c r="V309" i="11"/>
  <c r="T309" i="11"/>
  <c r="P309" i="11"/>
  <c r="BI306" i="11"/>
  <c r="BH306" i="11"/>
  <c r="BG306" i="11"/>
  <c r="BF306" i="11"/>
  <c r="X306" i="11"/>
  <c r="V306" i="11"/>
  <c r="T306" i="11"/>
  <c r="P306" i="11"/>
  <c r="BI303" i="11"/>
  <c r="BH303" i="11"/>
  <c r="BG303" i="11"/>
  <c r="BF303" i="11"/>
  <c r="X303" i="11"/>
  <c r="V303" i="11"/>
  <c r="T303" i="11"/>
  <c r="P303" i="11"/>
  <c r="BI301" i="11"/>
  <c r="BH301" i="11"/>
  <c r="BG301" i="11"/>
  <c r="BF301" i="11"/>
  <c r="X301" i="11"/>
  <c r="V301" i="11"/>
  <c r="T301" i="11"/>
  <c r="P301" i="11"/>
  <c r="BI298" i="11"/>
  <c r="BH298" i="11"/>
  <c r="BG298" i="11"/>
  <c r="BF298" i="11"/>
  <c r="X298" i="11"/>
  <c r="V298" i="11"/>
  <c r="T298" i="11"/>
  <c r="P298" i="11"/>
  <c r="BI295" i="11"/>
  <c r="BH295" i="11"/>
  <c r="BG295" i="11"/>
  <c r="BF295" i="11"/>
  <c r="X295" i="11"/>
  <c r="V295" i="11"/>
  <c r="T295" i="11"/>
  <c r="P295" i="11"/>
  <c r="BI293" i="11"/>
  <c r="BH293" i="11"/>
  <c r="BG293" i="11"/>
  <c r="BF293" i="11"/>
  <c r="X293" i="11"/>
  <c r="V293" i="11"/>
  <c r="T293" i="11"/>
  <c r="P293" i="11"/>
  <c r="BI290" i="11"/>
  <c r="BH290" i="11"/>
  <c r="BG290" i="11"/>
  <c r="BF290" i="11"/>
  <c r="X290" i="11"/>
  <c r="V290" i="11"/>
  <c r="T290" i="11"/>
  <c r="P290" i="11"/>
  <c r="BI287" i="11"/>
  <c r="BH287" i="11"/>
  <c r="BG287" i="11"/>
  <c r="BF287" i="11"/>
  <c r="X287" i="11"/>
  <c r="V287" i="11"/>
  <c r="T287" i="11"/>
  <c r="P287" i="11"/>
  <c r="BI283" i="11"/>
  <c r="BH283" i="11"/>
  <c r="BG283" i="11"/>
  <c r="BF283" i="11"/>
  <c r="X283" i="11"/>
  <c r="V283" i="11"/>
  <c r="T283" i="11"/>
  <c r="P283" i="11"/>
  <c r="BI278" i="11"/>
  <c r="BH278" i="11"/>
  <c r="BG278" i="11"/>
  <c r="BF278" i="11"/>
  <c r="X278" i="11"/>
  <c r="V278" i="11"/>
  <c r="T278" i="11"/>
  <c r="P278" i="11"/>
  <c r="BI274" i="11"/>
  <c r="BH274" i="11"/>
  <c r="BG274" i="11"/>
  <c r="BF274" i="11"/>
  <c r="X274" i="11"/>
  <c r="V274" i="11"/>
  <c r="T274" i="11"/>
  <c r="P274" i="11"/>
  <c r="BI272" i="11"/>
  <c r="BH272" i="11"/>
  <c r="BG272" i="11"/>
  <c r="BF272" i="11"/>
  <c r="X272" i="11"/>
  <c r="V272" i="11"/>
  <c r="T272" i="11"/>
  <c r="P272" i="11"/>
  <c r="BI268" i="11"/>
  <c r="BH268" i="11"/>
  <c r="BG268" i="11"/>
  <c r="BF268" i="11"/>
  <c r="X268" i="11"/>
  <c r="V268" i="11"/>
  <c r="T268" i="11"/>
  <c r="P268" i="11"/>
  <c r="BI264" i="11"/>
  <c r="BH264" i="11"/>
  <c r="BG264" i="11"/>
  <c r="BF264" i="11"/>
  <c r="X264" i="11"/>
  <c r="V264" i="11"/>
  <c r="T264" i="11"/>
  <c r="P264" i="11"/>
  <c r="BI260" i="11"/>
  <c r="BH260" i="11"/>
  <c r="BG260" i="11"/>
  <c r="BF260" i="11"/>
  <c r="X260" i="11"/>
  <c r="V260" i="11"/>
  <c r="T260" i="11"/>
  <c r="P260" i="11"/>
  <c r="BI258" i="11"/>
  <c r="BH258" i="11"/>
  <c r="BG258" i="11"/>
  <c r="BF258" i="11"/>
  <c r="X258" i="11"/>
  <c r="V258" i="11"/>
  <c r="T258" i="11"/>
  <c r="P258" i="11"/>
  <c r="BI254" i="11"/>
  <c r="BH254" i="11"/>
  <c r="BG254" i="11"/>
  <c r="BF254" i="11"/>
  <c r="X254" i="11"/>
  <c r="V254" i="11"/>
  <c r="T254" i="11"/>
  <c r="P254" i="11"/>
  <c r="BI250" i="11"/>
  <c r="BH250" i="11"/>
  <c r="BG250" i="11"/>
  <c r="BF250" i="11"/>
  <c r="X250" i="11"/>
  <c r="V250" i="11"/>
  <c r="T250" i="11"/>
  <c r="P250" i="11"/>
  <c r="BI246" i="11"/>
  <c r="BH246" i="11"/>
  <c r="BG246" i="11"/>
  <c r="BF246" i="11"/>
  <c r="X246" i="11"/>
  <c r="V246" i="11"/>
  <c r="T246" i="11"/>
  <c r="P246" i="11"/>
  <c r="BI242" i="11"/>
  <c r="BH242" i="11"/>
  <c r="BG242" i="11"/>
  <c r="BF242" i="11"/>
  <c r="X242" i="11"/>
  <c r="V242" i="11"/>
  <c r="T242" i="11"/>
  <c r="P242" i="11"/>
  <c r="BI238" i="11"/>
  <c r="BH238" i="11"/>
  <c r="BG238" i="11"/>
  <c r="BF238" i="11"/>
  <c r="X238" i="11"/>
  <c r="V238" i="11"/>
  <c r="T238" i="11"/>
  <c r="P238" i="11"/>
  <c r="BI234" i="11"/>
  <c r="BH234" i="11"/>
  <c r="BG234" i="11"/>
  <c r="BF234" i="11"/>
  <c r="X234" i="11"/>
  <c r="V234" i="11"/>
  <c r="T234" i="11"/>
  <c r="P234" i="11"/>
  <c r="BI230" i="11"/>
  <c r="BH230" i="11"/>
  <c r="BG230" i="11"/>
  <c r="BF230" i="11"/>
  <c r="X230" i="11"/>
  <c r="V230" i="11"/>
  <c r="T230" i="11"/>
  <c r="P230" i="11"/>
  <c r="BI227" i="11"/>
  <c r="BH227" i="11"/>
  <c r="BG227" i="11"/>
  <c r="BF227" i="11"/>
  <c r="X227" i="11"/>
  <c r="V227" i="11"/>
  <c r="T227" i="11"/>
  <c r="P227" i="11"/>
  <c r="BI222" i="11"/>
  <c r="BH222" i="11"/>
  <c r="BG222" i="11"/>
  <c r="BF222" i="11"/>
  <c r="X222" i="11"/>
  <c r="V222" i="11"/>
  <c r="T222" i="11"/>
  <c r="P222" i="11"/>
  <c r="BI218" i="11"/>
  <c r="BH218" i="11"/>
  <c r="BG218" i="11"/>
  <c r="BF218" i="11"/>
  <c r="X218" i="11"/>
  <c r="V218" i="11"/>
  <c r="T218" i="11"/>
  <c r="P218" i="11"/>
  <c r="BI213" i="11"/>
  <c r="BH213" i="11"/>
  <c r="BG213" i="11"/>
  <c r="BF213" i="11"/>
  <c r="X213" i="11"/>
  <c r="V213" i="11"/>
  <c r="T213" i="11"/>
  <c r="P213" i="11"/>
  <c r="BI209" i="11"/>
  <c r="BH209" i="11"/>
  <c r="BG209" i="11"/>
  <c r="BF209" i="11"/>
  <c r="X209" i="11"/>
  <c r="V209" i="11"/>
  <c r="T209" i="11"/>
  <c r="P209" i="11"/>
  <c r="BI200" i="11"/>
  <c r="BH200" i="11"/>
  <c r="BG200" i="11"/>
  <c r="BF200" i="11"/>
  <c r="X200" i="11"/>
  <c r="V200" i="11"/>
  <c r="T200" i="11"/>
  <c r="P200" i="11"/>
  <c r="BI196" i="11"/>
  <c r="BH196" i="11"/>
  <c r="BG196" i="11"/>
  <c r="BF196" i="11"/>
  <c r="X196" i="11"/>
  <c r="V196" i="11"/>
  <c r="T196" i="11"/>
  <c r="P196" i="11"/>
  <c r="BI193" i="11"/>
  <c r="BH193" i="11"/>
  <c r="BG193" i="11"/>
  <c r="BF193" i="11"/>
  <c r="X193" i="11"/>
  <c r="V193" i="11"/>
  <c r="T193" i="11"/>
  <c r="P193" i="11"/>
  <c r="BI190" i="11"/>
  <c r="BH190" i="11"/>
  <c r="BG190" i="11"/>
  <c r="BF190" i="11"/>
  <c r="X190" i="11"/>
  <c r="V190" i="11"/>
  <c r="T190" i="11"/>
  <c r="P190" i="11"/>
  <c r="BI187" i="11"/>
  <c r="BH187" i="11"/>
  <c r="BG187" i="11"/>
  <c r="BF187" i="11"/>
  <c r="X187" i="11"/>
  <c r="V187" i="11"/>
  <c r="T187" i="11"/>
  <c r="P187" i="11"/>
  <c r="BI184" i="11"/>
  <c r="BH184" i="11"/>
  <c r="BG184" i="11"/>
  <c r="BF184" i="11"/>
  <c r="X184" i="11"/>
  <c r="V184" i="11"/>
  <c r="T184" i="11"/>
  <c r="P184" i="11"/>
  <c r="BI181" i="11"/>
  <c r="BH181" i="11"/>
  <c r="BG181" i="11"/>
  <c r="BF181" i="11"/>
  <c r="X181" i="11"/>
  <c r="V181" i="11"/>
  <c r="T181" i="11"/>
  <c r="P181" i="11"/>
  <c r="BI177" i="11"/>
  <c r="BH177" i="11"/>
  <c r="BG177" i="11"/>
  <c r="BF177" i="11"/>
  <c r="X177" i="11"/>
  <c r="V177" i="11"/>
  <c r="T177" i="11"/>
  <c r="P177" i="11"/>
  <c r="BI173" i="11"/>
  <c r="BH173" i="11"/>
  <c r="BG173" i="11"/>
  <c r="BF173" i="11"/>
  <c r="X173" i="11"/>
  <c r="V173" i="11"/>
  <c r="T173" i="11"/>
  <c r="P173" i="11"/>
  <c r="BI167" i="11"/>
  <c r="BH167" i="11"/>
  <c r="BG167" i="11"/>
  <c r="BF167" i="11"/>
  <c r="X167" i="11"/>
  <c r="V167" i="11"/>
  <c r="T167" i="11"/>
  <c r="P167" i="11"/>
  <c r="BI163" i="11"/>
  <c r="BH163" i="11"/>
  <c r="BG163" i="11"/>
  <c r="BF163" i="11"/>
  <c r="X163" i="11"/>
  <c r="V163" i="11"/>
  <c r="T163" i="11"/>
  <c r="P163" i="11"/>
  <c r="BI159" i="11"/>
  <c r="BH159" i="11"/>
  <c r="BG159" i="11"/>
  <c r="BF159" i="11"/>
  <c r="X159" i="11"/>
  <c r="V159" i="11"/>
  <c r="T159" i="11"/>
  <c r="P159" i="11"/>
  <c r="BI156" i="11"/>
  <c r="BH156" i="11"/>
  <c r="BG156" i="11"/>
  <c r="BF156" i="11"/>
  <c r="X156" i="11"/>
  <c r="V156" i="11"/>
  <c r="T156" i="11"/>
  <c r="P156" i="11"/>
  <c r="BI153" i="11"/>
  <c r="BH153" i="11"/>
  <c r="BG153" i="11"/>
  <c r="BF153" i="11"/>
  <c r="X153" i="11"/>
  <c r="V153" i="11"/>
  <c r="T153" i="11"/>
  <c r="P153" i="11"/>
  <c r="BI149" i="11"/>
  <c r="BH149" i="11"/>
  <c r="BG149" i="11"/>
  <c r="BF149" i="11"/>
  <c r="X149" i="11"/>
  <c r="V149" i="11"/>
  <c r="T149" i="11"/>
  <c r="P149" i="11"/>
  <c r="BI146" i="11"/>
  <c r="BH146" i="11"/>
  <c r="BG146" i="11"/>
  <c r="BF146" i="11"/>
  <c r="X146" i="11"/>
  <c r="V146" i="11"/>
  <c r="T146" i="11"/>
  <c r="P146" i="11"/>
  <c r="BI141" i="11"/>
  <c r="BH141" i="11"/>
  <c r="BG141" i="11"/>
  <c r="BF141" i="11"/>
  <c r="X141" i="11"/>
  <c r="V141" i="11"/>
  <c r="T141" i="11"/>
  <c r="P141" i="11"/>
  <c r="BI139" i="11"/>
  <c r="BH139" i="11"/>
  <c r="BG139" i="11"/>
  <c r="BF139" i="11"/>
  <c r="X139" i="11"/>
  <c r="V139" i="11"/>
  <c r="T139" i="11"/>
  <c r="P139" i="11"/>
  <c r="BI137" i="11"/>
  <c r="BH137" i="11"/>
  <c r="BG137" i="11"/>
  <c r="BF137" i="11"/>
  <c r="X137" i="11"/>
  <c r="V137" i="11"/>
  <c r="T137" i="11"/>
  <c r="P137" i="11"/>
  <c r="BI130" i="11"/>
  <c r="BH130" i="11"/>
  <c r="BG130" i="11"/>
  <c r="BF130" i="11"/>
  <c r="X130" i="11"/>
  <c r="V130" i="11"/>
  <c r="T130" i="11"/>
  <c r="P130" i="11"/>
  <c r="J123" i="11"/>
  <c r="F123" i="11"/>
  <c r="F121" i="11"/>
  <c r="E119" i="11"/>
  <c r="J91" i="11"/>
  <c r="F91" i="11"/>
  <c r="F89" i="11"/>
  <c r="E87" i="11"/>
  <c r="J24" i="11"/>
  <c r="E24" i="11"/>
  <c r="J92" i="11"/>
  <c r="J23" i="11"/>
  <c r="J18" i="11"/>
  <c r="E18" i="11"/>
  <c r="F124" i="11"/>
  <c r="J17" i="11"/>
  <c r="J12" i="11"/>
  <c r="J89" i="11" s="1"/>
  <c r="E7" i="11"/>
  <c r="E85" i="11" s="1"/>
  <c r="K39" i="10"/>
  <c r="K38" i="10"/>
  <c r="BA104" i="1"/>
  <c r="K37" i="10"/>
  <c r="AZ104" i="1"/>
  <c r="BI802" i="10"/>
  <c r="BH802" i="10"/>
  <c r="BG802" i="10"/>
  <c r="BF802" i="10"/>
  <c r="X802" i="10"/>
  <c r="V802" i="10"/>
  <c r="T802" i="10"/>
  <c r="P802" i="10"/>
  <c r="BK802" i="10" s="1"/>
  <c r="BI800" i="10"/>
  <c r="BH800" i="10"/>
  <c r="BG800" i="10"/>
  <c r="BF800" i="10"/>
  <c r="X800" i="10"/>
  <c r="V800" i="10"/>
  <c r="T800" i="10"/>
  <c r="P800" i="10"/>
  <c r="BI797" i="10"/>
  <c r="BH797" i="10"/>
  <c r="BG797" i="10"/>
  <c r="BF797" i="10"/>
  <c r="X797" i="10"/>
  <c r="V797" i="10"/>
  <c r="T797" i="10"/>
  <c r="P797" i="10"/>
  <c r="K797" i="10" s="1"/>
  <c r="BE797" i="10" s="1"/>
  <c r="BI794" i="10"/>
  <c r="BH794" i="10"/>
  <c r="BG794" i="10"/>
  <c r="BF794" i="10"/>
  <c r="X794" i="10"/>
  <c r="V794" i="10"/>
  <c r="T794" i="10"/>
  <c r="P794" i="10"/>
  <c r="BI789" i="10"/>
  <c r="BH789" i="10"/>
  <c r="BG789" i="10"/>
  <c r="BF789" i="10"/>
  <c r="X789" i="10"/>
  <c r="V789" i="10"/>
  <c r="T789" i="10"/>
  <c r="P789" i="10"/>
  <c r="BI786" i="10"/>
  <c r="BH786" i="10"/>
  <c r="BG786" i="10"/>
  <c r="BF786" i="10"/>
  <c r="X786" i="10"/>
  <c r="V786" i="10"/>
  <c r="T786" i="10"/>
  <c r="P786" i="10"/>
  <c r="BI783" i="10"/>
  <c r="BH783" i="10"/>
  <c r="BG783" i="10"/>
  <c r="BF783" i="10"/>
  <c r="X783" i="10"/>
  <c r="V783" i="10"/>
  <c r="T783" i="10"/>
  <c r="P783" i="10"/>
  <c r="BI780" i="10"/>
  <c r="BH780" i="10"/>
  <c r="BG780" i="10"/>
  <c r="BF780" i="10"/>
  <c r="X780" i="10"/>
  <c r="V780" i="10"/>
  <c r="T780" i="10"/>
  <c r="P780" i="10"/>
  <c r="BI777" i="10"/>
  <c r="BH777" i="10"/>
  <c r="BG777" i="10"/>
  <c r="BF777" i="10"/>
  <c r="X777" i="10"/>
  <c r="V777" i="10"/>
  <c r="T777" i="10"/>
  <c r="P777" i="10"/>
  <c r="BI772" i="10"/>
  <c r="BH772" i="10"/>
  <c r="BG772" i="10"/>
  <c r="BF772" i="10"/>
  <c r="X772" i="10"/>
  <c r="V772" i="10"/>
  <c r="T772" i="10"/>
  <c r="P772" i="10"/>
  <c r="BI765" i="10"/>
  <c r="BH765" i="10"/>
  <c r="BG765" i="10"/>
  <c r="BF765" i="10"/>
  <c r="X765" i="10"/>
  <c r="V765" i="10"/>
  <c r="T765" i="10"/>
  <c r="P765" i="10"/>
  <c r="BI759" i="10"/>
  <c r="BH759" i="10"/>
  <c r="BG759" i="10"/>
  <c r="BF759" i="10"/>
  <c r="X759" i="10"/>
  <c r="V759" i="10"/>
  <c r="T759" i="10"/>
  <c r="P759" i="10"/>
  <c r="K759" i="10" s="1"/>
  <c r="BI754" i="10"/>
  <c r="BH754" i="10"/>
  <c r="BG754" i="10"/>
  <c r="BF754" i="10"/>
  <c r="X754" i="10"/>
  <c r="V754" i="10"/>
  <c r="T754" i="10"/>
  <c r="P754" i="10"/>
  <c r="BI749" i="10"/>
  <c r="BH749" i="10"/>
  <c r="BG749" i="10"/>
  <c r="BF749" i="10"/>
  <c r="X749" i="10"/>
  <c r="V749" i="10"/>
  <c r="T749" i="10"/>
  <c r="P749" i="10"/>
  <c r="BI743" i="10"/>
  <c r="BH743" i="10"/>
  <c r="BG743" i="10"/>
  <c r="BF743" i="10"/>
  <c r="X743" i="10"/>
  <c r="V743" i="10"/>
  <c r="T743" i="10"/>
  <c r="P743" i="10"/>
  <c r="BI737" i="10"/>
  <c r="BH737" i="10"/>
  <c r="BG737" i="10"/>
  <c r="BF737" i="10"/>
  <c r="X737" i="10"/>
  <c r="V737" i="10"/>
  <c r="T737" i="10"/>
  <c r="P737" i="10"/>
  <c r="BI734" i="10"/>
  <c r="BH734" i="10"/>
  <c r="BG734" i="10"/>
  <c r="BF734" i="10"/>
  <c r="X734" i="10"/>
  <c r="V734" i="10"/>
  <c r="T734" i="10"/>
  <c r="P734" i="10"/>
  <c r="BI731" i="10"/>
  <c r="BH731" i="10"/>
  <c r="BG731" i="10"/>
  <c r="BF731" i="10"/>
  <c r="X731" i="10"/>
  <c r="V731" i="10"/>
  <c r="T731" i="10"/>
  <c r="P731" i="10"/>
  <c r="K731" i="10" s="1"/>
  <c r="BI728" i="10"/>
  <c r="BH728" i="10"/>
  <c r="BG728" i="10"/>
  <c r="BF728" i="10"/>
  <c r="X728" i="10"/>
  <c r="V728" i="10"/>
  <c r="T728" i="10"/>
  <c r="P728" i="10"/>
  <c r="BI725" i="10"/>
  <c r="BH725" i="10"/>
  <c r="BG725" i="10"/>
  <c r="BF725" i="10"/>
  <c r="X725" i="10"/>
  <c r="V725" i="10"/>
  <c r="T725" i="10"/>
  <c r="P725" i="10"/>
  <c r="BI722" i="10"/>
  <c r="BH722" i="10"/>
  <c r="BG722" i="10"/>
  <c r="BF722" i="10"/>
  <c r="X722" i="10"/>
  <c r="V722" i="10"/>
  <c r="T722" i="10"/>
  <c r="P722" i="10"/>
  <c r="BI718" i="10"/>
  <c r="BH718" i="10"/>
  <c r="BG718" i="10"/>
  <c r="BF718" i="10"/>
  <c r="X718" i="10"/>
  <c r="V718" i="10"/>
  <c r="T718" i="10"/>
  <c r="P718" i="10"/>
  <c r="BI712" i="10"/>
  <c r="BH712" i="10"/>
  <c r="BG712" i="10"/>
  <c r="BF712" i="10"/>
  <c r="X712" i="10"/>
  <c r="V712" i="10"/>
  <c r="T712" i="10"/>
  <c r="P712" i="10"/>
  <c r="BI709" i="10"/>
  <c r="BH709" i="10"/>
  <c r="BG709" i="10"/>
  <c r="BF709" i="10"/>
  <c r="X709" i="10"/>
  <c r="V709" i="10"/>
  <c r="T709" i="10"/>
  <c r="P709" i="10"/>
  <c r="BI706" i="10"/>
  <c r="BH706" i="10"/>
  <c r="BG706" i="10"/>
  <c r="BF706" i="10"/>
  <c r="X706" i="10"/>
  <c r="V706" i="10"/>
  <c r="T706" i="10"/>
  <c r="P706" i="10"/>
  <c r="BI703" i="10"/>
  <c r="BH703" i="10"/>
  <c r="BG703" i="10"/>
  <c r="BF703" i="10"/>
  <c r="X703" i="10"/>
  <c r="V703" i="10"/>
  <c r="T703" i="10"/>
  <c r="P703" i="10"/>
  <c r="BI690" i="10"/>
  <c r="BH690" i="10"/>
  <c r="BG690" i="10"/>
  <c r="BF690" i="10"/>
  <c r="X690" i="10"/>
  <c r="V690" i="10"/>
  <c r="T690" i="10"/>
  <c r="P690" i="10"/>
  <c r="BI687" i="10"/>
  <c r="BH687" i="10"/>
  <c r="BG687" i="10"/>
  <c r="BF687" i="10"/>
  <c r="X687" i="10"/>
  <c r="V687" i="10"/>
  <c r="T687" i="10"/>
  <c r="P687" i="10"/>
  <c r="BI674" i="10"/>
  <c r="BH674" i="10"/>
  <c r="BG674" i="10"/>
  <c r="BF674" i="10"/>
  <c r="X674" i="10"/>
  <c r="V674" i="10"/>
  <c r="T674" i="10"/>
  <c r="P674" i="10"/>
  <c r="BI670" i="10"/>
  <c r="BH670" i="10"/>
  <c r="BG670" i="10"/>
  <c r="BF670" i="10"/>
  <c r="X670" i="10"/>
  <c r="X669" i="10"/>
  <c r="V670" i="10"/>
  <c r="V669" i="10"/>
  <c r="T670" i="10"/>
  <c r="T669" i="10"/>
  <c r="P670" i="10"/>
  <c r="BI667" i="10"/>
  <c r="BH667" i="10"/>
  <c r="BG667" i="10"/>
  <c r="BF667" i="10"/>
  <c r="X667" i="10"/>
  <c r="V667" i="10"/>
  <c r="T667" i="10"/>
  <c r="P667" i="10"/>
  <c r="BI664" i="10"/>
  <c r="BH664" i="10"/>
  <c r="BG664" i="10"/>
  <c r="BF664" i="10"/>
  <c r="X664" i="10"/>
  <c r="V664" i="10"/>
  <c r="T664" i="10"/>
  <c r="P664" i="10"/>
  <c r="BI662" i="10"/>
  <c r="BH662" i="10"/>
  <c r="BG662" i="10"/>
  <c r="BF662" i="10"/>
  <c r="X662" i="10"/>
  <c r="V662" i="10"/>
  <c r="T662" i="10"/>
  <c r="P662" i="10"/>
  <c r="BI659" i="10"/>
  <c r="BH659" i="10"/>
  <c r="BG659" i="10"/>
  <c r="BF659" i="10"/>
  <c r="X659" i="10"/>
  <c r="V659" i="10"/>
  <c r="T659" i="10"/>
  <c r="P659" i="10"/>
  <c r="BI656" i="10"/>
  <c r="BH656" i="10"/>
  <c r="BG656" i="10"/>
  <c r="BF656" i="10"/>
  <c r="X656" i="10"/>
  <c r="V656" i="10"/>
  <c r="T656" i="10"/>
  <c r="P656" i="10"/>
  <c r="BI654" i="10"/>
  <c r="BH654" i="10"/>
  <c r="BG654" i="10"/>
  <c r="BF654" i="10"/>
  <c r="X654" i="10"/>
  <c r="V654" i="10"/>
  <c r="T654" i="10"/>
  <c r="P654" i="10"/>
  <c r="BI652" i="10"/>
  <c r="BH652" i="10"/>
  <c r="BG652" i="10"/>
  <c r="BF652" i="10"/>
  <c r="X652" i="10"/>
  <c r="V652" i="10"/>
  <c r="T652" i="10"/>
  <c r="P652" i="10"/>
  <c r="BI650" i="10"/>
  <c r="BH650" i="10"/>
  <c r="BG650" i="10"/>
  <c r="BF650" i="10"/>
  <c r="X650" i="10"/>
  <c r="V650" i="10"/>
  <c r="T650" i="10"/>
  <c r="P650" i="10"/>
  <c r="BI647" i="10"/>
  <c r="BH647" i="10"/>
  <c r="BG647" i="10"/>
  <c r="BF647" i="10"/>
  <c r="X647" i="10"/>
  <c r="V647" i="10"/>
  <c r="T647" i="10"/>
  <c r="P647" i="10"/>
  <c r="BI644" i="10"/>
  <c r="BH644" i="10"/>
  <c r="BG644" i="10"/>
  <c r="BF644" i="10"/>
  <c r="X644" i="10"/>
  <c r="V644" i="10"/>
  <c r="T644" i="10"/>
  <c r="P644" i="10"/>
  <c r="BI642" i="10"/>
  <c r="BH642" i="10"/>
  <c r="BG642" i="10"/>
  <c r="BF642" i="10"/>
  <c r="X642" i="10"/>
  <c r="V642" i="10"/>
  <c r="T642" i="10"/>
  <c r="P642" i="10"/>
  <c r="BI640" i="10"/>
  <c r="BH640" i="10"/>
  <c r="BG640" i="10"/>
  <c r="BF640" i="10"/>
  <c r="X640" i="10"/>
  <c r="V640" i="10"/>
  <c r="T640" i="10"/>
  <c r="P640" i="10"/>
  <c r="BI635" i="10"/>
  <c r="BH635" i="10"/>
  <c r="BG635" i="10"/>
  <c r="BF635" i="10"/>
  <c r="X635" i="10"/>
  <c r="V635" i="10"/>
  <c r="T635" i="10"/>
  <c r="P635" i="10"/>
  <c r="BI633" i="10"/>
  <c r="BH633" i="10"/>
  <c r="BG633" i="10"/>
  <c r="BF633" i="10"/>
  <c r="X633" i="10"/>
  <c r="V633" i="10"/>
  <c r="T633" i="10"/>
  <c r="P633" i="10"/>
  <c r="BI631" i="10"/>
  <c r="BH631" i="10"/>
  <c r="BG631" i="10"/>
  <c r="BF631" i="10"/>
  <c r="X631" i="10"/>
  <c r="V631" i="10"/>
  <c r="T631" i="10"/>
  <c r="P631" i="10"/>
  <c r="BI629" i="10"/>
  <c r="BH629" i="10"/>
  <c r="BG629" i="10"/>
  <c r="BF629" i="10"/>
  <c r="X629" i="10"/>
  <c r="V629" i="10"/>
  <c r="T629" i="10"/>
  <c r="P629" i="10"/>
  <c r="BI627" i="10"/>
  <c r="BH627" i="10"/>
  <c r="BG627" i="10"/>
  <c r="BF627" i="10"/>
  <c r="X627" i="10"/>
  <c r="V627" i="10"/>
  <c r="T627" i="10"/>
  <c r="P627" i="10"/>
  <c r="BI622" i="10"/>
  <c r="BH622" i="10"/>
  <c r="BG622" i="10"/>
  <c r="BF622" i="10"/>
  <c r="X622" i="10"/>
  <c r="V622" i="10"/>
  <c r="T622" i="10"/>
  <c r="P622" i="10"/>
  <c r="BI609" i="10"/>
  <c r="BH609" i="10"/>
  <c r="BG609" i="10"/>
  <c r="BF609" i="10"/>
  <c r="X609" i="10"/>
  <c r="V609" i="10"/>
  <c r="T609" i="10"/>
  <c r="P609" i="10"/>
  <c r="BI607" i="10"/>
  <c r="BH607" i="10"/>
  <c r="BG607" i="10"/>
  <c r="BF607" i="10"/>
  <c r="X607" i="10"/>
  <c r="V607" i="10"/>
  <c r="T607" i="10"/>
  <c r="P607" i="10"/>
  <c r="BI605" i="10"/>
  <c r="BH605" i="10"/>
  <c r="BG605" i="10"/>
  <c r="BF605" i="10"/>
  <c r="X605" i="10"/>
  <c r="V605" i="10"/>
  <c r="T605" i="10"/>
  <c r="P605" i="10"/>
  <c r="BI603" i="10"/>
  <c r="BH603" i="10"/>
  <c r="BG603" i="10"/>
  <c r="BF603" i="10"/>
  <c r="X603" i="10"/>
  <c r="V603" i="10"/>
  <c r="T603" i="10"/>
  <c r="P603" i="10"/>
  <c r="BI601" i="10"/>
  <c r="BH601" i="10"/>
  <c r="BG601" i="10"/>
  <c r="BF601" i="10"/>
  <c r="X601" i="10"/>
  <c r="V601" i="10"/>
  <c r="T601" i="10"/>
  <c r="P601" i="10"/>
  <c r="BI599" i="10"/>
  <c r="BH599" i="10"/>
  <c r="BG599" i="10"/>
  <c r="BF599" i="10"/>
  <c r="X599" i="10"/>
  <c r="V599" i="10"/>
  <c r="T599" i="10"/>
  <c r="P599" i="10"/>
  <c r="BI597" i="10"/>
  <c r="BH597" i="10"/>
  <c r="BG597" i="10"/>
  <c r="BF597" i="10"/>
  <c r="X597" i="10"/>
  <c r="V597" i="10"/>
  <c r="T597" i="10"/>
  <c r="P597" i="10"/>
  <c r="BI592" i="10"/>
  <c r="BH592" i="10"/>
  <c r="BG592" i="10"/>
  <c r="BF592" i="10"/>
  <c r="X592" i="10"/>
  <c r="V592" i="10"/>
  <c r="T592" i="10"/>
  <c r="P592" i="10"/>
  <c r="BI590" i="10"/>
  <c r="BH590" i="10"/>
  <c r="BG590" i="10"/>
  <c r="BF590" i="10"/>
  <c r="X590" i="10"/>
  <c r="V590" i="10"/>
  <c r="T590" i="10"/>
  <c r="P590" i="10"/>
  <c r="BI588" i="10"/>
  <c r="BH588" i="10"/>
  <c r="BG588" i="10"/>
  <c r="BF588" i="10"/>
  <c r="X588" i="10"/>
  <c r="V588" i="10"/>
  <c r="T588" i="10"/>
  <c r="P588" i="10"/>
  <c r="BI586" i="10"/>
  <c r="BH586" i="10"/>
  <c r="BG586" i="10"/>
  <c r="BF586" i="10"/>
  <c r="X586" i="10"/>
  <c r="V586" i="10"/>
  <c r="T586" i="10"/>
  <c r="P586" i="10"/>
  <c r="BI583" i="10"/>
  <c r="BH583" i="10"/>
  <c r="BG583" i="10"/>
  <c r="BF583" i="10"/>
  <c r="X583" i="10"/>
  <c r="V583" i="10"/>
  <c r="T583" i="10"/>
  <c r="P583" i="10"/>
  <c r="BI581" i="10"/>
  <c r="BH581" i="10"/>
  <c r="BG581" i="10"/>
  <c r="BF581" i="10"/>
  <c r="X581" i="10"/>
  <c r="V581" i="10"/>
  <c r="T581" i="10"/>
  <c r="P581" i="10"/>
  <c r="BI576" i="10"/>
  <c r="BH576" i="10"/>
  <c r="BG576" i="10"/>
  <c r="BF576" i="10"/>
  <c r="X576" i="10"/>
  <c r="V576" i="10"/>
  <c r="T576" i="10"/>
  <c r="P576" i="10"/>
  <c r="BI573" i="10"/>
  <c r="BH573" i="10"/>
  <c r="BG573" i="10"/>
  <c r="BF573" i="10"/>
  <c r="X573" i="10"/>
  <c r="V573" i="10"/>
  <c r="T573" i="10"/>
  <c r="P573" i="10"/>
  <c r="BI567" i="10"/>
  <c r="BH567" i="10"/>
  <c r="BG567" i="10"/>
  <c r="BF567" i="10"/>
  <c r="X567" i="10"/>
  <c r="V567" i="10"/>
  <c r="T567" i="10"/>
  <c r="P567" i="10"/>
  <c r="BI561" i="10"/>
  <c r="BH561" i="10"/>
  <c r="BG561" i="10"/>
  <c r="BF561" i="10"/>
  <c r="X561" i="10"/>
  <c r="V561" i="10"/>
  <c r="T561" i="10"/>
  <c r="P561" i="10"/>
  <c r="BI559" i="10"/>
  <c r="BH559" i="10"/>
  <c r="BG559" i="10"/>
  <c r="BF559" i="10"/>
  <c r="X559" i="10"/>
  <c r="V559" i="10"/>
  <c r="T559" i="10"/>
  <c r="P559" i="10"/>
  <c r="BI557" i="10"/>
  <c r="BH557" i="10"/>
  <c r="BG557" i="10"/>
  <c r="BF557" i="10"/>
  <c r="X557" i="10"/>
  <c r="V557" i="10"/>
  <c r="T557" i="10"/>
  <c r="P557" i="10"/>
  <c r="BI554" i="10"/>
  <c r="BH554" i="10"/>
  <c r="BG554" i="10"/>
  <c r="BF554" i="10"/>
  <c r="X554" i="10"/>
  <c r="V554" i="10"/>
  <c r="T554" i="10"/>
  <c r="P554" i="10"/>
  <c r="BI552" i="10"/>
  <c r="BH552" i="10"/>
  <c r="BG552" i="10"/>
  <c r="BF552" i="10"/>
  <c r="X552" i="10"/>
  <c r="V552" i="10"/>
  <c r="T552" i="10"/>
  <c r="P552" i="10"/>
  <c r="BI546" i="10"/>
  <c r="BH546" i="10"/>
  <c r="BG546" i="10"/>
  <c r="BF546" i="10"/>
  <c r="X546" i="10"/>
  <c r="V546" i="10"/>
  <c r="T546" i="10"/>
  <c r="P546" i="10"/>
  <c r="BI540" i="10"/>
  <c r="BH540" i="10"/>
  <c r="BG540" i="10"/>
  <c r="BF540" i="10"/>
  <c r="X540" i="10"/>
  <c r="V540" i="10"/>
  <c r="T540" i="10"/>
  <c r="P540" i="10"/>
  <c r="BI537" i="10"/>
  <c r="BH537" i="10"/>
  <c r="BG537" i="10"/>
  <c r="BF537" i="10"/>
  <c r="X537" i="10"/>
  <c r="V537" i="10"/>
  <c r="T537" i="10"/>
  <c r="P537" i="10"/>
  <c r="BI534" i="10"/>
  <c r="BH534" i="10"/>
  <c r="BG534" i="10"/>
  <c r="BF534" i="10"/>
  <c r="X534" i="10"/>
  <c r="V534" i="10"/>
  <c r="T534" i="10"/>
  <c r="P534" i="10"/>
  <c r="BI532" i="10"/>
  <c r="BH532" i="10"/>
  <c r="BG532" i="10"/>
  <c r="BF532" i="10"/>
  <c r="X532" i="10"/>
  <c r="V532" i="10"/>
  <c r="T532" i="10"/>
  <c r="P532" i="10"/>
  <c r="BI530" i="10"/>
  <c r="BH530" i="10"/>
  <c r="BG530" i="10"/>
  <c r="BF530" i="10"/>
  <c r="X530" i="10"/>
  <c r="V530" i="10"/>
  <c r="T530" i="10"/>
  <c r="P530" i="10"/>
  <c r="BI528" i="10"/>
  <c r="BH528" i="10"/>
  <c r="BG528" i="10"/>
  <c r="BF528" i="10"/>
  <c r="X528" i="10"/>
  <c r="V528" i="10"/>
  <c r="T528" i="10"/>
  <c r="P528" i="10"/>
  <c r="BI525" i="10"/>
  <c r="BH525" i="10"/>
  <c r="BG525" i="10"/>
  <c r="BF525" i="10"/>
  <c r="X525" i="10"/>
  <c r="V525" i="10"/>
  <c r="T525" i="10"/>
  <c r="P525" i="10"/>
  <c r="BI523" i="10"/>
  <c r="BH523" i="10"/>
  <c r="BG523" i="10"/>
  <c r="BF523" i="10"/>
  <c r="X523" i="10"/>
  <c r="V523" i="10"/>
  <c r="T523" i="10"/>
  <c r="P523" i="10"/>
  <c r="BI519" i="10"/>
  <c r="BH519" i="10"/>
  <c r="BG519" i="10"/>
  <c r="BF519" i="10"/>
  <c r="X519" i="10"/>
  <c r="V519" i="10"/>
  <c r="T519" i="10"/>
  <c r="P519" i="10"/>
  <c r="BI516" i="10"/>
  <c r="BH516" i="10"/>
  <c r="BG516" i="10"/>
  <c r="BF516" i="10"/>
  <c r="X516" i="10"/>
  <c r="V516" i="10"/>
  <c r="T516" i="10"/>
  <c r="P516" i="10"/>
  <c r="BI512" i="10"/>
  <c r="BH512" i="10"/>
  <c r="BG512" i="10"/>
  <c r="BF512" i="10"/>
  <c r="X512" i="10"/>
  <c r="V512" i="10"/>
  <c r="T512" i="10"/>
  <c r="P512" i="10"/>
  <c r="BI509" i="10"/>
  <c r="BH509" i="10"/>
  <c r="BG509" i="10"/>
  <c r="BF509" i="10"/>
  <c r="X509" i="10"/>
  <c r="V509" i="10"/>
  <c r="T509" i="10"/>
  <c r="P509" i="10"/>
  <c r="BI506" i="10"/>
  <c r="BH506" i="10"/>
  <c r="BG506" i="10"/>
  <c r="BF506" i="10"/>
  <c r="X506" i="10"/>
  <c r="V506" i="10"/>
  <c r="T506" i="10"/>
  <c r="P506" i="10"/>
  <c r="BI503" i="10"/>
  <c r="BH503" i="10"/>
  <c r="BG503" i="10"/>
  <c r="BF503" i="10"/>
  <c r="X503" i="10"/>
  <c r="V503" i="10"/>
  <c r="T503" i="10"/>
  <c r="P503" i="10"/>
  <c r="BI500" i="10"/>
  <c r="BH500" i="10"/>
  <c r="BG500" i="10"/>
  <c r="BF500" i="10"/>
  <c r="X500" i="10"/>
  <c r="V500" i="10"/>
  <c r="T500" i="10"/>
  <c r="P500" i="10"/>
  <c r="BI498" i="10"/>
  <c r="BH498" i="10"/>
  <c r="BG498" i="10"/>
  <c r="BF498" i="10"/>
  <c r="X498" i="10"/>
  <c r="V498" i="10"/>
  <c r="T498" i="10"/>
  <c r="P498" i="10"/>
  <c r="BI496" i="10"/>
  <c r="BH496" i="10"/>
  <c r="BG496" i="10"/>
  <c r="BF496" i="10"/>
  <c r="X496" i="10"/>
  <c r="V496" i="10"/>
  <c r="T496" i="10"/>
  <c r="P496" i="10"/>
  <c r="BI495" i="10"/>
  <c r="BH495" i="10"/>
  <c r="BG495" i="10"/>
  <c r="BF495" i="10"/>
  <c r="X495" i="10"/>
  <c r="V495" i="10"/>
  <c r="T495" i="10"/>
  <c r="P495" i="10"/>
  <c r="BI493" i="10"/>
  <c r="BH493" i="10"/>
  <c r="BG493" i="10"/>
  <c r="BF493" i="10"/>
  <c r="X493" i="10"/>
  <c r="V493" i="10"/>
  <c r="T493" i="10"/>
  <c r="P493" i="10"/>
  <c r="BI489" i="10"/>
  <c r="BH489" i="10"/>
  <c r="BG489" i="10"/>
  <c r="BF489" i="10"/>
  <c r="X489" i="10"/>
  <c r="V489" i="10"/>
  <c r="T489" i="10"/>
  <c r="P489" i="10"/>
  <c r="BI485" i="10"/>
  <c r="BH485" i="10"/>
  <c r="BG485" i="10"/>
  <c r="BF485" i="10"/>
  <c r="X485" i="10"/>
  <c r="V485" i="10"/>
  <c r="T485" i="10"/>
  <c r="P485" i="10"/>
  <c r="BI482" i="10"/>
  <c r="BH482" i="10"/>
  <c r="BG482" i="10"/>
  <c r="BF482" i="10"/>
  <c r="X482" i="10"/>
  <c r="V482" i="10"/>
  <c r="T482" i="10"/>
  <c r="P482" i="10"/>
  <c r="BI477" i="10"/>
  <c r="BH477" i="10"/>
  <c r="BG477" i="10"/>
  <c r="BF477" i="10"/>
  <c r="X477" i="10"/>
  <c r="V477" i="10"/>
  <c r="T477" i="10"/>
  <c r="P477" i="10"/>
  <c r="BI475" i="10"/>
  <c r="BH475" i="10"/>
  <c r="BG475" i="10"/>
  <c r="BF475" i="10"/>
  <c r="X475" i="10"/>
  <c r="V475" i="10"/>
  <c r="T475" i="10"/>
  <c r="P475" i="10"/>
  <c r="BI473" i="10"/>
  <c r="BH473" i="10"/>
  <c r="BG473" i="10"/>
  <c r="BF473" i="10"/>
  <c r="X473" i="10"/>
  <c r="V473" i="10"/>
  <c r="T473" i="10"/>
  <c r="P473" i="10"/>
  <c r="BI471" i="10"/>
  <c r="BH471" i="10"/>
  <c r="BG471" i="10"/>
  <c r="BF471" i="10"/>
  <c r="X471" i="10"/>
  <c r="V471" i="10"/>
  <c r="T471" i="10"/>
  <c r="P471" i="10"/>
  <c r="BI469" i="10"/>
  <c r="BH469" i="10"/>
  <c r="BG469" i="10"/>
  <c r="BF469" i="10"/>
  <c r="X469" i="10"/>
  <c r="V469" i="10"/>
  <c r="T469" i="10"/>
  <c r="P469" i="10"/>
  <c r="BI466" i="10"/>
  <c r="BH466" i="10"/>
  <c r="BG466" i="10"/>
  <c r="BF466" i="10"/>
  <c r="X466" i="10"/>
  <c r="V466" i="10"/>
  <c r="T466" i="10"/>
  <c r="P466" i="10"/>
  <c r="BI458" i="10"/>
  <c r="BH458" i="10"/>
  <c r="BG458" i="10"/>
  <c r="BF458" i="10"/>
  <c r="X458" i="10"/>
  <c r="V458" i="10"/>
  <c r="T458" i="10"/>
  <c r="P458" i="10"/>
  <c r="BI451" i="10"/>
  <c r="BH451" i="10"/>
  <c r="BG451" i="10"/>
  <c r="BF451" i="10"/>
  <c r="X451" i="10"/>
  <c r="V451" i="10"/>
  <c r="T451" i="10"/>
  <c r="P451" i="10"/>
  <c r="BI446" i="10"/>
  <c r="BH446" i="10"/>
  <c r="BG446" i="10"/>
  <c r="BF446" i="10"/>
  <c r="X446" i="10"/>
  <c r="V446" i="10"/>
  <c r="T446" i="10"/>
  <c r="P446" i="10"/>
  <c r="BI440" i="10"/>
  <c r="BH440" i="10"/>
  <c r="BG440" i="10"/>
  <c r="BF440" i="10"/>
  <c r="X440" i="10"/>
  <c r="V440" i="10"/>
  <c r="T440" i="10"/>
  <c r="P440" i="10"/>
  <c r="BI434" i="10"/>
  <c r="BH434" i="10"/>
  <c r="BG434" i="10"/>
  <c r="BF434" i="10"/>
  <c r="X434" i="10"/>
  <c r="V434" i="10"/>
  <c r="T434" i="10"/>
  <c r="P434" i="10"/>
  <c r="BI430" i="10"/>
  <c r="BH430" i="10"/>
  <c r="BG430" i="10"/>
  <c r="BF430" i="10"/>
  <c r="X430" i="10"/>
  <c r="V430" i="10"/>
  <c r="T430" i="10"/>
  <c r="P430" i="10"/>
  <c r="BI425" i="10"/>
  <c r="BH425" i="10"/>
  <c r="BG425" i="10"/>
  <c r="BF425" i="10"/>
  <c r="X425" i="10"/>
  <c r="V425" i="10"/>
  <c r="T425" i="10"/>
  <c r="P425" i="10"/>
  <c r="BI422" i="10"/>
  <c r="BH422" i="10"/>
  <c r="BG422" i="10"/>
  <c r="BF422" i="10"/>
  <c r="X422" i="10"/>
  <c r="V422" i="10"/>
  <c r="T422" i="10"/>
  <c r="P422" i="10"/>
  <c r="BI416" i="10"/>
  <c r="BH416" i="10"/>
  <c r="BG416" i="10"/>
  <c r="BF416" i="10"/>
  <c r="X416" i="10"/>
  <c r="V416" i="10"/>
  <c r="T416" i="10"/>
  <c r="P416" i="10"/>
  <c r="BI412" i="10"/>
  <c r="BH412" i="10"/>
  <c r="BG412" i="10"/>
  <c r="BF412" i="10"/>
  <c r="X412" i="10"/>
  <c r="V412" i="10"/>
  <c r="T412" i="10"/>
  <c r="P412" i="10"/>
  <c r="BI408" i="10"/>
  <c r="BH408" i="10"/>
  <c r="BG408" i="10"/>
  <c r="BF408" i="10"/>
  <c r="X408" i="10"/>
  <c r="V408" i="10"/>
  <c r="T408" i="10"/>
  <c r="P408" i="10"/>
  <c r="BI400" i="10"/>
  <c r="BH400" i="10"/>
  <c r="BG400" i="10"/>
  <c r="BF400" i="10"/>
  <c r="X400" i="10"/>
  <c r="V400" i="10"/>
  <c r="T400" i="10"/>
  <c r="P400" i="10"/>
  <c r="BI397" i="10"/>
  <c r="BH397" i="10"/>
  <c r="BG397" i="10"/>
  <c r="BF397" i="10"/>
  <c r="X397" i="10"/>
  <c r="V397" i="10"/>
  <c r="T397" i="10"/>
  <c r="P397" i="10"/>
  <c r="BI395" i="10"/>
  <c r="BH395" i="10"/>
  <c r="BG395" i="10"/>
  <c r="BF395" i="10"/>
  <c r="X395" i="10"/>
  <c r="V395" i="10"/>
  <c r="T395" i="10"/>
  <c r="P395" i="10"/>
  <c r="BI393" i="10"/>
  <c r="BH393" i="10"/>
  <c r="BG393" i="10"/>
  <c r="BF393" i="10"/>
  <c r="X393" i="10"/>
  <c r="V393" i="10"/>
  <c r="T393" i="10"/>
  <c r="P393" i="10"/>
  <c r="BI389" i="10"/>
  <c r="BH389" i="10"/>
  <c r="BG389" i="10"/>
  <c r="BF389" i="10"/>
  <c r="X389" i="10"/>
  <c r="V389" i="10"/>
  <c r="T389" i="10"/>
  <c r="P389" i="10"/>
  <c r="BI385" i="10"/>
  <c r="BH385" i="10"/>
  <c r="BG385" i="10"/>
  <c r="BF385" i="10"/>
  <c r="X385" i="10"/>
  <c r="V385" i="10"/>
  <c r="T385" i="10"/>
  <c r="P385" i="10"/>
  <c r="BI381" i="10"/>
  <c r="BH381" i="10"/>
  <c r="BG381" i="10"/>
  <c r="BF381" i="10"/>
  <c r="X381" i="10"/>
  <c r="V381" i="10"/>
  <c r="T381" i="10"/>
  <c r="P381" i="10"/>
  <c r="BI378" i="10"/>
  <c r="BH378" i="10"/>
  <c r="BG378" i="10"/>
  <c r="BF378" i="10"/>
  <c r="X378" i="10"/>
  <c r="V378" i="10"/>
  <c r="T378" i="10"/>
  <c r="P378" i="10"/>
  <c r="BI375" i="10"/>
  <c r="BH375" i="10"/>
  <c r="BG375" i="10"/>
  <c r="BF375" i="10"/>
  <c r="X375" i="10"/>
  <c r="V375" i="10"/>
  <c r="T375" i="10"/>
  <c r="P375" i="10"/>
  <c r="BI373" i="10"/>
  <c r="BH373" i="10"/>
  <c r="BG373" i="10"/>
  <c r="BF373" i="10"/>
  <c r="X373" i="10"/>
  <c r="V373" i="10"/>
  <c r="T373" i="10"/>
  <c r="P373" i="10"/>
  <c r="BI371" i="10"/>
  <c r="BH371" i="10"/>
  <c r="BG371" i="10"/>
  <c r="BF371" i="10"/>
  <c r="X371" i="10"/>
  <c r="V371" i="10"/>
  <c r="T371" i="10"/>
  <c r="P371" i="10"/>
  <c r="BI368" i="10"/>
  <c r="BH368" i="10"/>
  <c r="BG368" i="10"/>
  <c r="BF368" i="10"/>
  <c r="X368" i="10"/>
  <c r="V368" i="10"/>
  <c r="T368" i="10"/>
  <c r="P368" i="10"/>
  <c r="BI365" i="10"/>
  <c r="BH365" i="10"/>
  <c r="BG365" i="10"/>
  <c r="BF365" i="10"/>
  <c r="X365" i="10"/>
  <c r="V365" i="10"/>
  <c r="T365" i="10"/>
  <c r="P365" i="10"/>
  <c r="BI362" i="10"/>
  <c r="BH362" i="10"/>
  <c r="BG362" i="10"/>
  <c r="BF362" i="10"/>
  <c r="X362" i="10"/>
  <c r="V362" i="10"/>
  <c r="T362" i="10"/>
  <c r="P362" i="10"/>
  <c r="BI360" i="10"/>
  <c r="BH360" i="10"/>
  <c r="BG360" i="10"/>
  <c r="BF360" i="10"/>
  <c r="X360" i="10"/>
  <c r="V360" i="10"/>
  <c r="T360" i="10"/>
  <c r="P360" i="10"/>
  <c r="BI358" i="10"/>
  <c r="BH358" i="10"/>
  <c r="BG358" i="10"/>
  <c r="BF358" i="10"/>
  <c r="X358" i="10"/>
  <c r="V358" i="10"/>
  <c r="T358" i="10"/>
  <c r="P358" i="10"/>
  <c r="BI352" i="10"/>
  <c r="BH352" i="10"/>
  <c r="BG352" i="10"/>
  <c r="BF352" i="10"/>
  <c r="X352" i="10"/>
  <c r="V352" i="10"/>
  <c r="T352" i="10"/>
  <c r="P352" i="10"/>
  <c r="BI346" i="10"/>
  <c r="BH346" i="10"/>
  <c r="BG346" i="10"/>
  <c r="BF346" i="10"/>
  <c r="X346" i="10"/>
  <c r="V346" i="10"/>
  <c r="T346" i="10"/>
  <c r="P346" i="10"/>
  <c r="BI342" i="10"/>
  <c r="BH342" i="10"/>
  <c r="BG342" i="10"/>
  <c r="BF342" i="10"/>
  <c r="X342" i="10"/>
  <c r="V342" i="10"/>
  <c r="T342" i="10"/>
  <c r="P342" i="10"/>
  <c r="BI336" i="10"/>
  <c r="BH336" i="10"/>
  <c r="BG336" i="10"/>
  <c r="BF336" i="10"/>
  <c r="X336" i="10"/>
  <c r="V336" i="10"/>
  <c r="T336" i="10"/>
  <c r="P336" i="10"/>
  <c r="BI334" i="10"/>
  <c r="BH334" i="10"/>
  <c r="BG334" i="10"/>
  <c r="BF334" i="10"/>
  <c r="X334" i="10"/>
  <c r="V334" i="10"/>
  <c r="T334" i="10"/>
  <c r="P334" i="10"/>
  <c r="BI328" i="10"/>
  <c r="BH328" i="10"/>
  <c r="BG328" i="10"/>
  <c r="BF328" i="10"/>
  <c r="X328" i="10"/>
  <c r="V328" i="10"/>
  <c r="T328" i="10"/>
  <c r="P328" i="10"/>
  <c r="BI322" i="10"/>
  <c r="BH322" i="10"/>
  <c r="BG322" i="10"/>
  <c r="BF322" i="10"/>
  <c r="X322" i="10"/>
  <c r="V322" i="10"/>
  <c r="T322" i="10"/>
  <c r="P322" i="10"/>
  <c r="BI317" i="10"/>
  <c r="BH317" i="10"/>
  <c r="BG317" i="10"/>
  <c r="BF317" i="10"/>
  <c r="X317" i="10"/>
  <c r="V317" i="10"/>
  <c r="T317" i="10"/>
  <c r="P317" i="10"/>
  <c r="BI314" i="10"/>
  <c r="BH314" i="10"/>
  <c r="BG314" i="10"/>
  <c r="BF314" i="10"/>
  <c r="X314" i="10"/>
  <c r="V314" i="10"/>
  <c r="T314" i="10"/>
  <c r="P314" i="10"/>
  <c r="BI311" i="10"/>
  <c r="BH311" i="10"/>
  <c r="BG311" i="10"/>
  <c r="BF311" i="10"/>
  <c r="X311" i="10"/>
  <c r="V311" i="10"/>
  <c r="T311" i="10"/>
  <c r="P311" i="10"/>
  <c r="BI309" i="10"/>
  <c r="BH309" i="10"/>
  <c r="BG309" i="10"/>
  <c r="BF309" i="10"/>
  <c r="X309" i="10"/>
  <c r="V309" i="10"/>
  <c r="T309" i="10"/>
  <c r="P309" i="10"/>
  <c r="BI302" i="10"/>
  <c r="BH302" i="10"/>
  <c r="BG302" i="10"/>
  <c r="BF302" i="10"/>
  <c r="X302" i="10"/>
  <c r="V302" i="10"/>
  <c r="T302" i="10"/>
  <c r="P302" i="10"/>
  <c r="BI296" i="10"/>
  <c r="BH296" i="10"/>
  <c r="BG296" i="10"/>
  <c r="BF296" i="10"/>
  <c r="X296" i="10"/>
  <c r="V296" i="10"/>
  <c r="T296" i="10"/>
  <c r="P296" i="10"/>
  <c r="BI288" i="10"/>
  <c r="BH288" i="10"/>
  <c r="BG288" i="10"/>
  <c r="BF288" i="10"/>
  <c r="X288" i="10"/>
  <c r="V288" i="10"/>
  <c r="T288" i="10"/>
  <c r="P288" i="10"/>
  <c r="BI283" i="10"/>
  <c r="BH283" i="10"/>
  <c r="BG283" i="10"/>
  <c r="BF283" i="10"/>
  <c r="X283" i="10"/>
  <c r="V283" i="10"/>
  <c r="T283" i="10"/>
  <c r="P283" i="10"/>
  <c r="BI281" i="10"/>
  <c r="BH281" i="10"/>
  <c r="BG281" i="10"/>
  <c r="BF281" i="10"/>
  <c r="X281" i="10"/>
  <c r="V281" i="10"/>
  <c r="T281" i="10"/>
  <c r="P281" i="10"/>
  <c r="BI272" i="10"/>
  <c r="BH272" i="10"/>
  <c r="BG272" i="10"/>
  <c r="BF272" i="10"/>
  <c r="X272" i="10"/>
  <c r="V272" i="10"/>
  <c r="T272" i="10"/>
  <c r="P272" i="10"/>
  <c r="BI263" i="10"/>
  <c r="BH263" i="10"/>
  <c r="BG263" i="10"/>
  <c r="BF263" i="10"/>
  <c r="X263" i="10"/>
  <c r="V263" i="10"/>
  <c r="T263" i="10"/>
  <c r="P263" i="10"/>
  <c r="BI260" i="10"/>
  <c r="BH260" i="10"/>
  <c r="BG260" i="10"/>
  <c r="BF260" i="10"/>
  <c r="X260" i="10"/>
  <c r="V260" i="10"/>
  <c r="T260" i="10"/>
  <c r="P260" i="10"/>
  <c r="BI257" i="10"/>
  <c r="BH257" i="10"/>
  <c r="BG257" i="10"/>
  <c r="BF257" i="10"/>
  <c r="X257" i="10"/>
  <c r="V257" i="10"/>
  <c r="T257" i="10"/>
  <c r="P257" i="10"/>
  <c r="BI255" i="10"/>
  <c r="BH255" i="10"/>
  <c r="BG255" i="10"/>
  <c r="BF255" i="10"/>
  <c r="X255" i="10"/>
  <c r="V255" i="10"/>
  <c r="T255" i="10"/>
  <c r="P255" i="10"/>
  <c r="BI253" i="10"/>
  <c r="BH253" i="10"/>
  <c r="BG253" i="10"/>
  <c r="BF253" i="10"/>
  <c r="X253" i="10"/>
  <c r="V253" i="10"/>
  <c r="T253" i="10"/>
  <c r="P253" i="10"/>
  <c r="BI250" i="10"/>
  <c r="BH250" i="10"/>
  <c r="BG250" i="10"/>
  <c r="BF250" i="10"/>
  <c r="X250" i="10"/>
  <c r="V250" i="10"/>
  <c r="T250" i="10"/>
  <c r="P250" i="10"/>
  <c r="BI248" i="10"/>
  <c r="BH248" i="10"/>
  <c r="BG248" i="10"/>
  <c r="BF248" i="10"/>
  <c r="X248" i="10"/>
  <c r="V248" i="10"/>
  <c r="T248" i="10"/>
  <c r="P248" i="10"/>
  <c r="BI245" i="10"/>
  <c r="BH245" i="10"/>
  <c r="BG245" i="10"/>
  <c r="BF245" i="10"/>
  <c r="X245" i="10"/>
  <c r="V245" i="10"/>
  <c r="T245" i="10"/>
  <c r="P245" i="10"/>
  <c r="BI242" i="10"/>
  <c r="BH242" i="10"/>
  <c r="BG242" i="10"/>
  <c r="BF242" i="10"/>
  <c r="X242" i="10"/>
  <c r="V242" i="10"/>
  <c r="T242" i="10"/>
  <c r="P242" i="10"/>
  <c r="BI239" i="10"/>
  <c r="BH239" i="10"/>
  <c r="BG239" i="10"/>
  <c r="BF239" i="10"/>
  <c r="X239" i="10"/>
  <c r="V239" i="10"/>
  <c r="T239" i="10"/>
  <c r="P239" i="10"/>
  <c r="BI236" i="10"/>
  <c r="BH236" i="10"/>
  <c r="BG236" i="10"/>
  <c r="BF236" i="10"/>
  <c r="X236" i="10"/>
  <c r="V236" i="10"/>
  <c r="T236" i="10"/>
  <c r="P236" i="10"/>
  <c r="BI234" i="10"/>
  <c r="BH234" i="10"/>
  <c r="BG234" i="10"/>
  <c r="BF234" i="10"/>
  <c r="X234" i="10"/>
  <c r="V234" i="10"/>
  <c r="T234" i="10"/>
  <c r="P234" i="10"/>
  <c r="BI232" i="10"/>
  <c r="BH232" i="10"/>
  <c r="BG232" i="10"/>
  <c r="BF232" i="10"/>
  <c r="X232" i="10"/>
  <c r="V232" i="10"/>
  <c r="T232" i="10"/>
  <c r="P232" i="10"/>
  <c r="BI229" i="10"/>
  <c r="BH229" i="10"/>
  <c r="BG229" i="10"/>
  <c r="BF229" i="10"/>
  <c r="X229" i="10"/>
  <c r="V229" i="10"/>
  <c r="T229" i="10"/>
  <c r="P229" i="10"/>
  <c r="BI224" i="10"/>
  <c r="BH224" i="10"/>
  <c r="BG224" i="10"/>
  <c r="BF224" i="10"/>
  <c r="X224" i="10"/>
  <c r="V224" i="10"/>
  <c r="T224" i="10"/>
  <c r="P224" i="10"/>
  <c r="BI221" i="10"/>
  <c r="BH221" i="10"/>
  <c r="BG221" i="10"/>
  <c r="BF221" i="10"/>
  <c r="X221" i="10"/>
  <c r="V221" i="10"/>
  <c r="T221" i="10"/>
  <c r="P221" i="10"/>
  <c r="BI216" i="10"/>
  <c r="BH216" i="10"/>
  <c r="BG216" i="10"/>
  <c r="BF216" i="10"/>
  <c r="X216" i="10"/>
  <c r="V216" i="10"/>
  <c r="T216" i="10"/>
  <c r="P216" i="10"/>
  <c r="BI210" i="10"/>
  <c r="BH210" i="10"/>
  <c r="BG210" i="10"/>
  <c r="BF210" i="10"/>
  <c r="X210" i="10"/>
  <c r="V210" i="10"/>
  <c r="T210" i="10"/>
  <c r="P210" i="10"/>
  <c r="BI207" i="10"/>
  <c r="BH207" i="10"/>
  <c r="BG207" i="10"/>
  <c r="BF207" i="10"/>
  <c r="X207" i="10"/>
  <c r="V207" i="10"/>
  <c r="T207" i="10"/>
  <c r="P207" i="10"/>
  <c r="BI204" i="10"/>
  <c r="BH204" i="10"/>
  <c r="BG204" i="10"/>
  <c r="BF204" i="10"/>
  <c r="X204" i="10"/>
  <c r="V204" i="10"/>
  <c r="T204" i="10"/>
  <c r="P204" i="10"/>
  <c r="BI201" i="10"/>
  <c r="BH201" i="10"/>
  <c r="BG201" i="10"/>
  <c r="BF201" i="10"/>
  <c r="X201" i="10"/>
  <c r="V201" i="10"/>
  <c r="T201" i="10"/>
  <c r="P201" i="10"/>
  <c r="BI199" i="10"/>
  <c r="BH199" i="10"/>
  <c r="BG199" i="10"/>
  <c r="BF199" i="10"/>
  <c r="X199" i="10"/>
  <c r="V199" i="10"/>
  <c r="T199" i="10"/>
  <c r="P199" i="10"/>
  <c r="BI196" i="10"/>
  <c r="BH196" i="10"/>
  <c r="BG196" i="10"/>
  <c r="BF196" i="10"/>
  <c r="X196" i="10"/>
  <c r="V196" i="10"/>
  <c r="T196" i="10"/>
  <c r="P196" i="10"/>
  <c r="BI194" i="10"/>
  <c r="BH194" i="10"/>
  <c r="BG194" i="10"/>
  <c r="BF194" i="10"/>
  <c r="X194" i="10"/>
  <c r="V194" i="10"/>
  <c r="T194" i="10"/>
  <c r="P194" i="10"/>
  <c r="BI192" i="10"/>
  <c r="BH192" i="10"/>
  <c r="BG192" i="10"/>
  <c r="BF192" i="10"/>
  <c r="X192" i="10"/>
  <c r="V192" i="10"/>
  <c r="T192" i="10"/>
  <c r="P192" i="10"/>
  <c r="BI187" i="10"/>
  <c r="BH187" i="10"/>
  <c r="BG187" i="10"/>
  <c r="BF187" i="10"/>
  <c r="X187" i="10"/>
  <c r="V187" i="10"/>
  <c r="T187" i="10"/>
  <c r="P187" i="10"/>
  <c r="BI184" i="10"/>
  <c r="BH184" i="10"/>
  <c r="BG184" i="10"/>
  <c r="BF184" i="10"/>
  <c r="X184" i="10"/>
  <c r="V184" i="10"/>
  <c r="T184" i="10"/>
  <c r="P184" i="10"/>
  <c r="BI179" i="10"/>
  <c r="BH179" i="10"/>
  <c r="BG179" i="10"/>
  <c r="BF179" i="10"/>
  <c r="X179" i="10"/>
  <c r="V179" i="10"/>
  <c r="T179" i="10"/>
  <c r="P179" i="10"/>
  <c r="BI176" i="10"/>
  <c r="BH176" i="10"/>
  <c r="BG176" i="10"/>
  <c r="BF176" i="10"/>
  <c r="X176" i="10"/>
  <c r="V176" i="10"/>
  <c r="T176" i="10"/>
  <c r="P176" i="10"/>
  <c r="BI173" i="10"/>
  <c r="BH173" i="10"/>
  <c r="BG173" i="10"/>
  <c r="BF173" i="10"/>
  <c r="X173" i="10"/>
  <c r="V173" i="10"/>
  <c r="T173" i="10"/>
  <c r="P173" i="10"/>
  <c r="BI170" i="10"/>
  <c r="BH170" i="10"/>
  <c r="BG170" i="10"/>
  <c r="BF170" i="10"/>
  <c r="X170" i="10"/>
  <c r="V170" i="10"/>
  <c r="T170" i="10"/>
  <c r="P170" i="10"/>
  <c r="BI158" i="10"/>
  <c r="BH158" i="10"/>
  <c r="BG158" i="10"/>
  <c r="BF158" i="10"/>
  <c r="X158" i="10"/>
  <c r="V158" i="10"/>
  <c r="T158" i="10"/>
  <c r="P158" i="10"/>
  <c r="BI150" i="10"/>
  <c r="BH150" i="10"/>
  <c r="BG150" i="10"/>
  <c r="BF150" i="10"/>
  <c r="X150" i="10"/>
  <c r="V150" i="10"/>
  <c r="T150" i="10"/>
  <c r="P150" i="10"/>
  <c r="BI147" i="10"/>
  <c r="BH147" i="10"/>
  <c r="BG147" i="10"/>
  <c r="BF147" i="10"/>
  <c r="X147" i="10"/>
  <c r="V147" i="10"/>
  <c r="T147" i="10"/>
  <c r="P147" i="10"/>
  <c r="BI145" i="10"/>
  <c r="BH145" i="10"/>
  <c r="BG145" i="10"/>
  <c r="BF145" i="10"/>
  <c r="X145" i="10"/>
  <c r="V145" i="10"/>
  <c r="T145" i="10"/>
  <c r="P145" i="10"/>
  <c r="BI142" i="10"/>
  <c r="BH142" i="10"/>
  <c r="BG142" i="10"/>
  <c r="BF142" i="10"/>
  <c r="X142" i="10"/>
  <c r="V142" i="10"/>
  <c r="T142" i="10"/>
  <c r="P142" i="10"/>
  <c r="BI140" i="10"/>
  <c r="BH140" i="10"/>
  <c r="BG140" i="10"/>
  <c r="BF140" i="10"/>
  <c r="X140" i="10"/>
  <c r="V140" i="10"/>
  <c r="T140" i="10"/>
  <c r="P140" i="10"/>
  <c r="BI137" i="10"/>
  <c r="BH137" i="10"/>
  <c r="BG137" i="10"/>
  <c r="BF137" i="10"/>
  <c r="X137" i="10"/>
  <c r="V137" i="10"/>
  <c r="T137" i="10"/>
  <c r="P137" i="10"/>
  <c r="J130" i="10"/>
  <c r="F130" i="10"/>
  <c r="F128" i="10"/>
  <c r="E126" i="10"/>
  <c r="J91" i="10"/>
  <c r="F91" i="10"/>
  <c r="F89" i="10"/>
  <c r="E87" i="10"/>
  <c r="J24" i="10"/>
  <c r="E24" i="10"/>
  <c r="J92" i="10"/>
  <c r="J23" i="10"/>
  <c r="J18" i="10"/>
  <c r="E18" i="10"/>
  <c r="F131" i="10" s="1"/>
  <c r="J17" i="10"/>
  <c r="J12" i="10"/>
  <c r="J128" i="10"/>
  <c r="E7" i="10"/>
  <c r="E85" i="10" s="1"/>
  <c r="K157" i="9"/>
  <c r="K102" i="9" s="1"/>
  <c r="K41" i="9"/>
  <c r="K40" i="9"/>
  <c r="BA103" i="1"/>
  <c r="K39" i="9"/>
  <c r="AZ103" i="1"/>
  <c r="BI159" i="9"/>
  <c r="BH159" i="9"/>
  <c r="BG159" i="9"/>
  <c r="BF159" i="9"/>
  <c r="X159" i="9"/>
  <c r="X158" i="9"/>
  <c r="V159" i="9"/>
  <c r="V158" i="9"/>
  <c r="T159" i="9"/>
  <c r="T158" i="9" s="1"/>
  <c r="P159" i="9"/>
  <c r="J102" i="9"/>
  <c r="I102" i="9"/>
  <c r="BI155" i="9"/>
  <c r="BH155" i="9"/>
  <c r="BG155" i="9"/>
  <c r="BF155" i="9"/>
  <c r="X155" i="9"/>
  <c r="V155" i="9"/>
  <c r="T155" i="9"/>
  <c r="P155" i="9"/>
  <c r="BI153" i="9"/>
  <c r="BH153" i="9"/>
  <c r="BG153" i="9"/>
  <c r="BF153" i="9"/>
  <c r="X153" i="9"/>
  <c r="V153" i="9"/>
  <c r="T153" i="9"/>
  <c r="P153" i="9"/>
  <c r="BI151" i="9"/>
  <c r="BH151" i="9"/>
  <c r="BG151" i="9"/>
  <c r="BF151" i="9"/>
  <c r="X151" i="9"/>
  <c r="V151" i="9"/>
  <c r="T151" i="9"/>
  <c r="P151" i="9"/>
  <c r="BI150" i="9"/>
  <c r="BH150" i="9"/>
  <c r="BG150" i="9"/>
  <c r="BF150" i="9"/>
  <c r="X150" i="9"/>
  <c r="V150" i="9"/>
  <c r="T150" i="9"/>
  <c r="P150" i="9"/>
  <c r="BI148" i="9"/>
  <c r="BH148" i="9"/>
  <c r="BG148" i="9"/>
  <c r="BF148" i="9"/>
  <c r="X148" i="9"/>
  <c r="V148" i="9"/>
  <c r="T148" i="9"/>
  <c r="P148" i="9"/>
  <c r="BI146" i="9"/>
  <c r="BH146" i="9"/>
  <c r="BG146" i="9"/>
  <c r="BF146" i="9"/>
  <c r="X146" i="9"/>
  <c r="V146" i="9"/>
  <c r="T146" i="9"/>
  <c r="P146" i="9"/>
  <c r="BI144" i="9"/>
  <c r="BH144" i="9"/>
  <c r="BG144" i="9"/>
  <c r="BF144" i="9"/>
  <c r="X144" i="9"/>
  <c r="V144" i="9"/>
  <c r="T144" i="9"/>
  <c r="P144" i="9"/>
  <c r="BI142" i="9"/>
  <c r="BH142" i="9"/>
  <c r="BG142" i="9"/>
  <c r="BF142" i="9"/>
  <c r="X142" i="9"/>
  <c r="V142" i="9"/>
  <c r="T142" i="9"/>
  <c r="P142" i="9"/>
  <c r="BI140" i="9"/>
  <c r="BH140" i="9"/>
  <c r="BG140" i="9"/>
  <c r="BF140" i="9"/>
  <c r="X140" i="9"/>
  <c r="V140" i="9"/>
  <c r="T140" i="9"/>
  <c r="P140" i="9"/>
  <c r="BI137" i="9"/>
  <c r="BH137" i="9"/>
  <c r="BG137" i="9"/>
  <c r="BF137" i="9"/>
  <c r="X137" i="9"/>
  <c r="V137" i="9"/>
  <c r="T137" i="9"/>
  <c r="P137" i="9"/>
  <c r="BI135" i="9"/>
  <c r="BH135" i="9"/>
  <c r="BG135" i="9"/>
  <c r="BF135" i="9"/>
  <c r="X135" i="9"/>
  <c r="V135" i="9"/>
  <c r="T135" i="9"/>
  <c r="P135" i="9"/>
  <c r="BI133" i="9"/>
  <c r="BH133" i="9"/>
  <c r="BG133" i="9"/>
  <c r="BF133" i="9"/>
  <c r="X133" i="9"/>
  <c r="V133" i="9"/>
  <c r="T133" i="9"/>
  <c r="P133" i="9"/>
  <c r="BI130" i="9"/>
  <c r="BH130" i="9"/>
  <c r="BG130" i="9"/>
  <c r="BF130" i="9"/>
  <c r="X130" i="9"/>
  <c r="V130" i="9"/>
  <c r="T130" i="9"/>
  <c r="P130" i="9"/>
  <c r="BI128" i="9"/>
  <c r="BH128" i="9"/>
  <c r="BG128" i="9"/>
  <c r="BF128" i="9"/>
  <c r="X128" i="9"/>
  <c r="V128" i="9"/>
  <c r="T128" i="9"/>
  <c r="P128" i="9"/>
  <c r="F119" i="9"/>
  <c r="E117" i="9"/>
  <c r="F91" i="9"/>
  <c r="E89" i="9"/>
  <c r="J26" i="9"/>
  <c r="E26" i="9"/>
  <c r="J94" i="9" s="1"/>
  <c r="J25" i="9"/>
  <c r="J23" i="9"/>
  <c r="E23" i="9"/>
  <c r="J121" i="9"/>
  <c r="J22" i="9"/>
  <c r="J20" i="9"/>
  <c r="E20" i="9"/>
  <c r="F122" i="9" s="1"/>
  <c r="J19" i="9"/>
  <c r="J17" i="9"/>
  <c r="E17" i="9"/>
  <c r="F121" i="9"/>
  <c r="J16" i="9"/>
  <c r="J14" i="9"/>
  <c r="J91" i="9" s="1"/>
  <c r="E7" i="9"/>
  <c r="E113" i="9"/>
  <c r="K41" i="8"/>
  <c r="K40" i="8"/>
  <c r="BA102" i="1"/>
  <c r="K39" i="8"/>
  <c r="AZ102" i="1"/>
  <c r="BI192" i="8"/>
  <c r="BH192" i="8"/>
  <c r="BG192" i="8"/>
  <c r="BF192" i="8"/>
  <c r="X192" i="8"/>
  <c r="X191" i="8"/>
  <c r="V192" i="8"/>
  <c r="V191" i="8"/>
  <c r="T192" i="8"/>
  <c r="T191" i="8"/>
  <c r="P192" i="8"/>
  <c r="BI189" i="8"/>
  <c r="BH189" i="8"/>
  <c r="BG189" i="8"/>
  <c r="BF189" i="8"/>
  <c r="X189" i="8"/>
  <c r="V189" i="8"/>
  <c r="T189" i="8"/>
  <c r="P189" i="8"/>
  <c r="BI187" i="8"/>
  <c r="BH187" i="8"/>
  <c r="BG187" i="8"/>
  <c r="BF187" i="8"/>
  <c r="X187" i="8"/>
  <c r="V187" i="8"/>
  <c r="T187" i="8"/>
  <c r="P187" i="8"/>
  <c r="BI185" i="8"/>
  <c r="BH185" i="8"/>
  <c r="BG185" i="8"/>
  <c r="BF185" i="8"/>
  <c r="X185" i="8"/>
  <c r="V185" i="8"/>
  <c r="T185" i="8"/>
  <c r="P185" i="8"/>
  <c r="BI183" i="8"/>
  <c r="BH183" i="8"/>
  <c r="BG183" i="8"/>
  <c r="BF183" i="8"/>
  <c r="X183" i="8"/>
  <c r="V183" i="8"/>
  <c r="T183" i="8"/>
  <c r="P183" i="8"/>
  <c r="BI181" i="8"/>
  <c r="BH181" i="8"/>
  <c r="BG181" i="8"/>
  <c r="BF181" i="8"/>
  <c r="X181" i="8"/>
  <c r="V181" i="8"/>
  <c r="T181" i="8"/>
  <c r="P181" i="8"/>
  <c r="BI179" i="8"/>
  <c r="BH179" i="8"/>
  <c r="BG179" i="8"/>
  <c r="BF179" i="8"/>
  <c r="X179" i="8"/>
  <c r="V179" i="8"/>
  <c r="T179" i="8"/>
  <c r="P179" i="8"/>
  <c r="BI176" i="8"/>
  <c r="BH176" i="8"/>
  <c r="BG176" i="8"/>
  <c r="BF176" i="8"/>
  <c r="X176" i="8"/>
  <c r="V176" i="8"/>
  <c r="T176" i="8"/>
  <c r="P176" i="8"/>
  <c r="BI175" i="8"/>
  <c r="BH175" i="8"/>
  <c r="BG175" i="8"/>
  <c r="BF175" i="8"/>
  <c r="X175" i="8"/>
  <c r="V175" i="8"/>
  <c r="T175" i="8"/>
  <c r="P175" i="8"/>
  <c r="BI172" i="8"/>
  <c r="BH172" i="8"/>
  <c r="BG172" i="8"/>
  <c r="BF172" i="8"/>
  <c r="X172" i="8"/>
  <c r="V172" i="8"/>
  <c r="T172" i="8"/>
  <c r="P172" i="8"/>
  <c r="BI170" i="8"/>
  <c r="BH170" i="8"/>
  <c r="BG170" i="8"/>
  <c r="BF170" i="8"/>
  <c r="X170" i="8"/>
  <c r="V170" i="8"/>
  <c r="T170" i="8"/>
  <c r="P170" i="8"/>
  <c r="BI169" i="8"/>
  <c r="BH169" i="8"/>
  <c r="BG169" i="8"/>
  <c r="BF169" i="8"/>
  <c r="X169" i="8"/>
  <c r="V169" i="8"/>
  <c r="T169" i="8"/>
  <c r="P169" i="8"/>
  <c r="BI167" i="8"/>
  <c r="BH167" i="8"/>
  <c r="BG167" i="8"/>
  <c r="BF167" i="8"/>
  <c r="X167" i="8"/>
  <c r="V167" i="8"/>
  <c r="T167" i="8"/>
  <c r="P167" i="8"/>
  <c r="BI162" i="8"/>
  <c r="BH162" i="8"/>
  <c r="BG162" i="8"/>
  <c r="BF162" i="8"/>
  <c r="X162" i="8"/>
  <c r="V162" i="8"/>
  <c r="T162" i="8"/>
  <c r="P162" i="8"/>
  <c r="BI160" i="8"/>
  <c r="BH160" i="8"/>
  <c r="BG160" i="8"/>
  <c r="BF160" i="8"/>
  <c r="X160" i="8"/>
  <c r="V160" i="8"/>
  <c r="T160" i="8"/>
  <c r="P160" i="8"/>
  <c r="BI156" i="8"/>
  <c r="BH156" i="8"/>
  <c r="BG156" i="8"/>
  <c r="BF156" i="8"/>
  <c r="X156" i="8"/>
  <c r="V156" i="8"/>
  <c r="T156" i="8"/>
  <c r="P156" i="8"/>
  <c r="BI154" i="8"/>
  <c r="BH154" i="8"/>
  <c r="BG154" i="8"/>
  <c r="BF154" i="8"/>
  <c r="X154" i="8"/>
  <c r="V154" i="8"/>
  <c r="T154" i="8"/>
  <c r="P154" i="8"/>
  <c r="BI152" i="8"/>
  <c r="BH152" i="8"/>
  <c r="BG152" i="8"/>
  <c r="BF152" i="8"/>
  <c r="X152" i="8"/>
  <c r="V152" i="8"/>
  <c r="T152" i="8"/>
  <c r="P152" i="8"/>
  <c r="BI150" i="8"/>
  <c r="BH150" i="8"/>
  <c r="BG150" i="8"/>
  <c r="BF150" i="8"/>
  <c r="X150" i="8"/>
  <c r="V150" i="8"/>
  <c r="T150" i="8"/>
  <c r="P150" i="8"/>
  <c r="BI148" i="8"/>
  <c r="BH148" i="8"/>
  <c r="BG148" i="8"/>
  <c r="BF148" i="8"/>
  <c r="X148" i="8"/>
  <c r="V148" i="8"/>
  <c r="T148" i="8"/>
  <c r="P148" i="8"/>
  <c r="BI145" i="8"/>
  <c r="BH145" i="8"/>
  <c r="BG145" i="8"/>
  <c r="BF145" i="8"/>
  <c r="X145" i="8"/>
  <c r="V145" i="8"/>
  <c r="T145" i="8"/>
  <c r="P145" i="8"/>
  <c r="BI143" i="8"/>
  <c r="BH143" i="8"/>
  <c r="BG143" i="8"/>
  <c r="BF143" i="8"/>
  <c r="X143" i="8"/>
  <c r="V143" i="8"/>
  <c r="T143" i="8"/>
  <c r="P143" i="8"/>
  <c r="BI140" i="8"/>
  <c r="BH140" i="8"/>
  <c r="BG140" i="8"/>
  <c r="BF140" i="8"/>
  <c r="X140" i="8"/>
  <c r="V140" i="8"/>
  <c r="T140" i="8"/>
  <c r="P140" i="8"/>
  <c r="BI136" i="8"/>
  <c r="BH136" i="8"/>
  <c r="BG136" i="8"/>
  <c r="BF136" i="8"/>
  <c r="X136" i="8"/>
  <c r="V136" i="8"/>
  <c r="T136" i="8"/>
  <c r="P136" i="8"/>
  <c r="BI133" i="8"/>
  <c r="BH133" i="8"/>
  <c r="BG133" i="8"/>
  <c r="BF133" i="8"/>
  <c r="X133" i="8"/>
  <c r="V133" i="8"/>
  <c r="T133" i="8"/>
  <c r="P133" i="8"/>
  <c r="BI130" i="8"/>
  <c r="BH130" i="8"/>
  <c r="BG130" i="8"/>
  <c r="BF130" i="8"/>
  <c r="X130" i="8"/>
  <c r="V130" i="8"/>
  <c r="T130" i="8"/>
  <c r="P130" i="8"/>
  <c r="F121" i="8"/>
  <c r="E119" i="8"/>
  <c r="F91" i="8"/>
  <c r="E89" i="8"/>
  <c r="J26" i="8"/>
  <c r="E26" i="8"/>
  <c r="J94" i="8"/>
  <c r="J25" i="8"/>
  <c r="J23" i="8"/>
  <c r="E23" i="8"/>
  <c r="J93" i="8"/>
  <c r="J22" i="8"/>
  <c r="J20" i="8"/>
  <c r="E20" i="8"/>
  <c r="F124" i="8"/>
  <c r="J19" i="8"/>
  <c r="J17" i="8"/>
  <c r="E17" i="8"/>
  <c r="F123" i="8"/>
  <c r="J16" i="8"/>
  <c r="J14" i="8"/>
  <c r="J121" i="8" s="1"/>
  <c r="E7" i="8"/>
  <c r="E115" i="8"/>
  <c r="K41" i="7"/>
  <c r="K40" i="7"/>
  <c r="BA101" i="1"/>
  <c r="K39" i="7"/>
  <c r="AZ101" i="1"/>
  <c r="BI241" i="7"/>
  <c r="BH241" i="7"/>
  <c r="BG241" i="7"/>
  <c r="BF241" i="7"/>
  <c r="X241" i="7"/>
  <c r="X240" i="7"/>
  <c r="V241" i="7"/>
  <c r="V240" i="7"/>
  <c r="T241" i="7"/>
  <c r="T240" i="7"/>
  <c r="P241" i="7"/>
  <c r="BI238" i="7"/>
  <c r="BH238" i="7"/>
  <c r="BG238" i="7"/>
  <c r="BF238" i="7"/>
  <c r="X238" i="7"/>
  <c r="V238" i="7"/>
  <c r="T238" i="7"/>
  <c r="P238" i="7"/>
  <c r="BI234" i="7"/>
  <c r="BH234" i="7"/>
  <c r="BG234" i="7"/>
  <c r="BF234" i="7"/>
  <c r="X234" i="7"/>
  <c r="V234" i="7"/>
  <c r="T234" i="7"/>
  <c r="P234" i="7"/>
  <c r="BI232" i="7"/>
  <c r="BH232" i="7"/>
  <c r="BG232" i="7"/>
  <c r="BF232" i="7"/>
  <c r="X232" i="7"/>
  <c r="V232" i="7"/>
  <c r="T232" i="7"/>
  <c r="P232" i="7"/>
  <c r="BI231" i="7"/>
  <c r="BH231" i="7"/>
  <c r="BG231" i="7"/>
  <c r="BF231" i="7"/>
  <c r="X231" i="7"/>
  <c r="V231" i="7"/>
  <c r="T231" i="7"/>
  <c r="P231" i="7"/>
  <c r="BI230" i="7"/>
  <c r="BH230" i="7"/>
  <c r="BG230" i="7"/>
  <c r="BF230" i="7"/>
  <c r="X230" i="7"/>
  <c r="V230" i="7"/>
  <c r="T230" i="7"/>
  <c r="P230" i="7"/>
  <c r="BI229" i="7"/>
  <c r="BH229" i="7"/>
  <c r="BG229" i="7"/>
  <c r="BF229" i="7"/>
  <c r="X229" i="7"/>
  <c r="V229" i="7"/>
  <c r="T229" i="7"/>
  <c r="P229" i="7"/>
  <c r="BI228" i="7"/>
  <c r="BH228" i="7"/>
  <c r="BG228" i="7"/>
  <c r="BF228" i="7"/>
  <c r="X228" i="7"/>
  <c r="V228" i="7"/>
  <c r="T228" i="7"/>
  <c r="P228" i="7"/>
  <c r="BI226" i="7"/>
  <c r="BH226" i="7"/>
  <c r="BG226" i="7"/>
  <c r="BF226" i="7"/>
  <c r="X226" i="7"/>
  <c r="V226" i="7"/>
  <c r="T226" i="7"/>
  <c r="P226" i="7"/>
  <c r="BI224" i="7"/>
  <c r="BH224" i="7"/>
  <c r="BG224" i="7"/>
  <c r="BF224" i="7"/>
  <c r="X224" i="7"/>
  <c r="V224" i="7"/>
  <c r="T224" i="7"/>
  <c r="P224" i="7"/>
  <c r="BI221" i="7"/>
  <c r="BH221" i="7"/>
  <c r="BG221" i="7"/>
  <c r="BF221" i="7"/>
  <c r="X221" i="7"/>
  <c r="V221" i="7"/>
  <c r="T221" i="7"/>
  <c r="P221" i="7"/>
  <c r="BI219" i="7"/>
  <c r="BH219" i="7"/>
  <c r="BG219" i="7"/>
  <c r="BF219" i="7"/>
  <c r="X219" i="7"/>
  <c r="V219" i="7"/>
  <c r="T219" i="7"/>
  <c r="P219" i="7"/>
  <c r="BI217" i="7"/>
  <c r="BH217" i="7"/>
  <c r="BG217" i="7"/>
  <c r="BF217" i="7"/>
  <c r="X217" i="7"/>
  <c r="V217" i="7"/>
  <c r="T217" i="7"/>
  <c r="P217" i="7"/>
  <c r="BI215" i="7"/>
  <c r="BH215" i="7"/>
  <c r="BG215" i="7"/>
  <c r="BF215" i="7"/>
  <c r="X215" i="7"/>
  <c r="V215" i="7"/>
  <c r="T215" i="7"/>
  <c r="P215" i="7"/>
  <c r="BI213" i="7"/>
  <c r="BH213" i="7"/>
  <c r="BG213" i="7"/>
  <c r="BF213" i="7"/>
  <c r="X213" i="7"/>
  <c r="V213" i="7"/>
  <c r="T213" i="7"/>
  <c r="P213" i="7"/>
  <c r="BI212" i="7"/>
  <c r="BH212" i="7"/>
  <c r="BG212" i="7"/>
  <c r="BF212" i="7"/>
  <c r="X212" i="7"/>
  <c r="V212" i="7"/>
  <c r="T212" i="7"/>
  <c r="P212" i="7"/>
  <c r="BI209" i="7"/>
  <c r="BH209" i="7"/>
  <c r="BG209" i="7"/>
  <c r="BF209" i="7"/>
  <c r="X209" i="7"/>
  <c r="V209" i="7"/>
  <c r="T209" i="7"/>
  <c r="P209" i="7"/>
  <c r="BI208" i="7"/>
  <c r="BH208" i="7"/>
  <c r="BG208" i="7"/>
  <c r="BF208" i="7"/>
  <c r="X208" i="7"/>
  <c r="V208" i="7"/>
  <c r="T208" i="7"/>
  <c r="P208" i="7"/>
  <c r="BI207" i="7"/>
  <c r="BH207" i="7"/>
  <c r="BG207" i="7"/>
  <c r="BF207" i="7"/>
  <c r="X207" i="7"/>
  <c r="V207" i="7"/>
  <c r="T207" i="7"/>
  <c r="P207" i="7"/>
  <c r="BI204" i="7"/>
  <c r="BH204" i="7"/>
  <c r="BG204" i="7"/>
  <c r="BF204" i="7"/>
  <c r="X204" i="7"/>
  <c r="V204" i="7"/>
  <c r="T204" i="7"/>
  <c r="P204" i="7"/>
  <c r="BI200" i="7"/>
  <c r="BH200" i="7"/>
  <c r="BG200" i="7"/>
  <c r="BF200" i="7"/>
  <c r="X200" i="7"/>
  <c r="V200" i="7"/>
  <c r="T200" i="7"/>
  <c r="P200" i="7"/>
  <c r="BI196" i="7"/>
  <c r="BH196" i="7"/>
  <c r="BG196" i="7"/>
  <c r="BF196" i="7"/>
  <c r="X196" i="7"/>
  <c r="V196" i="7"/>
  <c r="T196" i="7"/>
  <c r="P196" i="7"/>
  <c r="BI192" i="7"/>
  <c r="BH192" i="7"/>
  <c r="BG192" i="7"/>
  <c r="BF192" i="7"/>
  <c r="X192" i="7"/>
  <c r="V192" i="7"/>
  <c r="T192" i="7"/>
  <c r="P192" i="7"/>
  <c r="BI189" i="7"/>
  <c r="BH189" i="7"/>
  <c r="BG189" i="7"/>
  <c r="BF189" i="7"/>
  <c r="X189" i="7"/>
  <c r="V189" i="7"/>
  <c r="T189" i="7"/>
  <c r="P189" i="7"/>
  <c r="BI186" i="7"/>
  <c r="BH186" i="7"/>
  <c r="BG186" i="7"/>
  <c r="BF186" i="7"/>
  <c r="X186" i="7"/>
  <c r="V186" i="7"/>
  <c r="T186" i="7"/>
  <c r="P186" i="7"/>
  <c r="BI183" i="7"/>
  <c r="BH183" i="7"/>
  <c r="BG183" i="7"/>
  <c r="BF183" i="7"/>
  <c r="X183" i="7"/>
  <c r="V183" i="7"/>
  <c r="T183" i="7"/>
  <c r="P183" i="7"/>
  <c r="BI181" i="7"/>
  <c r="BH181" i="7"/>
  <c r="BG181" i="7"/>
  <c r="BF181" i="7"/>
  <c r="X181" i="7"/>
  <c r="V181" i="7"/>
  <c r="T181" i="7"/>
  <c r="P181" i="7"/>
  <c r="BI179" i="7"/>
  <c r="BH179" i="7"/>
  <c r="BG179" i="7"/>
  <c r="BF179" i="7"/>
  <c r="X179" i="7"/>
  <c r="V179" i="7"/>
  <c r="T179" i="7"/>
  <c r="P179" i="7"/>
  <c r="BI178" i="7"/>
  <c r="BH178" i="7"/>
  <c r="BG178" i="7"/>
  <c r="BF178" i="7"/>
  <c r="X178" i="7"/>
  <c r="V178" i="7"/>
  <c r="T178" i="7"/>
  <c r="P178" i="7"/>
  <c r="BI175" i="7"/>
  <c r="BH175" i="7"/>
  <c r="BG175" i="7"/>
  <c r="BF175" i="7"/>
  <c r="X175" i="7"/>
  <c r="V175" i="7"/>
  <c r="T175" i="7"/>
  <c r="P175" i="7"/>
  <c r="BI174" i="7"/>
  <c r="BH174" i="7"/>
  <c r="BG174" i="7"/>
  <c r="BF174" i="7"/>
  <c r="X174" i="7"/>
  <c r="V174" i="7"/>
  <c r="T174" i="7"/>
  <c r="P174" i="7"/>
  <c r="BI169" i="7"/>
  <c r="BH169" i="7"/>
  <c r="BG169" i="7"/>
  <c r="BF169" i="7"/>
  <c r="X169" i="7"/>
  <c r="V169" i="7"/>
  <c r="T169" i="7"/>
  <c r="P169" i="7"/>
  <c r="BI166" i="7"/>
  <c r="BH166" i="7"/>
  <c r="BG166" i="7"/>
  <c r="BF166" i="7"/>
  <c r="X166" i="7"/>
  <c r="V166" i="7"/>
  <c r="T166" i="7"/>
  <c r="P166" i="7"/>
  <c r="BI163" i="7"/>
  <c r="BH163" i="7"/>
  <c r="BG163" i="7"/>
  <c r="BF163" i="7"/>
  <c r="X163" i="7"/>
  <c r="V163" i="7"/>
  <c r="T163" i="7"/>
  <c r="P163" i="7"/>
  <c r="BI161" i="7"/>
  <c r="BH161" i="7"/>
  <c r="BG161" i="7"/>
  <c r="BF161" i="7"/>
  <c r="X161" i="7"/>
  <c r="V161" i="7"/>
  <c r="T161" i="7"/>
  <c r="P161" i="7"/>
  <c r="BI157" i="7"/>
  <c r="BH157" i="7"/>
  <c r="BG157" i="7"/>
  <c r="BF157" i="7"/>
  <c r="X157" i="7"/>
  <c r="V157" i="7"/>
  <c r="T157" i="7"/>
  <c r="P157" i="7"/>
  <c r="BI154" i="7"/>
  <c r="BH154" i="7"/>
  <c r="BG154" i="7"/>
  <c r="BF154" i="7"/>
  <c r="X154" i="7"/>
  <c r="V154" i="7"/>
  <c r="T154" i="7"/>
  <c r="P154" i="7"/>
  <c r="BI152" i="7"/>
  <c r="BH152" i="7"/>
  <c r="BG152" i="7"/>
  <c r="BF152" i="7"/>
  <c r="X152" i="7"/>
  <c r="V152" i="7"/>
  <c r="T152" i="7"/>
  <c r="P152" i="7"/>
  <c r="BI149" i="7"/>
  <c r="BH149" i="7"/>
  <c r="BG149" i="7"/>
  <c r="BF149" i="7"/>
  <c r="X149" i="7"/>
  <c r="V149" i="7"/>
  <c r="T149" i="7"/>
  <c r="P149" i="7"/>
  <c r="BI146" i="7"/>
  <c r="BH146" i="7"/>
  <c r="BG146" i="7"/>
  <c r="BF146" i="7"/>
  <c r="X146" i="7"/>
  <c r="V146" i="7"/>
  <c r="T146" i="7"/>
  <c r="P146" i="7"/>
  <c r="BI144" i="7"/>
  <c r="BH144" i="7"/>
  <c r="BG144" i="7"/>
  <c r="BF144" i="7"/>
  <c r="X144" i="7"/>
  <c r="V144" i="7"/>
  <c r="T144" i="7"/>
  <c r="P144" i="7"/>
  <c r="BI139" i="7"/>
  <c r="BH139" i="7"/>
  <c r="BG139" i="7"/>
  <c r="BF139" i="7"/>
  <c r="X139" i="7"/>
  <c r="V139" i="7"/>
  <c r="T139" i="7"/>
  <c r="P139" i="7"/>
  <c r="BI136" i="7"/>
  <c r="BH136" i="7"/>
  <c r="BG136" i="7"/>
  <c r="BF136" i="7"/>
  <c r="X136" i="7"/>
  <c r="V136" i="7"/>
  <c r="T136" i="7"/>
  <c r="P136" i="7"/>
  <c r="BI130" i="7"/>
  <c r="BH130" i="7"/>
  <c r="BG130" i="7"/>
  <c r="BF130" i="7"/>
  <c r="X130" i="7"/>
  <c r="V130" i="7"/>
  <c r="T130" i="7"/>
  <c r="P130" i="7"/>
  <c r="F121" i="7"/>
  <c r="E119" i="7"/>
  <c r="F91" i="7"/>
  <c r="E89" i="7"/>
  <c r="J26" i="7"/>
  <c r="E26" i="7"/>
  <c r="J124" i="7" s="1"/>
  <c r="J25" i="7"/>
  <c r="J23" i="7"/>
  <c r="E23" i="7"/>
  <c r="J123" i="7"/>
  <c r="J22" i="7"/>
  <c r="J20" i="7"/>
  <c r="E20" i="7"/>
  <c r="F124" i="7" s="1"/>
  <c r="J19" i="7"/>
  <c r="J17" i="7"/>
  <c r="E17" i="7"/>
  <c r="F93" i="7"/>
  <c r="J16" i="7"/>
  <c r="J14" i="7"/>
  <c r="J121" i="7" s="1"/>
  <c r="E7" i="7"/>
  <c r="E115" i="7" s="1"/>
  <c r="K39" i="6"/>
  <c r="K38" i="6"/>
  <c r="BA99" i="1"/>
  <c r="K37" i="6"/>
  <c r="AZ99" i="1"/>
  <c r="BI173" i="6"/>
  <c r="BH173" i="6"/>
  <c r="BG173" i="6"/>
  <c r="BF173" i="6"/>
  <c r="X173" i="6"/>
  <c r="X172" i="6"/>
  <c r="X171" i="6" s="1"/>
  <c r="V173" i="6"/>
  <c r="V172" i="6" s="1"/>
  <c r="V171" i="6" s="1"/>
  <c r="T173" i="6"/>
  <c r="T172" i="6" s="1"/>
  <c r="T171" i="6" s="1"/>
  <c r="P173" i="6"/>
  <c r="BI169" i="6"/>
  <c r="BH169" i="6"/>
  <c r="BG169" i="6"/>
  <c r="BF169" i="6"/>
  <c r="X169" i="6"/>
  <c r="X168" i="6" s="1"/>
  <c r="X167" i="6" s="1"/>
  <c r="V169" i="6"/>
  <c r="V168" i="6" s="1"/>
  <c r="V167" i="6" s="1"/>
  <c r="T169" i="6"/>
  <c r="T168" i="6" s="1"/>
  <c r="T167" i="6" s="1"/>
  <c r="P169" i="6"/>
  <c r="BI165" i="6"/>
  <c r="BH165" i="6"/>
  <c r="BG165" i="6"/>
  <c r="BF165" i="6"/>
  <c r="X165" i="6"/>
  <c r="V165" i="6"/>
  <c r="T165" i="6"/>
  <c r="P165" i="6"/>
  <c r="BI163" i="6"/>
  <c r="BH163" i="6"/>
  <c r="BG163" i="6"/>
  <c r="BF163" i="6"/>
  <c r="X163" i="6"/>
  <c r="V163" i="6"/>
  <c r="T163" i="6"/>
  <c r="P163" i="6"/>
  <c r="BI161" i="6"/>
  <c r="BH161" i="6"/>
  <c r="BG161" i="6"/>
  <c r="BF161" i="6"/>
  <c r="X161" i="6"/>
  <c r="V161" i="6"/>
  <c r="T161" i="6"/>
  <c r="P161" i="6"/>
  <c r="BI158" i="6"/>
  <c r="BH158" i="6"/>
  <c r="BG158" i="6"/>
  <c r="BF158" i="6"/>
  <c r="X158" i="6"/>
  <c r="V158" i="6"/>
  <c r="T158" i="6"/>
  <c r="P158" i="6"/>
  <c r="BI156" i="6"/>
  <c r="BH156" i="6"/>
  <c r="BG156" i="6"/>
  <c r="BF156" i="6"/>
  <c r="X156" i="6"/>
  <c r="V156" i="6"/>
  <c r="T156" i="6"/>
  <c r="P156" i="6"/>
  <c r="BI153" i="6"/>
  <c r="BH153" i="6"/>
  <c r="BG153" i="6"/>
  <c r="BF153" i="6"/>
  <c r="X153" i="6"/>
  <c r="V153" i="6"/>
  <c r="T153" i="6"/>
  <c r="P153" i="6"/>
  <c r="BI151" i="6"/>
  <c r="BH151" i="6"/>
  <c r="BG151" i="6"/>
  <c r="BF151" i="6"/>
  <c r="X151" i="6"/>
  <c r="V151" i="6"/>
  <c r="T151" i="6"/>
  <c r="P151" i="6"/>
  <c r="BI149" i="6"/>
  <c r="BH149" i="6"/>
  <c r="BG149" i="6"/>
  <c r="BF149" i="6"/>
  <c r="X149" i="6"/>
  <c r="V149" i="6"/>
  <c r="T149" i="6"/>
  <c r="P149" i="6"/>
  <c r="BI146" i="6"/>
  <c r="BH146" i="6"/>
  <c r="BG146" i="6"/>
  <c r="BF146" i="6"/>
  <c r="X146" i="6"/>
  <c r="X145" i="6" s="1"/>
  <c r="V146" i="6"/>
  <c r="V145" i="6" s="1"/>
  <c r="T146" i="6"/>
  <c r="T145" i="6"/>
  <c r="P146" i="6"/>
  <c r="BI143" i="6"/>
  <c r="BH143" i="6"/>
  <c r="BG143" i="6"/>
  <c r="BF143" i="6"/>
  <c r="X143" i="6"/>
  <c r="V143" i="6"/>
  <c r="T143" i="6"/>
  <c r="P143" i="6"/>
  <c r="BI141" i="6"/>
  <c r="BH141" i="6"/>
  <c r="BG141" i="6"/>
  <c r="BF141" i="6"/>
  <c r="X141" i="6"/>
  <c r="V141" i="6"/>
  <c r="T141" i="6"/>
  <c r="P141" i="6"/>
  <c r="BI139" i="6"/>
  <c r="BH139" i="6"/>
  <c r="BG139" i="6"/>
  <c r="BF139" i="6"/>
  <c r="X139" i="6"/>
  <c r="V139" i="6"/>
  <c r="T139" i="6"/>
  <c r="P139" i="6"/>
  <c r="BI138" i="6"/>
  <c r="BH138" i="6"/>
  <c r="BG138" i="6"/>
  <c r="BF138" i="6"/>
  <c r="X138" i="6"/>
  <c r="V138" i="6"/>
  <c r="T138" i="6"/>
  <c r="P138" i="6"/>
  <c r="BI136" i="6"/>
  <c r="BH136" i="6"/>
  <c r="BG136" i="6"/>
  <c r="BF136" i="6"/>
  <c r="X136" i="6"/>
  <c r="V136" i="6"/>
  <c r="T136" i="6"/>
  <c r="P136" i="6"/>
  <c r="BI134" i="6"/>
  <c r="BH134" i="6"/>
  <c r="BG134" i="6"/>
  <c r="BF134" i="6"/>
  <c r="X134" i="6"/>
  <c r="V134" i="6"/>
  <c r="T134" i="6"/>
  <c r="P134" i="6"/>
  <c r="BI132" i="6"/>
  <c r="BH132" i="6"/>
  <c r="BG132" i="6"/>
  <c r="BF132" i="6"/>
  <c r="X132" i="6"/>
  <c r="V132" i="6"/>
  <c r="T132" i="6"/>
  <c r="P132" i="6"/>
  <c r="BI130" i="6"/>
  <c r="BH130" i="6"/>
  <c r="BG130" i="6"/>
  <c r="BF130" i="6"/>
  <c r="X130" i="6"/>
  <c r="V130" i="6"/>
  <c r="T130" i="6"/>
  <c r="P130" i="6"/>
  <c r="BI128" i="6"/>
  <c r="BH128" i="6"/>
  <c r="BG128" i="6"/>
  <c r="BF128" i="6"/>
  <c r="X128" i="6"/>
  <c r="V128" i="6"/>
  <c r="T128" i="6"/>
  <c r="P128" i="6"/>
  <c r="F119" i="6"/>
  <c r="E117" i="6"/>
  <c r="F89" i="6"/>
  <c r="E87" i="6"/>
  <c r="J24" i="6"/>
  <c r="E24" i="6"/>
  <c r="J122" i="6"/>
  <c r="J23" i="6"/>
  <c r="J21" i="6"/>
  <c r="E21" i="6"/>
  <c r="J121" i="6"/>
  <c r="J20" i="6"/>
  <c r="J18" i="6"/>
  <c r="E18" i="6"/>
  <c r="F92" i="6"/>
  <c r="J17" i="6"/>
  <c r="J15" i="6"/>
  <c r="E15" i="6"/>
  <c r="F121" i="6"/>
  <c r="J14" i="6"/>
  <c r="J12" i="6"/>
  <c r="J119" i="6" s="1"/>
  <c r="E7" i="6"/>
  <c r="E85" i="6" s="1"/>
  <c r="K39" i="5"/>
  <c r="K38" i="5"/>
  <c r="BA98" i="1"/>
  <c r="K37" i="5"/>
  <c r="AZ98" i="1" s="1"/>
  <c r="BI219" i="5"/>
  <c r="BH219" i="5"/>
  <c r="BG219" i="5"/>
  <c r="BF219" i="5"/>
  <c r="X219" i="5"/>
  <c r="V219" i="5"/>
  <c r="T219" i="5"/>
  <c r="P219" i="5"/>
  <c r="BI214" i="5"/>
  <c r="BH214" i="5"/>
  <c r="BG214" i="5"/>
  <c r="BF214" i="5"/>
  <c r="X214" i="5"/>
  <c r="V214" i="5"/>
  <c r="T214" i="5"/>
  <c r="P214" i="5"/>
  <c r="BI210" i="5"/>
  <c r="BH210" i="5"/>
  <c r="BG210" i="5"/>
  <c r="BF210" i="5"/>
  <c r="X210" i="5"/>
  <c r="V210" i="5"/>
  <c r="T210" i="5"/>
  <c r="P210" i="5"/>
  <c r="BI205" i="5"/>
  <c r="BH205" i="5"/>
  <c r="BG205" i="5"/>
  <c r="BF205" i="5"/>
  <c r="X205" i="5"/>
  <c r="V205" i="5"/>
  <c r="T205" i="5"/>
  <c r="P205" i="5"/>
  <c r="BI203" i="5"/>
  <c r="BH203" i="5"/>
  <c r="BG203" i="5"/>
  <c r="BF203" i="5"/>
  <c r="X203" i="5"/>
  <c r="V203" i="5"/>
  <c r="T203" i="5"/>
  <c r="P203" i="5"/>
  <c r="BI198" i="5"/>
  <c r="BH198" i="5"/>
  <c r="BG198" i="5"/>
  <c r="BF198" i="5"/>
  <c r="X198" i="5"/>
  <c r="V198" i="5"/>
  <c r="T198" i="5"/>
  <c r="P198" i="5"/>
  <c r="BI193" i="5"/>
  <c r="BH193" i="5"/>
  <c r="BG193" i="5"/>
  <c r="BF193" i="5"/>
  <c r="X193" i="5"/>
  <c r="V193" i="5"/>
  <c r="T193" i="5"/>
  <c r="P193" i="5"/>
  <c r="BI189" i="5"/>
  <c r="BH189" i="5"/>
  <c r="BG189" i="5"/>
  <c r="BF189" i="5"/>
  <c r="X189" i="5"/>
  <c r="V189" i="5"/>
  <c r="T189" i="5"/>
  <c r="P189" i="5"/>
  <c r="BI185" i="5"/>
  <c r="BH185" i="5"/>
  <c r="BG185" i="5"/>
  <c r="BF185" i="5"/>
  <c r="X185" i="5"/>
  <c r="V185" i="5"/>
  <c r="T185" i="5"/>
  <c r="P185" i="5"/>
  <c r="BI181" i="5"/>
  <c r="BH181" i="5"/>
  <c r="BG181" i="5"/>
  <c r="BF181" i="5"/>
  <c r="X181" i="5"/>
  <c r="V181" i="5"/>
  <c r="T181" i="5"/>
  <c r="P181" i="5"/>
  <c r="BI176" i="5"/>
  <c r="BH176" i="5"/>
  <c r="BG176" i="5"/>
  <c r="BF176" i="5"/>
  <c r="X176" i="5"/>
  <c r="V176" i="5"/>
  <c r="T176" i="5"/>
  <c r="P176" i="5"/>
  <c r="BI172" i="5"/>
  <c r="BH172" i="5"/>
  <c r="BG172" i="5"/>
  <c r="BF172" i="5"/>
  <c r="X172" i="5"/>
  <c r="V172" i="5"/>
  <c r="T172" i="5"/>
  <c r="P172" i="5"/>
  <c r="BI168" i="5"/>
  <c r="BH168" i="5"/>
  <c r="BG168" i="5"/>
  <c r="BF168" i="5"/>
  <c r="X168" i="5"/>
  <c r="V168" i="5"/>
  <c r="T168" i="5"/>
  <c r="P168" i="5"/>
  <c r="BI164" i="5"/>
  <c r="BH164" i="5"/>
  <c r="BG164" i="5"/>
  <c r="BF164" i="5"/>
  <c r="X164" i="5"/>
  <c r="V164" i="5"/>
  <c r="T164" i="5"/>
  <c r="P164" i="5"/>
  <c r="BI158" i="5"/>
  <c r="BH158" i="5"/>
  <c r="BG158" i="5"/>
  <c r="BF158" i="5"/>
  <c r="X158" i="5"/>
  <c r="V158" i="5"/>
  <c r="T158" i="5"/>
  <c r="P158" i="5"/>
  <c r="BI154" i="5"/>
  <c r="BH154" i="5"/>
  <c r="BG154" i="5"/>
  <c r="BF154" i="5"/>
  <c r="X154" i="5"/>
  <c r="V154" i="5"/>
  <c r="T154" i="5"/>
  <c r="P154" i="5"/>
  <c r="BI148" i="5"/>
  <c r="BH148" i="5"/>
  <c r="BG148" i="5"/>
  <c r="BF148" i="5"/>
  <c r="X148" i="5"/>
  <c r="V148" i="5"/>
  <c r="T148" i="5"/>
  <c r="P148" i="5"/>
  <c r="BI144" i="5"/>
  <c r="BH144" i="5"/>
  <c r="BG144" i="5"/>
  <c r="BF144" i="5"/>
  <c r="X144" i="5"/>
  <c r="V144" i="5"/>
  <c r="T144" i="5"/>
  <c r="P144" i="5"/>
  <c r="BI138" i="5"/>
  <c r="BH138" i="5"/>
  <c r="BG138" i="5"/>
  <c r="BF138" i="5"/>
  <c r="X138" i="5"/>
  <c r="V138" i="5"/>
  <c r="T138" i="5"/>
  <c r="P138" i="5"/>
  <c r="BI134" i="5"/>
  <c r="BH134" i="5"/>
  <c r="BG134" i="5"/>
  <c r="BF134" i="5"/>
  <c r="X134" i="5"/>
  <c r="V134" i="5"/>
  <c r="T134" i="5"/>
  <c r="P134" i="5"/>
  <c r="BI130" i="5"/>
  <c r="BH130" i="5"/>
  <c r="BG130" i="5"/>
  <c r="BF130" i="5"/>
  <c r="X130" i="5"/>
  <c r="V130" i="5"/>
  <c r="T130" i="5"/>
  <c r="P130" i="5"/>
  <c r="BI126" i="5"/>
  <c r="BH126" i="5"/>
  <c r="BG126" i="5"/>
  <c r="BF126" i="5"/>
  <c r="X126" i="5"/>
  <c r="V126" i="5"/>
  <c r="T126" i="5"/>
  <c r="P126" i="5"/>
  <c r="BI123" i="5"/>
  <c r="BH123" i="5"/>
  <c r="BG123" i="5"/>
  <c r="BF123" i="5"/>
  <c r="X123" i="5"/>
  <c r="V123" i="5"/>
  <c r="T123" i="5"/>
  <c r="P123" i="5"/>
  <c r="J116" i="5"/>
  <c r="F116" i="5"/>
  <c r="F114" i="5"/>
  <c r="E112" i="5"/>
  <c r="J91" i="5"/>
  <c r="F91" i="5"/>
  <c r="F89" i="5"/>
  <c r="E87" i="5"/>
  <c r="J24" i="5"/>
  <c r="E24" i="5"/>
  <c r="J92" i="5" s="1"/>
  <c r="J23" i="5"/>
  <c r="J18" i="5"/>
  <c r="E18" i="5"/>
  <c r="F92" i="5" s="1"/>
  <c r="J17" i="5"/>
  <c r="J12" i="5"/>
  <c r="J114" i="5"/>
  <c r="E7" i="5"/>
  <c r="E110" i="5"/>
  <c r="K39" i="4"/>
  <c r="K38" i="4"/>
  <c r="BA97" i="1"/>
  <c r="K37" i="4"/>
  <c r="AZ97" i="1"/>
  <c r="BI162" i="4"/>
  <c r="BH162" i="4"/>
  <c r="BG162" i="4"/>
  <c r="BF162" i="4"/>
  <c r="X162" i="4"/>
  <c r="V162" i="4"/>
  <c r="T162" i="4"/>
  <c r="P162" i="4"/>
  <c r="BI157" i="4"/>
  <c r="BH157" i="4"/>
  <c r="BG157" i="4"/>
  <c r="BF157" i="4"/>
  <c r="X157" i="4"/>
  <c r="V157" i="4"/>
  <c r="T157" i="4"/>
  <c r="P157" i="4"/>
  <c r="BI151" i="4"/>
  <c r="BH151" i="4"/>
  <c r="BG151" i="4"/>
  <c r="BF151" i="4"/>
  <c r="X151" i="4"/>
  <c r="V151" i="4"/>
  <c r="T151" i="4"/>
  <c r="P151" i="4"/>
  <c r="BI147" i="4"/>
  <c r="BH147" i="4"/>
  <c r="BG147" i="4"/>
  <c r="BF147" i="4"/>
  <c r="X147" i="4"/>
  <c r="V147" i="4"/>
  <c r="T147" i="4"/>
  <c r="P147" i="4"/>
  <c r="BI142" i="4"/>
  <c r="BH142" i="4"/>
  <c r="BG142" i="4"/>
  <c r="BF142" i="4"/>
  <c r="X142" i="4"/>
  <c r="V142" i="4"/>
  <c r="T142" i="4"/>
  <c r="P142" i="4"/>
  <c r="BI137" i="4"/>
  <c r="BH137" i="4"/>
  <c r="BG137" i="4"/>
  <c r="BF137" i="4"/>
  <c r="X137" i="4"/>
  <c r="V137" i="4"/>
  <c r="T137" i="4"/>
  <c r="P137" i="4"/>
  <c r="BI133" i="4"/>
  <c r="BH133" i="4"/>
  <c r="BG133" i="4"/>
  <c r="BF133" i="4"/>
  <c r="X133" i="4"/>
  <c r="V133" i="4"/>
  <c r="T133" i="4"/>
  <c r="P133" i="4"/>
  <c r="BI126" i="4"/>
  <c r="BH126" i="4"/>
  <c r="BG126" i="4"/>
  <c r="BF126" i="4"/>
  <c r="X126" i="4"/>
  <c r="V126" i="4"/>
  <c r="T126" i="4"/>
  <c r="P126" i="4"/>
  <c r="BI122" i="4"/>
  <c r="BH122" i="4"/>
  <c r="BG122" i="4"/>
  <c r="BF122" i="4"/>
  <c r="X122" i="4"/>
  <c r="V122" i="4"/>
  <c r="T122" i="4"/>
  <c r="P122" i="4"/>
  <c r="J115" i="4"/>
  <c r="F115" i="4"/>
  <c r="F113" i="4"/>
  <c r="E111" i="4"/>
  <c r="J91" i="4"/>
  <c r="F91" i="4"/>
  <c r="F89" i="4"/>
  <c r="E87" i="4"/>
  <c r="J24" i="4"/>
  <c r="E24" i="4"/>
  <c r="J116" i="4"/>
  <c r="J23" i="4"/>
  <c r="J18" i="4"/>
  <c r="E18" i="4"/>
  <c r="F116" i="4" s="1"/>
  <c r="J17" i="4"/>
  <c r="J12" i="4"/>
  <c r="J113" i="4" s="1"/>
  <c r="E7" i="4"/>
  <c r="E109" i="4" s="1"/>
  <c r="K39" i="3"/>
  <c r="K38" i="3"/>
  <c r="BA96" i="1"/>
  <c r="K37" i="3"/>
  <c r="AZ96" i="1"/>
  <c r="BI313" i="3"/>
  <c r="BH313" i="3"/>
  <c r="BG313" i="3"/>
  <c r="BF313" i="3"/>
  <c r="X313" i="3"/>
  <c r="V313" i="3"/>
  <c r="T313" i="3"/>
  <c r="P313" i="3"/>
  <c r="BI311" i="3"/>
  <c r="BH311" i="3"/>
  <c r="BG311" i="3"/>
  <c r="BF311" i="3"/>
  <c r="X311" i="3"/>
  <c r="V311" i="3"/>
  <c r="T311" i="3"/>
  <c r="P311" i="3"/>
  <c r="K311" i="3" s="1"/>
  <c r="BE311" i="3" s="1"/>
  <c r="BI301" i="3"/>
  <c r="BH301" i="3"/>
  <c r="BG301" i="3"/>
  <c r="BF301" i="3"/>
  <c r="X301" i="3"/>
  <c r="V301" i="3"/>
  <c r="T301" i="3"/>
  <c r="P301" i="3"/>
  <c r="BI295" i="3"/>
  <c r="BH295" i="3"/>
  <c r="BG295" i="3"/>
  <c r="BF295" i="3"/>
  <c r="X295" i="3"/>
  <c r="V295" i="3"/>
  <c r="T295" i="3"/>
  <c r="P295" i="3"/>
  <c r="BI292" i="3"/>
  <c r="BH292" i="3"/>
  <c r="BG292" i="3"/>
  <c r="BF292" i="3"/>
  <c r="X292" i="3"/>
  <c r="V292" i="3"/>
  <c r="T292" i="3"/>
  <c r="P292" i="3"/>
  <c r="BI282" i="3"/>
  <c r="BH282" i="3"/>
  <c r="BG282" i="3"/>
  <c r="BF282" i="3"/>
  <c r="X282" i="3"/>
  <c r="V282" i="3"/>
  <c r="T282" i="3"/>
  <c r="P282" i="3"/>
  <c r="BK282" i="3" s="1"/>
  <c r="BI278" i="3"/>
  <c r="BH278" i="3"/>
  <c r="BG278" i="3"/>
  <c r="BF278" i="3"/>
  <c r="X278" i="3"/>
  <c r="V278" i="3"/>
  <c r="T278" i="3"/>
  <c r="P278" i="3"/>
  <c r="BK278" i="3" s="1"/>
  <c r="BI270" i="3"/>
  <c r="BH270" i="3"/>
  <c r="BG270" i="3"/>
  <c r="BF270" i="3"/>
  <c r="X270" i="3"/>
  <c r="V270" i="3"/>
  <c r="T270" i="3"/>
  <c r="P270" i="3"/>
  <c r="BI266" i="3"/>
  <c r="BH266" i="3"/>
  <c r="BG266" i="3"/>
  <c r="BF266" i="3"/>
  <c r="X266" i="3"/>
  <c r="V266" i="3"/>
  <c r="T266" i="3"/>
  <c r="P266" i="3"/>
  <c r="BI258" i="3"/>
  <c r="BH258" i="3"/>
  <c r="BG258" i="3"/>
  <c r="BF258" i="3"/>
  <c r="X258" i="3"/>
  <c r="V258" i="3"/>
  <c r="T258" i="3"/>
  <c r="P258" i="3"/>
  <c r="BK258" i="3" s="1"/>
  <c r="BI255" i="3"/>
  <c r="BH255" i="3"/>
  <c r="BG255" i="3"/>
  <c r="BF255" i="3"/>
  <c r="X255" i="3"/>
  <c r="V255" i="3"/>
  <c r="T255" i="3"/>
  <c r="P255" i="3"/>
  <c r="BI253" i="3"/>
  <c r="BH253" i="3"/>
  <c r="BG253" i="3"/>
  <c r="BF253" i="3"/>
  <c r="X253" i="3"/>
  <c r="V253" i="3"/>
  <c r="T253" i="3"/>
  <c r="P253" i="3"/>
  <c r="K253" i="3" s="1"/>
  <c r="BI251" i="3"/>
  <c r="BH251" i="3"/>
  <c r="BG251" i="3"/>
  <c r="BF251" i="3"/>
  <c r="X251" i="3"/>
  <c r="V251" i="3"/>
  <c r="T251" i="3"/>
  <c r="P251" i="3"/>
  <c r="BI249" i="3"/>
  <c r="BH249" i="3"/>
  <c r="BG249" i="3"/>
  <c r="BF249" i="3"/>
  <c r="X249" i="3"/>
  <c r="V249" i="3"/>
  <c r="T249" i="3"/>
  <c r="P249" i="3"/>
  <c r="BI247" i="3"/>
  <c r="BH247" i="3"/>
  <c r="BG247" i="3"/>
  <c r="BF247" i="3"/>
  <c r="X247" i="3"/>
  <c r="V247" i="3"/>
  <c r="T247" i="3"/>
  <c r="P247" i="3"/>
  <c r="BI245" i="3"/>
  <c r="BH245" i="3"/>
  <c r="BG245" i="3"/>
  <c r="BF245" i="3"/>
  <c r="X245" i="3"/>
  <c r="V245" i="3"/>
  <c r="T245" i="3"/>
  <c r="P245" i="3"/>
  <c r="BI243" i="3"/>
  <c r="BH243" i="3"/>
  <c r="BG243" i="3"/>
  <c r="BF243" i="3"/>
  <c r="X243" i="3"/>
  <c r="V243" i="3"/>
  <c r="T243" i="3"/>
  <c r="P243" i="3"/>
  <c r="BI241" i="3"/>
  <c r="BH241" i="3"/>
  <c r="BG241" i="3"/>
  <c r="BF241" i="3"/>
  <c r="X241" i="3"/>
  <c r="V241" i="3"/>
  <c r="T241" i="3"/>
  <c r="P241" i="3"/>
  <c r="BI239" i="3"/>
  <c r="BH239" i="3"/>
  <c r="BG239" i="3"/>
  <c r="BF239" i="3"/>
  <c r="X239" i="3"/>
  <c r="V239" i="3"/>
  <c r="T239" i="3"/>
  <c r="P239" i="3"/>
  <c r="BI230" i="3"/>
  <c r="BH230" i="3"/>
  <c r="BG230" i="3"/>
  <c r="BF230" i="3"/>
  <c r="X230" i="3"/>
  <c r="V230" i="3"/>
  <c r="T230" i="3"/>
  <c r="P230" i="3"/>
  <c r="BI226" i="3"/>
  <c r="BH226" i="3"/>
  <c r="BG226" i="3"/>
  <c r="BF226" i="3"/>
  <c r="X226" i="3"/>
  <c r="V226" i="3"/>
  <c r="T226" i="3"/>
  <c r="P226" i="3"/>
  <c r="BI224" i="3"/>
  <c r="BH224" i="3"/>
  <c r="BG224" i="3"/>
  <c r="BF224" i="3"/>
  <c r="X224" i="3"/>
  <c r="V224" i="3"/>
  <c r="T224" i="3"/>
  <c r="P224" i="3"/>
  <c r="K224" i="3" s="1"/>
  <c r="BE224" i="3" s="1"/>
  <c r="BI221" i="3"/>
  <c r="BH221" i="3"/>
  <c r="BG221" i="3"/>
  <c r="BF221" i="3"/>
  <c r="X221" i="3"/>
  <c r="V221" i="3"/>
  <c r="T221" i="3"/>
  <c r="P221" i="3"/>
  <c r="BI220" i="3"/>
  <c r="BH220" i="3"/>
  <c r="BG220" i="3"/>
  <c r="BF220" i="3"/>
  <c r="X220" i="3"/>
  <c r="V220" i="3"/>
  <c r="T220" i="3"/>
  <c r="P220" i="3"/>
  <c r="BI218" i="3"/>
  <c r="BH218" i="3"/>
  <c r="BG218" i="3"/>
  <c r="BF218" i="3"/>
  <c r="X218" i="3"/>
  <c r="V218" i="3"/>
  <c r="T218" i="3"/>
  <c r="P218" i="3"/>
  <c r="BI215" i="3"/>
  <c r="BH215" i="3"/>
  <c r="BG215" i="3"/>
  <c r="BF215" i="3"/>
  <c r="X215" i="3"/>
  <c r="V215" i="3"/>
  <c r="T215" i="3"/>
  <c r="P215" i="3"/>
  <c r="K215" i="3" s="1"/>
  <c r="BE215" i="3" s="1"/>
  <c r="BI212" i="3"/>
  <c r="BH212" i="3"/>
  <c r="BG212" i="3"/>
  <c r="BF212" i="3"/>
  <c r="X212" i="3"/>
  <c r="V212" i="3"/>
  <c r="T212" i="3"/>
  <c r="P212" i="3"/>
  <c r="BI210" i="3"/>
  <c r="BH210" i="3"/>
  <c r="BG210" i="3"/>
  <c r="BF210" i="3"/>
  <c r="X210" i="3"/>
  <c r="V210" i="3"/>
  <c r="T210" i="3"/>
  <c r="P210" i="3"/>
  <c r="BI208" i="3"/>
  <c r="BH208" i="3"/>
  <c r="BG208" i="3"/>
  <c r="BF208" i="3"/>
  <c r="X208" i="3"/>
  <c r="V208" i="3"/>
  <c r="T208" i="3"/>
  <c r="P208" i="3"/>
  <c r="BI206" i="3"/>
  <c r="BH206" i="3"/>
  <c r="BG206" i="3"/>
  <c r="BF206" i="3"/>
  <c r="X206" i="3"/>
  <c r="V206" i="3"/>
  <c r="T206" i="3"/>
  <c r="P206" i="3"/>
  <c r="BI203" i="3"/>
  <c r="BH203" i="3"/>
  <c r="BG203" i="3"/>
  <c r="BF203" i="3"/>
  <c r="X203" i="3"/>
  <c r="V203" i="3"/>
  <c r="T203" i="3"/>
  <c r="P203" i="3"/>
  <c r="BI197" i="3"/>
  <c r="BH197" i="3"/>
  <c r="BG197" i="3"/>
  <c r="BF197" i="3"/>
  <c r="X197" i="3"/>
  <c r="V197" i="3"/>
  <c r="T197" i="3"/>
  <c r="P197" i="3"/>
  <c r="BK197" i="3" s="1"/>
  <c r="BI195" i="3"/>
  <c r="BH195" i="3"/>
  <c r="BG195" i="3"/>
  <c r="BF195" i="3"/>
  <c r="X195" i="3"/>
  <c r="V195" i="3"/>
  <c r="T195" i="3"/>
  <c r="P195" i="3"/>
  <c r="BI193" i="3"/>
  <c r="BH193" i="3"/>
  <c r="BG193" i="3"/>
  <c r="BF193" i="3"/>
  <c r="X193" i="3"/>
  <c r="V193" i="3"/>
  <c r="T193" i="3"/>
  <c r="P193" i="3"/>
  <c r="BI191" i="3"/>
  <c r="BH191" i="3"/>
  <c r="BG191" i="3"/>
  <c r="BF191" i="3"/>
  <c r="X191" i="3"/>
  <c r="V191" i="3"/>
  <c r="T191" i="3"/>
  <c r="P191" i="3"/>
  <c r="BI189" i="3"/>
  <c r="BH189" i="3"/>
  <c r="BG189" i="3"/>
  <c r="BF189" i="3"/>
  <c r="X189" i="3"/>
  <c r="V189" i="3"/>
  <c r="T189" i="3"/>
  <c r="P189" i="3"/>
  <c r="BI187" i="3"/>
  <c r="BH187" i="3"/>
  <c r="BG187" i="3"/>
  <c r="BF187" i="3"/>
  <c r="X187" i="3"/>
  <c r="V187" i="3"/>
  <c r="T187" i="3"/>
  <c r="P187" i="3"/>
  <c r="BI185" i="3"/>
  <c r="BH185" i="3"/>
  <c r="BG185" i="3"/>
  <c r="BF185" i="3"/>
  <c r="X185" i="3"/>
  <c r="V185" i="3"/>
  <c r="T185" i="3"/>
  <c r="P185" i="3"/>
  <c r="BI183" i="3"/>
  <c r="BH183" i="3"/>
  <c r="BG183" i="3"/>
  <c r="BF183" i="3"/>
  <c r="X183" i="3"/>
  <c r="V183" i="3"/>
  <c r="T183" i="3"/>
  <c r="P183" i="3"/>
  <c r="BI181" i="3"/>
  <c r="BH181" i="3"/>
  <c r="BG181" i="3"/>
  <c r="BF181" i="3"/>
  <c r="X181" i="3"/>
  <c r="V181" i="3"/>
  <c r="T181" i="3"/>
  <c r="P181" i="3"/>
  <c r="K181" i="3" s="1"/>
  <c r="BE181" i="3" s="1"/>
  <c r="BI179" i="3"/>
  <c r="BH179" i="3"/>
  <c r="BG179" i="3"/>
  <c r="BF179" i="3"/>
  <c r="X179" i="3"/>
  <c r="V179" i="3"/>
  <c r="T179" i="3"/>
  <c r="P179" i="3"/>
  <c r="BI175" i="3"/>
  <c r="BH175" i="3"/>
  <c r="BG175" i="3"/>
  <c r="BF175" i="3"/>
  <c r="X175" i="3"/>
  <c r="V175" i="3"/>
  <c r="T175" i="3"/>
  <c r="P175" i="3"/>
  <c r="BI172" i="3"/>
  <c r="BH172" i="3"/>
  <c r="BG172" i="3"/>
  <c r="BF172" i="3"/>
  <c r="X172" i="3"/>
  <c r="V172" i="3"/>
  <c r="T172" i="3"/>
  <c r="P172" i="3"/>
  <c r="BI170" i="3"/>
  <c r="BH170" i="3"/>
  <c r="BG170" i="3"/>
  <c r="BF170" i="3"/>
  <c r="X170" i="3"/>
  <c r="V170" i="3"/>
  <c r="T170" i="3"/>
  <c r="P170" i="3"/>
  <c r="BI167" i="3"/>
  <c r="BH167" i="3"/>
  <c r="BG167" i="3"/>
  <c r="BF167" i="3"/>
  <c r="X167" i="3"/>
  <c r="V167" i="3"/>
  <c r="T167" i="3"/>
  <c r="P167" i="3"/>
  <c r="BK167" i="3" s="1"/>
  <c r="BI165" i="3"/>
  <c r="BH165" i="3"/>
  <c r="BG165" i="3"/>
  <c r="BF165" i="3"/>
  <c r="X165" i="3"/>
  <c r="V165" i="3"/>
  <c r="T165" i="3"/>
  <c r="P165" i="3"/>
  <c r="BI163" i="3"/>
  <c r="BH163" i="3"/>
  <c r="BG163" i="3"/>
  <c r="BF163" i="3"/>
  <c r="X163" i="3"/>
  <c r="V163" i="3"/>
  <c r="T163" i="3"/>
  <c r="P163" i="3"/>
  <c r="BI160" i="3"/>
  <c r="BH160" i="3"/>
  <c r="BG160" i="3"/>
  <c r="BF160" i="3"/>
  <c r="X160" i="3"/>
  <c r="V160" i="3"/>
  <c r="T160" i="3"/>
  <c r="P160" i="3"/>
  <c r="BI157" i="3"/>
  <c r="BH157" i="3"/>
  <c r="BG157" i="3"/>
  <c r="BF157" i="3"/>
  <c r="X157" i="3"/>
  <c r="V157" i="3"/>
  <c r="T157" i="3"/>
  <c r="P157" i="3"/>
  <c r="BK157" i="3" s="1"/>
  <c r="BI152" i="3"/>
  <c r="BH152" i="3"/>
  <c r="BG152" i="3"/>
  <c r="BF152" i="3"/>
  <c r="X152" i="3"/>
  <c r="V152" i="3"/>
  <c r="T152" i="3"/>
  <c r="P152" i="3"/>
  <c r="BI150" i="3"/>
  <c r="BH150" i="3"/>
  <c r="BG150" i="3"/>
  <c r="BF150" i="3"/>
  <c r="X150" i="3"/>
  <c r="V150" i="3"/>
  <c r="T150" i="3"/>
  <c r="P150" i="3"/>
  <c r="BI147" i="3"/>
  <c r="BH147" i="3"/>
  <c r="BG147" i="3"/>
  <c r="BF147" i="3"/>
  <c r="X147" i="3"/>
  <c r="V147" i="3"/>
  <c r="T147" i="3"/>
  <c r="P147" i="3"/>
  <c r="BK147" i="3" s="1"/>
  <c r="BI144" i="3"/>
  <c r="BH144" i="3"/>
  <c r="BG144" i="3"/>
  <c r="BF144" i="3"/>
  <c r="X144" i="3"/>
  <c r="V144" i="3"/>
  <c r="T144" i="3"/>
  <c r="P144" i="3"/>
  <c r="BI142" i="3"/>
  <c r="BH142" i="3"/>
  <c r="BG142" i="3"/>
  <c r="BF142" i="3"/>
  <c r="X142" i="3"/>
  <c r="V142" i="3"/>
  <c r="T142" i="3"/>
  <c r="P142" i="3"/>
  <c r="BI140" i="3"/>
  <c r="BH140" i="3"/>
  <c r="BG140" i="3"/>
  <c r="BF140" i="3"/>
  <c r="X140" i="3"/>
  <c r="V140" i="3"/>
  <c r="T140" i="3"/>
  <c r="P140" i="3"/>
  <c r="BI139" i="3"/>
  <c r="BH139" i="3"/>
  <c r="BG139" i="3"/>
  <c r="BF139" i="3"/>
  <c r="X139" i="3"/>
  <c r="V139" i="3"/>
  <c r="T139" i="3"/>
  <c r="P139" i="3"/>
  <c r="BI137" i="3"/>
  <c r="BH137" i="3"/>
  <c r="BG137" i="3"/>
  <c r="BF137" i="3"/>
  <c r="X137" i="3"/>
  <c r="V137" i="3"/>
  <c r="T137" i="3"/>
  <c r="P137" i="3"/>
  <c r="BI135" i="3"/>
  <c r="BH135" i="3"/>
  <c r="BG135" i="3"/>
  <c r="BF135" i="3"/>
  <c r="X135" i="3"/>
  <c r="V135" i="3"/>
  <c r="T135" i="3"/>
  <c r="P135" i="3"/>
  <c r="K135" i="3" s="1"/>
  <c r="BE135" i="3" s="1"/>
  <c r="BI133" i="3"/>
  <c r="BH133" i="3"/>
  <c r="BG133" i="3"/>
  <c r="BF133" i="3"/>
  <c r="X133" i="3"/>
  <c r="V133" i="3"/>
  <c r="T133" i="3"/>
  <c r="P133" i="3"/>
  <c r="BI131" i="3"/>
  <c r="BH131" i="3"/>
  <c r="BG131" i="3"/>
  <c r="BF131" i="3"/>
  <c r="X131" i="3"/>
  <c r="V131" i="3"/>
  <c r="T131" i="3"/>
  <c r="P131" i="3"/>
  <c r="BI129" i="3"/>
  <c r="BH129" i="3"/>
  <c r="BG129" i="3"/>
  <c r="BF129" i="3"/>
  <c r="X129" i="3"/>
  <c r="V129" i="3"/>
  <c r="T129" i="3"/>
  <c r="P129" i="3"/>
  <c r="BI128" i="3"/>
  <c r="BH128" i="3"/>
  <c r="BG128" i="3"/>
  <c r="BF128" i="3"/>
  <c r="X128" i="3"/>
  <c r="V128" i="3"/>
  <c r="T128" i="3"/>
  <c r="P128" i="3"/>
  <c r="BI126" i="3"/>
  <c r="BH126" i="3"/>
  <c r="BG126" i="3"/>
  <c r="BF126" i="3"/>
  <c r="X126" i="3"/>
  <c r="V126" i="3"/>
  <c r="T126" i="3"/>
  <c r="P126" i="3"/>
  <c r="F117" i="3"/>
  <c r="E115" i="3"/>
  <c r="F89" i="3"/>
  <c r="E87" i="3"/>
  <c r="J24" i="3"/>
  <c r="E24" i="3"/>
  <c r="J120" i="3" s="1"/>
  <c r="J23" i="3"/>
  <c r="J21" i="3"/>
  <c r="E21" i="3"/>
  <c r="J91" i="3" s="1"/>
  <c r="J20" i="3"/>
  <c r="J18" i="3"/>
  <c r="E18" i="3"/>
  <c r="F120" i="3" s="1"/>
  <c r="J17" i="3"/>
  <c r="J15" i="3"/>
  <c r="E15" i="3"/>
  <c r="F119" i="3" s="1"/>
  <c r="J14" i="3"/>
  <c r="J12" i="3"/>
  <c r="J117" i="3"/>
  <c r="E7" i="3"/>
  <c r="E113" i="3"/>
  <c r="K39" i="2"/>
  <c r="K38" i="2"/>
  <c r="BA95" i="1" s="1"/>
  <c r="K37" i="2"/>
  <c r="AZ95" i="1" s="1"/>
  <c r="BI186" i="2"/>
  <c r="BH186" i="2"/>
  <c r="BG186" i="2"/>
  <c r="BF186" i="2"/>
  <c r="X186" i="2"/>
  <c r="V186" i="2"/>
  <c r="T186" i="2"/>
  <c r="P186" i="2"/>
  <c r="BI184" i="2"/>
  <c r="BH184" i="2"/>
  <c r="BG184" i="2"/>
  <c r="BF184" i="2"/>
  <c r="X184" i="2"/>
  <c r="V184" i="2"/>
  <c r="T184" i="2"/>
  <c r="P184" i="2"/>
  <c r="BI182" i="2"/>
  <c r="BH182" i="2"/>
  <c r="BG182" i="2"/>
  <c r="BF182" i="2"/>
  <c r="X182" i="2"/>
  <c r="V182" i="2"/>
  <c r="T182" i="2"/>
  <c r="P182" i="2"/>
  <c r="BI180" i="2"/>
  <c r="BH180" i="2"/>
  <c r="BG180" i="2"/>
  <c r="BF180" i="2"/>
  <c r="X180" i="2"/>
  <c r="V180" i="2"/>
  <c r="T180" i="2"/>
  <c r="P180" i="2"/>
  <c r="BI178" i="2"/>
  <c r="BH178" i="2"/>
  <c r="BG178" i="2"/>
  <c r="BF178" i="2"/>
  <c r="X178" i="2"/>
  <c r="V178" i="2"/>
  <c r="T178" i="2"/>
  <c r="P178" i="2"/>
  <c r="BI175" i="2"/>
  <c r="BH175" i="2"/>
  <c r="BG175" i="2"/>
  <c r="BF175" i="2"/>
  <c r="X175" i="2"/>
  <c r="V175" i="2"/>
  <c r="T175" i="2"/>
  <c r="P175" i="2"/>
  <c r="BI173" i="2"/>
  <c r="BH173" i="2"/>
  <c r="BG173" i="2"/>
  <c r="BF173" i="2"/>
  <c r="X173" i="2"/>
  <c r="V173" i="2"/>
  <c r="T173" i="2"/>
  <c r="P173" i="2"/>
  <c r="BI171" i="2"/>
  <c r="BH171" i="2"/>
  <c r="BG171" i="2"/>
  <c r="BF171" i="2"/>
  <c r="X171" i="2"/>
  <c r="V171" i="2"/>
  <c r="T171" i="2"/>
  <c r="P171" i="2"/>
  <c r="BI169" i="2"/>
  <c r="BH169" i="2"/>
  <c r="BG169" i="2"/>
  <c r="BF169" i="2"/>
  <c r="X169" i="2"/>
  <c r="V169" i="2"/>
  <c r="T169" i="2"/>
  <c r="P169" i="2"/>
  <c r="BI166" i="2"/>
  <c r="BH166" i="2"/>
  <c r="BG166" i="2"/>
  <c r="BF166" i="2"/>
  <c r="X166" i="2"/>
  <c r="V166" i="2"/>
  <c r="T166" i="2"/>
  <c r="P166" i="2"/>
  <c r="BI164" i="2"/>
  <c r="BH164" i="2"/>
  <c r="BG164" i="2"/>
  <c r="BF164" i="2"/>
  <c r="X164" i="2"/>
  <c r="V164" i="2"/>
  <c r="T164" i="2"/>
  <c r="P164" i="2"/>
  <c r="BI162" i="2"/>
  <c r="BH162" i="2"/>
  <c r="BG162" i="2"/>
  <c r="BF162" i="2"/>
  <c r="X162" i="2"/>
  <c r="V162" i="2"/>
  <c r="T162" i="2"/>
  <c r="P162" i="2"/>
  <c r="BI160" i="2"/>
  <c r="BH160" i="2"/>
  <c r="BG160" i="2"/>
  <c r="BF160" i="2"/>
  <c r="X160" i="2"/>
  <c r="V160" i="2"/>
  <c r="T160" i="2"/>
  <c r="P160" i="2"/>
  <c r="BI159" i="2"/>
  <c r="BH159" i="2"/>
  <c r="BG159" i="2"/>
  <c r="BF159" i="2"/>
  <c r="X159" i="2"/>
  <c r="V159" i="2"/>
  <c r="T159" i="2"/>
  <c r="P159" i="2"/>
  <c r="BI157" i="2"/>
  <c r="BH157" i="2"/>
  <c r="BG157" i="2"/>
  <c r="BF157" i="2"/>
  <c r="X157" i="2"/>
  <c r="V157" i="2"/>
  <c r="T157" i="2"/>
  <c r="P157" i="2"/>
  <c r="BI155" i="2"/>
  <c r="BH155" i="2"/>
  <c r="BG155" i="2"/>
  <c r="BF155" i="2"/>
  <c r="X155" i="2"/>
  <c r="V155" i="2"/>
  <c r="T155" i="2"/>
  <c r="P155" i="2"/>
  <c r="BI154" i="2"/>
  <c r="BH154" i="2"/>
  <c r="BG154" i="2"/>
  <c r="BF154" i="2"/>
  <c r="X154" i="2"/>
  <c r="V154" i="2"/>
  <c r="T154" i="2"/>
  <c r="P154" i="2"/>
  <c r="BI152" i="2"/>
  <c r="BH152" i="2"/>
  <c r="BG152" i="2"/>
  <c r="BF152" i="2"/>
  <c r="X152" i="2"/>
  <c r="V152" i="2"/>
  <c r="T152" i="2"/>
  <c r="P152" i="2"/>
  <c r="BI150" i="2"/>
  <c r="BH150" i="2"/>
  <c r="BG150" i="2"/>
  <c r="BF150" i="2"/>
  <c r="X150" i="2"/>
  <c r="V150" i="2"/>
  <c r="T150" i="2"/>
  <c r="P150" i="2"/>
  <c r="BI148" i="2"/>
  <c r="BH148" i="2"/>
  <c r="BG148" i="2"/>
  <c r="BF148" i="2"/>
  <c r="X148" i="2"/>
  <c r="V148" i="2"/>
  <c r="T148" i="2"/>
  <c r="P148" i="2"/>
  <c r="BI146" i="2"/>
  <c r="BH146" i="2"/>
  <c r="BG146" i="2"/>
  <c r="BF146" i="2"/>
  <c r="X146" i="2"/>
  <c r="V146" i="2"/>
  <c r="T146" i="2"/>
  <c r="P146" i="2"/>
  <c r="BI144" i="2"/>
  <c r="BH144" i="2"/>
  <c r="BG144" i="2"/>
  <c r="BF144" i="2"/>
  <c r="X144" i="2"/>
  <c r="V144" i="2"/>
  <c r="T144" i="2"/>
  <c r="P144" i="2"/>
  <c r="BI142" i="2"/>
  <c r="BH142" i="2"/>
  <c r="BG142" i="2"/>
  <c r="BF142" i="2"/>
  <c r="X142" i="2"/>
  <c r="V142" i="2"/>
  <c r="T142" i="2"/>
  <c r="P142" i="2"/>
  <c r="BI139" i="2"/>
  <c r="BH139" i="2"/>
  <c r="BG139" i="2"/>
  <c r="BF139" i="2"/>
  <c r="X139" i="2"/>
  <c r="V139" i="2"/>
  <c r="T139" i="2"/>
  <c r="P139" i="2"/>
  <c r="BI138" i="2"/>
  <c r="BH138" i="2"/>
  <c r="BG138" i="2"/>
  <c r="BF138" i="2"/>
  <c r="X138" i="2"/>
  <c r="V138" i="2"/>
  <c r="T138" i="2"/>
  <c r="P138" i="2"/>
  <c r="BI136" i="2"/>
  <c r="BH136" i="2"/>
  <c r="BG136" i="2"/>
  <c r="BF136" i="2"/>
  <c r="X136" i="2"/>
  <c r="V136" i="2"/>
  <c r="T136" i="2"/>
  <c r="P136" i="2"/>
  <c r="BI134" i="2"/>
  <c r="BH134" i="2"/>
  <c r="BG134" i="2"/>
  <c r="BF134" i="2"/>
  <c r="X134" i="2"/>
  <c r="V134" i="2"/>
  <c r="T134" i="2"/>
  <c r="P134" i="2"/>
  <c r="BI132" i="2"/>
  <c r="BH132" i="2"/>
  <c r="BG132" i="2"/>
  <c r="BF132" i="2"/>
  <c r="X132" i="2"/>
  <c r="V132" i="2"/>
  <c r="T132" i="2"/>
  <c r="P132" i="2"/>
  <c r="BI130" i="2"/>
  <c r="BH130" i="2"/>
  <c r="BG130" i="2"/>
  <c r="BF130" i="2"/>
  <c r="X130" i="2"/>
  <c r="V130" i="2"/>
  <c r="T130" i="2"/>
  <c r="P130" i="2"/>
  <c r="BI128" i="2"/>
  <c r="BH128" i="2"/>
  <c r="BG128" i="2"/>
  <c r="BF128" i="2"/>
  <c r="X128" i="2"/>
  <c r="V128" i="2"/>
  <c r="T128" i="2"/>
  <c r="P128" i="2"/>
  <c r="BI126" i="2"/>
  <c r="BH126" i="2"/>
  <c r="BG126" i="2"/>
  <c r="BF126" i="2"/>
  <c r="X126" i="2"/>
  <c r="V126" i="2"/>
  <c r="T126" i="2"/>
  <c r="P126" i="2"/>
  <c r="BI124" i="2"/>
  <c r="BH124" i="2"/>
  <c r="BG124" i="2"/>
  <c r="BF124" i="2"/>
  <c r="X124" i="2"/>
  <c r="V124" i="2"/>
  <c r="T124" i="2"/>
  <c r="P124" i="2"/>
  <c r="F115" i="2"/>
  <c r="E113" i="2"/>
  <c r="F89" i="2"/>
  <c r="E87" i="2"/>
  <c r="J24" i="2"/>
  <c r="E24" i="2"/>
  <c r="J118" i="2" s="1"/>
  <c r="J23" i="2"/>
  <c r="J21" i="2"/>
  <c r="E21" i="2"/>
  <c r="J91" i="2"/>
  <c r="J20" i="2"/>
  <c r="J18" i="2"/>
  <c r="E18" i="2"/>
  <c r="F118" i="2" s="1"/>
  <c r="J17" i="2"/>
  <c r="J15" i="2"/>
  <c r="E15" i="2"/>
  <c r="F91" i="2"/>
  <c r="J14" i="2"/>
  <c r="J12" i="2"/>
  <c r="J115" i="2" s="1"/>
  <c r="E7" i="2"/>
  <c r="E111" i="2" s="1"/>
  <c r="L90" i="1"/>
  <c r="AM90" i="1"/>
  <c r="AM89" i="1"/>
  <c r="L89" i="1"/>
  <c r="AM87" i="1"/>
  <c r="L87" i="1"/>
  <c r="L85" i="1"/>
  <c r="L84" i="1"/>
  <c r="R227" i="33"/>
  <c r="Q224" i="33"/>
  <c r="R223" i="33"/>
  <c r="Q223" i="33"/>
  <c r="Q216" i="33"/>
  <c r="Q206" i="33"/>
  <c r="R205" i="33"/>
  <c r="R192" i="33"/>
  <c r="R183" i="33"/>
  <c r="R145" i="33"/>
  <c r="Q140" i="33"/>
  <c r="R194" i="32"/>
  <c r="Q189" i="32"/>
  <c r="R177" i="32"/>
  <c r="Q164" i="32"/>
  <c r="R161" i="32"/>
  <c r="Q158" i="32"/>
  <c r="R154" i="32"/>
  <c r="Q149" i="32"/>
  <c r="R146" i="32"/>
  <c r="Q142" i="32"/>
  <c r="Q133" i="32"/>
  <c r="R259" i="31"/>
  <c r="Q259" i="31"/>
  <c r="R258" i="31"/>
  <c r="Q253" i="31"/>
  <c r="Q250" i="31"/>
  <c r="Q248" i="31"/>
  <c r="R247" i="31"/>
  <c r="R246" i="31"/>
  <c r="Q245" i="31"/>
  <c r="R244" i="31"/>
  <c r="Q243" i="31"/>
  <c r="Q241" i="31"/>
  <c r="Q240" i="31"/>
  <c r="Q238" i="31"/>
  <c r="Q237" i="31"/>
  <c r="R236" i="31"/>
  <c r="Q232" i="31"/>
  <c r="R231" i="31"/>
  <c r="Q228" i="31"/>
  <c r="Q227" i="31"/>
  <c r="R225" i="31"/>
  <c r="R217" i="31"/>
  <c r="R214" i="31"/>
  <c r="Q212" i="31"/>
  <c r="R211" i="31"/>
  <c r="R201" i="31"/>
  <c r="R200" i="31"/>
  <c r="Q189" i="31"/>
  <c r="Q187" i="31"/>
  <c r="R181" i="31"/>
  <c r="Q180" i="31"/>
  <c r="R179" i="31"/>
  <c r="Q178" i="31"/>
  <c r="R176" i="31"/>
  <c r="R175" i="31"/>
  <c r="R174" i="31"/>
  <c r="R172" i="31"/>
  <c r="Q171" i="31"/>
  <c r="R170" i="31"/>
  <c r="Q168" i="31"/>
  <c r="R165" i="31"/>
  <c r="Q161" i="31"/>
  <c r="Q160" i="31"/>
  <c r="Q157" i="31"/>
  <c r="Q150" i="31"/>
  <c r="Q149" i="31"/>
  <c r="Q147" i="31"/>
  <c r="R146" i="31"/>
  <c r="Q136" i="31"/>
  <c r="Q135" i="31"/>
  <c r="Q133" i="31"/>
  <c r="R127" i="31"/>
  <c r="Q123" i="31"/>
  <c r="Q166" i="30"/>
  <c r="Q160" i="30"/>
  <c r="R156" i="30"/>
  <c r="Q154" i="30"/>
  <c r="Q152" i="30"/>
  <c r="Q150" i="30"/>
  <c r="R148" i="30"/>
  <c r="R146" i="30"/>
  <c r="Q129" i="30"/>
  <c r="Q127" i="30"/>
  <c r="Q176" i="29"/>
  <c r="R174" i="29"/>
  <c r="Q170" i="29"/>
  <c r="Q168" i="29"/>
  <c r="R164" i="29"/>
  <c r="R162" i="29"/>
  <c r="R161" i="29"/>
  <c r="R160" i="29"/>
  <c r="Q159" i="29"/>
  <c r="R158" i="29"/>
  <c r="Q149" i="29"/>
  <c r="R147" i="29"/>
  <c r="R138" i="29"/>
  <c r="Q136" i="29"/>
  <c r="Q134" i="29"/>
  <c r="Q132" i="29"/>
  <c r="R129" i="29"/>
  <c r="Q125" i="29"/>
  <c r="Q181" i="28"/>
  <c r="R180" i="28"/>
  <c r="R179" i="28"/>
  <c r="R177" i="28"/>
  <c r="Q175" i="28"/>
  <c r="R173" i="28"/>
  <c r="R172" i="28"/>
  <c r="Q166" i="28"/>
  <c r="Q163" i="28"/>
  <c r="R160" i="28"/>
  <c r="Q157" i="28"/>
  <c r="Q154" i="28"/>
  <c r="Q150" i="28"/>
  <c r="R146" i="28"/>
  <c r="Q140" i="28"/>
  <c r="Q136" i="28"/>
  <c r="R128" i="28"/>
  <c r="R389" i="27"/>
  <c r="Q388" i="27"/>
  <c r="Q386" i="27"/>
  <c r="R385" i="27"/>
  <c r="Q383" i="27"/>
  <c r="Q382" i="27"/>
  <c r="Q380" i="27"/>
  <c r="Q374" i="27"/>
  <c r="Q365" i="27"/>
  <c r="R359" i="27"/>
  <c r="Q357" i="27"/>
  <c r="Q356" i="27"/>
  <c r="R355" i="27"/>
  <c r="R351" i="27"/>
  <c r="Q350" i="27"/>
  <c r="R349" i="27"/>
  <c r="R346" i="27"/>
  <c r="R344" i="27"/>
  <c r="R343" i="27"/>
  <c r="R341" i="27"/>
  <c r="Q339" i="27"/>
  <c r="R337" i="27"/>
  <c r="R331" i="27"/>
  <c r="Q327" i="27"/>
  <c r="Q326" i="27"/>
  <c r="R321" i="27"/>
  <c r="R314" i="27"/>
  <c r="Q310" i="27"/>
  <c r="R307" i="27"/>
  <c r="Q306" i="27"/>
  <c r="R303" i="27"/>
  <c r="Q299" i="27"/>
  <c r="R294" i="27"/>
  <c r="R288" i="27"/>
  <c r="Q285" i="27"/>
  <c r="R278" i="27"/>
  <c r="R274" i="27"/>
  <c r="R271" i="27"/>
  <c r="R268" i="27"/>
  <c r="Q262" i="27"/>
  <c r="Q255" i="27"/>
  <c r="Q251" i="27"/>
  <c r="Q242" i="27"/>
  <c r="R238" i="27"/>
  <c r="Q235" i="27"/>
  <c r="Q232" i="27"/>
  <c r="Q229" i="27"/>
  <c r="R221" i="27"/>
  <c r="R211" i="27"/>
  <c r="Q207" i="27"/>
  <c r="Q206" i="27"/>
  <c r="R203" i="27"/>
  <c r="R199" i="27"/>
  <c r="Q196" i="27"/>
  <c r="Q194" i="27"/>
  <c r="R193" i="27"/>
  <c r="R190" i="27"/>
  <c r="R187" i="27"/>
  <c r="Q185" i="27"/>
  <c r="R184" i="27"/>
  <c r="R176" i="27"/>
  <c r="Q173" i="27"/>
  <c r="R172" i="27"/>
  <c r="Q163" i="27"/>
  <c r="R159" i="27"/>
  <c r="R151" i="27"/>
  <c r="R150" i="27"/>
  <c r="Q146" i="27"/>
  <c r="Q144" i="27"/>
  <c r="Q167" i="26"/>
  <c r="R166" i="26"/>
  <c r="R162" i="26"/>
  <c r="R161" i="26"/>
  <c r="R160" i="26"/>
  <c r="R157" i="26"/>
  <c r="R156" i="26"/>
  <c r="Q154" i="26"/>
  <c r="R150" i="26"/>
  <c r="Q144" i="26"/>
  <c r="R143" i="26"/>
  <c r="Q140" i="26"/>
  <c r="Q135" i="26"/>
  <c r="R131" i="26"/>
  <c r="Q128" i="26"/>
  <c r="R126" i="26"/>
  <c r="Q124" i="26"/>
  <c r="R319" i="25"/>
  <c r="Q314" i="25"/>
  <c r="Q312" i="25"/>
  <c r="R308" i="25"/>
  <c r="R306" i="25"/>
  <c r="Q300" i="25"/>
  <c r="R296" i="25"/>
  <c r="R290" i="25"/>
  <c r="R284" i="25"/>
  <c r="R278" i="25"/>
  <c r="R272" i="25"/>
  <c r="Q265" i="25"/>
  <c r="Q262" i="25"/>
  <c r="R252" i="25"/>
  <c r="R250" i="25"/>
  <c r="Q243" i="25"/>
  <c r="Q242" i="25"/>
  <c r="R241" i="25"/>
  <c r="R237" i="25"/>
  <c r="R230" i="25"/>
  <c r="Q225" i="25"/>
  <c r="R217" i="25"/>
  <c r="R215" i="25"/>
  <c r="Q212" i="25"/>
  <c r="R209" i="25"/>
  <c r="Q197" i="25"/>
  <c r="R195" i="25"/>
  <c r="R186" i="25"/>
  <c r="Q182" i="25"/>
  <c r="Q179" i="25"/>
  <c r="Q176" i="25"/>
  <c r="R169" i="25"/>
  <c r="R166" i="25"/>
  <c r="Q165" i="25"/>
  <c r="Q162" i="25"/>
  <c r="Q159" i="25"/>
  <c r="R152" i="25"/>
  <c r="R141" i="25"/>
  <c r="Q133" i="25"/>
  <c r="Q130" i="25"/>
  <c r="Q252" i="24"/>
  <c r="R250" i="24"/>
  <c r="Q247" i="24"/>
  <c r="Q243" i="24"/>
  <c r="Q242" i="24"/>
  <c r="R235" i="24"/>
  <c r="R232" i="24"/>
  <c r="Q229" i="24"/>
  <c r="Q226" i="24"/>
  <c r="R225" i="24"/>
  <c r="R223" i="24"/>
  <c r="R220" i="24"/>
  <c r="R213" i="24"/>
  <c r="Q207" i="24"/>
  <c r="R205" i="24"/>
  <c r="Q204" i="24"/>
  <c r="Q190" i="24"/>
  <c r="Q188" i="24"/>
  <c r="R183" i="24"/>
  <c r="Q179" i="24"/>
  <c r="Q174" i="24"/>
  <c r="Q172" i="24"/>
  <c r="Q171" i="24"/>
  <c r="R169" i="24"/>
  <c r="Q148" i="24"/>
  <c r="Q133" i="24"/>
  <c r="R130" i="24"/>
  <c r="R124" i="23"/>
  <c r="Q122" i="23"/>
  <c r="R120" i="23"/>
  <c r="Q165" i="22"/>
  <c r="Q163" i="22"/>
  <c r="R158" i="22"/>
  <c r="Q147" i="22"/>
  <c r="R140" i="22"/>
  <c r="Q138" i="22"/>
  <c r="Q136" i="22"/>
  <c r="Q134" i="22"/>
  <c r="Q132" i="22"/>
  <c r="Q128" i="22"/>
  <c r="Q124" i="22"/>
  <c r="Q349" i="21"/>
  <c r="R341" i="21"/>
  <c r="Q337" i="21"/>
  <c r="R335" i="21"/>
  <c r="R333" i="21"/>
  <c r="Q331" i="21"/>
  <c r="R326" i="21"/>
  <c r="R316" i="21"/>
  <c r="Q312" i="21"/>
  <c r="Q310" i="21"/>
  <c r="R303" i="21"/>
  <c r="Q297" i="21"/>
  <c r="Q291" i="21"/>
  <c r="Q289" i="21"/>
  <c r="Q285" i="21"/>
  <c r="Q279" i="21"/>
  <c r="R277" i="21"/>
  <c r="R269" i="21"/>
  <c r="R267" i="21"/>
  <c r="R265" i="21"/>
  <c r="R261" i="21"/>
  <c r="Q259" i="21"/>
  <c r="R257" i="21"/>
  <c r="R253" i="21"/>
  <c r="Q245" i="21"/>
  <c r="R243" i="21"/>
  <c r="K233" i="21"/>
  <c r="Q227" i="21"/>
  <c r="R223" i="21"/>
  <c r="R221" i="21"/>
  <c r="R219" i="21"/>
  <c r="Q215" i="21"/>
  <c r="R213" i="21"/>
  <c r="Q211" i="21"/>
  <c r="Q201" i="21"/>
  <c r="Q199" i="21"/>
  <c r="Q193" i="21"/>
  <c r="Q189" i="21"/>
  <c r="R183" i="21"/>
  <c r="R179" i="21"/>
  <c r="Q175" i="21"/>
  <c r="Q173" i="21"/>
  <c r="R171" i="21"/>
  <c r="R169" i="21"/>
  <c r="Q165" i="21"/>
  <c r="Q163" i="21"/>
  <c r="R161" i="21"/>
  <c r="Q157" i="21"/>
  <c r="R155" i="21"/>
  <c r="R143" i="21"/>
  <c r="Q139" i="21"/>
  <c r="Q133" i="21"/>
  <c r="R131" i="21"/>
  <c r="Q199" i="20"/>
  <c r="Q198" i="20"/>
  <c r="Q195" i="20"/>
  <c r="Q192" i="20"/>
  <c r="R188" i="20"/>
  <c r="R187" i="20"/>
  <c r="Q186" i="20"/>
  <c r="R185" i="20"/>
  <c r="R179" i="20"/>
  <c r="Q171" i="20"/>
  <c r="Q169" i="20"/>
  <c r="R165" i="20"/>
  <c r="Q163" i="20"/>
  <c r="R161" i="20"/>
  <c r="R157" i="20"/>
  <c r="R153" i="20"/>
  <c r="R143" i="20"/>
  <c r="Q138" i="20"/>
  <c r="R136" i="20"/>
  <c r="R134" i="20"/>
  <c r="Q132" i="20"/>
  <c r="Q130" i="20"/>
  <c r="R123" i="20"/>
  <c r="R221" i="19"/>
  <c r="Q221" i="19"/>
  <c r="Q212" i="19"/>
  <c r="R211" i="19"/>
  <c r="R208" i="19"/>
  <c r="R206" i="19"/>
  <c r="Q205" i="19"/>
  <c r="R204" i="19"/>
  <c r="Q202" i="19"/>
  <c r="R199" i="19"/>
  <c r="Q196" i="19"/>
  <c r="Q195" i="19"/>
  <c r="Q194" i="19"/>
  <c r="Q193" i="19"/>
  <c r="Q192" i="19"/>
  <c r="R190" i="19"/>
  <c r="Q188" i="19"/>
  <c r="Q187" i="19"/>
  <c r="Q186" i="19"/>
  <c r="Q184" i="19"/>
  <c r="Q178" i="19"/>
  <c r="Q177" i="19"/>
  <c r="R174" i="19"/>
  <c r="Q173" i="19"/>
  <c r="R171" i="19"/>
  <c r="R165" i="19"/>
  <c r="Q164" i="19"/>
  <c r="R162" i="19"/>
  <c r="Q161" i="19"/>
  <c r="R160" i="19"/>
  <c r="Q155" i="19"/>
  <c r="R154" i="19"/>
  <c r="R149" i="19"/>
  <c r="R145" i="19"/>
  <c r="R141" i="19"/>
  <c r="R138" i="19"/>
  <c r="Q135" i="19"/>
  <c r="R281" i="18"/>
  <c r="R275" i="18"/>
  <c r="Q272" i="18"/>
  <c r="Q269" i="18"/>
  <c r="Q266" i="18"/>
  <c r="R260" i="18"/>
  <c r="R256" i="18"/>
  <c r="R251" i="18"/>
  <c r="R241" i="18"/>
  <c r="Q220" i="18"/>
  <c r="Q210" i="18"/>
  <c r="R206" i="18"/>
  <c r="Q197" i="18"/>
  <c r="Q190" i="18"/>
  <c r="Q185" i="18"/>
  <c r="Q173" i="18"/>
  <c r="Q160" i="18"/>
  <c r="R158" i="18"/>
  <c r="R152" i="18"/>
  <c r="R147" i="18"/>
  <c r="R130" i="18"/>
  <c r="Q254" i="17"/>
  <c r="R249" i="17"/>
  <c r="Q243" i="17"/>
  <c r="R239" i="17"/>
  <c r="R236" i="17"/>
  <c r="Q230" i="17"/>
  <c r="R224" i="17"/>
  <c r="R221" i="17"/>
  <c r="Q213" i="17"/>
  <c r="R210" i="17"/>
  <c r="Q207" i="17"/>
  <c r="Q204" i="17"/>
  <c r="Q201" i="17"/>
  <c r="Q198" i="17"/>
  <c r="R195" i="17"/>
  <c r="R190" i="17"/>
  <c r="R186" i="17"/>
  <c r="Q183" i="17"/>
  <c r="R173" i="17"/>
  <c r="Q170" i="17"/>
  <c r="Q161" i="17"/>
  <c r="R153" i="17"/>
  <c r="Q135" i="17"/>
  <c r="Q130" i="17"/>
  <c r="R365" i="16"/>
  <c r="Q365" i="16"/>
  <c r="Q347" i="16"/>
  <c r="Q337" i="16"/>
  <c r="R333" i="16"/>
  <c r="Q322" i="16"/>
  <c r="Q319" i="16"/>
  <c r="Q309" i="16"/>
  <c r="Q306" i="16"/>
  <c r="R304" i="16"/>
  <c r="R300" i="16"/>
  <c r="R298" i="16"/>
  <c r="R291" i="16"/>
  <c r="Q288" i="16"/>
  <c r="Q286" i="16"/>
  <c r="R271" i="16"/>
  <c r="R267" i="16"/>
  <c r="R251" i="16"/>
  <c r="R244" i="16"/>
  <c r="R239" i="16"/>
  <c r="Q235" i="16"/>
  <c r="R234" i="16"/>
  <c r="Q222" i="16"/>
  <c r="Q219" i="16"/>
  <c r="Q195" i="16"/>
  <c r="Q187" i="16"/>
  <c r="Q173" i="16"/>
  <c r="R162" i="16"/>
  <c r="Q157" i="16"/>
  <c r="R151" i="16"/>
  <c r="Q151" i="16"/>
  <c r="Q148" i="16"/>
  <c r="Q146" i="16"/>
  <c r="Q143" i="16"/>
  <c r="R136" i="16"/>
  <c r="R134" i="16"/>
  <c r="Q233" i="15"/>
  <c r="Q229" i="15"/>
  <c r="Q224" i="15"/>
  <c r="R215" i="15"/>
  <c r="R213" i="15"/>
  <c r="R211" i="15"/>
  <c r="Q209" i="15"/>
  <c r="Q205" i="15"/>
  <c r="Q194" i="15"/>
  <c r="R177" i="15"/>
  <c r="Q159" i="15"/>
  <c r="Q153" i="15"/>
  <c r="Q151" i="15"/>
  <c r="Q148" i="15"/>
  <c r="Q129" i="15"/>
  <c r="Q404" i="13"/>
  <c r="Q398" i="13"/>
  <c r="R381" i="13"/>
  <c r="Q379" i="13"/>
  <c r="Q377" i="13"/>
  <c r="Q374" i="13"/>
  <c r="Q366" i="13"/>
  <c r="R363" i="13"/>
  <c r="R359" i="13"/>
  <c r="Q346" i="13"/>
  <c r="Q339" i="13"/>
  <c r="Q332" i="13"/>
  <c r="Q302" i="13"/>
  <c r="R298" i="13"/>
  <c r="Q291" i="13"/>
  <c r="R288" i="13"/>
  <c r="R218" i="13"/>
  <c r="R216" i="13"/>
  <c r="R214" i="13"/>
  <c r="R206" i="13"/>
  <c r="R183" i="13"/>
  <c r="R139" i="13"/>
  <c r="R135" i="13"/>
  <c r="R131" i="13"/>
  <c r="R446" i="12"/>
  <c r="R442" i="12"/>
  <c r="R435" i="12"/>
  <c r="Q415" i="12"/>
  <c r="Q410" i="12"/>
  <c r="Q408" i="12"/>
  <c r="R395" i="12"/>
  <c r="Q392" i="12"/>
  <c r="R388" i="12"/>
  <c r="Q371" i="12"/>
  <c r="R368" i="12"/>
  <c r="R351" i="12"/>
  <c r="Q305" i="12"/>
  <c r="R301" i="12"/>
  <c r="R288" i="12"/>
  <c r="Q285" i="12"/>
  <c r="R281" i="12"/>
  <c r="R277" i="12"/>
  <c r="R274" i="12"/>
  <c r="R246" i="12"/>
  <c r="R203" i="12"/>
  <c r="R201" i="12"/>
  <c r="R199" i="12"/>
  <c r="Q191" i="12"/>
  <c r="Q170" i="12"/>
  <c r="R142" i="12"/>
  <c r="Q136" i="12"/>
  <c r="R134" i="12"/>
  <c r="R461" i="11"/>
  <c r="Q458" i="11"/>
  <c r="R455" i="11"/>
  <c r="Q453" i="11"/>
  <c r="R447" i="11"/>
  <c r="R444" i="11"/>
  <c r="Q440" i="11"/>
  <c r="Q437" i="11"/>
  <c r="Q425" i="11"/>
  <c r="R417" i="11"/>
  <c r="Q411" i="11"/>
  <c r="R403" i="11"/>
  <c r="Q399" i="11"/>
  <c r="Q395" i="11"/>
  <c r="Q390" i="11"/>
  <c r="Q376" i="11"/>
  <c r="R365" i="11"/>
  <c r="Q355" i="11"/>
  <c r="R351" i="11"/>
  <c r="Q340" i="11"/>
  <c r="R332" i="11"/>
  <c r="Q323" i="11"/>
  <c r="Q320" i="11"/>
  <c r="Q314" i="11"/>
  <c r="R309" i="11"/>
  <c r="Q306" i="11"/>
  <c r="R298" i="11"/>
  <c r="R295" i="11"/>
  <c r="Q290" i="11"/>
  <c r="R287" i="11"/>
  <c r="R283" i="11"/>
  <c r="Q274" i="11"/>
  <c r="R272" i="11"/>
  <c r="R268" i="11"/>
  <c r="Q260" i="11"/>
  <c r="Q254" i="11"/>
  <c r="Q230" i="11"/>
  <c r="Q222" i="11"/>
  <c r="Q218" i="11"/>
  <c r="R213" i="11"/>
  <c r="R200" i="11"/>
  <c r="R193" i="11"/>
  <c r="R190" i="11"/>
  <c r="R184" i="11"/>
  <c r="Q181" i="11"/>
  <c r="R159" i="11"/>
  <c r="Q156" i="11"/>
  <c r="R153" i="11"/>
  <c r="Q149" i="11"/>
  <c r="Q146" i="11"/>
  <c r="R130" i="11"/>
  <c r="Q786" i="10"/>
  <c r="Q780" i="10"/>
  <c r="R777" i="10"/>
  <c r="Q777" i="10"/>
  <c r="R765" i="10"/>
  <c r="R754" i="10"/>
  <c r="R728" i="10"/>
  <c r="Q725" i="10"/>
  <c r="R722" i="10"/>
  <c r="Q718" i="10"/>
  <c r="Q712" i="10"/>
  <c r="Q709" i="10"/>
  <c r="R706" i="10"/>
  <c r="R690" i="10"/>
  <c r="Q674" i="10"/>
  <c r="Q667" i="10"/>
  <c r="R659" i="10"/>
  <c r="Q654" i="10"/>
  <c r="Q652" i="10"/>
  <c r="R650" i="10"/>
  <c r="Q647" i="10"/>
  <c r="R644" i="10"/>
  <c r="Q642" i="10"/>
  <c r="Q635" i="10"/>
  <c r="Q633" i="10"/>
  <c r="R631" i="10"/>
  <c r="Q627" i="10"/>
  <c r="R622" i="10"/>
  <c r="Q605" i="10"/>
  <c r="Q603" i="10"/>
  <c r="R601" i="10"/>
  <c r="Q597" i="10"/>
  <c r="Q588" i="10"/>
  <c r="Q586" i="10"/>
  <c r="Q583" i="10"/>
  <c r="R581" i="10"/>
  <c r="R573" i="10"/>
  <c r="Q557" i="10"/>
  <c r="R552" i="10"/>
  <c r="R546" i="10"/>
  <c r="Q540" i="10"/>
  <c r="Q530" i="10"/>
  <c r="Q528" i="10"/>
  <c r="Q516" i="10"/>
  <c r="R509" i="10"/>
  <c r="Q500" i="10"/>
  <c r="R498" i="10"/>
  <c r="Q495" i="10"/>
  <c r="Q489" i="10"/>
  <c r="R485" i="10"/>
  <c r="Q482" i="10"/>
  <c r="R477" i="10"/>
  <c r="R471" i="10"/>
  <c r="R458" i="10"/>
  <c r="R451" i="10"/>
  <c r="R446" i="10"/>
  <c r="R434" i="10"/>
  <c r="Q425" i="10"/>
  <c r="Q408" i="10"/>
  <c r="R397" i="10"/>
  <c r="R393" i="10"/>
  <c r="Q389" i="10"/>
  <c r="R385" i="10"/>
  <c r="R378" i="10"/>
  <c r="R365" i="10"/>
  <c r="R358" i="10"/>
  <c r="Q352" i="10"/>
  <c r="Q346" i="10"/>
  <c r="Q334" i="10"/>
  <c r="R322" i="10"/>
  <c r="R314" i="10"/>
  <c r="R311" i="10"/>
  <c r="R296" i="10"/>
  <c r="Q288" i="10"/>
  <c r="R272" i="10"/>
  <c r="R260" i="10"/>
  <c r="Q257" i="10"/>
  <c r="Q255" i="10"/>
  <c r="Q248" i="10"/>
  <c r="R245" i="10"/>
  <c r="R236" i="10"/>
  <c r="Q224" i="10"/>
  <c r="R210" i="10"/>
  <c r="BK207" i="10"/>
  <c r="Q204" i="10"/>
  <c r="R196" i="10"/>
  <c r="Q184" i="10"/>
  <c r="Q179" i="10"/>
  <c r="R170" i="10"/>
  <c r="R158" i="10"/>
  <c r="Q150" i="10"/>
  <c r="Q142" i="10"/>
  <c r="R159" i="9"/>
  <c r="R153" i="9"/>
  <c r="R142" i="9"/>
  <c r="R140" i="9"/>
  <c r="R135" i="9"/>
  <c r="Q130" i="9"/>
  <c r="R128" i="9"/>
  <c r="R183" i="8"/>
  <c r="R170" i="8"/>
  <c r="Q169" i="8"/>
  <c r="R162" i="8"/>
  <c r="Q160" i="8"/>
  <c r="Q154" i="8"/>
  <c r="R143" i="8"/>
  <c r="Q140" i="8"/>
  <c r="Q136" i="8"/>
  <c r="R133" i="8"/>
  <c r="R238" i="7"/>
  <c r="Q229" i="7"/>
  <c r="R224" i="7"/>
  <c r="R221" i="7"/>
  <c r="Q215" i="7"/>
  <c r="K213" i="7"/>
  <c r="Q209" i="7"/>
  <c r="R200" i="7"/>
  <c r="R196" i="7"/>
  <c r="R181" i="7"/>
  <c r="Q178" i="7"/>
  <c r="R175" i="7"/>
  <c r="Q174" i="7"/>
  <c r="Q166" i="7"/>
  <c r="Q161" i="7"/>
  <c r="Q157" i="7"/>
  <c r="R154" i="7"/>
  <c r="R152" i="7"/>
  <c r="R130" i="7"/>
  <c r="Q161" i="6"/>
  <c r="Q156" i="6"/>
  <c r="R153" i="6"/>
  <c r="Q151" i="6"/>
  <c r="R143" i="6"/>
  <c r="R141" i="6"/>
  <c r="Q138" i="6"/>
  <c r="R136" i="6"/>
  <c r="R130" i="6"/>
  <c r="Q214" i="5"/>
  <c r="R205" i="5"/>
  <c r="R203" i="5"/>
  <c r="R193" i="5"/>
  <c r="R189" i="5"/>
  <c r="Q185" i="5"/>
  <c r="R172" i="5"/>
  <c r="Q168" i="5"/>
  <c r="R154" i="5"/>
  <c r="Q130" i="5"/>
  <c r="R126" i="5"/>
  <c r="Q123" i="5"/>
  <c r="R157" i="4"/>
  <c r="Q147" i="4"/>
  <c r="R142" i="4"/>
  <c r="R133" i="4"/>
  <c r="BK126" i="4"/>
  <c r="R313" i="3"/>
  <c r="Q313" i="3"/>
  <c r="R301" i="3"/>
  <c r="R292" i="3"/>
  <c r="Q270" i="3"/>
  <c r="Q258" i="3"/>
  <c r="Q253" i="3"/>
  <c r="Q251" i="3"/>
  <c r="Q249" i="3"/>
  <c r="R247" i="3"/>
  <c r="R243" i="3"/>
  <c r="R221" i="3"/>
  <c r="Q218" i="3"/>
  <c r="R212" i="3"/>
  <c r="R208" i="3"/>
  <c r="Q206" i="3"/>
  <c r="Q203" i="3"/>
  <c r="Q195" i="3"/>
  <c r="Q193" i="3"/>
  <c r="R191" i="3"/>
  <c r="Q179" i="3"/>
  <c r="R170" i="3"/>
  <c r="Q167" i="3"/>
  <c r="Q163" i="3"/>
  <c r="Q160" i="3"/>
  <c r="R152" i="3"/>
  <c r="R144" i="3"/>
  <c r="Q142" i="3"/>
  <c r="Q140" i="3"/>
  <c r="R139" i="3"/>
  <c r="Q133" i="3"/>
  <c r="Q131" i="3"/>
  <c r="R129" i="3"/>
  <c r="R186" i="2"/>
  <c r="Q184" i="2"/>
  <c r="Q182" i="2"/>
  <c r="R180" i="2"/>
  <c r="Q178" i="2"/>
  <c r="R173" i="2"/>
  <c r="R166" i="2"/>
  <c r="R164" i="2"/>
  <c r="R162" i="2"/>
  <c r="R159" i="2"/>
  <c r="R150" i="2"/>
  <c r="R148" i="2"/>
  <c r="Q138" i="2"/>
  <c r="R136" i="2"/>
  <c r="R134" i="2"/>
  <c r="R130" i="2"/>
  <c r="Q128" i="2"/>
  <c r="AU122" i="1"/>
  <c r="AU119" i="1"/>
  <c r="R225" i="33"/>
  <c r="Q221" i="33"/>
  <c r="R214" i="33"/>
  <c r="R212" i="33"/>
  <c r="Q212" i="33"/>
  <c r="Q204" i="33"/>
  <c r="Q183" i="33"/>
  <c r="R170" i="33"/>
  <c r="Q156" i="33"/>
  <c r="Q137" i="33"/>
  <c r="Q124" i="33"/>
  <c r="Q197" i="32"/>
  <c r="Q194" i="32"/>
  <c r="R189" i="32"/>
  <c r="Q186" i="32"/>
  <c r="Q182" i="32"/>
  <c r="Q167" i="32"/>
  <c r="R158" i="32"/>
  <c r="R152" i="32"/>
  <c r="R149" i="32"/>
  <c r="Q143" i="32"/>
  <c r="Q131" i="32"/>
  <c r="Q258" i="31"/>
  <c r="R256" i="31"/>
  <c r="R255" i="31"/>
  <c r="R252" i="31"/>
  <c r="R249" i="31"/>
  <c r="Q247" i="31"/>
  <c r="Q244" i="31"/>
  <c r="R243" i="31"/>
  <c r="Q242" i="31"/>
  <c r="R239" i="31"/>
  <c r="R237" i="31"/>
  <c r="R234" i="31"/>
  <c r="Q231" i="31"/>
  <c r="R230" i="31"/>
  <c r="Q229" i="31"/>
  <c r="R227" i="31"/>
  <c r="R226" i="31"/>
  <c r="R224" i="31"/>
  <c r="R222" i="31"/>
  <c r="R221" i="31"/>
  <c r="Q220" i="31"/>
  <c r="R218" i="31"/>
  <c r="Q216" i="31"/>
  <c r="Q214" i="31"/>
  <c r="Q213" i="31"/>
  <c r="Q211" i="31"/>
  <c r="R210" i="31"/>
  <c r="R209" i="31"/>
  <c r="R208" i="31"/>
  <c r="R207" i="31"/>
  <c r="R206" i="31"/>
  <c r="R205" i="31"/>
  <c r="R202" i="31"/>
  <c r="R199" i="31"/>
  <c r="Q198" i="31"/>
  <c r="Q197" i="31"/>
  <c r="R195" i="31"/>
  <c r="R194" i="31"/>
  <c r="Q192" i="31"/>
  <c r="Q191" i="31"/>
  <c r="R190" i="31"/>
  <c r="R189" i="31"/>
  <c r="R188" i="31"/>
  <c r="R186" i="31"/>
  <c r="R185" i="31"/>
  <c r="Q184" i="31"/>
  <c r="R182" i="31"/>
  <c r="Q181" i="31"/>
  <c r="Q177" i="31"/>
  <c r="Q173" i="31"/>
  <c r="Q170" i="31"/>
  <c r="Q167" i="31"/>
  <c r="R166" i="31"/>
  <c r="Q165" i="31"/>
  <c r="Q164" i="31"/>
  <c r="Q162" i="31"/>
  <c r="R160" i="31"/>
  <c r="Q159" i="31"/>
  <c r="R157" i="31"/>
  <c r="Q156" i="31"/>
  <c r="R155" i="31"/>
  <c r="R153" i="31"/>
  <c r="Q152" i="31"/>
  <c r="Q151" i="31"/>
  <c r="R150" i="31"/>
  <c r="R148" i="31"/>
  <c r="Q145" i="31"/>
  <c r="Q141" i="31"/>
  <c r="Q139" i="31"/>
  <c r="R137" i="31"/>
  <c r="R136" i="31"/>
  <c r="R133" i="31"/>
  <c r="Q131" i="31"/>
  <c r="R129" i="31"/>
  <c r="Q127" i="31"/>
  <c r="R123" i="31"/>
  <c r="Q168" i="30"/>
  <c r="R152" i="30"/>
  <c r="Q141" i="30"/>
  <c r="R137" i="30"/>
  <c r="R180" i="29"/>
  <c r="R178" i="29"/>
  <c r="Q174" i="29"/>
  <c r="R171" i="29"/>
  <c r="Q166" i="29"/>
  <c r="Q164" i="29"/>
  <c r="R163" i="29"/>
  <c r="Q162" i="29"/>
  <c r="R159" i="29"/>
  <c r="Q158" i="29"/>
  <c r="Q156" i="29"/>
  <c r="Q154" i="29"/>
  <c r="R152" i="29"/>
  <c r="R150" i="29"/>
  <c r="R149" i="29"/>
  <c r="R145" i="29"/>
  <c r="Q141" i="29"/>
  <c r="R136" i="29"/>
  <c r="R134" i="29"/>
  <c r="R130" i="29"/>
  <c r="R127" i="29"/>
  <c r="R183" i="28"/>
  <c r="Q182" i="28"/>
  <c r="R181" i="28"/>
  <c r="Q178" i="28"/>
  <c r="Q177" i="28"/>
  <c r="Q176" i="28"/>
  <c r="R175" i="28"/>
  <c r="R166" i="28"/>
  <c r="R150" i="28"/>
  <c r="Q143" i="28"/>
  <c r="R136" i="28"/>
  <c r="R135" i="28"/>
  <c r="Q133" i="28"/>
  <c r="R388" i="27"/>
  <c r="R387" i="27"/>
  <c r="R384" i="27"/>
  <c r="R383" i="27"/>
  <c r="Q379" i="27"/>
  <c r="R374" i="27"/>
  <c r="R368" i="27"/>
  <c r="Q353" i="27"/>
  <c r="Q351" i="27"/>
  <c r="R350" i="27"/>
  <c r="Q348" i="27"/>
  <c r="Q346" i="27"/>
  <c r="Q344" i="27"/>
  <c r="Q335" i="27"/>
  <c r="R333" i="27"/>
  <c r="R329" i="27"/>
  <c r="R327" i="27"/>
  <c r="Q322" i="27"/>
  <c r="Q321" i="27"/>
  <c r="R320" i="27"/>
  <c r="R318" i="27"/>
  <c r="Q311" i="27"/>
  <c r="R310" i="27"/>
  <c r="R306" i="27"/>
  <c r="R302" i="27"/>
  <c r="R299" i="27"/>
  <c r="R291" i="27"/>
  <c r="Q275" i="27"/>
  <c r="Q271" i="27"/>
  <c r="R265" i="27"/>
  <c r="Q248" i="27"/>
  <c r="Q246" i="27"/>
  <c r="R242" i="27"/>
  <c r="Q226" i="27"/>
  <c r="Q223" i="27"/>
  <c r="R222" i="27"/>
  <c r="Q221" i="27"/>
  <c r="R218" i="27"/>
  <c r="Q215" i="27"/>
  <c r="Q211" i="27"/>
  <c r="R207" i="27"/>
  <c r="Q203" i="27"/>
  <c r="R202" i="27"/>
  <c r="Q193" i="27"/>
  <c r="Q190" i="27"/>
  <c r="R185" i="27"/>
  <c r="Q180" i="27"/>
  <c r="Q176" i="27"/>
  <c r="R173" i="27"/>
  <c r="Q169" i="27"/>
  <c r="R166" i="27"/>
  <c r="Q150" i="27"/>
  <c r="R146" i="27"/>
  <c r="R144" i="27"/>
  <c r="R141" i="27"/>
  <c r="Q136" i="27"/>
  <c r="R167" i="26"/>
  <c r="Q164" i="26"/>
  <c r="Q162" i="26"/>
  <c r="Q161" i="26"/>
  <c r="Q159" i="26"/>
  <c r="R158" i="26"/>
  <c r="R152" i="26"/>
  <c r="R148" i="26"/>
  <c r="Q143" i="26"/>
  <c r="R140" i="26"/>
  <c r="R133" i="26"/>
  <c r="R129" i="26"/>
  <c r="R124" i="26"/>
  <c r="R325" i="25"/>
  <c r="Q325" i="25"/>
  <c r="Q308" i="25"/>
  <c r="Q290" i="25"/>
  <c r="R287" i="25"/>
  <c r="Q284" i="25"/>
  <c r="R281" i="25"/>
  <c r="Q278" i="25"/>
  <c r="R275" i="25"/>
  <c r="Q270" i="25"/>
  <c r="Q266" i="25"/>
  <c r="R265" i="25"/>
  <c r="R256" i="25"/>
  <c r="Q251" i="25"/>
  <c r="Q249" i="25"/>
  <c r="R246" i="25"/>
  <c r="R243" i="25"/>
  <c r="Q241" i="25"/>
  <c r="Q240" i="25"/>
  <c r="Q232" i="25"/>
  <c r="R231" i="25"/>
  <c r="Q226" i="25"/>
  <c r="R221" i="25"/>
  <c r="Q215" i="25"/>
  <c r="R212" i="25"/>
  <c r="R208" i="25"/>
  <c r="R200" i="25"/>
  <c r="R197" i="25"/>
  <c r="Q195" i="25"/>
  <c r="Q192" i="25"/>
  <c r="R179" i="25"/>
  <c r="Q173" i="25"/>
  <c r="R162" i="25"/>
  <c r="Q144" i="25"/>
  <c r="R143" i="25"/>
  <c r="Q141" i="25"/>
  <c r="Q138" i="25"/>
  <c r="R130" i="25"/>
  <c r="Q257" i="24"/>
  <c r="R255" i="24"/>
  <c r="R252" i="24"/>
  <c r="R247" i="24"/>
  <c r="R242" i="24"/>
  <c r="Q237" i="24"/>
  <c r="Q227" i="24"/>
  <c r="R221" i="24"/>
  <c r="Q220" i="24"/>
  <c r="R219" i="24"/>
  <c r="Q217" i="24"/>
  <c r="R215" i="24"/>
  <c r="Q212" i="24"/>
  <c r="Q211" i="24"/>
  <c r="Q210" i="24"/>
  <c r="Q209" i="24"/>
  <c r="R208" i="24"/>
  <c r="Q205" i="24"/>
  <c r="Q203" i="24"/>
  <c r="R190" i="24"/>
  <c r="R189" i="24"/>
  <c r="R185" i="24"/>
  <c r="R181" i="24"/>
  <c r="R177" i="24"/>
  <c r="Q175" i="24"/>
  <c r="Q167" i="24"/>
  <c r="R165" i="24"/>
  <c r="Q163" i="24"/>
  <c r="R153" i="24"/>
  <c r="R145" i="24"/>
  <c r="R142" i="24"/>
  <c r="R139" i="24"/>
  <c r="R137" i="24"/>
  <c r="R127" i="24"/>
  <c r="R124" i="24"/>
  <c r="Q127" i="23"/>
  <c r="Q124" i="23"/>
  <c r="R122" i="23"/>
  <c r="R163" i="22"/>
  <c r="R160" i="22"/>
  <c r="Q158" i="22"/>
  <c r="R156" i="22"/>
  <c r="R154" i="22"/>
  <c r="R150" i="22"/>
  <c r="Q145" i="22"/>
  <c r="R143" i="22"/>
  <c r="R138" i="22"/>
  <c r="R132" i="22"/>
  <c r="R130" i="22"/>
  <c r="R126" i="22"/>
  <c r="R124" i="22"/>
  <c r="R122" i="22"/>
  <c r="R351" i="21"/>
  <c r="Q351" i="21"/>
  <c r="R349" i="21"/>
  <c r="R345" i="21"/>
  <c r="Q343" i="21"/>
  <c r="Q339" i="21"/>
  <c r="R337" i="21"/>
  <c r="Q335" i="21"/>
  <c r="Q333" i="21"/>
  <c r="Q320" i="21"/>
  <c r="R318" i="21"/>
  <c r="R312" i="21"/>
  <c r="Q306" i="21"/>
  <c r="Q305" i="21"/>
  <c r="Q299" i="21"/>
  <c r="Q295" i="21"/>
  <c r="Q294" i="21"/>
  <c r="Q292" i="21"/>
  <c r="R285" i="21"/>
  <c r="Q281" i="21"/>
  <c r="R273" i="21"/>
  <c r="Q267" i="21"/>
  <c r="Q263" i="21"/>
  <c r="R259" i="21"/>
  <c r="Q253" i="21"/>
  <c r="R249" i="21"/>
  <c r="Q247" i="21"/>
  <c r="R241" i="21"/>
  <c r="R237" i="21"/>
  <c r="R231" i="21"/>
  <c r="R229" i="21"/>
  <c r="Q223" i="21"/>
  <c r="R217" i="21"/>
  <c r="Q217" i="21"/>
  <c r="Q213" i="21"/>
  <c r="R211" i="21"/>
  <c r="R207" i="21"/>
  <c r="Q197" i="21"/>
  <c r="R195" i="21"/>
  <c r="R193" i="21"/>
  <c r="Q191" i="21"/>
  <c r="R185" i="21"/>
  <c r="R173" i="21"/>
  <c r="Q169" i="21"/>
  <c r="Q167" i="21"/>
  <c r="R163" i="21"/>
  <c r="Q159" i="21"/>
  <c r="R153" i="21"/>
  <c r="Q149" i="21"/>
  <c r="R147" i="21"/>
  <c r="Q143" i="21"/>
  <c r="Q137" i="21"/>
  <c r="Q129" i="21"/>
  <c r="Q201" i="20"/>
  <c r="R198" i="20"/>
  <c r="R195" i="20"/>
  <c r="Q194" i="20"/>
  <c r="Q187" i="20"/>
  <c r="R183" i="20"/>
  <c r="R177" i="20"/>
  <c r="R173" i="20"/>
  <c r="R169" i="20"/>
  <c r="R167" i="20"/>
  <c r="Q165" i="20"/>
  <c r="Q159" i="20"/>
  <c r="Q157" i="20"/>
  <c r="Q155" i="20"/>
  <c r="R149" i="20"/>
  <c r="R147" i="20"/>
  <c r="Q143" i="20"/>
  <c r="Q141" i="20"/>
  <c r="Q136" i="20"/>
  <c r="Q134" i="20"/>
  <c r="R127" i="20"/>
  <c r="Q125" i="20"/>
  <c r="Q219" i="19"/>
  <c r="Q216" i="19"/>
  <c r="Q214" i="19"/>
  <c r="Q206" i="19"/>
  <c r="R205" i="19"/>
  <c r="Q204" i="19"/>
  <c r="R203" i="19"/>
  <c r="Q201" i="19"/>
  <c r="R200" i="19"/>
  <c r="R195" i="19"/>
  <c r="Q191" i="19"/>
  <c r="R189" i="19"/>
  <c r="R187" i="19"/>
  <c r="R185" i="19"/>
  <c r="Q183" i="19"/>
  <c r="R182" i="19"/>
  <c r="Q181" i="19"/>
  <c r="R180" i="19"/>
  <c r="Q176" i="19"/>
  <c r="R173" i="19"/>
  <c r="Q172" i="19"/>
  <c r="R169" i="19"/>
  <c r="R167" i="19"/>
  <c r="R161" i="19"/>
  <c r="R158" i="19"/>
  <c r="Q156" i="19"/>
  <c r="Q154" i="19"/>
  <c r="Q152" i="19"/>
  <c r="Q151" i="19"/>
  <c r="R148" i="19"/>
  <c r="Q147" i="19"/>
  <c r="Q145" i="19"/>
  <c r="Q143" i="19"/>
  <c r="R142" i="19"/>
  <c r="R140" i="19"/>
  <c r="R135" i="19"/>
  <c r="R133" i="19"/>
  <c r="Q131" i="19"/>
  <c r="Q130" i="19"/>
  <c r="R129" i="19"/>
  <c r="R286" i="18"/>
  <c r="Q286" i="18"/>
  <c r="Q278" i="18"/>
  <c r="Q275" i="18"/>
  <c r="R266" i="18"/>
  <c r="Q251" i="18"/>
  <c r="R248" i="18"/>
  <c r="Q246" i="18"/>
  <c r="Q241" i="18"/>
  <c r="R238" i="18"/>
  <c r="Q233" i="18"/>
  <c r="Q228" i="18"/>
  <c r="R223" i="18"/>
  <c r="R215" i="18"/>
  <c r="R213" i="18"/>
  <c r="Q208" i="18"/>
  <c r="Q206" i="18"/>
  <c r="R201" i="18"/>
  <c r="R191" i="18"/>
  <c r="R182" i="18"/>
  <c r="R163" i="18"/>
  <c r="Q158" i="18"/>
  <c r="Q155" i="18"/>
  <c r="R150" i="18"/>
  <c r="Q147" i="18"/>
  <c r="Q145" i="18"/>
  <c r="R142" i="18"/>
  <c r="Q130" i="18"/>
  <c r="R257" i="17"/>
  <c r="R251" i="17"/>
  <c r="R246" i="17"/>
  <c r="R241" i="17"/>
  <c r="Q236" i="17"/>
  <c r="Q232" i="17"/>
  <c r="Q224" i="17"/>
  <c r="Q221" i="17"/>
  <c r="R218" i="17"/>
  <c r="Q215" i="17"/>
  <c r="R204" i="17"/>
  <c r="R198" i="17"/>
  <c r="Q190" i="17"/>
  <c r="R183" i="17"/>
  <c r="R181" i="17"/>
  <c r="Q178" i="17"/>
  <c r="R165" i="17"/>
  <c r="R161" i="17"/>
  <c r="Q150" i="17"/>
  <c r="R145" i="17"/>
  <c r="Q140" i="17"/>
  <c r="R137" i="17"/>
  <c r="R132" i="17"/>
  <c r="Q128" i="17"/>
  <c r="R362" i="16"/>
  <c r="R354" i="16"/>
  <c r="Q330" i="16"/>
  <c r="R328" i="16"/>
  <c r="R322" i="16"/>
  <c r="Q314" i="16"/>
  <c r="Q311" i="16"/>
  <c r="R309" i="16"/>
  <c r="R306" i="16"/>
  <c r="R302" i="16"/>
  <c r="Q298" i="16"/>
  <c r="R297" i="16"/>
  <c r="Q281" i="16"/>
  <c r="R276" i="16"/>
  <c r="Q271" i="16"/>
  <c r="Q259" i="16"/>
  <c r="R248" i="16"/>
  <c r="Q244" i="16"/>
  <c r="R241" i="16"/>
  <c r="Q237" i="16"/>
  <c r="R235" i="16"/>
  <c r="R224" i="16"/>
  <c r="R213" i="16"/>
  <c r="R210" i="16"/>
  <c r="R195" i="16"/>
  <c r="R169" i="16"/>
  <c r="Q160" i="16"/>
  <c r="R154" i="16"/>
  <c r="R139" i="16"/>
  <c r="R132" i="16"/>
  <c r="R130" i="16"/>
  <c r="R224" i="15"/>
  <c r="Q221" i="15"/>
  <c r="R217" i="15"/>
  <c r="Q211" i="15"/>
  <c r="Q186" i="15"/>
  <c r="Q182" i="15"/>
  <c r="R174" i="15"/>
  <c r="R156" i="15"/>
  <c r="R153" i="15"/>
  <c r="R151" i="15"/>
  <c r="Q145" i="15"/>
  <c r="R142" i="15"/>
  <c r="R129" i="15"/>
  <c r="R129" i="14"/>
  <c r="R127" i="14"/>
  <c r="Q122" i="14"/>
  <c r="R420" i="13"/>
  <c r="R398" i="13"/>
  <c r="Q395" i="13"/>
  <c r="R392" i="13"/>
  <c r="Q388" i="13"/>
  <c r="R379" i="13"/>
  <c r="R377" i="13"/>
  <c r="R366" i="13"/>
  <c r="R355" i="13"/>
  <c r="Q348" i="13"/>
  <c r="R344" i="13"/>
  <c r="R332" i="13"/>
  <c r="R327" i="13"/>
  <c r="Q298" i="13"/>
  <c r="R294" i="13"/>
  <c r="Q278" i="13"/>
  <c r="R268" i="13"/>
  <c r="Q265" i="13"/>
  <c r="Q262" i="13"/>
  <c r="R258" i="13"/>
  <c r="Q221" i="13"/>
  <c r="Q218" i="13"/>
  <c r="Q216" i="13"/>
  <c r="Q211" i="13"/>
  <c r="R208" i="13"/>
  <c r="Q193" i="13"/>
  <c r="Q180" i="13"/>
  <c r="Q171" i="13"/>
  <c r="R148" i="13"/>
  <c r="Q143" i="13"/>
  <c r="Q446" i="12"/>
  <c r="R426" i="12"/>
  <c r="R423" i="12"/>
  <c r="R415" i="12"/>
  <c r="R412" i="12"/>
  <c r="R408" i="12"/>
  <c r="R401" i="12"/>
  <c r="R392" i="12"/>
  <c r="Q388" i="12"/>
  <c r="Q381" i="12"/>
  <c r="R378" i="12"/>
  <c r="R371" i="12"/>
  <c r="Q360" i="12"/>
  <c r="R346" i="12"/>
  <c r="R332" i="12"/>
  <c r="R319" i="12"/>
  <c r="Q301" i="12"/>
  <c r="Q300" i="12" s="1"/>
  <c r="I101" i="12" s="1"/>
  <c r="R296" i="12"/>
  <c r="Q281" i="12"/>
  <c r="R271" i="12"/>
  <c r="Q264" i="12"/>
  <c r="Q237" i="12"/>
  <c r="Q231" i="12"/>
  <c r="R206" i="12"/>
  <c r="R196" i="12"/>
  <c r="R185" i="12"/>
  <c r="Q175" i="12"/>
  <c r="R172" i="12"/>
  <c r="R170" i="12"/>
  <c r="R147" i="12"/>
  <c r="Q134" i="12"/>
  <c r="Q132" i="12"/>
  <c r="Q455" i="11"/>
  <c r="Q450" i="11"/>
  <c r="Q447" i="11"/>
  <c r="R440" i="11"/>
  <c r="Q430" i="11"/>
  <c r="R425" i="11"/>
  <c r="Q424" i="11"/>
  <c r="R411" i="11"/>
  <c r="R399" i="11"/>
  <c r="R386" i="11"/>
  <c r="Q379" i="11"/>
  <c r="R376" i="11"/>
  <c r="Q369" i="11"/>
  <c r="Q359" i="11"/>
  <c r="R355" i="11"/>
  <c r="R323" i="11"/>
  <c r="R317" i="11"/>
  <c r="R314" i="11"/>
  <c r="Q312" i="11"/>
  <c r="Q309" i="11"/>
  <c r="Q303" i="11"/>
  <c r="Q283" i="11"/>
  <c r="Q278" i="11"/>
  <c r="Q268" i="11"/>
  <c r="R258" i="11"/>
  <c r="Q250" i="11"/>
  <c r="Q246" i="11"/>
  <c r="Q213" i="11"/>
  <c r="Q209" i="11"/>
  <c r="R187" i="11"/>
  <c r="R181" i="11"/>
  <c r="R177" i="11"/>
  <c r="R173" i="11"/>
  <c r="Q163" i="11"/>
  <c r="R141" i="11"/>
  <c r="Q139" i="11"/>
  <c r="Q137" i="11"/>
  <c r="R794" i="10"/>
  <c r="R789" i="10"/>
  <c r="R786" i="10"/>
  <c r="Q765" i="10"/>
  <c r="Q749" i="10"/>
  <c r="Q743" i="10"/>
  <c r="R734" i="10"/>
  <c r="Q731" i="10"/>
  <c r="R718" i="10"/>
  <c r="R712" i="10"/>
  <c r="Q706" i="10"/>
  <c r="Q703" i="10"/>
  <c r="Q690" i="10"/>
  <c r="R687" i="10"/>
  <c r="Q670" i="10"/>
  <c r="Q664" i="10"/>
  <c r="R662" i="10"/>
  <c r="R656" i="10"/>
  <c r="R654" i="10"/>
  <c r="BK652" i="10"/>
  <c r="R627" i="10"/>
  <c r="R609" i="10"/>
  <c r="Q607" i="10"/>
  <c r="Q601" i="10"/>
  <c r="R599" i="10"/>
  <c r="R597" i="10"/>
  <c r="Q590" i="10"/>
  <c r="R583" i="10"/>
  <c r="Q576" i="10"/>
  <c r="Q567" i="10"/>
  <c r="Q546" i="10"/>
  <c r="Q537" i="10"/>
  <c r="Q532" i="10"/>
  <c r="R525" i="10"/>
  <c r="Q519" i="10"/>
  <c r="R512" i="10"/>
  <c r="Q509" i="10"/>
  <c r="Q506" i="10"/>
  <c r="Q503" i="10"/>
  <c r="Q498" i="10"/>
  <c r="Q496" i="10"/>
  <c r="BK496" i="10"/>
  <c r="Q473" i="10"/>
  <c r="Q469" i="10"/>
  <c r="Q466" i="10"/>
  <c r="Q446" i="10"/>
  <c r="K430" i="10"/>
  <c r="R416" i="10"/>
  <c r="Q412" i="10"/>
  <c r="R408" i="10"/>
  <c r="Q395" i="10"/>
  <c r="Q381" i="10"/>
  <c r="Q378" i="10"/>
  <c r="Q375" i="10"/>
  <c r="Q373" i="10"/>
  <c r="R368" i="10"/>
  <c r="Q365" i="10"/>
  <c r="Q362" i="10"/>
  <c r="R360" i="10"/>
  <c r="Q358" i="10"/>
  <c r="R336" i="10"/>
  <c r="R328" i="10"/>
  <c r="Q317" i="10"/>
  <c r="R309" i="10"/>
  <c r="Q302" i="10"/>
  <c r="Q283" i="10"/>
  <c r="Q281" i="10"/>
  <c r="Q272" i="10"/>
  <c r="BK272" i="10"/>
  <c r="Q263" i="10"/>
  <c r="R257" i="10"/>
  <c r="R253" i="10"/>
  <c r="R248" i="10"/>
  <c r="Q236" i="10"/>
  <c r="R232" i="10"/>
  <c r="Q229" i="10"/>
  <c r="Q221" i="10"/>
  <c r="Q216" i="10"/>
  <c r="R207" i="10"/>
  <c r="R201" i="10"/>
  <c r="Q187" i="10"/>
  <c r="R184" i="10"/>
  <c r="R176" i="10"/>
  <c r="R150" i="10"/>
  <c r="R142" i="10"/>
  <c r="Q155" i="9"/>
  <c r="Q151" i="9"/>
  <c r="R150" i="9"/>
  <c r="Q148" i="9"/>
  <c r="Q142" i="9"/>
  <c r="Q137" i="9"/>
  <c r="Q133" i="9"/>
  <c r="Q187" i="8"/>
  <c r="Q183" i="8"/>
  <c r="Q181" i="8"/>
  <c r="R179" i="8"/>
  <c r="Q172" i="8"/>
  <c r="Q170" i="8"/>
  <c r="Q167" i="8"/>
  <c r="Q156" i="8"/>
  <c r="R154" i="8"/>
  <c r="R150" i="8"/>
  <c r="R145" i="8"/>
  <c r="Q143" i="8"/>
  <c r="R130" i="8"/>
  <c r="R234" i="7"/>
  <c r="Q232" i="7"/>
  <c r="R230" i="7"/>
  <c r="Q228" i="7"/>
  <c r="Q224" i="7"/>
  <c r="Q219" i="7"/>
  <c r="Q217" i="7"/>
  <c r="Q213" i="7"/>
  <c r="R212" i="7"/>
  <c r="R209" i="7"/>
  <c r="R208" i="7"/>
  <c r="Q200" i="7"/>
  <c r="Q196" i="7"/>
  <c r="R189" i="7"/>
  <c r="R186" i="7"/>
  <c r="R183" i="7"/>
  <c r="R179" i="7"/>
  <c r="R174" i="7"/>
  <c r="R169" i="7"/>
  <c r="R166" i="7"/>
  <c r="Q152" i="7"/>
  <c r="Q149" i="7"/>
  <c r="R146" i="7"/>
  <c r="Q139" i="7"/>
  <c r="R136" i="7"/>
  <c r="R173" i="6"/>
  <c r="R169" i="6"/>
  <c r="R165" i="6"/>
  <c r="R161" i="6"/>
  <c r="Q153" i="6"/>
  <c r="R149" i="6"/>
  <c r="Q146" i="6"/>
  <c r="Q139" i="6"/>
  <c r="R138" i="6"/>
  <c r="Q134" i="6"/>
  <c r="R132" i="6"/>
  <c r="Q130" i="6"/>
  <c r="R128" i="6"/>
  <c r="Q219" i="5"/>
  <c r="R214" i="5"/>
  <c r="R210" i="5"/>
  <c r="Q203" i="5"/>
  <c r="R185" i="5"/>
  <c r="Q181" i="5"/>
  <c r="R176" i="5"/>
  <c r="R158" i="5"/>
  <c r="Q154" i="5"/>
  <c r="R148" i="5"/>
  <c r="R144" i="5"/>
  <c r="Q138" i="5"/>
  <c r="Q134" i="5"/>
  <c r="Q126" i="5"/>
  <c r="R123" i="5"/>
  <c r="R162" i="4"/>
  <c r="Q157" i="4"/>
  <c r="R147" i="4"/>
  <c r="Q137" i="4"/>
  <c r="Q133" i="4"/>
  <c r="Q126" i="4"/>
  <c r="Q311" i="3"/>
  <c r="Q301" i="3"/>
  <c r="R295" i="3"/>
  <c r="Q292" i="3"/>
  <c r="R282" i="3"/>
  <c r="Q278" i="3"/>
  <c r="R266" i="3"/>
  <c r="R255" i="3"/>
  <c r="R249" i="3"/>
  <c r="Q245" i="3"/>
  <c r="Q239" i="3"/>
  <c r="R226" i="3"/>
  <c r="Q221" i="3"/>
  <c r="R220" i="3"/>
  <c r="Q212" i="3"/>
  <c r="Q210" i="3"/>
  <c r="R206" i="3"/>
  <c r="R203" i="3"/>
  <c r="R197" i="3"/>
  <c r="R193" i="3"/>
  <c r="Q191" i="3"/>
  <c r="R187" i="3"/>
  <c r="Q185" i="3"/>
  <c r="R181" i="3"/>
  <c r="R179" i="3"/>
  <c r="R175" i="3"/>
  <c r="Q172" i="3"/>
  <c r="Q170" i="3"/>
  <c r="R165" i="3"/>
  <c r="R160" i="3"/>
  <c r="R157" i="3"/>
  <c r="Q152" i="3"/>
  <c r="Q147" i="3"/>
  <c r="Q144" i="3"/>
  <c r="Q137" i="3"/>
  <c r="R135" i="3"/>
  <c r="R133" i="3"/>
  <c r="Q129" i="3"/>
  <c r="Q128" i="3"/>
  <c r="R169" i="2"/>
  <c r="Q162" i="2"/>
  <c r="Q157" i="2"/>
  <c r="Q154" i="2"/>
  <c r="R152" i="2"/>
  <c r="Q146" i="2"/>
  <c r="R142" i="2"/>
  <c r="R138" i="2"/>
  <c r="R132" i="2"/>
  <c r="Q130" i="2"/>
  <c r="Q124" i="2"/>
  <c r="AU127" i="1"/>
  <c r="AU100" i="1"/>
  <c r="Q225" i="33"/>
  <c r="R224" i="33"/>
  <c r="R208" i="33"/>
  <c r="R206" i="33"/>
  <c r="Q205" i="33"/>
  <c r="R202" i="33"/>
  <c r="Q192" i="33"/>
  <c r="R156" i="33"/>
  <c r="R142" i="33"/>
  <c r="R140" i="33"/>
  <c r="R124" i="33"/>
  <c r="R186" i="32"/>
  <c r="R182" i="32"/>
  <c r="Q177" i="32"/>
  <c r="Q170" i="32"/>
  <c r="R167" i="32"/>
  <c r="Q161" i="32"/>
  <c r="Q154" i="32"/>
  <c r="Q152" i="32"/>
  <c r="R143" i="32"/>
  <c r="K143" i="32"/>
  <c r="R142" i="32"/>
  <c r="Q137" i="32"/>
  <c r="R131" i="32"/>
  <c r="Q129" i="32"/>
  <c r="R257" i="31"/>
  <c r="Q255" i="31"/>
  <c r="R254" i="31"/>
  <c r="R251" i="31"/>
  <c r="R250" i="31"/>
  <c r="Q246" i="31"/>
  <c r="R242" i="31"/>
  <c r="Q239" i="31"/>
  <c r="Q235" i="31"/>
  <c r="R233" i="31"/>
  <c r="Q230" i="31"/>
  <c r="R229" i="31"/>
  <c r="R223" i="31"/>
  <c r="Q221" i="31"/>
  <c r="R220" i="31"/>
  <c r="R219" i="31"/>
  <c r="Q218" i="31"/>
  <c r="Q217" i="31"/>
  <c r="R216" i="31"/>
  <c r="Q215" i="31"/>
  <c r="R212" i="31"/>
  <c r="Q210" i="31"/>
  <c r="Q207" i="31"/>
  <c r="Q206" i="31"/>
  <c r="R204" i="31"/>
  <c r="Q203" i="31"/>
  <c r="Q202" i="31"/>
  <c r="Q201" i="31"/>
  <c r="Q199" i="31"/>
  <c r="R198" i="31"/>
  <c r="R196" i="31"/>
  <c r="Q195" i="31"/>
  <c r="Q193" i="31"/>
  <c r="R191" i="31"/>
  <c r="Q188" i="31"/>
  <c r="Q185" i="31"/>
  <c r="R183" i="31"/>
  <c r="Q182" i="31"/>
  <c r="Q179" i="31"/>
  <c r="R178" i="31"/>
  <c r="Q176" i="31"/>
  <c r="Q174" i="31"/>
  <c r="R171" i="31"/>
  <c r="R169" i="31"/>
  <c r="R168" i="31"/>
  <c r="R167" i="31"/>
  <c r="Q166" i="31"/>
  <c r="R162" i="31"/>
  <c r="R161" i="31"/>
  <c r="R156" i="31"/>
  <c r="Q155" i="31"/>
  <c r="R154" i="31"/>
  <c r="Q153" i="31"/>
  <c r="Q146" i="31"/>
  <c r="Q144" i="31"/>
  <c r="R139" i="31"/>
  <c r="R131" i="31"/>
  <c r="Q125" i="31"/>
  <c r="Q162" i="30"/>
  <c r="R160" i="30"/>
  <c r="R150" i="30"/>
  <c r="Q144" i="30"/>
  <c r="R141" i="30"/>
  <c r="Q137" i="30"/>
  <c r="R134" i="30"/>
  <c r="Q132" i="30"/>
  <c r="R129" i="30"/>
  <c r="R127" i="30"/>
  <c r="Q178" i="29"/>
  <c r="R173" i="29"/>
  <c r="Q171" i="29"/>
  <c r="R169" i="29"/>
  <c r="Q163" i="29"/>
  <c r="R156" i="29"/>
  <c r="Q152" i="29"/>
  <c r="R143" i="29"/>
  <c r="R185" i="28"/>
  <c r="Q185" i="28"/>
  <c r="Q179" i="28"/>
  <c r="R178" i="28"/>
  <c r="R176" i="28"/>
  <c r="R174" i="28"/>
  <c r="Q173" i="28"/>
  <c r="R171" i="28"/>
  <c r="Q170" i="28"/>
  <c r="Q160" i="28"/>
  <c r="R157" i="28"/>
  <c r="Q146" i="28"/>
  <c r="R143" i="28"/>
  <c r="R131" i="28"/>
  <c r="Q128" i="28"/>
  <c r="Q389" i="27"/>
  <c r="Q385" i="27"/>
  <c r="R382" i="27"/>
  <c r="Q381" i="27"/>
  <c r="R380" i="27"/>
  <c r="R379" i="27"/>
  <c r="Q377" i="27"/>
  <c r="R371" i="27"/>
  <c r="Q368" i="27"/>
  <c r="Q367" i="27"/>
  <c r="R362" i="27"/>
  <c r="Q359" i="27"/>
  <c r="R356" i="27"/>
  <c r="R348" i="27"/>
  <c r="Q341" i="27"/>
  <c r="Q337" i="27"/>
  <c r="R335" i="27"/>
  <c r="R326" i="27"/>
  <c r="Q325" i="27"/>
  <c r="Q323" i="27"/>
  <c r="Q315" i="27"/>
  <c r="Q296" i="27"/>
  <c r="Q294" i="27"/>
  <c r="Q288" i="27"/>
  <c r="R282" i="27"/>
  <c r="Q279" i="27"/>
  <c r="Q274" i="27"/>
  <c r="Q268" i="27"/>
  <c r="R262" i="27"/>
  <c r="R259" i="27"/>
  <c r="Q254" i="27"/>
  <c r="R251" i="27"/>
  <c r="R241" i="27"/>
  <c r="R232" i="27"/>
  <c r="R229" i="27"/>
  <c r="R226" i="27"/>
  <c r="R208" i="27"/>
  <c r="Q202" i="27"/>
  <c r="Q199" i="27"/>
  <c r="R196" i="27"/>
  <c r="R194" i="27"/>
  <c r="Q184" i="27"/>
  <c r="Q172" i="27"/>
  <c r="R169" i="27"/>
  <c r="Q159" i="27"/>
  <c r="R155" i="27"/>
  <c r="Q141" i="27"/>
  <c r="R139" i="27"/>
  <c r="Q139" i="27"/>
  <c r="R136" i="27"/>
  <c r="Q168" i="26"/>
  <c r="Q166" i="26"/>
  <c r="R164" i="26"/>
  <c r="Q160" i="26"/>
  <c r="Q158" i="26"/>
  <c r="Q157" i="26"/>
  <c r="Q152" i="26"/>
  <c r="Q150" i="26"/>
  <c r="Q148" i="26"/>
  <c r="Q146" i="26"/>
  <c r="R144" i="26"/>
  <c r="R142" i="26"/>
  <c r="R137" i="26"/>
  <c r="R135" i="26"/>
  <c r="Q133" i="26"/>
  <c r="Q131" i="26"/>
  <c r="Q126" i="26"/>
  <c r="R321" i="25"/>
  <c r="Q320" i="25"/>
  <c r="Q319" i="25"/>
  <c r="R317" i="25"/>
  <c r="Q309" i="25"/>
  <c r="R303" i="25"/>
  <c r="R300" i="25"/>
  <c r="Q299" i="25"/>
  <c r="Q293" i="25"/>
  <c r="Q281" i="25"/>
  <c r="Q259" i="25"/>
  <c r="Q250" i="25"/>
  <c r="R240" i="25"/>
  <c r="Q237" i="25"/>
  <c r="R235" i="25"/>
  <c r="R232" i="25"/>
  <c r="R226" i="25"/>
  <c r="Q208" i="25"/>
  <c r="R204" i="25"/>
  <c r="BK197" i="25"/>
  <c r="R189" i="25"/>
  <c r="Q186" i="25"/>
  <c r="Q185" i="25"/>
  <c r="R182" i="25"/>
  <c r="R173" i="25"/>
  <c r="Q169" i="25"/>
  <c r="R155" i="25"/>
  <c r="Q152" i="25"/>
  <c r="Q148" i="25"/>
  <c r="Q143" i="25"/>
  <c r="R135" i="25"/>
  <c r="Q260" i="24"/>
  <c r="R257" i="24"/>
  <c r="Q255" i="24"/>
  <c r="Q240" i="24"/>
  <c r="R237" i="24"/>
  <c r="R227" i="24"/>
  <c r="Q224" i="24"/>
  <c r="Q222" i="24"/>
  <c r="Q221" i="24"/>
  <c r="Q219" i="24"/>
  <c r="R217" i="24"/>
  <c r="Q215" i="24"/>
  <c r="Q213" i="24"/>
  <c r="R210" i="24"/>
  <c r="R209" i="24"/>
  <c r="Q208" i="24"/>
  <c r="Q206" i="24"/>
  <c r="R204" i="24"/>
  <c r="R203" i="24"/>
  <c r="R188" i="24"/>
  <c r="Q185" i="24"/>
  <c r="Q181" i="24"/>
  <c r="Q177" i="24"/>
  <c r="R175" i="24"/>
  <c r="R174" i="24"/>
  <c r="R172" i="24"/>
  <c r="Q169" i="24"/>
  <c r="R167" i="24"/>
  <c r="Q165" i="24"/>
  <c r="R163" i="24"/>
  <c r="R159" i="24"/>
  <c r="Q153" i="24"/>
  <c r="Q151" i="24"/>
  <c r="R150" i="24"/>
  <c r="Q142" i="24"/>
  <c r="Q139" i="24"/>
  <c r="Q137" i="24"/>
  <c r="R135" i="24"/>
  <c r="Q130" i="24"/>
  <c r="Q127" i="24"/>
  <c r="Q124" i="24"/>
  <c r="Q154" i="22"/>
  <c r="Q152" i="22"/>
  <c r="R147" i="22"/>
  <c r="Q143" i="22"/>
  <c r="R136" i="22"/>
  <c r="R128" i="22"/>
  <c r="Q122" i="22"/>
  <c r="Q347" i="21"/>
  <c r="Q345" i="21"/>
  <c r="R343" i="21"/>
  <c r="Q341" i="21"/>
  <c r="R339" i="21"/>
  <c r="R331" i="21"/>
  <c r="Q326" i="21"/>
  <c r="R324" i="21"/>
  <c r="Q316" i="21"/>
  <c r="Q314" i="21"/>
  <c r="R308" i="21"/>
  <c r="Q303" i="21"/>
  <c r="Q301" i="21"/>
  <c r="R292" i="21"/>
  <c r="R291" i="21"/>
  <c r="Q287" i="21"/>
  <c r="R283" i="21"/>
  <c r="R279" i="21"/>
  <c r="R275" i="21"/>
  <c r="Q271" i="21"/>
  <c r="Q269" i="21"/>
  <c r="Q265" i="21"/>
  <c r="R263" i="21"/>
  <c r="Q257" i="21"/>
  <c r="R255" i="21"/>
  <c r="Q251" i="21"/>
  <c r="Q249" i="21"/>
  <c r="R245" i="21"/>
  <c r="Q243" i="21"/>
  <c r="R239" i="21"/>
  <c r="Q237" i="21"/>
  <c r="R235" i="21"/>
  <c r="Q233" i="21"/>
  <c r="Q231" i="21"/>
  <c r="Q225" i="21"/>
  <c r="Q221" i="21"/>
  <c r="Q219" i="21"/>
  <c r="R209" i="21"/>
  <c r="Q207" i="21"/>
  <c r="R205" i="21"/>
  <c r="R203" i="21"/>
  <c r="R199" i="21"/>
  <c r="R191" i="21"/>
  <c r="R189" i="21"/>
  <c r="R187" i="21"/>
  <c r="Q185" i="21"/>
  <c r="R181" i="21"/>
  <c r="Q177" i="21"/>
  <c r="R175" i="21"/>
  <c r="Q171" i="21"/>
  <c r="R165" i="21"/>
  <c r="R157" i="21"/>
  <c r="Q153" i="21"/>
  <c r="Q147" i="21"/>
  <c r="R141" i="21"/>
  <c r="R139" i="21"/>
  <c r="R135" i="21"/>
  <c r="R133" i="21"/>
  <c r="R129" i="21"/>
  <c r="Q127" i="21"/>
  <c r="R124" i="21"/>
  <c r="Q197" i="20"/>
  <c r="R194" i="20"/>
  <c r="R192" i="20"/>
  <c r="Q190" i="20"/>
  <c r="Q188" i="20"/>
  <c r="Q183" i="20"/>
  <c r="Q181" i="20"/>
  <c r="Q179" i="20"/>
  <c r="Q177" i="20"/>
  <c r="R175" i="20"/>
  <c r="Q167" i="20"/>
  <c r="R151" i="20"/>
  <c r="Q147" i="20"/>
  <c r="Q145" i="20"/>
  <c r="R141" i="20"/>
  <c r="R132" i="20"/>
  <c r="R129" i="20"/>
  <c r="Q123" i="20"/>
  <c r="R121" i="20"/>
  <c r="R216" i="19"/>
  <c r="R214" i="19"/>
  <c r="R213" i="19"/>
  <c r="R212" i="19"/>
  <c r="Q209" i="19"/>
  <c r="Q208" i="19"/>
  <c r="Q203" i="19"/>
  <c r="Q197" i="19"/>
  <c r="R196" i="19"/>
  <c r="R192" i="19"/>
  <c r="Q190" i="19"/>
  <c r="R188" i="19"/>
  <c r="R186" i="19"/>
  <c r="Q185" i="19"/>
  <c r="R184" i="19"/>
  <c r="R183" i="19"/>
  <c r="Q182" i="19"/>
  <c r="R181" i="19"/>
  <c r="R179" i="19"/>
  <c r="R172" i="19"/>
  <c r="Q171" i="19"/>
  <c r="Q170" i="19"/>
  <c r="R168" i="19"/>
  <c r="Q167" i="19"/>
  <c r="Q163" i="19"/>
  <c r="Q162" i="19"/>
  <c r="Q160" i="19"/>
  <c r="R159" i="19"/>
  <c r="Q158" i="19"/>
  <c r="R155" i="19"/>
  <c r="Q153" i="19"/>
  <c r="R152" i="19"/>
  <c r="R147" i="19"/>
  <c r="R146" i="19"/>
  <c r="R144" i="19"/>
  <c r="Q141" i="19"/>
  <c r="Q140" i="19"/>
  <c r="R139" i="19"/>
  <c r="Q133" i="19"/>
  <c r="R131" i="19"/>
  <c r="Q129" i="19"/>
  <c r="Q281" i="18"/>
  <c r="R272" i="18"/>
  <c r="Q263" i="18"/>
  <c r="Q260" i="18"/>
  <c r="Q256" i="18"/>
  <c r="R253" i="18"/>
  <c r="Q248" i="18"/>
  <c r="Q244" i="18"/>
  <c r="Q238" i="18"/>
  <c r="Q236" i="18"/>
  <c r="Q230" i="18"/>
  <c r="R228" i="18"/>
  <c r="R225" i="18"/>
  <c r="Q223" i="18"/>
  <c r="R220" i="18"/>
  <c r="R217" i="18"/>
  <c r="R210" i="18"/>
  <c r="R208" i="18"/>
  <c r="Q204" i="18"/>
  <c r="Q201" i="18"/>
  <c r="Q194" i="18"/>
  <c r="R185" i="18"/>
  <c r="R177" i="18"/>
  <c r="R160" i="18"/>
  <c r="Q152" i="18"/>
  <c r="Q142" i="18"/>
  <c r="Q128" i="18"/>
  <c r="R262" i="17"/>
  <c r="Q262" i="17"/>
  <c r="Q257" i="17"/>
  <c r="Q249" i="17"/>
  <c r="R243" i="17"/>
  <c r="Q239" i="17"/>
  <c r="R234" i="17"/>
  <c r="R230" i="17"/>
  <c r="Q227" i="17"/>
  <c r="R215" i="17"/>
  <c r="Q210" i="17"/>
  <c r="Q193" i="17"/>
  <c r="Q173" i="17"/>
  <c r="R170" i="17"/>
  <c r="R150" i="17"/>
  <c r="R148" i="17"/>
  <c r="Q142" i="17"/>
  <c r="Q137" i="17"/>
  <c r="R135" i="17"/>
  <c r="R130" i="17"/>
  <c r="R128" i="17"/>
  <c r="Q354" i="16"/>
  <c r="R340" i="16"/>
  <c r="R337" i="16"/>
  <c r="Q333" i="16"/>
  <c r="Q328" i="16"/>
  <c r="R319" i="16"/>
  <c r="R316" i="16"/>
  <c r="Q300" i="16"/>
  <c r="Q297" i="16"/>
  <c r="R294" i="16"/>
  <c r="Q291" i="16"/>
  <c r="R288" i="16"/>
  <c r="Q276" i="16"/>
  <c r="Q257" i="16"/>
  <c r="Q248" i="16"/>
  <c r="Q241" i="16"/>
  <c r="R237" i="16"/>
  <c r="R231" i="16"/>
  <c r="Q224" i="16"/>
  <c r="R222" i="16"/>
  <c r="R219" i="16"/>
  <c r="R217" i="16"/>
  <c r="Q213" i="16"/>
  <c r="Q202" i="16"/>
  <c r="Q182" i="16"/>
  <c r="Q175" i="16"/>
  <c r="Q169" i="16"/>
  <c r="R148" i="16"/>
  <c r="R146" i="16"/>
  <c r="R143" i="16"/>
  <c r="Q134" i="16"/>
  <c r="Q132" i="16"/>
  <c r="Q130" i="16"/>
  <c r="R229" i="15"/>
  <c r="Q226" i="15"/>
  <c r="R221" i="15"/>
  <c r="Q217" i="15"/>
  <c r="Q215" i="15"/>
  <c r="Q213" i="15"/>
  <c r="R209" i="15"/>
  <c r="R205" i="15"/>
  <c r="R198" i="15"/>
  <c r="R186" i="15"/>
  <c r="R182" i="15"/>
  <c r="Q174" i="15"/>
  <c r="Q164" i="15"/>
  <c r="R161" i="15"/>
  <c r="R159" i="15"/>
  <c r="Q156" i="15"/>
  <c r="Q142" i="15"/>
  <c r="R131" i="15"/>
  <c r="R124" i="14"/>
  <c r="R122" i="14"/>
  <c r="R424" i="13"/>
  <c r="Q424" i="13"/>
  <c r="R417" i="13"/>
  <c r="R410" i="13"/>
  <c r="Q401" i="13"/>
  <c r="Q392" i="13"/>
  <c r="R388" i="13"/>
  <c r="R384" i="13"/>
  <c r="Q363" i="13"/>
  <c r="R357" i="13"/>
  <c r="Q355" i="13"/>
  <c r="R348" i="13"/>
  <c r="Q344" i="13"/>
  <c r="Q334" i="13"/>
  <c r="Q325" i="13"/>
  <c r="R321" i="13"/>
  <c r="R316" i="13"/>
  <c r="R302" i="13"/>
  <c r="Q294" i="13"/>
  <c r="R278" i="13"/>
  <c r="R262" i="13"/>
  <c r="R249" i="13"/>
  <c r="R221" i="13"/>
  <c r="R211" i="13"/>
  <c r="Q208" i="13"/>
  <c r="Q206" i="13"/>
  <c r="Q196" i="13"/>
  <c r="R193" i="13"/>
  <c r="R180" i="13"/>
  <c r="K180" i="13"/>
  <c r="R143" i="13"/>
  <c r="R137" i="13"/>
  <c r="R133" i="13"/>
  <c r="Q131" i="13"/>
  <c r="R129" i="13"/>
  <c r="Q449" i="12"/>
  <c r="R432" i="12"/>
  <c r="Q426" i="12"/>
  <c r="Q419" i="12"/>
  <c r="R410" i="12"/>
  <c r="Q404" i="12"/>
  <c r="Q401" i="12"/>
  <c r="Q390" i="12"/>
  <c r="Q364" i="12"/>
  <c r="R360" i="12"/>
  <c r="Q354" i="12"/>
  <c r="Q351" i="12"/>
  <c r="Q332" i="12"/>
  <c r="Q319" i="12"/>
  <c r="R305" i="12"/>
  <c r="Q296" i="12"/>
  <c r="R293" i="12"/>
  <c r="R291" i="12"/>
  <c r="Q277" i="12"/>
  <c r="Q274" i="12"/>
  <c r="Q271" i="12"/>
  <c r="R264" i="12"/>
  <c r="Q260" i="12"/>
  <c r="Q246" i="12"/>
  <c r="Q244" i="12"/>
  <c r="R237" i="12"/>
  <c r="Q234" i="12"/>
  <c r="Q201" i="12"/>
  <c r="Q193" i="12"/>
  <c r="Q188" i="12"/>
  <c r="Q172" i="12"/>
  <c r="R136" i="12"/>
  <c r="R132" i="12"/>
  <c r="Q461" i="11"/>
  <c r="R458" i="11"/>
  <c r="R450" i="11"/>
  <c r="R434" i="11"/>
  <c r="R430" i="11"/>
  <c r="R420" i="11"/>
  <c r="Q417" i="11"/>
  <c r="R414" i="11"/>
  <c r="R407" i="11"/>
  <c r="R395" i="11"/>
  <c r="R390" i="11"/>
  <c r="R373" i="11"/>
  <c r="Q351" i="11"/>
  <c r="R328" i="11"/>
  <c r="Q317" i="11"/>
  <c r="R312" i="11"/>
  <c r="R306" i="11"/>
  <c r="R301" i="11"/>
  <c r="Q293" i="11"/>
  <c r="Q287" i="11"/>
  <c r="Q272" i="11"/>
  <c r="R264" i="11"/>
  <c r="Q264" i="11"/>
  <c r="R260" i="11"/>
  <c r="R250" i="11"/>
  <c r="Q242" i="11"/>
  <c r="R238" i="11"/>
  <c r="R234" i="11"/>
  <c r="Q227" i="11"/>
  <c r="R218" i="11"/>
  <c r="Q200" i="11"/>
  <c r="R196" i="11"/>
  <c r="Q173" i="11"/>
  <c r="Q167" i="11"/>
  <c r="R163" i="11"/>
  <c r="Q159" i="11"/>
  <c r="R156" i="11"/>
  <c r="R139" i="11"/>
  <c r="Q130" i="11"/>
  <c r="R802" i="10"/>
  <c r="Q802" i="10"/>
  <c r="R800" i="10"/>
  <c r="Q800" i="10"/>
  <c r="R797" i="10"/>
  <c r="Q794" i="10"/>
  <c r="Q783" i="10"/>
  <c r="Q772" i="10"/>
  <c r="R759" i="10"/>
  <c r="Q754" i="10"/>
  <c r="R749" i="10"/>
  <c r="Q737" i="10"/>
  <c r="Q728" i="10"/>
  <c r="BK728" i="10"/>
  <c r="R703" i="10"/>
  <c r="Q687" i="10"/>
  <c r="R670" i="10"/>
  <c r="R664" i="10"/>
  <c r="Q659" i="10"/>
  <c r="Q656" i="10"/>
  <c r="Q650" i="10"/>
  <c r="R647" i="10"/>
  <c r="R642" i="10"/>
  <c r="R640" i="10"/>
  <c r="BK640" i="10"/>
  <c r="Q631" i="10"/>
  <c r="Q629" i="10"/>
  <c r="Q609" i="10"/>
  <c r="R603" i="10"/>
  <c r="R592" i="10"/>
  <c r="Q581" i="10"/>
  <c r="R576" i="10"/>
  <c r="R567" i="10"/>
  <c r="R561" i="10"/>
  <c r="Q559" i="10"/>
  <c r="R557" i="10"/>
  <c r="R554" i="10"/>
  <c r="BK540" i="10"/>
  <c r="R534" i="10"/>
  <c r="R530" i="10"/>
  <c r="R528" i="10"/>
  <c r="Q525" i="10"/>
  <c r="R523" i="10"/>
  <c r="BK523" i="10"/>
  <c r="R519" i="10"/>
  <c r="R500" i="10"/>
  <c r="R496" i="10"/>
  <c r="R493" i="10"/>
  <c r="R489" i="10"/>
  <c r="Q485" i="10"/>
  <c r="R482" i="10"/>
  <c r="R475" i="10"/>
  <c r="R473" i="10"/>
  <c r="R469" i="10"/>
  <c r="R466" i="10"/>
  <c r="Q451" i="10"/>
  <c r="R440" i="10"/>
  <c r="Q434" i="10"/>
  <c r="R430" i="10"/>
  <c r="R425" i="10"/>
  <c r="Q422" i="10"/>
  <c r="Q416" i="10"/>
  <c r="R412" i="10"/>
  <c r="R400" i="10"/>
  <c r="R395" i="10"/>
  <c r="R381" i="10"/>
  <c r="R373" i="10"/>
  <c r="Q371" i="10"/>
  <c r="Q368" i="10"/>
  <c r="R362" i="10"/>
  <c r="Q360" i="10"/>
  <c r="R352" i="10"/>
  <c r="R346" i="10"/>
  <c r="R342" i="10"/>
  <c r="Q309" i="10"/>
  <c r="R302" i="10"/>
  <c r="R283" i="10"/>
  <c r="R281" i="10"/>
  <c r="K272" i="10"/>
  <c r="R263" i="10"/>
  <c r="Q260" i="10"/>
  <c r="Q253" i="10"/>
  <c r="R250" i="10"/>
  <c r="R242" i="10"/>
  <c r="Q239" i="10"/>
  <c r="R234" i="10"/>
  <c r="Q232" i="10"/>
  <c r="R224" i="10"/>
  <c r="R199" i="10"/>
  <c r="R194" i="10"/>
  <c r="R192" i="10"/>
  <c r="R187" i="10"/>
  <c r="R179" i="10"/>
  <c r="Q173" i="10"/>
  <c r="Q147" i="10"/>
  <c r="Q145" i="10"/>
  <c r="R140" i="10"/>
  <c r="R137" i="10"/>
  <c r="R155" i="9"/>
  <c r="Q153" i="9"/>
  <c r="Q150" i="9"/>
  <c r="Q146" i="9"/>
  <c r="Q144" i="9"/>
  <c r="Q140" i="9"/>
  <c r="R137" i="9"/>
  <c r="Q128" i="9"/>
  <c r="R192" i="8"/>
  <c r="Q192" i="8"/>
  <c r="R189" i="8"/>
  <c r="R185" i="8"/>
  <c r="R181" i="8"/>
  <c r="Q176" i="8"/>
  <c r="R175" i="8"/>
  <c r="R172" i="8"/>
  <c r="R169" i="8"/>
  <c r="R167" i="8"/>
  <c r="Q152" i="8"/>
  <c r="R148" i="8"/>
  <c r="Q133" i="8"/>
  <c r="Q238" i="7"/>
  <c r="Q234" i="7"/>
  <c r="Q231" i="7"/>
  <c r="Q230" i="7"/>
  <c r="R229" i="7"/>
  <c r="R226" i="7"/>
  <c r="R215" i="7"/>
  <c r="Q207" i="7"/>
  <c r="Q204" i="7"/>
  <c r="Q192" i="7"/>
  <c r="Q189" i="7"/>
  <c r="Q181" i="7"/>
  <c r="Q179" i="7"/>
  <c r="R178" i="7"/>
  <c r="Q175" i="7"/>
  <c r="R163" i="7"/>
  <c r="R161" i="7"/>
  <c r="Q154" i="7"/>
  <c r="R149" i="7"/>
  <c r="Q144" i="7"/>
  <c r="R139" i="7"/>
  <c r="Q136" i="7"/>
  <c r="Q130" i="7"/>
  <c r="Q169" i="6"/>
  <c r="Q165" i="6"/>
  <c r="R163" i="6"/>
  <c r="R158" i="6"/>
  <c r="R151" i="6"/>
  <c r="Q149" i="6"/>
  <c r="R146" i="6"/>
  <c r="Q141" i="6"/>
  <c r="R139" i="6"/>
  <c r="Q136" i="6"/>
  <c r="R134" i="6"/>
  <c r="Q132" i="6"/>
  <c r="R219" i="5"/>
  <c r="Q205" i="5"/>
  <c r="Q198" i="5"/>
  <c r="R181" i="5"/>
  <c r="Q176" i="5"/>
  <c r="Q164" i="5"/>
  <c r="Q158" i="5"/>
  <c r="Q148" i="5"/>
  <c r="Q144" i="5"/>
  <c r="R134" i="5"/>
  <c r="R130" i="5"/>
  <c r="Q162" i="4"/>
  <c r="Q151" i="4"/>
  <c r="R126" i="4"/>
  <c r="Q122" i="4"/>
  <c r="R311" i="3"/>
  <c r="R270" i="3"/>
  <c r="R258" i="3"/>
  <c r="Q255" i="3"/>
  <c r="Q243" i="3"/>
  <c r="R241" i="3"/>
  <c r="R239" i="3"/>
  <c r="Q230" i="3"/>
  <c r="Q226" i="3"/>
  <c r="Q224" i="3"/>
  <c r="R218" i="3"/>
  <c r="Q215" i="3"/>
  <c r="R195" i="3"/>
  <c r="Q189" i="3"/>
  <c r="R185" i="3"/>
  <c r="R183" i="3"/>
  <c r="Q181" i="3"/>
  <c r="Q175" i="3"/>
  <c r="Q165" i="3"/>
  <c r="R163" i="3"/>
  <c r="Q157" i="3"/>
  <c r="R150" i="3"/>
  <c r="R147" i="3"/>
  <c r="R142" i="3"/>
  <c r="R140" i="3"/>
  <c r="Q135" i="3"/>
  <c r="R131" i="3"/>
  <c r="Q126" i="3"/>
  <c r="Q186" i="2"/>
  <c r="Q175" i="2"/>
  <c r="Q173" i="2"/>
  <c r="R171" i="2"/>
  <c r="Q169" i="2"/>
  <c r="Q166" i="2"/>
  <c r="R160" i="2"/>
  <c r="R157" i="2"/>
  <c r="Q155" i="2"/>
  <c r="Q152" i="2"/>
  <c r="Q150" i="2"/>
  <c r="R144" i="2"/>
  <c r="R139" i="2"/>
  <c r="Q132" i="2"/>
  <c r="Q126" i="2"/>
  <c r="R124" i="2"/>
  <c r="Q227" i="33"/>
  <c r="R221" i="33"/>
  <c r="R220" i="33"/>
  <c r="Q220" i="33"/>
  <c r="R218" i="33"/>
  <c r="Q218" i="33"/>
  <c r="R217" i="33"/>
  <c r="Q217" i="33"/>
  <c r="R216" i="33"/>
  <c r="Q214" i="33"/>
  <c r="R213" i="33"/>
  <c r="Q213" i="33"/>
  <c r="R211" i="33"/>
  <c r="Q211" i="33"/>
  <c r="R209" i="33"/>
  <c r="Q209" i="33"/>
  <c r="Q208" i="33"/>
  <c r="R204" i="33"/>
  <c r="Q202" i="33"/>
  <c r="Q170" i="33"/>
  <c r="Q145" i="33"/>
  <c r="Q142" i="33"/>
  <c r="R137" i="33"/>
  <c r="R197" i="32"/>
  <c r="R170" i="32"/>
  <c r="R164" i="32"/>
  <c r="Q146" i="32"/>
  <c r="BK143" i="32"/>
  <c r="R137" i="32"/>
  <c r="R133" i="32"/>
  <c r="R129" i="32"/>
  <c r="Q257" i="31"/>
  <c r="Q256" i="31"/>
  <c r="Q254" i="31"/>
  <c r="R253" i="31"/>
  <c r="Q252" i="31"/>
  <c r="Q251" i="31"/>
  <c r="Q249" i="31"/>
  <c r="R248" i="31"/>
  <c r="R245" i="31"/>
  <c r="R241" i="31"/>
  <c r="R240" i="31"/>
  <c r="R238" i="31"/>
  <c r="Q236" i="31"/>
  <c r="R235" i="31"/>
  <c r="Q234" i="31"/>
  <c r="Q233" i="31"/>
  <c r="R232" i="31"/>
  <c r="R228" i="31"/>
  <c r="Q226" i="31"/>
  <c r="Q225" i="31"/>
  <c r="Q224" i="31"/>
  <c r="Q223" i="31"/>
  <c r="Q222" i="31"/>
  <c r="Q219" i="31"/>
  <c r="R215" i="31"/>
  <c r="R213" i="31"/>
  <c r="Q209" i="31"/>
  <c r="Q208" i="31"/>
  <c r="Q205" i="31"/>
  <c r="Q204" i="31"/>
  <c r="R203" i="31"/>
  <c r="Q200" i="31"/>
  <c r="R197" i="31"/>
  <c r="Q196" i="31"/>
  <c r="Q194" i="31"/>
  <c r="R193" i="31"/>
  <c r="R192" i="31"/>
  <c r="Q190" i="31"/>
  <c r="R187" i="31"/>
  <c r="Q186" i="31"/>
  <c r="R184" i="31"/>
  <c r="Q183" i="31"/>
  <c r="R180" i="31"/>
  <c r="R177" i="31"/>
  <c r="Q175" i="31"/>
  <c r="R173" i="31"/>
  <c r="Q172" i="31"/>
  <c r="Q169" i="31"/>
  <c r="R164" i="31"/>
  <c r="R159" i="31"/>
  <c r="Q154" i="31"/>
  <c r="R152" i="31"/>
  <c r="R151" i="31"/>
  <c r="R149" i="31"/>
  <c r="Q148" i="31"/>
  <c r="R147" i="31"/>
  <c r="R145" i="31"/>
  <c r="R144" i="31"/>
  <c r="R141" i="31"/>
  <c r="Q137" i="31"/>
  <c r="R135" i="31"/>
  <c r="Q129" i="31"/>
  <c r="R125" i="31"/>
  <c r="R168" i="30"/>
  <c r="R166" i="30"/>
  <c r="R162" i="30"/>
  <c r="Q156" i="30"/>
  <c r="R154" i="30"/>
  <c r="Q148" i="30"/>
  <c r="Q146" i="30"/>
  <c r="R144" i="30"/>
  <c r="Q134" i="30"/>
  <c r="R132" i="30"/>
  <c r="Q180" i="29"/>
  <c r="R176" i="29"/>
  <c r="Q173" i="29"/>
  <c r="R170" i="29"/>
  <c r="Q169" i="29"/>
  <c r="R168" i="29"/>
  <c r="R166" i="29"/>
  <c r="Q161" i="29"/>
  <c r="Q160" i="29"/>
  <c r="R154" i="29"/>
  <c r="Q150" i="29"/>
  <c r="Q147" i="29"/>
  <c r="Q145" i="29"/>
  <c r="Q143" i="29"/>
  <c r="R141" i="29"/>
  <c r="Q138" i="29"/>
  <c r="R132" i="29"/>
  <c r="Q130" i="29"/>
  <c r="Q129" i="29"/>
  <c r="Q127" i="29"/>
  <c r="R125" i="29"/>
  <c r="Q183" i="28"/>
  <c r="R182" i="28"/>
  <c r="Q180" i="28"/>
  <c r="Q174" i="28"/>
  <c r="Q172" i="28"/>
  <c r="Q171" i="28"/>
  <c r="R170" i="28"/>
  <c r="R163" i="28"/>
  <c r="R154" i="28"/>
  <c r="R140" i="28"/>
  <c r="Q135" i="28"/>
  <c r="R133" i="28"/>
  <c r="Q131" i="28"/>
  <c r="R391" i="27"/>
  <c r="Q391" i="27"/>
  <c r="Q387" i="27"/>
  <c r="R386" i="27"/>
  <c r="Q384" i="27"/>
  <c r="R381" i="27"/>
  <c r="R377" i="27"/>
  <c r="Q371" i="27"/>
  <c r="R367" i="27"/>
  <c r="R365" i="27"/>
  <c r="Q362" i="27"/>
  <c r="R357" i="27"/>
  <c r="Q355" i="27"/>
  <c r="R353" i="27"/>
  <c r="Q349" i="27"/>
  <c r="Q343" i="27"/>
  <c r="R339" i="27"/>
  <c r="Q333" i="27"/>
  <c r="Q331" i="27"/>
  <c r="Q329" i="27"/>
  <c r="R325" i="27"/>
  <c r="R323" i="27"/>
  <c r="R322" i="27"/>
  <c r="Q320" i="27"/>
  <c r="Q318" i="27"/>
  <c r="R315" i="27"/>
  <c r="Q314" i="27"/>
  <c r="R311" i="27"/>
  <c r="Q307" i="27"/>
  <c r="Q303" i="27"/>
  <c r="Q302" i="27"/>
  <c r="R296" i="27"/>
  <c r="Q291" i="27"/>
  <c r="R285" i="27"/>
  <c r="Q282" i="27"/>
  <c r="R279" i="27"/>
  <c r="Q278" i="27"/>
  <c r="R275" i="27"/>
  <c r="Q265" i="27"/>
  <c r="Q259" i="27"/>
  <c r="R255" i="27"/>
  <c r="R254" i="27"/>
  <c r="R248" i="27"/>
  <c r="R246" i="27"/>
  <c r="Q241" i="27"/>
  <c r="Q238" i="27"/>
  <c r="R235" i="27"/>
  <c r="R223" i="27"/>
  <c r="Q222" i="27"/>
  <c r="Q218" i="27"/>
  <c r="R215" i="27"/>
  <c r="Q208" i="27"/>
  <c r="R206" i="27"/>
  <c r="Q187" i="27"/>
  <c r="R180" i="27"/>
  <c r="Q166" i="27"/>
  <c r="R163" i="27"/>
  <c r="Q155" i="27"/>
  <c r="Q151" i="27"/>
  <c r="R168" i="26"/>
  <c r="R159" i="26"/>
  <c r="Q156" i="26"/>
  <c r="R154" i="26"/>
  <c r="R146" i="26"/>
  <c r="Q142" i="26"/>
  <c r="Q137" i="26"/>
  <c r="Q129" i="26"/>
  <c r="R128" i="26"/>
  <c r="Q321" i="25"/>
  <c r="R320" i="25"/>
  <c r="Q317" i="25"/>
  <c r="R314" i="25"/>
  <c r="R312" i="25"/>
  <c r="R309" i="25"/>
  <c r="Q306" i="25"/>
  <c r="Q303" i="25"/>
  <c r="R299" i="25"/>
  <c r="Q296" i="25"/>
  <c r="R293" i="25"/>
  <c r="Q287" i="25"/>
  <c r="Q275" i="25"/>
  <c r="Q272" i="25"/>
  <c r="R270" i="25"/>
  <c r="R266" i="25"/>
  <c r="R262" i="25"/>
  <c r="R259" i="25"/>
  <c r="Q256" i="25"/>
  <c r="Q252" i="25"/>
  <c r="R251" i="25"/>
  <c r="R249" i="25"/>
  <c r="Q246" i="25"/>
  <c r="R242" i="25"/>
  <c r="Q235" i="25"/>
  <c r="Q231" i="25"/>
  <c r="Q230" i="25"/>
  <c r="R225" i="25"/>
  <c r="Q221" i="25"/>
  <c r="Q217" i="25"/>
  <c r="Q209" i="25"/>
  <c r="Q204" i="25"/>
  <c r="Q200" i="25"/>
  <c r="R192" i="25"/>
  <c r="Q189" i="25"/>
  <c r="R185" i="25"/>
  <c r="R176" i="25"/>
  <c r="Q166" i="25"/>
  <c r="R165" i="25"/>
  <c r="R159" i="25"/>
  <c r="Q155" i="25"/>
  <c r="R148" i="25"/>
  <c r="R144" i="25"/>
  <c r="R138" i="25"/>
  <c r="Q135" i="25"/>
  <c r="R133" i="25"/>
  <c r="R263" i="24"/>
  <c r="Q263" i="24"/>
  <c r="R260" i="24"/>
  <c r="Q250" i="24"/>
  <c r="R243" i="24"/>
  <c r="R240" i="24"/>
  <c r="Q235" i="24"/>
  <c r="Q232" i="24"/>
  <c r="R229" i="24"/>
  <c r="R226" i="24"/>
  <c r="Q225" i="24"/>
  <c r="R224" i="24"/>
  <c r="Q223" i="24"/>
  <c r="R222" i="24"/>
  <c r="R212" i="24"/>
  <c r="R211" i="24"/>
  <c r="R207" i="24"/>
  <c r="R206" i="24"/>
  <c r="Q189" i="24"/>
  <c r="Q183" i="24"/>
  <c r="R179" i="24"/>
  <c r="R171" i="24"/>
  <c r="Q159" i="24"/>
  <c r="R151" i="24"/>
  <c r="Q150" i="24"/>
  <c r="R148" i="24"/>
  <c r="Q145" i="24"/>
  <c r="Q135" i="24"/>
  <c r="R133" i="24"/>
  <c r="R127" i="23"/>
  <c r="Q120" i="23"/>
  <c r="R165" i="22"/>
  <c r="Q160" i="22"/>
  <c r="Q156" i="22"/>
  <c r="R152" i="22"/>
  <c r="Q150" i="22"/>
  <c r="R145" i="22"/>
  <c r="Q140" i="22"/>
  <c r="R134" i="22"/>
  <c r="Q130" i="22"/>
  <c r="Q126" i="22"/>
  <c r="R347" i="21"/>
  <c r="Q324" i="21"/>
  <c r="R320" i="21"/>
  <c r="Q318" i="21"/>
  <c r="R314" i="21"/>
  <c r="R310" i="21"/>
  <c r="Q308" i="21"/>
  <c r="R306" i="21"/>
  <c r="R305" i="21"/>
  <c r="R301" i="21"/>
  <c r="R299" i="21"/>
  <c r="R297" i="21"/>
  <c r="R295" i="21"/>
  <c r="R294" i="21"/>
  <c r="R289" i="21"/>
  <c r="R287" i="21"/>
  <c r="Q283" i="21"/>
  <c r="R281" i="21"/>
  <c r="Q277" i="21"/>
  <c r="Q275" i="21"/>
  <c r="Q273" i="21"/>
  <c r="R271" i="21"/>
  <c r="Q261" i="21"/>
  <c r="Q255" i="21"/>
  <c r="R251" i="21"/>
  <c r="R247" i="21"/>
  <c r="Q241" i="21"/>
  <c r="Q239" i="21"/>
  <c r="Q235" i="21"/>
  <c r="R233" i="21"/>
  <c r="Q229" i="21"/>
  <c r="R227" i="21"/>
  <c r="R225" i="21"/>
  <c r="R215" i="21"/>
  <c r="Q209" i="21"/>
  <c r="Q205" i="21"/>
  <c r="Q203" i="21"/>
  <c r="R201" i="21"/>
  <c r="R197" i="21"/>
  <c r="Q195" i="21"/>
  <c r="Q187" i="21"/>
  <c r="Q183" i="21"/>
  <c r="Q181" i="21"/>
  <c r="Q179" i="21"/>
  <c r="R177" i="21"/>
  <c r="R167" i="21"/>
  <c r="Q161" i="21"/>
  <c r="R159" i="21"/>
  <c r="Q155" i="21"/>
  <c r="R149" i="21"/>
  <c r="Q141" i="21"/>
  <c r="R137" i="21"/>
  <c r="Q135" i="21"/>
  <c r="Q131" i="21"/>
  <c r="R127" i="21"/>
  <c r="Q124" i="21"/>
  <c r="R201" i="20"/>
  <c r="R199" i="20"/>
  <c r="R197" i="20"/>
  <c r="R190" i="20"/>
  <c r="R186" i="20"/>
  <c r="Q185" i="20"/>
  <c r="R181" i="20"/>
  <c r="Q175" i="20"/>
  <c r="Q173" i="20"/>
  <c r="R171" i="20"/>
  <c r="R163" i="20"/>
  <c r="Q161" i="20"/>
  <c r="R159" i="20"/>
  <c r="R155" i="20"/>
  <c r="Q153" i="20"/>
  <c r="Q151" i="20"/>
  <c r="Q149" i="20"/>
  <c r="R145" i="20"/>
  <c r="R138" i="20"/>
  <c r="R130" i="20"/>
  <c r="Q129" i="20"/>
  <c r="Q127" i="20"/>
  <c r="R125" i="20"/>
  <c r="Q121" i="20"/>
  <c r="R219" i="19"/>
  <c r="Q213" i="19"/>
  <c r="Q211" i="19"/>
  <c r="R209" i="19"/>
  <c r="R202" i="19"/>
  <c r="R201" i="19"/>
  <c r="Q200" i="19"/>
  <c r="Q199" i="19"/>
  <c r="R197" i="19"/>
  <c r="R194" i="19"/>
  <c r="R193" i="19"/>
  <c r="R191" i="19"/>
  <c r="Q189" i="19"/>
  <c r="Q180" i="19"/>
  <c r="Q179" i="19"/>
  <c r="R178" i="19"/>
  <c r="R177" i="19"/>
  <c r="R176" i="19"/>
  <c r="Q174" i="19"/>
  <c r="R170" i="19"/>
  <c r="Q169" i="19"/>
  <c r="Q168" i="19"/>
  <c r="Q165" i="19"/>
  <c r="R164" i="19"/>
  <c r="R163" i="19"/>
  <c r="Q159" i="19"/>
  <c r="R156" i="19"/>
  <c r="R153" i="19"/>
  <c r="R151" i="19"/>
  <c r="Q149" i="19"/>
  <c r="Q148" i="19"/>
  <c r="Q146" i="19"/>
  <c r="Q144" i="19"/>
  <c r="R143" i="19"/>
  <c r="Q142" i="19"/>
  <c r="Q139" i="19"/>
  <c r="Q138" i="19"/>
  <c r="R130" i="19"/>
  <c r="R278" i="18"/>
  <c r="R269" i="18"/>
  <c r="R263" i="18"/>
  <c r="Q253" i="18"/>
  <c r="R246" i="18"/>
  <c r="R244" i="18"/>
  <c r="R236" i="18"/>
  <c r="R233" i="18"/>
  <c r="R230" i="18"/>
  <c r="Q225" i="18"/>
  <c r="Q217" i="18"/>
  <c r="Q215" i="18"/>
  <c r="Q213" i="18"/>
  <c r="R204" i="18"/>
  <c r="R197" i="18"/>
  <c r="R194" i="18"/>
  <c r="Q191" i="18"/>
  <c r="R190" i="18"/>
  <c r="Q182" i="18"/>
  <c r="Q177" i="18"/>
  <c r="R173" i="18"/>
  <c r="Q163" i="18"/>
  <c r="R155" i="18"/>
  <c r="Q150" i="18"/>
  <c r="R145" i="18"/>
  <c r="R128" i="18"/>
  <c r="R254" i="17"/>
  <c r="Q251" i="17"/>
  <c r="Q246" i="17"/>
  <c r="Q241" i="17"/>
  <c r="Q234" i="17"/>
  <c r="R232" i="17"/>
  <c r="R227" i="17"/>
  <c r="Q218" i="17"/>
  <c r="R213" i="17"/>
  <c r="R207" i="17"/>
  <c r="R201" i="17"/>
  <c r="Q195" i="17"/>
  <c r="R193" i="17"/>
  <c r="Q186" i="17"/>
  <c r="Q181" i="17"/>
  <c r="R178" i="17"/>
  <c r="Q165" i="17"/>
  <c r="Q153" i="17"/>
  <c r="Q148" i="17"/>
  <c r="Q145" i="17"/>
  <c r="R142" i="17"/>
  <c r="R140" i="17"/>
  <c r="Q132" i="17"/>
  <c r="Q362" i="16"/>
  <c r="R347" i="16"/>
  <c r="Q340" i="16"/>
  <c r="R330" i="16"/>
  <c r="Q316" i="16"/>
  <c r="R314" i="16"/>
  <c r="R311" i="16"/>
  <c r="Q304" i="16"/>
  <c r="Q302" i="16"/>
  <c r="Q294" i="16"/>
  <c r="R286" i="16"/>
  <c r="R281" i="16"/>
  <c r="Q267" i="16"/>
  <c r="R259" i="16"/>
  <c r="R257" i="16"/>
  <c r="Q251" i="16"/>
  <c r="Q239" i="16"/>
  <c r="Q234" i="16"/>
  <c r="Q231" i="16"/>
  <c r="Q217" i="16"/>
  <c r="Q210" i="16"/>
  <c r="R202" i="16"/>
  <c r="R187" i="16"/>
  <c r="R182" i="16"/>
  <c r="R175" i="16"/>
  <c r="R173" i="16"/>
  <c r="Q162" i="16"/>
  <c r="R160" i="16"/>
  <c r="R157" i="16"/>
  <c r="Q154" i="16"/>
  <c r="Q139" i="16"/>
  <c r="Q136" i="16"/>
  <c r="R233" i="15"/>
  <c r="R226" i="15"/>
  <c r="Q198" i="15"/>
  <c r="R194" i="15"/>
  <c r="Q177" i="15"/>
  <c r="R164" i="15"/>
  <c r="Q161" i="15"/>
  <c r="R148" i="15"/>
  <c r="R145" i="15"/>
  <c r="Q131" i="15"/>
  <c r="Q129" i="14"/>
  <c r="Q127" i="14"/>
  <c r="Q124" i="14"/>
  <c r="Q420" i="13"/>
  <c r="Q417" i="13"/>
  <c r="Q410" i="13"/>
  <c r="R404" i="13"/>
  <c r="R401" i="13"/>
  <c r="R395" i="13"/>
  <c r="Q384" i="13"/>
  <c r="Q381" i="13"/>
  <c r="R374" i="13"/>
  <c r="Q359" i="13"/>
  <c r="Q357" i="13"/>
  <c r="R346" i="13"/>
  <c r="R339" i="13"/>
  <c r="R334" i="13"/>
  <c r="Q327" i="13"/>
  <c r="R325" i="13"/>
  <c r="Q321" i="13"/>
  <c r="Q316" i="13"/>
  <c r="R291" i="13"/>
  <c r="Q288" i="13"/>
  <c r="Q268" i="13"/>
  <c r="R265" i="13"/>
  <c r="Q258" i="13"/>
  <c r="Q249" i="13"/>
  <c r="Q214" i="13"/>
  <c r="R196" i="13"/>
  <c r="Q183" i="13"/>
  <c r="R171" i="13"/>
  <c r="Q148" i="13"/>
  <c r="Q139" i="13"/>
  <c r="Q137" i="13"/>
  <c r="Q135" i="13"/>
  <c r="Q133" i="13"/>
  <c r="Q129" i="13"/>
  <c r="R454" i="12"/>
  <c r="Q454" i="12"/>
  <c r="R449" i="12"/>
  <c r="Q442" i="12"/>
  <c r="Q435" i="12"/>
  <c r="Q432" i="12"/>
  <c r="Q423" i="12"/>
  <c r="R419" i="12"/>
  <c r="Q412" i="12"/>
  <c r="R404" i="12"/>
  <c r="Q395" i="12"/>
  <c r="R390" i="12"/>
  <c r="R381" i="12"/>
  <c r="Q378" i="12"/>
  <c r="Q368" i="12"/>
  <c r="R364" i="12"/>
  <c r="R354" i="12"/>
  <c r="Q346" i="12"/>
  <c r="Q293" i="12"/>
  <c r="Q291" i="12"/>
  <c r="Q288" i="12"/>
  <c r="R285" i="12"/>
  <c r="R260" i="12"/>
  <c r="R244" i="12"/>
  <c r="R234" i="12"/>
  <c r="R231" i="12"/>
  <c r="Q206" i="12"/>
  <c r="Q203" i="12"/>
  <c r="Q199" i="12"/>
  <c r="Q196" i="12"/>
  <c r="R193" i="12"/>
  <c r="R191" i="12"/>
  <c r="R188" i="12"/>
  <c r="Q185" i="12"/>
  <c r="R175" i="12"/>
  <c r="Q147" i="12"/>
  <c r="Q142" i="12"/>
  <c r="R463" i="11"/>
  <c r="Q463" i="11"/>
  <c r="R453" i="11"/>
  <c r="Q444" i="11"/>
  <c r="R437" i="11"/>
  <c r="Q434" i="11"/>
  <c r="R424" i="11"/>
  <c r="Q420" i="11"/>
  <c r="Q414" i="11"/>
  <c r="Q407" i="11"/>
  <c r="Q403" i="11"/>
  <c r="Q386" i="11"/>
  <c r="R379" i="11"/>
  <c r="Q373" i="11"/>
  <c r="R369" i="11"/>
  <c r="Q365" i="11"/>
  <c r="R359" i="11"/>
  <c r="R340" i="11"/>
  <c r="Q332" i="11"/>
  <c r="Q328" i="11"/>
  <c r="R320" i="11"/>
  <c r="R303" i="11"/>
  <c r="Q301" i="11"/>
  <c r="Q298" i="11"/>
  <c r="Q295" i="11"/>
  <c r="R293" i="11"/>
  <c r="R290" i="11"/>
  <c r="R278" i="11"/>
  <c r="R274" i="11"/>
  <c r="Q258" i="11"/>
  <c r="R254" i="11"/>
  <c r="R246" i="11"/>
  <c r="R242" i="11"/>
  <c r="Q238" i="11"/>
  <c r="Q234" i="11"/>
  <c r="R230" i="11"/>
  <c r="R227" i="11"/>
  <c r="R222" i="11"/>
  <c r="R209" i="11"/>
  <c r="Q196" i="11"/>
  <c r="Q193" i="11"/>
  <c r="Q190" i="11"/>
  <c r="Q187" i="11"/>
  <c r="Q184" i="11"/>
  <c r="Q177" i="11"/>
  <c r="R167" i="11"/>
  <c r="Q153" i="11"/>
  <c r="R149" i="11"/>
  <c r="R146" i="11"/>
  <c r="Q141" i="11"/>
  <c r="R137" i="11"/>
  <c r="Q797" i="10"/>
  <c r="Q789" i="10"/>
  <c r="R783" i="10"/>
  <c r="R780" i="10"/>
  <c r="R772" i="10"/>
  <c r="Q759" i="10"/>
  <c r="R743" i="10"/>
  <c r="R737" i="10"/>
  <c r="Q734" i="10"/>
  <c r="R731" i="10"/>
  <c r="R725" i="10"/>
  <c r="Q722" i="10"/>
  <c r="R709" i="10"/>
  <c r="R674" i="10"/>
  <c r="R667" i="10"/>
  <c r="Q662" i="10"/>
  <c r="R652" i="10"/>
  <c r="Q644" i="10"/>
  <c r="Q640" i="10"/>
  <c r="R635" i="10"/>
  <c r="R633" i="10"/>
  <c r="R629" i="10"/>
  <c r="Q622" i="10"/>
  <c r="R607" i="10"/>
  <c r="R605" i="10"/>
  <c r="Q599" i="10"/>
  <c r="Q592" i="10"/>
  <c r="R590" i="10"/>
  <c r="R588" i="10"/>
  <c r="R586" i="10"/>
  <c r="Q573" i="10"/>
  <c r="Q561" i="10"/>
  <c r="R559" i="10"/>
  <c r="BK559" i="10"/>
  <c r="Q554" i="10"/>
  <c r="Q552" i="10"/>
  <c r="R540" i="10"/>
  <c r="R537" i="10"/>
  <c r="Q534" i="10"/>
  <c r="R532" i="10"/>
  <c r="Q523" i="10"/>
  <c r="R516" i="10"/>
  <c r="Q512" i="10"/>
  <c r="R506" i="10"/>
  <c r="R503" i="10"/>
  <c r="R495" i="10"/>
  <c r="Q493" i="10"/>
  <c r="Q477" i="10"/>
  <c r="Q475" i="10"/>
  <c r="Q471" i="10"/>
  <c r="Q458" i="10"/>
  <c r="Q440" i="10"/>
  <c r="Q430" i="10"/>
  <c r="R422" i="10"/>
  <c r="Q400" i="10"/>
  <c r="Q397" i="10"/>
  <c r="Q393" i="10"/>
  <c r="R389" i="10"/>
  <c r="Q385" i="10"/>
  <c r="R375" i="10"/>
  <c r="R371" i="10"/>
  <c r="Q342" i="10"/>
  <c r="Q336" i="10"/>
  <c r="R334" i="10"/>
  <c r="Q328" i="10"/>
  <c r="Q322" i="10"/>
  <c r="R317" i="10"/>
  <c r="Q314" i="10"/>
  <c r="Q311" i="10"/>
  <c r="Q296" i="10"/>
  <c r="R288" i="10"/>
  <c r="R255" i="10"/>
  <c r="Q250" i="10"/>
  <c r="Q245" i="10"/>
  <c r="Q242" i="10"/>
  <c r="R239" i="10"/>
  <c r="Q234" i="10"/>
  <c r="R229" i="10"/>
  <c r="R221" i="10"/>
  <c r="R216" i="10"/>
  <c r="Q210" i="10"/>
  <c r="Q207" i="10"/>
  <c r="K207" i="10"/>
  <c r="R204" i="10"/>
  <c r="Q201" i="10"/>
  <c r="Q199" i="10"/>
  <c r="Q196" i="10"/>
  <c r="Q194" i="10"/>
  <c r="Q192" i="10"/>
  <c r="Q176" i="10"/>
  <c r="R173" i="10"/>
  <c r="Q170" i="10"/>
  <c r="Q158" i="10"/>
  <c r="R147" i="10"/>
  <c r="R145" i="10"/>
  <c r="Q140" i="10"/>
  <c r="Q137" i="10"/>
  <c r="Q159" i="9"/>
  <c r="R151" i="9"/>
  <c r="R148" i="9"/>
  <c r="R146" i="9"/>
  <c r="R144" i="9"/>
  <c r="Q135" i="9"/>
  <c r="R133" i="9"/>
  <c r="R130" i="9"/>
  <c r="Q189" i="8"/>
  <c r="R187" i="8"/>
  <c r="Q185" i="8"/>
  <c r="Q179" i="8"/>
  <c r="R176" i="8"/>
  <c r="Q175" i="8"/>
  <c r="Q162" i="8"/>
  <c r="R160" i="8"/>
  <c r="R156" i="8"/>
  <c r="R152" i="8"/>
  <c r="Q150" i="8"/>
  <c r="Q148" i="8"/>
  <c r="Q145" i="8"/>
  <c r="R140" i="8"/>
  <c r="R136" i="8"/>
  <c r="Q130" i="8"/>
  <c r="R241" i="7"/>
  <c r="Q241" i="7"/>
  <c r="R232" i="7"/>
  <c r="R231" i="7"/>
  <c r="R228" i="7"/>
  <c r="Q226" i="7"/>
  <c r="Q221" i="7"/>
  <c r="R219" i="7"/>
  <c r="R217" i="7"/>
  <c r="R213" i="7"/>
  <c r="Q212" i="7"/>
  <c r="Q208" i="7"/>
  <c r="R207" i="7"/>
  <c r="R204" i="7"/>
  <c r="R192" i="7"/>
  <c r="Q186" i="7"/>
  <c r="Q183" i="7"/>
  <c r="Q169" i="7"/>
  <c r="Q163" i="7"/>
  <c r="R157" i="7"/>
  <c r="Q146" i="7"/>
  <c r="R144" i="7"/>
  <c r="Q173" i="6"/>
  <c r="Q163" i="6"/>
  <c r="Q158" i="6"/>
  <c r="R156" i="6"/>
  <c r="Q143" i="6"/>
  <c r="Q128" i="6"/>
  <c r="Q210" i="5"/>
  <c r="R198" i="5"/>
  <c r="Q193" i="5"/>
  <c r="Q189" i="5"/>
  <c r="Q172" i="5"/>
  <c r="R168" i="5"/>
  <c r="R164" i="5"/>
  <c r="R138" i="5"/>
  <c r="R151" i="4"/>
  <c r="Q142" i="4"/>
  <c r="R137" i="4"/>
  <c r="R122" i="4"/>
  <c r="Q295" i="3"/>
  <c r="Q282" i="3"/>
  <c r="R278" i="3"/>
  <c r="Q266" i="3"/>
  <c r="R253" i="3"/>
  <c r="R251" i="3"/>
  <c r="Q247" i="3"/>
  <c r="R245" i="3"/>
  <c r="Q241" i="3"/>
  <c r="R230" i="3"/>
  <c r="R224" i="3"/>
  <c r="Q220" i="3"/>
  <c r="R215" i="3"/>
  <c r="R210" i="3"/>
  <c r="Q208" i="3"/>
  <c r="Q197" i="3"/>
  <c r="R189" i="3"/>
  <c r="Q187" i="3"/>
  <c r="Q183" i="3"/>
  <c r="R172" i="3"/>
  <c r="R167" i="3"/>
  <c r="Q150" i="3"/>
  <c r="Q139" i="3"/>
  <c r="R137" i="3"/>
  <c r="R128" i="3"/>
  <c r="R126" i="3"/>
  <c r="R184" i="2"/>
  <c r="R182" i="2"/>
  <c r="Q180" i="2"/>
  <c r="R178" i="2"/>
  <c r="R175" i="2"/>
  <c r="Q171" i="2"/>
  <c r="Q164" i="2"/>
  <c r="Q160" i="2"/>
  <c r="Q159" i="2"/>
  <c r="R155" i="2"/>
  <c r="R154" i="2"/>
  <c r="Q148" i="2"/>
  <c r="R146" i="2"/>
  <c r="Q144" i="2"/>
  <c r="Q142" i="2"/>
  <c r="Q139" i="2"/>
  <c r="Q136" i="2"/>
  <c r="Q134" i="2"/>
  <c r="R128" i="2"/>
  <c r="R126" i="2"/>
  <c r="BK218" i="33"/>
  <c r="BK216" i="33"/>
  <c r="K214" i="33"/>
  <c r="BE214" i="33"/>
  <c r="BK212" i="33"/>
  <c r="BK211" i="33"/>
  <c r="K204" i="33"/>
  <c r="BE204" i="33" s="1"/>
  <c r="K192" i="33"/>
  <c r="BE192" i="33"/>
  <c r="K170" i="33"/>
  <c r="BE170" i="33"/>
  <c r="K124" i="33"/>
  <c r="BE124" i="33" s="1"/>
  <c r="K189" i="32"/>
  <c r="BE189" i="32" s="1"/>
  <c r="BK158" i="32"/>
  <c r="K152" i="32"/>
  <c r="BE152" i="32" s="1"/>
  <c r="K137" i="32"/>
  <c r="BE137" i="32"/>
  <c r="K129" i="32"/>
  <c r="BE129" i="32"/>
  <c r="BK257" i="31"/>
  <c r="K255" i="31"/>
  <c r="BE255" i="31"/>
  <c r="BK253" i="31"/>
  <c r="K252" i="31"/>
  <c r="BE252" i="31"/>
  <c r="K250" i="31"/>
  <c r="BE250" i="31"/>
  <c r="BK248" i="31"/>
  <c r="BK247" i="31"/>
  <c r="K245" i="31"/>
  <c r="BE245" i="31" s="1"/>
  <c r="BK242" i="31"/>
  <c r="BK240" i="31"/>
  <c r="BK238" i="31"/>
  <c r="BK237" i="31"/>
  <c r="BK236" i="31"/>
  <c r="K234" i="31"/>
  <c r="BE234" i="31"/>
  <c r="BK232" i="31"/>
  <c r="K227" i="31"/>
  <c r="BE227" i="31"/>
  <c r="K224" i="31"/>
  <c r="BE224" i="31"/>
  <c r="K221" i="31"/>
  <c r="BE221" i="31"/>
  <c r="BK218" i="31"/>
  <c r="BK214" i="31"/>
  <c r="K213" i="31"/>
  <c r="BE213" i="31"/>
  <c r="BK211" i="31"/>
  <c r="K208" i="31"/>
  <c r="BE208" i="31" s="1"/>
  <c r="BK207" i="31"/>
  <c r="K205" i="31"/>
  <c r="BE205" i="31" s="1"/>
  <c r="BK204" i="31"/>
  <c r="K202" i="31"/>
  <c r="BE202" i="31" s="1"/>
  <c r="K196" i="31"/>
  <c r="BE196" i="31" s="1"/>
  <c r="K193" i="31"/>
  <c r="BE193" i="31"/>
  <c r="BK189" i="31"/>
  <c r="BK187" i="31"/>
  <c r="BK183" i="31"/>
  <c r="BK178" i="31"/>
  <c r="BK174" i="31"/>
  <c r="BK172" i="31"/>
  <c r="K167" i="31"/>
  <c r="BE167" i="31"/>
  <c r="BK160" i="31"/>
  <c r="BK157" i="31"/>
  <c r="K152" i="31"/>
  <c r="BE152" i="31" s="1"/>
  <c r="BK149" i="31"/>
  <c r="BK133" i="31"/>
  <c r="K125" i="31"/>
  <c r="BE125" i="31"/>
  <c r="BK168" i="30"/>
  <c r="K162" i="30"/>
  <c r="BE162" i="30"/>
  <c r="BK150" i="30"/>
  <c r="K146" i="30"/>
  <c r="BE146" i="30" s="1"/>
  <c r="K141" i="30"/>
  <c r="BE141" i="30"/>
  <c r="K127" i="30"/>
  <c r="BE127" i="30"/>
  <c r="BK180" i="29"/>
  <c r="BK170" i="29"/>
  <c r="BK166" i="29"/>
  <c r="BK162" i="29"/>
  <c r="BK152" i="29"/>
  <c r="K143" i="29"/>
  <c r="BE143" i="29" s="1"/>
  <c r="BK132" i="29"/>
  <c r="BK125" i="29"/>
  <c r="BK182" i="28"/>
  <c r="K179" i="28"/>
  <c r="BE179" i="28" s="1"/>
  <c r="BK175" i="28"/>
  <c r="K171" i="28"/>
  <c r="BE171" i="28" s="1"/>
  <c r="K157" i="28"/>
  <c r="BE157" i="28"/>
  <c r="BK143" i="28"/>
  <c r="K133" i="28"/>
  <c r="BE133" i="28" s="1"/>
  <c r="BK391" i="27"/>
  <c r="BK390" i="27"/>
  <c r="K390" i="27" s="1"/>
  <c r="K113" i="27" s="1"/>
  <c r="K381" i="27"/>
  <c r="BE381" i="27" s="1"/>
  <c r="K371" i="27"/>
  <c r="BE371" i="27" s="1"/>
  <c r="K362" i="27"/>
  <c r="BE362" i="27"/>
  <c r="BK359" i="27"/>
  <c r="BK356" i="27"/>
  <c r="K349" i="27"/>
  <c r="BE349" i="27" s="1"/>
  <c r="K341" i="27"/>
  <c r="BE341" i="27" s="1"/>
  <c r="K329" i="27"/>
  <c r="BE329" i="27"/>
  <c r="BK322" i="27"/>
  <c r="K318" i="27"/>
  <c r="BE318" i="27"/>
  <c r="BK311" i="27"/>
  <c r="K302" i="27"/>
  <c r="BE302" i="27" s="1"/>
  <c r="BK285" i="27"/>
  <c r="BK278" i="27"/>
  <c r="K271" i="27"/>
  <c r="BE271" i="27"/>
  <c r="K262" i="27"/>
  <c r="BE262" i="27" s="1"/>
  <c r="BK251" i="27"/>
  <c r="K238" i="27"/>
  <c r="BE238" i="27" s="1"/>
  <c r="BK226" i="27"/>
  <c r="K218" i="27"/>
  <c r="BE218" i="27"/>
  <c r="K215" i="27"/>
  <c r="BE215" i="27" s="1"/>
  <c r="BK207" i="27"/>
  <c r="K203" i="27"/>
  <c r="BE203" i="27" s="1"/>
  <c r="K187" i="27"/>
  <c r="BE187" i="27" s="1"/>
  <c r="K180" i="27"/>
  <c r="BE180" i="27"/>
  <c r="K166" i="27"/>
  <c r="BE166" i="27"/>
  <c r="K155" i="27"/>
  <c r="BE155" i="27" s="1"/>
  <c r="BK144" i="27"/>
  <c r="BK139" i="27"/>
  <c r="K161" i="26"/>
  <c r="BE161" i="26"/>
  <c r="BK150" i="26"/>
  <c r="BK146" i="26"/>
  <c r="K133" i="26"/>
  <c r="BE133" i="26" s="1"/>
  <c r="BK126" i="26"/>
  <c r="K320" i="25"/>
  <c r="BE320" i="25"/>
  <c r="K308" i="25"/>
  <c r="BE308" i="25" s="1"/>
  <c r="K303" i="25"/>
  <c r="BE303" i="25" s="1"/>
  <c r="K287" i="25"/>
  <c r="BE287" i="25"/>
  <c r="K275" i="25"/>
  <c r="BE275" i="25"/>
  <c r="K266" i="25"/>
  <c r="BE266" i="25" s="1"/>
  <c r="K262" i="25"/>
  <c r="BE262" i="25" s="1"/>
  <c r="BK251" i="25"/>
  <c r="K246" i="25"/>
  <c r="BE246" i="25" s="1"/>
  <c r="BK241" i="25"/>
  <c r="BK235" i="25"/>
  <c r="K215" i="25"/>
  <c r="BE215" i="25"/>
  <c r="K208" i="25"/>
  <c r="BE208" i="25" s="1"/>
  <c r="K186" i="25"/>
  <c r="BE186" i="25" s="1"/>
  <c r="BK176" i="25"/>
  <c r="BK159" i="25"/>
  <c r="BK133" i="25"/>
  <c r="BK263" i="24"/>
  <c r="BK262" i="24" s="1"/>
  <c r="K262" i="24" s="1"/>
  <c r="K101" i="24" s="1"/>
  <c r="BK247" i="24"/>
  <c r="BK240" i="24"/>
  <c r="K232" i="24"/>
  <c r="BE232" i="24" s="1"/>
  <c r="BK227" i="24"/>
  <c r="K225" i="24"/>
  <c r="BE225" i="24" s="1"/>
  <c r="K223" i="24"/>
  <c r="BE223" i="24" s="1"/>
  <c r="BK219" i="24"/>
  <c r="K215" i="24"/>
  <c r="BE215" i="24" s="1"/>
  <c r="K211" i="24"/>
  <c r="BE211" i="24" s="1"/>
  <c r="BK210" i="24"/>
  <c r="BK208" i="24"/>
  <c r="K189" i="24"/>
  <c r="BE189" i="24"/>
  <c r="K181" i="24"/>
  <c r="BE181" i="24" s="1"/>
  <c r="BK174" i="24"/>
  <c r="BK167" i="24"/>
  <c r="K150" i="24"/>
  <c r="BE150" i="24"/>
  <c r="BK139" i="24"/>
  <c r="BK133" i="24"/>
  <c r="BK122" i="23"/>
  <c r="K158" i="22"/>
  <c r="BE158" i="22"/>
  <c r="BK147" i="22"/>
  <c r="BK140" i="22"/>
  <c r="BK132" i="22"/>
  <c r="K124" i="22"/>
  <c r="BE124" i="22"/>
  <c r="K343" i="21"/>
  <c r="BE343" i="21" s="1"/>
  <c r="BK337" i="21"/>
  <c r="BK331" i="21"/>
  <c r="K320" i="21"/>
  <c r="BE320" i="21"/>
  <c r="BK312" i="21"/>
  <c r="K306" i="21"/>
  <c r="BE306" i="21"/>
  <c r="K303" i="21"/>
  <c r="BE303" i="21"/>
  <c r="K295" i="21"/>
  <c r="BE295" i="21" s="1"/>
  <c r="BK289" i="21"/>
  <c r="BK279" i="21"/>
  <c r="BK267" i="21"/>
  <c r="BK261" i="21"/>
  <c r="BK253" i="21"/>
  <c r="K247" i="21"/>
  <c r="BE247" i="21" s="1"/>
  <c r="K239" i="21"/>
  <c r="BE239" i="21"/>
  <c r="K235" i="21"/>
  <c r="BE235" i="21"/>
  <c r="BK233" i="21"/>
  <c r="BK227" i="21"/>
  <c r="BK219" i="21"/>
  <c r="BK209" i="21"/>
  <c r="K203" i="21"/>
  <c r="BE203" i="21"/>
  <c r="BK197" i="21"/>
  <c r="BK189" i="21"/>
  <c r="BK177" i="21"/>
  <c r="BK173" i="21"/>
  <c r="BK167" i="21"/>
  <c r="K159" i="21"/>
  <c r="BE159" i="21" s="1"/>
  <c r="K147" i="21"/>
  <c r="BE147" i="21" s="1"/>
  <c r="K135" i="21"/>
  <c r="BE135" i="21"/>
  <c r="BK131" i="21"/>
  <c r="BK197" i="20"/>
  <c r="K192" i="20"/>
  <c r="BE192" i="20"/>
  <c r="BK186" i="20"/>
  <c r="K177" i="20"/>
  <c r="BE177" i="20"/>
  <c r="K169" i="20"/>
  <c r="BE169" i="20" s="1"/>
  <c r="K165" i="20"/>
  <c r="BE165" i="20" s="1"/>
  <c r="BK159" i="20"/>
  <c r="BK149" i="20"/>
  <c r="K145" i="20"/>
  <c r="BE145" i="20"/>
  <c r="BK136" i="20"/>
  <c r="K130" i="20"/>
  <c r="BE130" i="20"/>
  <c r="K127" i="20"/>
  <c r="BE127" i="20"/>
  <c r="K121" i="20"/>
  <c r="BE121" i="20" s="1"/>
  <c r="K214" i="19"/>
  <c r="BE214" i="19"/>
  <c r="BK212" i="19"/>
  <c r="K208" i="19"/>
  <c r="BE208" i="19" s="1"/>
  <c r="BK202" i="19"/>
  <c r="BK200" i="19"/>
  <c r="K194" i="19"/>
  <c r="BE194" i="19"/>
  <c r="BK189" i="19"/>
  <c r="K185" i="19"/>
  <c r="BE185" i="19"/>
  <c r="K181" i="19"/>
  <c r="BE181" i="19"/>
  <c r="BK178" i="19"/>
  <c r="K172" i="19"/>
  <c r="BE172" i="19"/>
  <c r="K164" i="19"/>
  <c r="BE164" i="19" s="1"/>
  <c r="K152" i="19"/>
  <c r="BE152" i="19" s="1"/>
  <c r="K146" i="19"/>
  <c r="BE146" i="19" s="1"/>
  <c r="K142" i="19"/>
  <c r="BE142" i="19"/>
  <c r="BK140" i="19"/>
  <c r="BK133" i="19"/>
  <c r="BK269" i="18"/>
  <c r="BK244" i="18"/>
  <c r="K236" i="18"/>
  <c r="BE236" i="18"/>
  <c r="K225" i="18"/>
  <c r="BE225" i="18"/>
  <c r="BK215" i="18"/>
  <c r="BK204" i="18"/>
  <c r="K194" i="18"/>
  <c r="BE194" i="18" s="1"/>
  <c r="K182" i="18"/>
  <c r="BE182" i="18"/>
  <c r="BK173" i="18"/>
  <c r="BK155" i="18"/>
  <c r="BK147" i="18"/>
  <c r="BK254" i="17"/>
  <c r="BK253" i="17"/>
  <c r="K253" i="17" s="1"/>
  <c r="K101" i="17" s="1"/>
  <c r="K243" i="17"/>
  <c r="BE243" i="17" s="1"/>
  <c r="BK236" i="17"/>
  <c r="BK230" i="17"/>
  <c r="K215" i="17"/>
  <c r="BE215" i="17"/>
  <c r="BK204" i="17"/>
  <c r="K195" i="17"/>
  <c r="BE195" i="17"/>
  <c r="BK170" i="17"/>
  <c r="K148" i="17"/>
  <c r="BE148" i="17"/>
  <c r="K137" i="17"/>
  <c r="BE137" i="17"/>
  <c r="BK130" i="17"/>
  <c r="BK354" i="16"/>
  <c r="BK353" i="16"/>
  <c r="K353" i="16" s="1"/>
  <c r="K104" i="16" s="1"/>
  <c r="K340" i="16"/>
  <c r="BE340" i="16" s="1"/>
  <c r="BK319" i="16"/>
  <c r="K309" i="16"/>
  <c r="BE309" i="16" s="1"/>
  <c r="BK302" i="16"/>
  <c r="BK286" i="16"/>
  <c r="BK276" i="16"/>
  <c r="K244" i="16"/>
  <c r="BE244" i="16" s="1"/>
  <c r="K237" i="16"/>
  <c r="BE237" i="16" s="1"/>
  <c r="K222" i="16"/>
  <c r="BE222" i="16"/>
  <c r="BK217" i="16"/>
  <c r="K202" i="16"/>
  <c r="BE202" i="16"/>
  <c r="K195" i="16"/>
  <c r="BE195" i="16"/>
  <c r="BK182" i="16"/>
  <c r="BK181" i="16" s="1"/>
  <c r="K181" i="16" s="1"/>
  <c r="K99" i="16"/>
  <c r="K175" i="16"/>
  <c r="BE175" i="16"/>
  <c r="BK173" i="16"/>
  <c r="BK169" i="16"/>
  <c r="K162" i="16"/>
  <c r="BE162" i="16" s="1"/>
  <c r="BK160" i="16"/>
  <c r="K157" i="16"/>
  <c r="BE157" i="16" s="1"/>
  <c r="BK154" i="16"/>
  <c r="BK151" i="16"/>
  <c r="K148" i="16"/>
  <c r="BE148" i="16"/>
  <c r="BK146" i="16"/>
  <c r="K143" i="16"/>
  <c r="BE143" i="16"/>
  <c r="BK139" i="16"/>
  <c r="BK136" i="16"/>
  <c r="K134" i="16"/>
  <c r="BE134" i="16" s="1"/>
  <c r="K132" i="16"/>
  <c r="BE132" i="16" s="1"/>
  <c r="BK130" i="16"/>
  <c r="BK233" i="15"/>
  <c r="BK232" i="15" s="1"/>
  <c r="K232" i="15" s="1"/>
  <c r="K105" i="15" s="1"/>
  <c r="BK229" i="15"/>
  <c r="K226" i="15"/>
  <c r="BE226" i="15" s="1"/>
  <c r="K224" i="15"/>
  <c r="BE224" i="15"/>
  <c r="K221" i="15"/>
  <c r="BE221" i="15"/>
  <c r="K217" i="15"/>
  <c r="BE217" i="15"/>
  <c r="BK215" i="15"/>
  <c r="BK213" i="15"/>
  <c r="K211" i="15"/>
  <c r="BE211" i="15"/>
  <c r="K209" i="15"/>
  <c r="BE209" i="15"/>
  <c r="BK205" i="15"/>
  <c r="BK198" i="15"/>
  <c r="BK197" i="15" s="1"/>
  <c r="K197" i="15" s="1"/>
  <c r="K101" i="15" s="1"/>
  <c r="K194" i="15"/>
  <c r="BE194" i="15" s="1"/>
  <c r="BK424" i="13"/>
  <c r="BK423" i="13"/>
  <c r="K423" i="13" s="1"/>
  <c r="K106" i="13" s="1"/>
  <c r="BK420" i="13"/>
  <c r="K410" i="13"/>
  <c r="BE410" i="13"/>
  <c r="BK392" i="13"/>
  <c r="K359" i="13"/>
  <c r="BE359" i="13"/>
  <c r="BK339" i="13"/>
  <c r="BK262" i="13"/>
  <c r="BK218" i="13"/>
  <c r="K214" i="13"/>
  <c r="BE214" i="13"/>
  <c r="K196" i="13"/>
  <c r="BE196" i="13" s="1"/>
  <c r="K171" i="13"/>
  <c r="BE171" i="13" s="1"/>
  <c r="BK143" i="13"/>
  <c r="K131" i="13"/>
  <c r="BE131" i="13" s="1"/>
  <c r="K426" i="12"/>
  <c r="BE426" i="12" s="1"/>
  <c r="BK412" i="12"/>
  <c r="K404" i="12"/>
  <c r="BE404" i="12" s="1"/>
  <c r="K392" i="12"/>
  <c r="BE392" i="12" s="1"/>
  <c r="K390" i="12"/>
  <c r="BE390" i="12"/>
  <c r="K378" i="12"/>
  <c r="BE378" i="12"/>
  <c r="BK360" i="12"/>
  <c r="BK291" i="12"/>
  <c r="BK281" i="12"/>
  <c r="K264" i="12"/>
  <c r="BE264" i="12"/>
  <c r="BK231" i="12"/>
  <c r="K201" i="12"/>
  <c r="BE201" i="12"/>
  <c r="K185" i="12"/>
  <c r="BE185" i="12" s="1"/>
  <c r="BK147" i="12"/>
  <c r="K450" i="11"/>
  <c r="BE450" i="11"/>
  <c r="BK440" i="11"/>
  <c r="BK420" i="11"/>
  <c r="K399" i="11"/>
  <c r="BE399" i="11"/>
  <c r="BK386" i="11"/>
  <c r="K369" i="11"/>
  <c r="BE369" i="11" s="1"/>
  <c r="BK340" i="11"/>
  <c r="BK317" i="11"/>
  <c r="BK312" i="11"/>
  <c r="BK309" i="11"/>
  <c r="BK303" i="11"/>
  <c r="K295" i="11"/>
  <c r="BE295" i="11"/>
  <c r="K290" i="11"/>
  <c r="BE290" i="11"/>
  <c r="BK283" i="11"/>
  <c r="K268" i="11"/>
  <c r="BE268" i="11"/>
  <c r="BK254" i="11"/>
  <c r="K227" i="11"/>
  <c r="BE227" i="11" s="1"/>
  <c r="BK218" i="11"/>
  <c r="BK200" i="11"/>
  <c r="BK181" i="11"/>
  <c r="K173" i="11"/>
  <c r="BE173" i="11"/>
  <c r="K153" i="11"/>
  <c r="BE153" i="11"/>
  <c r="BK141" i="11"/>
  <c r="BK737" i="10"/>
  <c r="BK706" i="10"/>
  <c r="K674" i="10"/>
  <c r="BE674" i="10" s="1"/>
  <c r="BK667" i="10"/>
  <c r="K662" i="10"/>
  <c r="BE662" i="10" s="1"/>
  <c r="BK644" i="10"/>
  <c r="BK633" i="10"/>
  <c r="K627" i="10"/>
  <c r="BE627" i="10" s="1"/>
  <c r="BK605" i="10"/>
  <c r="BK597" i="10"/>
  <c r="K590" i="10"/>
  <c r="BE590" i="10" s="1"/>
  <c r="BK583" i="10"/>
  <c r="BK567" i="10"/>
  <c r="K559" i="10"/>
  <c r="BE559" i="10" s="1"/>
  <c r="K552" i="10"/>
  <c r="BE552" i="10"/>
  <c r="BK530" i="10"/>
  <c r="K516" i="10"/>
  <c r="BE516" i="10"/>
  <c r="K506" i="10"/>
  <c r="BE506" i="10"/>
  <c r="K498" i="10"/>
  <c r="BE498" i="10" s="1"/>
  <c r="BK495" i="10"/>
  <c r="BK489" i="10"/>
  <c r="BK475" i="10"/>
  <c r="BK469" i="10"/>
  <c r="K440" i="10"/>
  <c r="BE440" i="10"/>
  <c r="K416" i="10"/>
  <c r="BE416" i="10" s="1"/>
  <c r="K408" i="10"/>
  <c r="BE408" i="10"/>
  <c r="K397" i="10"/>
  <c r="BE397" i="10"/>
  <c r="K389" i="10"/>
  <c r="BE389" i="10"/>
  <c r="BK381" i="10"/>
  <c r="BK373" i="10"/>
  <c r="BK365" i="10"/>
  <c r="BK352" i="10"/>
  <c r="BK334" i="10"/>
  <c r="BK317" i="10"/>
  <c r="K311" i="10"/>
  <c r="BE311" i="10"/>
  <c r="K288" i="10"/>
  <c r="BE288" i="10" s="1"/>
  <c r="K257" i="10"/>
  <c r="BE257" i="10"/>
  <c r="K253" i="10"/>
  <c r="BE253" i="10"/>
  <c r="BK239" i="10"/>
  <c r="BK224" i="10"/>
  <c r="K204" i="10"/>
  <c r="BE204" i="10" s="1"/>
  <c r="BK196" i="10"/>
  <c r="BK192" i="10"/>
  <c r="K184" i="10"/>
  <c r="BE184" i="10"/>
  <c r="K176" i="10"/>
  <c r="BE176" i="10" s="1"/>
  <c r="K158" i="10"/>
  <c r="BE158" i="10" s="1"/>
  <c r="K147" i="10"/>
  <c r="BE147" i="10"/>
  <c r="K140" i="10"/>
  <c r="BE140" i="10"/>
  <c r="K155" i="9"/>
  <c r="BE155" i="9"/>
  <c r="K146" i="9"/>
  <c r="BE146" i="9" s="1"/>
  <c r="K140" i="9"/>
  <c r="BE140" i="9"/>
  <c r="K135" i="9"/>
  <c r="BE135" i="9"/>
  <c r="K128" i="9"/>
  <c r="BE128" i="9" s="1"/>
  <c r="K192" i="8"/>
  <c r="BE192" i="8" s="1"/>
  <c r="BK189" i="8"/>
  <c r="K185" i="8"/>
  <c r="BE185" i="8" s="1"/>
  <c r="BK169" i="8"/>
  <c r="BK160" i="8"/>
  <c r="BK148" i="8"/>
  <c r="K133" i="8"/>
  <c r="BE133" i="8" s="1"/>
  <c r="K230" i="7"/>
  <c r="BE230" i="7"/>
  <c r="BK228" i="7"/>
  <c r="BK189" i="7"/>
  <c r="BK181" i="7"/>
  <c r="BK175" i="7"/>
  <c r="BK161" i="7"/>
  <c r="K152" i="7"/>
  <c r="BE152" i="7" s="1"/>
  <c r="K139" i="7"/>
  <c r="BE139" i="7" s="1"/>
  <c r="K169" i="6"/>
  <c r="BE169" i="6"/>
  <c r="K153" i="6"/>
  <c r="BE153" i="6"/>
  <c r="BK149" i="6"/>
  <c r="BK143" i="6"/>
  <c r="K136" i="6"/>
  <c r="BE136" i="6" s="1"/>
  <c r="K132" i="6"/>
  <c r="BE132" i="6"/>
  <c r="BK214" i="5"/>
  <c r="K203" i="5"/>
  <c r="BE203" i="5" s="1"/>
  <c r="BK158" i="5"/>
  <c r="BK134" i="5"/>
  <c r="BK126" i="5"/>
  <c r="BK157" i="4"/>
  <c r="K122" i="4"/>
  <c r="BE122" i="4"/>
  <c r="BE253" i="3"/>
  <c r="K245" i="3"/>
  <c r="BE245" i="3"/>
  <c r="BK191" i="3"/>
  <c r="K187" i="3"/>
  <c r="BE187" i="3" s="1"/>
  <c r="BK140" i="3"/>
  <c r="K129" i="3"/>
  <c r="BE129" i="3" s="1"/>
  <c r="BK175" i="2"/>
  <c r="K171" i="2"/>
  <c r="BE171" i="2"/>
  <c r="K166" i="2"/>
  <c r="BE166" i="2"/>
  <c r="K160" i="2"/>
  <c r="BE160" i="2"/>
  <c r="BK152" i="2"/>
  <c r="BK144" i="2"/>
  <c r="BK139" i="2"/>
  <c r="BK128" i="2"/>
  <c r="BK225" i="33"/>
  <c r="K224" i="33"/>
  <c r="BE224" i="33" s="1"/>
  <c r="BK223" i="33"/>
  <c r="K221" i="33"/>
  <c r="BE221" i="33" s="1"/>
  <c r="BK220" i="33"/>
  <c r="K217" i="33"/>
  <c r="BE217" i="33"/>
  <c r="K205" i="33"/>
  <c r="BE205" i="33"/>
  <c r="K202" i="33"/>
  <c r="BE202" i="33" s="1"/>
  <c r="K183" i="33"/>
  <c r="BE183" i="33" s="1"/>
  <c r="BK145" i="33"/>
  <c r="BK177" i="32"/>
  <c r="BK164" i="32"/>
  <c r="K161" i="32"/>
  <c r="BE161" i="32" s="1"/>
  <c r="BK146" i="32"/>
  <c r="BK142" i="32"/>
  <c r="K133" i="32"/>
  <c r="BE133" i="32"/>
  <c r="BK259" i="31"/>
  <c r="BK258" i="31"/>
  <c r="K256" i="31"/>
  <c r="BE256" i="31" s="1"/>
  <c r="K254" i="31"/>
  <c r="BE254" i="31" s="1"/>
  <c r="K251" i="31"/>
  <c r="BE251" i="31"/>
  <c r="K249" i="31"/>
  <c r="BE249" i="31"/>
  <c r="K246" i="31"/>
  <c r="BE246" i="31" s="1"/>
  <c r="BK244" i="31"/>
  <c r="BK243" i="31"/>
  <c r="K241" i="31"/>
  <c r="BE241" i="31"/>
  <c r="BK239" i="31"/>
  <c r="BK235" i="31"/>
  <c r="K233" i="31"/>
  <c r="BE233" i="31" s="1"/>
  <c r="K231" i="31"/>
  <c r="BE231" i="31" s="1"/>
  <c r="BK229" i="31"/>
  <c r="K228" i="31"/>
  <c r="BE228" i="31"/>
  <c r="K219" i="31"/>
  <c r="BE219" i="31" s="1"/>
  <c r="K217" i="31"/>
  <c r="BE217" i="31"/>
  <c r="K215" i="31"/>
  <c r="BE215" i="31"/>
  <c r="K209" i="31"/>
  <c r="BE209" i="31"/>
  <c r="K203" i="31"/>
  <c r="BE203" i="31" s="1"/>
  <c r="BK199" i="31"/>
  <c r="K194" i="31"/>
  <c r="BE194" i="31" s="1"/>
  <c r="K190" i="31"/>
  <c r="BE190" i="31"/>
  <c r="K186" i="31"/>
  <c r="BE186" i="31"/>
  <c r="K184" i="31"/>
  <c r="BE184" i="31" s="1"/>
  <c r="BK180" i="31"/>
  <c r="K177" i="31"/>
  <c r="BE177" i="31"/>
  <c r="K169" i="31"/>
  <c r="BE169" i="31"/>
  <c r="BK164" i="31"/>
  <c r="K155" i="31"/>
  <c r="BE155" i="31" s="1"/>
  <c r="BK148" i="31"/>
  <c r="BK146" i="31"/>
  <c r="BK139" i="31"/>
  <c r="BK136" i="31"/>
  <c r="BK129" i="31"/>
  <c r="K123" i="31"/>
  <c r="BE123" i="31" s="1"/>
  <c r="BK160" i="30"/>
  <c r="BK152" i="30"/>
  <c r="K132" i="30"/>
  <c r="BE132" i="30"/>
  <c r="BK176" i="29"/>
  <c r="BK174" i="29"/>
  <c r="K171" i="29"/>
  <c r="BE171" i="29" s="1"/>
  <c r="K169" i="29"/>
  <c r="BE169" i="29"/>
  <c r="BK168" i="29"/>
  <c r="K164" i="29"/>
  <c r="BE164" i="29"/>
  <c r="K161" i="29"/>
  <c r="BE161" i="29" s="1"/>
  <c r="BK156" i="29"/>
  <c r="K150" i="29"/>
  <c r="BE150" i="29"/>
  <c r="BK141" i="29"/>
  <c r="K136" i="29"/>
  <c r="BE136" i="29"/>
  <c r="BK130" i="29"/>
  <c r="K183" i="28"/>
  <c r="BE183" i="28" s="1"/>
  <c r="BK174" i="28"/>
  <c r="K172" i="28"/>
  <c r="BE172" i="28" s="1"/>
  <c r="BK163" i="28"/>
  <c r="BK136" i="28"/>
  <c r="BK128" i="28"/>
  <c r="BK388" i="27"/>
  <c r="K384" i="27"/>
  <c r="BE384" i="27" s="1"/>
  <c r="BK380" i="27"/>
  <c r="K379" i="27"/>
  <c r="BE379" i="27"/>
  <c r="BK374" i="27"/>
  <c r="BK368" i="27"/>
  <c r="K365" i="27"/>
  <c r="BE365" i="27" s="1"/>
  <c r="BK353" i="27"/>
  <c r="K348" i="27"/>
  <c r="BE348" i="27" s="1"/>
  <c r="K343" i="27"/>
  <c r="BE343" i="27"/>
  <c r="BK339" i="27"/>
  <c r="BK335" i="27"/>
  <c r="K327" i="27"/>
  <c r="BE327" i="27" s="1"/>
  <c r="K325" i="27"/>
  <c r="BE325" i="27" s="1"/>
  <c r="BK321" i="27"/>
  <c r="K314" i="27"/>
  <c r="BE314" i="27" s="1"/>
  <c r="BK307" i="27"/>
  <c r="K294" i="27"/>
  <c r="BE294" i="27" s="1"/>
  <c r="BK288" i="27"/>
  <c r="K265" i="27"/>
  <c r="BE265" i="27"/>
  <c r="K259" i="27"/>
  <c r="BE259" i="27"/>
  <c r="BK254" i="27"/>
  <c r="K242" i="27"/>
  <c r="BE242" i="27" s="1"/>
  <c r="BK232" i="27"/>
  <c r="BK223" i="27"/>
  <c r="BK211" i="27"/>
  <c r="K202" i="27"/>
  <c r="BE202" i="27"/>
  <c r="BK194" i="27"/>
  <c r="BK176" i="27"/>
  <c r="BK169" i="27"/>
  <c r="K159" i="27"/>
  <c r="BE159" i="27" s="1"/>
  <c r="BK151" i="27"/>
  <c r="BK146" i="27"/>
  <c r="BK167" i="26"/>
  <c r="BK162" i="26"/>
  <c r="BK142" i="26"/>
  <c r="BK137" i="26"/>
  <c r="BK128" i="26"/>
  <c r="BK325" i="25"/>
  <c r="BK324" i="25"/>
  <c r="K324" i="25"/>
  <c r="K108" i="25" s="1"/>
  <c r="BK321" i="25"/>
  <c r="BK312" i="25"/>
  <c r="BK306" i="25"/>
  <c r="K296" i="25"/>
  <c r="BE296" i="25" s="1"/>
  <c r="BK284" i="25"/>
  <c r="K270" i="25"/>
  <c r="BE270" i="25"/>
  <c r="K256" i="25"/>
  <c r="BE256" i="25" s="1"/>
  <c r="BK250" i="25"/>
  <c r="K243" i="25"/>
  <c r="BE243" i="25" s="1"/>
  <c r="BK240" i="25"/>
  <c r="K232" i="25"/>
  <c r="BE232" i="25"/>
  <c r="BK226" i="25"/>
  <c r="K217" i="25"/>
  <c r="BE217" i="25" s="1"/>
  <c r="BK200" i="25"/>
  <c r="K197" i="25"/>
  <c r="BE197" i="25"/>
  <c r="K189" i="25"/>
  <c r="BE189" i="25"/>
  <c r="BK182" i="25"/>
  <c r="BK166" i="25"/>
  <c r="K148" i="25"/>
  <c r="BE148" i="25"/>
  <c r="K141" i="25"/>
  <c r="BE141" i="25"/>
  <c r="K130" i="25"/>
  <c r="BE130" i="25"/>
  <c r="BK260" i="24"/>
  <c r="BK259" i="24" s="1"/>
  <c r="K259" i="24" s="1"/>
  <c r="K100" i="24"/>
  <c r="BK229" i="24"/>
  <c r="BK222" i="24"/>
  <c r="K213" i="24"/>
  <c r="BE213" i="24"/>
  <c r="BK205" i="24"/>
  <c r="BK190" i="24"/>
  <c r="BK185" i="24"/>
  <c r="BK177" i="24"/>
  <c r="BK171" i="24"/>
  <c r="BK163" i="24"/>
  <c r="BK153" i="24"/>
  <c r="BK151" i="24"/>
  <c r="BK142" i="24"/>
  <c r="K137" i="24"/>
  <c r="BE137" i="24" s="1"/>
  <c r="K127" i="24"/>
  <c r="BE127" i="24" s="1"/>
  <c r="K124" i="23"/>
  <c r="BE124" i="23"/>
  <c r="BK165" i="22"/>
  <c r="BK156" i="22"/>
  <c r="K152" i="22"/>
  <c r="BE152" i="22" s="1"/>
  <c r="K143" i="22"/>
  <c r="BE143" i="22" s="1"/>
  <c r="BK136" i="22"/>
  <c r="K130" i="22"/>
  <c r="BE130" i="22"/>
  <c r="BK126" i="22"/>
  <c r="BK122" i="22"/>
  <c r="BK351" i="21"/>
  <c r="K347" i="21"/>
  <c r="BE347" i="21" s="1"/>
  <c r="BK339" i="21"/>
  <c r="BK335" i="21"/>
  <c r="BK326" i="21"/>
  <c r="K308" i="21"/>
  <c r="BE308" i="21" s="1"/>
  <c r="BK301" i="21"/>
  <c r="K292" i="21"/>
  <c r="BE292" i="21" s="1"/>
  <c r="BK287" i="21"/>
  <c r="K281" i="21"/>
  <c r="BE281" i="21" s="1"/>
  <c r="K271" i="21"/>
  <c r="BE271" i="21" s="1"/>
  <c r="BK245" i="21"/>
  <c r="BK241" i="21"/>
  <c r="BK231" i="21"/>
  <c r="BK221" i="21"/>
  <c r="BK217" i="21"/>
  <c r="BK213" i="21"/>
  <c r="BK201" i="21"/>
  <c r="K195" i="21"/>
  <c r="BE195" i="21" s="1"/>
  <c r="K183" i="21"/>
  <c r="BE183" i="21" s="1"/>
  <c r="K179" i="21"/>
  <c r="BE179" i="21"/>
  <c r="BK161" i="21"/>
  <c r="K157" i="21"/>
  <c r="BE157" i="21" s="1"/>
  <c r="BK149" i="21"/>
  <c r="BK129" i="21"/>
  <c r="BK199" i="20"/>
  <c r="K195" i="20"/>
  <c r="BE195" i="20"/>
  <c r="BK194" i="20"/>
  <c r="BK190" i="20"/>
  <c r="K188" i="20"/>
  <c r="BE188" i="20" s="1"/>
  <c r="K183" i="20"/>
  <c r="BE183" i="20" s="1"/>
  <c r="BK171" i="20"/>
  <c r="K161" i="20"/>
  <c r="BE161" i="20"/>
  <c r="BK155" i="20"/>
  <c r="K147" i="20"/>
  <c r="BE147" i="20" s="1"/>
  <c r="K132" i="20"/>
  <c r="BE132" i="20" s="1"/>
  <c r="BK125" i="20"/>
  <c r="K221" i="19"/>
  <c r="BE221" i="19" s="1"/>
  <c r="K216" i="19"/>
  <c r="BE216" i="19" s="1"/>
  <c r="BK211" i="19"/>
  <c r="BK205" i="19"/>
  <c r="K203" i="19"/>
  <c r="BE203" i="19"/>
  <c r="K199" i="19"/>
  <c r="BE199" i="19"/>
  <c r="K195" i="19"/>
  <c r="BE195" i="19" s="1"/>
  <c r="BK192" i="19"/>
  <c r="BK190" i="19"/>
  <c r="BK188" i="19"/>
  <c r="BK183" i="19"/>
  <c r="BK180" i="19"/>
  <c r="BK176" i="19"/>
  <c r="BK173" i="19"/>
  <c r="K167" i="19"/>
  <c r="BE167" i="19" s="1"/>
  <c r="BK161" i="19"/>
  <c r="BK159" i="19"/>
  <c r="K156" i="19"/>
  <c r="BE156" i="19"/>
  <c r="BK154" i="19"/>
  <c r="K153" i="19"/>
  <c r="BE153" i="19" s="1"/>
  <c r="K149" i="19"/>
  <c r="BE149" i="19"/>
  <c r="K139" i="19"/>
  <c r="BE139" i="19"/>
  <c r="BK135" i="19"/>
  <c r="BK130" i="19"/>
  <c r="K278" i="18"/>
  <c r="BE278" i="18" s="1"/>
  <c r="K256" i="18"/>
  <c r="BE256" i="18"/>
  <c r="BK251" i="18"/>
  <c r="K241" i="18"/>
  <c r="BE241" i="18"/>
  <c r="K230" i="18"/>
  <c r="BE230" i="18"/>
  <c r="K228" i="18"/>
  <c r="BE228" i="18" s="1"/>
  <c r="BK220" i="18"/>
  <c r="K213" i="18"/>
  <c r="BE213" i="18"/>
  <c r="BK190" i="18"/>
  <c r="BK163" i="18"/>
  <c r="K152" i="18"/>
  <c r="BE152" i="18" s="1"/>
  <c r="BK130" i="18"/>
  <c r="BK257" i="17"/>
  <c r="BK256" i="17" s="1"/>
  <c r="BK255" i="17" s="1"/>
  <c r="K255" i="17"/>
  <c r="K102" i="17"/>
  <c r="K251" i="17"/>
  <c r="BE251" i="17" s="1"/>
  <c r="K232" i="17"/>
  <c r="BE232" i="17"/>
  <c r="K224" i="17"/>
  <c r="BE224" i="17"/>
  <c r="BK213" i="17"/>
  <c r="K207" i="17"/>
  <c r="BE207" i="17"/>
  <c r="BK198" i="17"/>
  <c r="K178" i="17"/>
  <c r="BE178" i="17"/>
  <c r="BK161" i="17"/>
  <c r="BK150" i="17"/>
  <c r="K145" i="17"/>
  <c r="BE145" i="17"/>
  <c r="BK128" i="17"/>
  <c r="BK362" i="16"/>
  <c r="BK361" i="16" s="1"/>
  <c r="K322" i="16"/>
  <c r="BE322" i="16" s="1"/>
  <c r="BK316" i="16"/>
  <c r="K311" i="16"/>
  <c r="BE311" i="16"/>
  <c r="K294" i="16"/>
  <c r="BE294" i="16" s="1"/>
  <c r="BK288" i="16"/>
  <c r="BK259" i="16"/>
  <c r="BK251" i="16"/>
  <c r="K241" i="16"/>
  <c r="BE241" i="16"/>
  <c r="BK234" i="16"/>
  <c r="K219" i="16"/>
  <c r="BE219" i="16" s="1"/>
  <c r="K213" i="16"/>
  <c r="BE213" i="16"/>
  <c r="K129" i="14"/>
  <c r="BE129" i="14"/>
  <c r="BK398" i="13"/>
  <c r="K384" i="13"/>
  <c r="BE384" i="13"/>
  <c r="BK377" i="13"/>
  <c r="K363" i="13"/>
  <c r="BE363" i="13" s="1"/>
  <c r="BK348" i="13"/>
  <c r="K344" i="13"/>
  <c r="BE344" i="13" s="1"/>
  <c r="K327" i="13"/>
  <c r="BE327" i="13"/>
  <c r="BK321" i="13"/>
  <c r="BK302" i="13"/>
  <c r="K294" i="13"/>
  <c r="BE294" i="13" s="1"/>
  <c r="BK291" i="13"/>
  <c r="BK278" i="13"/>
  <c r="K268" i="13"/>
  <c r="BE268" i="13"/>
  <c r="BK258" i="13"/>
  <c r="K221" i="13"/>
  <c r="BE221" i="13" s="1"/>
  <c r="K211" i="13"/>
  <c r="BE211" i="13"/>
  <c r="BK139" i="13"/>
  <c r="BK133" i="13"/>
  <c r="BK449" i="12"/>
  <c r="BK448" i="12"/>
  <c r="BK447" i="12"/>
  <c r="K447" i="12" s="1"/>
  <c r="K106" i="12" s="1"/>
  <c r="BK446" i="12"/>
  <c r="BK445" i="12" s="1"/>
  <c r="K445" i="12" s="1"/>
  <c r="K105" i="12"/>
  <c r="BK432" i="12"/>
  <c r="K415" i="12"/>
  <c r="BE415" i="12" s="1"/>
  <c r="BK410" i="12"/>
  <c r="BK401" i="12"/>
  <c r="K388" i="12"/>
  <c r="BE388" i="12"/>
  <c r="BK371" i="12"/>
  <c r="K368" i="12"/>
  <c r="BE368" i="12"/>
  <c r="BK354" i="12"/>
  <c r="K332" i="12"/>
  <c r="BE332" i="12"/>
  <c r="BK319" i="12"/>
  <c r="BK301" i="12"/>
  <c r="BK293" i="12"/>
  <c r="BK271" i="12"/>
  <c r="BK260" i="12"/>
  <c r="BK203" i="12"/>
  <c r="K196" i="12"/>
  <c r="BE196" i="12"/>
  <c r="BK191" i="12"/>
  <c r="K170" i="12"/>
  <c r="BE170" i="12"/>
  <c r="K134" i="12"/>
  <c r="BE134" i="12"/>
  <c r="K461" i="11"/>
  <c r="BE461" i="11" s="1"/>
  <c r="K453" i="11"/>
  <c r="BE453" i="11" s="1"/>
  <c r="K444" i="11"/>
  <c r="BE444" i="11"/>
  <c r="K430" i="11"/>
  <c r="BE430" i="11" s="1"/>
  <c r="K424" i="11"/>
  <c r="BE424" i="11" s="1"/>
  <c r="BK417" i="11"/>
  <c r="BK411" i="11"/>
  <c r="BK395" i="11"/>
  <c r="BK379" i="11"/>
  <c r="BK365" i="11"/>
  <c r="BK332" i="11"/>
  <c r="K301" i="11"/>
  <c r="BE301" i="11" s="1"/>
  <c r="BK272" i="11"/>
  <c r="BK242" i="11"/>
  <c r="K234" i="11"/>
  <c r="BE234" i="11"/>
  <c r="K222" i="11"/>
  <c r="BE222" i="11"/>
  <c r="BK213" i="11"/>
  <c r="BK190" i="11"/>
  <c r="BK177" i="11"/>
  <c r="K167" i="11"/>
  <c r="BE167" i="11"/>
  <c r="BK149" i="11"/>
  <c r="BK130" i="11"/>
  <c r="BK800" i="10"/>
  <c r="BK789" i="10"/>
  <c r="BK783" i="10"/>
  <c r="BK772" i="10"/>
  <c r="BK759" i="10"/>
  <c r="K749" i="10"/>
  <c r="BE749" i="10"/>
  <c r="BK734" i="10"/>
  <c r="BK731" i="10"/>
  <c r="K728" i="10"/>
  <c r="BE728" i="10" s="1"/>
  <c r="K718" i="10"/>
  <c r="BE718" i="10" s="1"/>
  <c r="BK709" i="10"/>
  <c r="K703" i="10"/>
  <c r="BE703" i="10" s="1"/>
  <c r="K670" i="10"/>
  <c r="BE670" i="10" s="1"/>
  <c r="K652" i="10"/>
  <c r="BE652" i="10"/>
  <c r="K642" i="10"/>
  <c r="BE642" i="10"/>
  <c r="BK631" i="10"/>
  <c r="BK609" i="10"/>
  <c r="BK601" i="10"/>
  <c r="BK586" i="10"/>
  <c r="K576" i="10"/>
  <c r="BE576" i="10"/>
  <c r="BK546" i="10"/>
  <c r="K540" i="10"/>
  <c r="BE540" i="10"/>
  <c r="K528" i="10"/>
  <c r="BE528" i="10" s="1"/>
  <c r="BK519" i="10"/>
  <c r="K500" i="10"/>
  <c r="BE500" i="10"/>
  <c r="K485" i="10"/>
  <c r="BE485" i="10"/>
  <c r="K471" i="10"/>
  <c r="BE471" i="10"/>
  <c r="BK466" i="10"/>
  <c r="BK425" i="10"/>
  <c r="K393" i="10"/>
  <c r="BE393" i="10"/>
  <c r="BK368" i="10"/>
  <c r="BK362" i="10"/>
  <c r="K342" i="10"/>
  <c r="BE342" i="10"/>
  <c r="K314" i="10"/>
  <c r="BE314" i="10" s="1"/>
  <c r="BK283" i="10"/>
  <c r="K260" i="10"/>
  <c r="BE260" i="10" s="1"/>
  <c r="BK248" i="10"/>
  <c r="BK245" i="10"/>
  <c r="BK234" i="10"/>
  <c r="K221" i="10"/>
  <c r="BE221" i="10" s="1"/>
  <c r="BK199" i="10"/>
  <c r="BK170" i="10"/>
  <c r="BK145" i="10"/>
  <c r="K137" i="10"/>
  <c r="BE137" i="10"/>
  <c r="K159" i="9"/>
  <c r="BE159" i="9" s="1"/>
  <c r="K153" i="9"/>
  <c r="BE153" i="9" s="1"/>
  <c r="K150" i="9"/>
  <c r="BE150" i="9" s="1"/>
  <c r="K142" i="9"/>
  <c r="BE142" i="9"/>
  <c r="BK133" i="9"/>
  <c r="K183" i="8"/>
  <c r="BE183" i="8" s="1"/>
  <c r="BK176" i="8"/>
  <c r="BK162" i="8"/>
  <c r="K154" i="8"/>
  <c r="BE154" i="8"/>
  <c r="BK150" i="8"/>
  <c r="K238" i="7"/>
  <c r="BE238" i="7"/>
  <c r="BK234" i="7"/>
  <c r="K229" i="7"/>
  <c r="BE229" i="7"/>
  <c r="BK219" i="7"/>
  <c r="BK196" i="7"/>
  <c r="BK186" i="7"/>
  <c r="K174" i="7"/>
  <c r="BE174" i="7"/>
  <c r="BK166" i="7"/>
  <c r="K157" i="7"/>
  <c r="BE157" i="7"/>
  <c r="K144" i="7"/>
  <c r="BE144" i="7"/>
  <c r="K161" i="6"/>
  <c r="BE161" i="6"/>
  <c r="BK141" i="6"/>
  <c r="BK130" i="6"/>
  <c r="BK128" i="6"/>
  <c r="BK219" i="5"/>
  <c r="K205" i="5"/>
  <c r="BE205" i="5"/>
  <c r="K198" i="5"/>
  <c r="BE198" i="5"/>
  <c r="K189" i="5"/>
  <c r="BE189" i="5" s="1"/>
  <c r="K185" i="5"/>
  <c r="BE185" i="5"/>
  <c r="BK176" i="5"/>
  <c r="BK168" i="5"/>
  <c r="K148" i="5"/>
  <c r="BE148" i="5" s="1"/>
  <c r="K144" i="5"/>
  <c r="BE144" i="5" s="1"/>
  <c r="K138" i="5"/>
  <c r="BE138" i="5"/>
  <c r="BK130" i="5"/>
  <c r="K137" i="4"/>
  <c r="BE137" i="4"/>
  <c r="BK292" i="3"/>
  <c r="BK251" i="3"/>
  <c r="BK249" i="3"/>
  <c r="K241" i="3"/>
  <c r="BE241" i="3"/>
  <c r="BK230" i="3"/>
  <c r="BK221" i="3"/>
  <c r="BK212" i="3"/>
  <c r="K208" i="3"/>
  <c r="BE208" i="3" s="1"/>
  <c r="K172" i="3"/>
  <c r="BE172" i="3" s="1"/>
  <c r="K170" i="3"/>
  <c r="BE170" i="3" s="1"/>
  <c r="BK150" i="3"/>
  <c r="BK133" i="3"/>
  <c r="BK128" i="3"/>
  <c r="BK184" i="2"/>
  <c r="BK180" i="2"/>
  <c r="K173" i="2"/>
  <c r="BE173" i="2"/>
  <c r="BK162" i="2"/>
  <c r="BK155" i="2"/>
  <c r="BK150" i="2"/>
  <c r="BK138" i="2"/>
  <c r="BK124" i="2"/>
  <c r="BK227" i="33"/>
  <c r="BK226" i="33" s="1"/>
  <c r="K226" i="33" s="1"/>
  <c r="K101" i="33" s="1"/>
  <c r="BK209" i="33"/>
  <c r="K156" i="33"/>
  <c r="BE156" i="33"/>
  <c r="BK142" i="33"/>
  <c r="BK137" i="33"/>
  <c r="BK197" i="32"/>
  <c r="BK186" i="32"/>
  <c r="BK230" i="31"/>
  <c r="K226" i="31"/>
  <c r="BE226" i="31"/>
  <c r="K225" i="31"/>
  <c r="BE225" i="31"/>
  <c r="K223" i="31"/>
  <c r="BE223" i="31" s="1"/>
  <c r="BK222" i="31"/>
  <c r="BK220" i="31"/>
  <c r="K216" i="31"/>
  <c r="BE216" i="31"/>
  <c r="BK212" i="31"/>
  <c r="BK210" i="31"/>
  <c r="BK206" i="31"/>
  <c r="BK201" i="31"/>
  <c r="K197" i="31"/>
  <c r="BE197" i="31" s="1"/>
  <c r="BK192" i="31"/>
  <c r="K188" i="31"/>
  <c r="BE188" i="31"/>
  <c r="K181" i="31"/>
  <c r="BE181" i="31" s="1"/>
  <c r="K179" i="31"/>
  <c r="BE179" i="31"/>
  <c r="BK176" i="31"/>
  <c r="K173" i="31"/>
  <c r="BE173" i="31"/>
  <c r="BK171" i="31"/>
  <c r="BK168" i="31"/>
  <c r="K166" i="31"/>
  <c r="BE166" i="31" s="1"/>
  <c r="K161" i="31"/>
  <c r="BE161" i="31" s="1"/>
  <c r="K154" i="31"/>
  <c r="BE154" i="31"/>
  <c r="K150" i="31"/>
  <c r="BE150" i="31"/>
  <c r="BK147" i="31"/>
  <c r="K145" i="31"/>
  <c r="BE145" i="31"/>
  <c r="K137" i="31"/>
  <c r="BE137" i="31"/>
  <c r="BK135" i="31"/>
  <c r="BK127" i="31"/>
  <c r="BK166" i="30"/>
  <c r="K156" i="30"/>
  <c r="BE156" i="30" s="1"/>
  <c r="K148" i="30"/>
  <c r="BE148" i="30" s="1"/>
  <c r="K137" i="30"/>
  <c r="BE137" i="30"/>
  <c r="K173" i="29"/>
  <c r="BE173" i="29" s="1"/>
  <c r="K160" i="29"/>
  <c r="BE160" i="29" s="1"/>
  <c r="BK158" i="29"/>
  <c r="K149" i="29"/>
  <c r="BE149" i="29"/>
  <c r="BK134" i="29"/>
  <c r="BK127" i="29"/>
  <c r="K181" i="28"/>
  <c r="BE181" i="28" s="1"/>
  <c r="K178" i="28"/>
  <c r="BE178" i="28"/>
  <c r="K176" i="28"/>
  <c r="BE176" i="28"/>
  <c r="BK166" i="28"/>
  <c r="BK160" i="28"/>
  <c r="K150" i="28"/>
  <c r="BE150" i="28" s="1"/>
  <c r="K140" i="28"/>
  <c r="BE140" i="28"/>
  <c r="K135" i="28"/>
  <c r="BE135" i="28"/>
  <c r="K387" i="27"/>
  <c r="BE387" i="27"/>
  <c r="BK385" i="27"/>
  <c r="BK382" i="27"/>
  <c r="BK377" i="27"/>
  <c r="K367" i="27"/>
  <c r="BE367" i="27" s="1"/>
  <c r="K355" i="27"/>
  <c r="BE355" i="27"/>
  <c r="K350" i="27"/>
  <c r="BE350" i="27"/>
  <c r="BK346" i="27"/>
  <c r="K337" i="27"/>
  <c r="BE337" i="27"/>
  <c r="K331" i="27"/>
  <c r="BE331" i="27"/>
  <c r="K323" i="27"/>
  <c r="BE323" i="27" s="1"/>
  <c r="K320" i="27"/>
  <c r="BE320" i="27" s="1"/>
  <c r="K303" i="27"/>
  <c r="BE303" i="27"/>
  <c r="K299" i="27"/>
  <c r="BE299" i="27"/>
  <c r="BK291" i="27"/>
  <c r="BK279" i="27"/>
  <c r="K275" i="27"/>
  <c r="BE275" i="27" s="1"/>
  <c r="BK255" i="27"/>
  <c r="BK248" i="27"/>
  <c r="K241" i="27"/>
  <c r="BE241" i="27"/>
  <c r="BK229" i="27"/>
  <c r="K221" i="27"/>
  <c r="BE221" i="27"/>
  <c r="BK196" i="27"/>
  <c r="BK190" i="27"/>
  <c r="K184" i="27"/>
  <c r="BE184" i="27" s="1"/>
  <c r="BK172" i="27"/>
  <c r="K141" i="27"/>
  <c r="BE141" i="27" s="1"/>
  <c r="K160" i="26"/>
  <c r="BE160" i="26" s="1"/>
  <c r="BK156" i="26"/>
  <c r="BK154" i="26"/>
  <c r="K152" i="26"/>
  <c r="BE152" i="26"/>
  <c r="BK148" i="26"/>
  <c r="K143" i="26"/>
  <c r="BE143" i="26" s="1"/>
  <c r="BK135" i="26"/>
  <c r="BK131" i="26"/>
  <c r="K317" i="25"/>
  <c r="BE317" i="25" s="1"/>
  <c r="BK309" i="25"/>
  <c r="BK300" i="25"/>
  <c r="K293" i="25"/>
  <c r="BE293" i="25"/>
  <c r="BK281" i="25"/>
  <c r="BK265" i="25"/>
  <c r="BK237" i="25"/>
  <c r="BK231" i="25"/>
  <c r="BK225" i="25"/>
  <c r="BK212" i="25"/>
  <c r="K204" i="25"/>
  <c r="BE204" i="25"/>
  <c r="K195" i="25"/>
  <c r="BE195" i="25" s="1"/>
  <c r="K185" i="25"/>
  <c r="BE185" i="25" s="1"/>
  <c r="K173" i="25"/>
  <c r="BE173" i="25"/>
  <c r="K165" i="25"/>
  <c r="BE165" i="25"/>
  <c r="K155" i="25"/>
  <c r="BE155" i="25" s="1"/>
  <c r="BK152" i="25"/>
  <c r="K143" i="25"/>
  <c r="BE143" i="25"/>
  <c r="K135" i="25"/>
  <c r="BE135" i="25" s="1"/>
  <c r="BK252" i="24"/>
  <c r="BK242" i="24"/>
  <c r="K235" i="24"/>
  <c r="BE235" i="24"/>
  <c r="BK226" i="24"/>
  <c r="BK224" i="24"/>
  <c r="BK220" i="24"/>
  <c r="K212" i="24"/>
  <c r="BE212" i="24"/>
  <c r="BK207" i="24"/>
  <c r="BK203" i="24"/>
  <c r="K183" i="24"/>
  <c r="BE183" i="24" s="1"/>
  <c r="BK175" i="24"/>
  <c r="BK165" i="24"/>
  <c r="K159" i="24"/>
  <c r="BE159" i="24" s="1"/>
  <c r="BK148" i="24"/>
  <c r="BK135" i="24"/>
  <c r="K127" i="23"/>
  <c r="BE127" i="23" s="1"/>
  <c r="BK120" i="23"/>
  <c r="BK163" i="22"/>
  <c r="BK145" i="22"/>
  <c r="BK134" i="22"/>
  <c r="BK128" i="22"/>
  <c r="BK345" i="21"/>
  <c r="BK333" i="21"/>
  <c r="BK324" i="21"/>
  <c r="BK316" i="21"/>
  <c r="BK305" i="21"/>
  <c r="BK299" i="21"/>
  <c r="K291" i="21"/>
  <c r="BE291" i="21" s="1"/>
  <c r="K283" i="21"/>
  <c r="BE283" i="21"/>
  <c r="BK275" i="21"/>
  <c r="BK269" i="21"/>
  <c r="K263" i="21"/>
  <c r="BE263" i="21" s="1"/>
  <c r="BK259" i="21"/>
  <c r="BK251" i="21"/>
  <c r="BK243" i="21"/>
  <c r="BK223" i="21"/>
  <c r="K215" i="21"/>
  <c r="BE215" i="21"/>
  <c r="K205" i="21"/>
  <c r="BE205" i="21" s="1"/>
  <c r="BK193" i="21"/>
  <c r="BK185" i="21"/>
  <c r="K181" i="21"/>
  <c r="BE181" i="21"/>
  <c r="K171" i="21"/>
  <c r="BE171" i="21"/>
  <c r="BK165" i="21"/>
  <c r="BK153" i="21"/>
  <c r="BK143" i="21"/>
  <c r="BK139" i="21"/>
  <c r="BK137" i="21"/>
  <c r="BK127" i="21"/>
  <c r="BK124" i="21"/>
  <c r="BK123" i="21"/>
  <c r="K201" i="20"/>
  <c r="BE201" i="20" s="1"/>
  <c r="K198" i="20"/>
  <c r="BE198" i="20" s="1"/>
  <c r="K181" i="20"/>
  <c r="BE181" i="20"/>
  <c r="BK175" i="20"/>
  <c r="K167" i="20"/>
  <c r="BE167" i="20"/>
  <c r="BK153" i="20"/>
  <c r="K141" i="20"/>
  <c r="BE141" i="20" s="1"/>
  <c r="BK123" i="20"/>
  <c r="BK219" i="19"/>
  <c r="BK213" i="19"/>
  <c r="K209" i="19"/>
  <c r="BE209" i="19"/>
  <c r="BK206" i="19"/>
  <c r="BK204" i="19"/>
  <c r="K197" i="19"/>
  <c r="BE197" i="19" s="1"/>
  <c r="K191" i="19"/>
  <c r="BE191" i="19" s="1"/>
  <c r="K186" i="19"/>
  <c r="BE186" i="19"/>
  <c r="BK184" i="19"/>
  <c r="BK177" i="19"/>
  <c r="BK174" i="19"/>
  <c r="BK171" i="19"/>
  <c r="K169" i="19"/>
  <c r="BE169" i="19" s="1"/>
  <c r="BK165" i="19"/>
  <c r="BK162" i="19"/>
  <c r="K158" i="19"/>
  <c r="BE158" i="19"/>
  <c r="K148" i="19"/>
  <c r="BE148" i="19" s="1"/>
  <c r="K144" i="19"/>
  <c r="BE144" i="19" s="1"/>
  <c r="BK141" i="19"/>
  <c r="K138" i="19"/>
  <c r="BE138" i="19"/>
  <c r="BK281" i="18"/>
  <c r="BK280" i="18" s="1"/>
  <c r="BK279" i="18" s="1"/>
  <c r="K279" i="18" s="1"/>
  <c r="K102" i="18" s="1"/>
  <c r="K275" i="18"/>
  <c r="BE275" i="18"/>
  <c r="BK272" i="18"/>
  <c r="BK263" i="18"/>
  <c r="BK248" i="18"/>
  <c r="K233" i="18"/>
  <c r="BE233" i="18"/>
  <c r="BK210" i="18"/>
  <c r="K201" i="18"/>
  <c r="BE201" i="18"/>
  <c r="K191" i="18"/>
  <c r="BE191" i="18"/>
  <c r="K177" i="18"/>
  <c r="BE177" i="18" s="1"/>
  <c r="BK160" i="18"/>
  <c r="K150" i="18"/>
  <c r="BE150" i="18"/>
  <c r="BK142" i="18"/>
  <c r="K249" i="17"/>
  <c r="BE249" i="17"/>
  <c r="K241" i="17"/>
  <c r="BE241" i="17" s="1"/>
  <c r="K227" i="17"/>
  <c r="BE227" i="17" s="1"/>
  <c r="K218" i="17"/>
  <c r="BE218" i="17"/>
  <c r="K193" i="17"/>
  <c r="BE193" i="17"/>
  <c r="BK186" i="17"/>
  <c r="BK183" i="17"/>
  <c r="BK173" i="17"/>
  <c r="K153" i="17"/>
  <c r="BE153" i="17"/>
  <c r="K142" i="17"/>
  <c r="BE142" i="17" s="1"/>
  <c r="BK132" i="17"/>
  <c r="BK365" i="16"/>
  <c r="BK364" i="16" s="1"/>
  <c r="K364" i="16"/>
  <c r="K107" i="16" s="1"/>
  <c r="K347" i="16"/>
  <c r="BE347" i="16" s="1"/>
  <c r="BK337" i="16"/>
  <c r="BK330" i="16"/>
  <c r="BK328" i="16"/>
  <c r="K306" i="16"/>
  <c r="BE306" i="16"/>
  <c r="BK300" i="16"/>
  <c r="K297" i="16"/>
  <c r="BE297" i="16" s="1"/>
  <c r="BK291" i="16"/>
  <c r="K271" i="16"/>
  <c r="BE271" i="16" s="1"/>
  <c r="BK239" i="16"/>
  <c r="BK235" i="16"/>
  <c r="K224" i="16"/>
  <c r="BE224" i="16"/>
  <c r="BK127" i="14"/>
  <c r="BK417" i="13"/>
  <c r="BK404" i="13"/>
  <c r="K388" i="13"/>
  <c r="BE388" i="13" s="1"/>
  <c r="BK381" i="13"/>
  <c r="BK374" i="13"/>
  <c r="K355" i="13"/>
  <c r="BE355" i="13" s="1"/>
  <c r="BK346" i="13"/>
  <c r="K334" i="13"/>
  <c r="BE334" i="13"/>
  <c r="BK332" i="13"/>
  <c r="K316" i="13"/>
  <c r="BE316" i="13"/>
  <c r="BK288" i="13"/>
  <c r="K249" i="13"/>
  <c r="BE249" i="13"/>
  <c r="BK208" i="13"/>
  <c r="K183" i="13"/>
  <c r="BE183" i="13"/>
  <c r="BK180" i="13"/>
  <c r="K135" i="13"/>
  <c r="BE135" i="13"/>
  <c r="BK454" i="12"/>
  <c r="BK453" i="12"/>
  <c r="K453" i="12" s="1"/>
  <c r="K109" i="12"/>
  <c r="K442" i="12"/>
  <c r="BE442" i="12"/>
  <c r="BK419" i="12"/>
  <c r="K381" i="12"/>
  <c r="BE381" i="12" s="1"/>
  <c r="BK346" i="12"/>
  <c r="BK305" i="12"/>
  <c r="BK285" i="12"/>
  <c r="BK274" i="12"/>
  <c r="BK237" i="12"/>
  <c r="BK206" i="12"/>
  <c r="BK188" i="12"/>
  <c r="BK175" i="12"/>
  <c r="BK136" i="12"/>
  <c r="BK132" i="12"/>
  <c r="BK463" i="11"/>
  <c r="BK458" i="11"/>
  <c r="BK437" i="11"/>
  <c r="BK436" i="11"/>
  <c r="K436" i="11" s="1"/>
  <c r="K105" i="11" s="1"/>
  <c r="K425" i="11"/>
  <c r="BE425" i="11" s="1"/>
  <c r="K414" i="11"/>
  <c r="BE414" i="11" s="1"/>
  <c r="K403" i="11"/>
  <c r="BE403" i="11"/>
  <c r="K390" i="11"/>
  <c r="BE390" i="11" s="1"/>
  <c r="BK376" i="11"/>
  <c r="BK355" i="11"/>
  <c r="K351" i="11"/>
  <c r="BE351" i="11" s="1"/>
  <c r="K323" i="11"/>
  <c r="BE323" i="11"/>
  <c r="K314" i="11"/>
  <c r="BE314" i="11" s="1"/>
  <c r="K293" i="11"/>
  <c r="BE293" i="11" s="1"/>
  <c r="BK278" i="11"/>
  <c r="K260" i="11"/>
  <c r="BE260" i="11"/>
  <c r="K258" i="11"/>
  <c r="BE258" i="11" s="1"/>
  <c r="BK246" i="11"/>
  <c r="K238" i="11"/>
  <c r="BE238" i="11" s="1"/>
  <c r="K196" i="11"/>
  <c r="BE196" i="11"/>
  <c r="BK187" i="11"/>
  <c r="BK163" i="11"/>
  <c r="BK159" i="11"/>
  <c r="K139" i="11"/>
  <c r="BE139" i="11"/>
  <c r="K786" i="10"/>
  <c r="BE786" i="10"/>
  <c r="K780" i="10"/>
  <c r="BE780" i="10" s="1"/>
  <c r="BK743" i="10"/>
  <c r="K722" i="10"/>
  <c r="BE722" i="10" s="1"/>
  <c r="BK712" i="10"/>
  <c r="BK690" i="10"/>
  <c r="K664" i="10"/>
  <c r="BE664" i="10"/>
  <c r="BK656" i="10"/>
  <c r="BK654" i="10"/>
  <c r="BK647" i="10"/>
  <c r="BK635" i="10"/>
  <c r="BK607" i="10"/>
  <c r="BK599" i="10"/>
  <c r="BK588" i="10"/>
  <c r="K581" i="10"/>
  <c r="BE581" i="10"/>
  <c r="K573" i="10"/>
  <c r="BE573" i="10"/>
  <c r="K561" i="10"/>
  <c r="BE561" i="10"/>
  <c r="K554" i="10"/>
  <c r="BE554" i="10"/>
  <c r="K534" i="10"/>
  <c r="BE534" i="10"/>
  <c r="BK509" i="10"/>
  <c r="BK493" i="10"/>
  <c r="BK477" i="10"/>
  <c r="K458" i="10"/>
  <c r="BE458" i="10" s="1"/>
  <c r="BK446" i="10"/>
  <c r="BK430" i="10"/>
  <c r="BK400" i="10"/>
  <c r="BK395" i="10"/>
  <c r="K375" i="10"/>
  <c r="BE375" i="10" s="1"/>
  <c r="K371" i="10"/>
  <c r="BE371" i="10" s="1"/>
  <c r="BK360" i="10"/>
  <c r="BK346" i="10"/>
  <c r="K322" i="10"/>
  <c r="BE322" i="10"/>
  <c r="BK302" i="10"/>
  <c r="BK281" i="10"/>
  <c r="K255" i="10"/>
  <c r="BE255" i="10" s="1"/>
  <c r="K242" i="10"/>
  <c r="BE242" i="10" s="1"/>
  <c r="BK232" i="10"/>
  <c r="BK216" i="10"/>
  <c r="K151" i="9"/>
  <c r="BE151" i="9" s="1"/>
  <c r="BK137" i="9"/>
  <c r="BK130" i="9"/>
  <c r="BK187" i="8"/>
  <c r="BK181" i="8"/>
  <c r="K175" i="8"/>
  <c r="BE175" i="8" s="1"/>
  <c r="BK170" i="8"/>
  <c r="BK152" i="8"/>
  <c r="BK145" i="8"/>
  <c r="BK140" i="8"/>
  <c r="K231" i="7"/>
  <c r="BE231" i="7"/>
  <c r="BK226" i="7"/>
  <c r="BK217" i="7"/>
  <c r="BK213" i="7"/>
  <c r="K208" i="7"/>
  <c r="BE208" i="7"/>
  <c r="BK204" i="7"/>
  <c r="BK192" i="7"/>
  <c r="K183" i="7"/>
  <c r="BE183" i="7" s="1"/>
  <c r="BK179" i="7"/>
  <c r="BK169" i="7"/>
  <c r="K146" i="7"/>
  <c r="BE146" i="7"/>
  <c r="BK130" i="7"/>
  <c r="K173" i="6"/>
  <c r="BE173" i="6"/>
  <c r="BK163" i="6"/>
  <c r="BK158" i="6"/>
  <c r="BK146" i="6"/>
  <c r="BK145" i="6" s="1"/>
  <c r="K145" i="6"/>
  <c r="K99" i="6" s="1"/>
  <c r="K139" i="6"/>
  <c r="BE139" i="6"/>
  <c r="BK134" i="6"/>
  <c r="BK181" i="5"/>
  <c r="K172" i="5"/>
  <c r="BE172" i="5" s="1"/>
  <c r="K123" i="5"/>
  <c r="BE123" i="5" s="1"/>
  <c r="BK151" i="4"/>
  <c r="K142" i="4"/>
  <c r="BE142" i="4"/>
  <c r="K295" i="3"/>
  <c r="BE295" i="3" s="1"/>
  <c r="BK243" i="3"/>
  <c r="BK239" i="3"/>
  <c r="K218" i="3"/>
  <c r="BE218" i="3"/>
  <c r="K210" i="3"/>
  <c r="BE210" i="3"/>
  <c r="BK203" i="3"/>
  <c r="BK193" i="3"/>
  <c r="BK189" i="3"/>
  <c r="K185" i="3"/>
  <c r="BE185" i="3" s="1"/>
  <c r="BK179" i="3"/>
  <c r="BK165" i="3"/>
  <c r="BK160" i="3"/>
  <c r="K142" i="3"/>
  <c r="BE142" i="3"/>
  <c r="BK137" i="3"/>
  <c r="BK131" i="3"/>
  <c r="K126" i="3"/>
  <c r="BE126" i="3"/>
  <c r="K182" i="2"/>
  <c r="BE182" i="2"/>
  <c r="BK169" i="2"/>
  <c r="BK159" i="2"/>
  <c r="K154" i="2"/>
  <c r="BE154" i="2"/>
  <c r="K148" i="2"/>
  <c r="BE148" i="2"/>
  <c r="K142" i="2"/>
  <c r="BE142" i="2"/>
  <c r="K136" i="2"/>
  <c r="BE136" i="2"/>
  <c r="K134" i="2"/>
  <c r="BE134" i="2"/>
  <c r="BK130" i="2"/>
  <c r="BK213" i="33"/>
  <c r="BK208" i="33"/>
  <c r="BK206" i="33"/>
  <c r="K140" i="33"/>
  <c r="BE140" i="33"/>
  <c r="K194" i="32"/>
  <c r="BE194" i="32"/>
  <c r="BK182" i="32"/>
  <c r="K170" i="32"/>
  <c r="BE170" i="32"/>
  <c r="K167" i="32"/>
  <c r="BE167" i="32"/>
  <c r="BK154" i="32"/>
  <c r="BK149" i="32"/>
  <c r="K131" i="32"/>
  <c r="BE131" i="32" s="1"/>
  <c r="K200" i="31"/>
  <c r="BE200" i="31" s="1"/>
  <c r="K198" i="31"/>
  <c r="BE198" i="31"/>
  <c r="K195" i="31"/>
  <c r="BE195" i="31" s="1"/>
  <c r="BK191" i="31"/>
  <c r="BK185" i="31"/>
  <c r="BK182" i="31"/>
  <c r="K175" i="31"/>
  <c r="BE175" i="31" s="1"/>
  <c r="BK170" i="31"/>
  <c r="BK165" i="31"/>
  <c r="K162" i="31"/>
  <c r="BE162" i="31"/>
  <c r="BK159" i="31"/>
  <c r="K156" i="31"/>
  <c r="BE156" i="31" s="1"/>
  <c r="BK153" i="31"/>
  <c r="K151" i="31"/>
  <c r="BE151" i="31"/>
  <c r="BK144" i="31"/>
  <c r="BK141" i="31"/>
  <c r="BK140" i="31" s="1"/>
  <c r="K140" i="31" s="1"/>
  <c r="K98" i="31" s="1"/>
  <c r="BK131" i="31"/>
  <c r="K154" i="30"/>
  <c r="BE154" i="30"/>
  <c r="K144" i="30"/>
  <c r="BE144" i="30"/>
  <c r="K134" i="30"/>
  <c r="BE134" i="30"/>
  <c r="BK129" i="30"/>
  <c r="K178" i="29"/>
  <c r="BE178" i="29" s="1"/>
  <c r="BK163" i="29"/>
  <c r="K159" i="29"/>
  <c r="BE159" i="29"/>
  <c r="BK154" i="29"/>
  <c r="K147" i="29"/>
  <c r="BE147" i="29"/>
  <c r="BK145" i="29"/>
  <c r="K138" i="29"/>
  <c r="BE138" i="29"/>
  <c r="K129" i="29"/>
  <c r="BE129" i="29"/>
  <c r="K185" i="28"/>
  <c r="BE185" i="28"/>
  <c r="BK180" i="28"/>
  <c r="K177" i="28"/>
  <c r="BE177" i="28" s="1"/>
  <c r="BK173" i="28"/>
  <c r="BK170" i="28"/>
  <c r="K154" i="28"/>
  <c r="BE154" i="28" s="1"/>
  <c r="BK146" i="28"/>
  <c r="K131" i="28"/>
  <c r="BE131" i="28"/>
  <c r="K389" i="27"/>
  <c r="BE389" i="27" s="1"/>
  <c r="K386" i="27"/>
  <c r="BE386" i="27"/>
  <c r="K383" i="27"/>
  <c r="BE383" i="27"/>
  <c r="K357" i="27"/>
  <c r="BE357" i="27"/>
  <c r="BK351" i="27"/>
  <c r="BK344" i="27"/>
  <c r="K333" i="27"/>
  <c r="BE333" i="27"/>
  <c r="BK326" i="27"/>
  <c r="BK315" i="27"/>
  <c r="K310" i="27"/>
  <c r="BE310" i="27"/>
  <c r="BK306" i="27"/>
  <c r="K296" i="27"/>
  <c r="BE296" i="27" s="1"/>
  <c r="K282" i="27"/>
  <c r="BE282" i="27" s="1"/>
  <c r="K274" i="27"/>
  <c r="BE274" i="27"/>
  <c r="K268" i="27"/>
  <c r="BE268" i="27" s="1"/>
  <c r="BK246" i="27"/>
  <c r="BK235" i="27"/>
  <c r="K222" i="27"/>
  <c r="BE222" i="27" s="1"/>
  <c r="K208" i="27"/>
  <c r="BE208" i="27"/>
  <c r="BK206" i="27"/>
  <c r="BK199" i="27"/>
  <c r="BK193" i="27"/>
  <c r="K185" i="27"/>
  <c r="BE185" i="27"/>
  <c r="BK173" i="27"/>
  <c r="BK163" i="27"/>
  <c r="BK150" i="27"/>
  <c r="BK136" i="27"/>
  <c r="K168" i="26"/>
  <c r="BE168" i="26" s="1"/>
  <c r="BK166" i="26"/>
  <c r="BK164" i="26"/>
  <c r="BK159" i="26"/>
  <c r="BK158" i="26"/>
  <c r="K157" i="26"/>
  <c r="BE157" i="26"/>
  <c r="BK144" i="26"/>
  <c r="BK140" i="26"/>
  <c r="K129" i="26"/>
  <c r="BE129" i="26"/>
  <c r="K124" i="26"/>
  <c r="BE124" i="26"/>
  <c r="K319" i="25"/>
  <c r="BE319" i="25"/>
  <c r="K314" i="25"/>
  <c r="BE314" i="25" s="1"/>
  <c r="BK299" i="25"/>
  <c r="BK290" i="25"/>
  <c r="BK278" i="25"/>
  <c r="BK272" i="25"/>
  <c r="K259" i="25"/>
  <c r="BE259" i="25"/>
  <c r="K252" i="25"/>
  <c r="BE252" i="25" s="1"/>
  <c r="BK249" i="25"/>
  <c r="K242" i="25"/>
  <c r="BE242" i="25" s="1"/>
  <c r="K230" i="25"/>
  <c r="BE230" i="25"/>
  <c r="K221" i="25"/>
  <c r="BE221" i="25"/>
  <c r="BK209" i="25"/>
  <c r="K192" i="25"/>
  <c r="BE192" i="25"/>
  <c r="K179" i="25"/>
  <c r="BE179" i="25"/>
  <c r="BK169" i="25"/>
  <c r="BK162" i="25"/>
  <c r="K144" i="25"/>
  <c r="BE144" i="25"/>
  <c r="K138" i="25"/>
  <c r="BE138" i="25"/>
  <c r="K257" i="24"/>
  <c r="BE257" i="24"/>
  <c r="K255" i="24"/>
  <c r="BE255" i="24"/>
  <c r="BK250" i="24"/>
  <c r="K243" i="24"/>
  <c r="BE243" i="24" s="1"/>
  <c r="K237" i="24"/>
  <c r="BE237" i="24" s="1"/>
  <c r="K221" i="24"/>
  <c r="BE221" i="24"/>
  <c r="K217" i="24"/>
  <c r="BE217" i="24"/>
  <c r="BK209" i="24"/>
  <c r="K206" i="24"/>
  <c r="BE206" i="24"/>
  <c r="BK204" i="24"/>
  <c r="K188" i="24"/>
  <c r="BE188" i="24"/>
  <c r="K179" i="24"/>
  <c r="BE179" i="24"/>
  <c r="BK172" i="24"/>
  <c r="BK169" i="24"/>
  <c r="K145" i="24"/>
  <c r="BE145" i="24" s="1"/>
  <c r="BK130" i="24"/>
  <c r="BK124" i="24"/>
  <c r="K160" i="22"/>
  <c r="BE160" i="22" s="1"/>
  <c r="K154" i="22"/>
  <c r="BE154" i="22" s="1"/>
  <c r="K150" i="22"/>
  <c r="BE150" i="22" s="1"/>
  <c r="BK138" i="22"/>
  <c r="BK349" i="21"/>
  <c r="BK341" i="21"/>
  <c r="BK318" i="21"/>
  <c r="BK314" i="21"/>
  <c r="K310" i="21"/>
  <c r="BE310" i="21"/>
  <c r="BK297" i="21"/>
  <c r="K294" i="21"/>
  <c r="BE294" i="21"/>
  <c r="K285" i="21"/>
  <c r="BE285" i="21"/>
  <c r="BK277" i="21"/>
  <c r="K273" i="21"/>
  <c r="BE273" i="21"/>
  <c r="BK265" i="21"/>
  <c r="BK257" i="21"/>
  <c r="BK255" i="21"/>
  <c r="K249" i="21"/>
  <c r="BE249" i="21"/>
  <c r="BK237" i="21"/>
  <c r="K229" i="21"/>
  <c r="BE229" i="21"/>
  <c r="K225" i="21"/>
  <c r="BE225" i="21"/>
  <c r="BK211" i="21"/>
  <c r="K207" i="21"/>
  <c r="BE207" i="21"/>
  <c r="BK199" i="21"/>
  <c r="K191" i="21"/>
  <c r="BE191" i="21"/>
  <c r="K187" i="21"/>
  <c r="BE187" i="21"/>
  <c r="K175" i="21"/>
  <c r="BE175" i="21" s="1"/>
  <c r="BK169" i="21"/>
  <c r="BK163" i="21"/>
  <c r="BK155" i="21"/>
  <c r="K141" i="21"/>
  <c r="BE141" i="21" s="1"/>
  <c r="BK133" i="21"/>
  <c r="BK187" i="20"/>
  <c r="BK185" i="20"/>
  <c r="K179" i="20"/>
  <c r="BE179" i="20"/>
  <c r="K173" i="20"/>
  <c r="BE173" i="20"/>
  <c r="K163" i="20"/>
  <c r="BE163" i="20"/>
  <c r="K157" i="20"/>
  <c r="BE157" i="20"/>
  <c r="K151" i="20"/>
  <c r="BE151" i="20"/>
  <c r="BK143" i="20"/>
  <c r="K138" i="20"/>
  <c r="BE138" i="20" s="1"/>
  <c r="K134" i="20"/>
  <c r="BE134" i="20"/>
  <c r="K129" i="20"/>
  <c r="BE129" i="20"/>
  <c r="K201" i="19"/>
  <c r="BE201" i="19" s="1"/>
  <c r="BK196" i="19"/>
  <c r="BK193" i="19"/>
  <c r="BK187" i="19"/>
  <c r="K182" i="19"/>
  <c r="BE182" i="19"/>
  <c r="K179" i="19"/>
  <c r="BE179" i="19"/>
  <c r="K170" i="19"/>
  <c r="BE170" i="19"/>
  <c r="BK168" i="19"/>
  <c r="BK163" i="19"/>
  <c r="BK160" i="19"/>
  <c r="K155" i="19"/>
  <c r="BE155" i="19"/>
  <c r="BK151" i="19"/>
  <c r="BK147" i="19"/>
  <c r="K145" i="19"/>
  <c r="BE145" i="19" s="1"/>
  <c r="K143" i="19"/>
  <c r="BE143" i="19" s="1"/>
  <c r="BK131" i="19"/>
  <c r="BK129" i="19"/>
  <c r="K286" i="18"/>
  <c r="BE286" i="18" s="1"/>
  <c r="K266" i="18"/>
  <c r="BE266" i="18" s="1"/>
  <c r="BK260" i="18"/>
  <c r="K253" i="18"/>
  <c r="BE253" i="18"/>
  <c r="BK246" i="18"/>
  <c r="BK238" i="18"/>
  <c r="BK223" i="18"/>
  <c r="K217" i="18"/>
  <c r="BE217" i="18" s="1"/>
  <c r="BK208" i="18"/>
  <c r="BK206" i="18"/>
  <c r="BK197" i="18"/>
  <c r="K185" i="18"/>
  <c r="BE185" i="18" s="1"/>
  <c r="BK158" i="18"/>
  <c r="BK145" i="18"/>
  <c r="K128" i="18"/>
  <c r="BE128" i="18"/>
  <c r="BK262" i="17"/>
  <c r="BK261" i="17"/>
  <c r="K261" i="17"/>
  <c r="K105" i="17" s="1"/>
  <c r="BK246" i="17"/>
  <c r="K239" i="17"/>
  <c r="BE239" i="17" s="1"/>
  <c r="K234" i="17"/>
  <c r="BE234" i="17"/>
  <c r="K221" i="17"/>
  <c r="BE221" i="17"/>
  <c r="BK210" i="17"/>
  <c r="K201" i="17"/>
  <c r="BE201" i="17"/>
  <c r="BK190" i="17"/>
  <c r="K181" i="17"/>
  <c r="BE181" i="17"/>
  <c r="K165" i="17"/>
  <c r="BE165" i="17"/>
  <c r="K140" i="17"/>
  <c r="BE140" i="17" s="1"/>
  <c r="K135" i="17"/>
  <c r="BE135" i="17" s="1"/>
  <c r="K333" i="16"/>
  <c r="BE333" i="16"/>
  <c r="K314" i="16"/>
  <c r="BE314" i="16"/>
  <c r="BK304" i="16"/>
  <c r="BK298" i="16"/>
  <c r="BK281" i="16"/>
  <c r="K267" i="16"/>
  <c r="BE267" i="16"/>
  <c r="K257" i="16"/>
  <c r="BE257" i="16"/>
  <c r="BK248" i="16"/>
  <c r="K231" i="16"/>
  <c r="BE231" i="16" s="1"/>
  <c r="K210" i="16"/>
  <c r="BE210" i="16" s="1"/>
  <c r="K129" i="15"/>
  <c r="BE129" i="15" s="1"/>
  <c r="K124" i="14"/>
  <c r="BE124" i="14"/>
  <c r="BK401" i="13"/>
  <c r="BK395" i="13"/>
  <c r="BK379" i="13"/>
  <c r="BK366" i="13"/>
  <c r="K357" i="13"/>
  <c r="BE357" i="13"/>
  <c r="K325" i="13"/>
  <c r="BE325" i="13" s="1"/>
  <c r="K298" i="13"/>
  <c r="BE298" i="13" s="1"/>
  <c r="BK265" i="13"/>
  <c r="BK216" i="13"/>
  <c r="K206" i="13"/>
  <c r="BE206" i="13" s="1"/>
  <c r="BK193" i="13"/>
  <c r="K148" i="13"/>
  <c r="BE148" i="13" s="1"/>
  <c r="K137" i="13"/>
  <c r="BE137" i="13"/>
  <c r="K129" i="13"/>
  <c r="BE129" i="13"/>
  <c r="K435" i="12"/>
  <c r="BE435" i="12"/>
  <c r="BK423" i="12"/>
  <c r="K408" i="12"/>
  <c r="BE408" i="12" s="1"/>
  <c r="K395" i="12"/>
  <c r="BE395" i="12" s="1"/>
  <c r="K364" i="12"/>
  <c r="BE364" i="12"/>
  <c r="K351" i="12"/>
  <c r="BE351" i="12" s="1"/>
  <c r="BK296" i="12"/>
  <c r="K288" i="12"/>
  <c r="BE288" i="12"/>
  <c r="BK277" i="12"/>
  <c r="K246" i="12"/>
  <c r="BE246" i="12"/>
  <c r="K244" i="12"/>
  <c r="BE244" i="12" s="1"/>
  <c r="K234" i="12"/>
  <c r="BE234" i="12" s="1"/>
  <c r="K199" i="12"/>
  <c r="BE199" i="12" s="1"/>
  <c r="BK193" i="12"/>
  <c r="BK172" i="12"/>
  <c r="K142" i="12"/>
  <c r="BE142" i="12"/>
  <c r="K455" i="11"/>
  <c r="BE455" i="11" s="1"/>
  <c r="K447" i="11"/>
  <c r="BE447" i="11" s="1"/>
  <c r="BK434" i="11"/>
  <c r="BK407" i="11"/>
  <c r="K373" i="11"/>
  <c r="BE373" i="11"/>
  <c r="K359" i="11"/>
  <c r="BE359" i="11" s="1"/>
  <c r="K328" i="11"/>
  <c r="BE328" i="11" s="1"/>
  <c r="K320" i="11"/>
  <c r="BE320" i="11" s="1"/>
  <c r="BK306" i="11"/>
  <c r="K298" i="11"/>
  <c r="BE298" i="11" s="1"/>
  <c r="K287" i="11"/>
  <c r="BE287" i="11"/>
  <c r="BK274" i="11"/>
  <c r="BK264" i="11"/>
  <c r="BK250" i="11"/>
  <c r="BK230" i="11"/>
  <c r="K209" i="11"/>
  <c r="BE209" i="11" s="1"/>
  <c r="BK193" i="11"/>
  <c r="K184" i="11"/>
  <c r="BE184" i="11" s="1"/>
  <c r="K156" i="11"/>
  <c r="BE156" i="11"/>
  <c r="BK146" i="11"/>
  <c r="K137" i="11"/>
  <c r="BE137" i="11"/>
  <c r="K777" i="10"/>
  <c r="BE777" i="10"/>
  <c r="K765" i="10"/>
  <c r="BE765" i="10"/>
  <c r="K754" i="10"/>
  <c r="BE754" i="10" s="1"/>
  <c r="BK725" i="10"/>
  <c r="BK687" i="10"/>
  <c r="K659" i="10"/>
  <c r="BE659" i="10"/>
  <c r="K650" i="10"/>
  <c r="BE650" i="10"/>
  <c r="K640" i="10"/>
  <c r="BE640" i="10" s="1"/>
  <c r="BK629" i="10"/>
  <c r="K622" i="10"/>
  <c r="BE622" i="10" s="1"/>
  <c r="K603" i="10"/>
  <c r="BE603" i="10" s="1"/>
  <c r="K592" i="10"/>
  <c r="BE592" i="10"/>
  <c r="BK557" i="10"/>
  <c r="K537" i="10"/>
  <c r="BE537" i="10" s="1"/>
  <c r="BK532" i="10"/>
  <c r="K525" i="10"/>
  <c r="BE525" i="10" s="1"/>
  <c r="K523" i="10"/>
  <c r="BE523" i="10"/>
  <c r="BK512" i="10"/>
  <c r="K503" i="10"/>
  <c r="BE503" i="10"/>
  <c r="K496" i="10"/>
  <c r="BE496" i="10"/>
  <c r="BK482" i="10"/>
  <c r="BK473" i="10"/>
  <c r="K451" i="10"/>
  <c r="BE451" i="10"/>
  <c r="BK434" i="10"/>
  <c r="BK422" i="10"/>
  <c r="K412" i="10"/>
  <c r="BE412" i="10"/>
  <c r="K385" i="10"/>
  <c r="BE385" i="10"/>
  <c r="BK378" i="10"/>
  <c r="K358" i="10"/>
  <c r="BE358" i="10"/>
  <c r="BK336" i="10"/>
  <c r="K328" i="10"/>
  <c r="BE328" i="10"/>
  <c r="BK309" i="10"/>
  <c r="BK296" i="10"/>
  <c r="K263" i="10"/>
  <c r="BE263" i="10"/>
  <c r="K250" i="10"/>
  <c r="BE250" i="10"/>
  <c r="BK236" i="10"/>
  <c r="BK229" i="10"/>
  <c r="BK210" i="10"/>
  <c r="K201" i="10"/>
  <c r="BE201" i="10"/>
  <c r="K194" i="10"/>
  <c r="BE194" i="10"/>
  <c r="K187" i="10"/>
  <c r="BE187" i="10" s="1"/>
  <c r="K179" i="10"/>
  <c r="BE179" i="10" s="1"/>
  <c r="K173" i="10"/>
  <c r="BE173" i="10"/>
  <c r="K150" i="10"/>
  <c r="BE150" i="10"/>
  <c r="BK142" i="10"/>
  <c r="BK148" i="9"/>
  <c r="K144" i="9"/>
  <c r="BE144" i="9" s="1"/>
  <c r="K179" i="8"/>
  <c r="BE179" i="8"/>
  <c r="BK172" i="8"/>
  <c r="K167" i="8"/>
  <c r="BE167" i="8"/>
  <c r="K156" i="8"/>
  <c r="BE156" i="8"/>
  <c r="BK143" i="8"/>
  <c r="BK136" i="8"/>
  <c r="K130" i="8"/>
  <c r="BE130" i="8"/>
  <c r="K241" i="7"/>
  <c r="BE241" i="7"/>
  <c r="BK232" i="7"/>
  <c r="K224" i="7"/>
  <c r="BE224" i="7"/>
  <c r="BK221" i="7"/>
  <c r="BK215" i="7"/>
  <c r="BK212" i="7"/>
  <c r="BK209" i="7"/>
  <c r="BK207" i="7"/>
  <c r="BK200" i="7"/>
  <c r="BK178" i="7"/>
  <c r="K163" i="7"/>
  <c r="BE163" i="7" s="1"/>
  <c r="BK154" i="7"/>
  <c r="K149" i="7"/>
  <c r="BE149" i="7" s="1"/>
  <c r="BK136" i="7"/>
  <c r="BK165" i="6"/>
  <c r="K156" i="6"/>
  <c r="BE156" i="6"/>
  <c r="BK151" i="6"/>
  <c r="BK138" i="6"/>
  <c r="K210" i="5"/>
  <c r="BE210" i="5" s="1"/>
  <c r="BK193" i="5"/>
  <c r="K164" i="5"/>
  <c r="BE164" i="5"/>
  <c r="BK154" i="5"/>
  <c r="K162" i="4"/>
  <c r="BE162" i="4"/>
  <c r="BK147" i="4"/>
  <c r="BK133" i="4"/>
  <c r="K126" i="4"/>
  <c r="BE126" i="4" s="1"/>
  <c r="BK313" i="3"/>
  <c r="BK301" i="3"/>
  <c r="K270" i="3"/>
  <c r="BE270" i="3" s="1"/>
  <c r="K266" i="3"/>
  <c r="BE266" i="3"/>
  <c r="BK255" i="3"/>
  <c r="BK247" i="3"/>
  <c r="K226" i="3"/>
  <c r="BE226" i="3"/>
  <c r="K220" i="3"/>
  <c r="BE220" i="3" s="1"/>
  <c r="BK206" i="3"/>
  <c r="BK195" i="3"/>
  <c r="BK183" i="3"/>
  <c r="BK175" i="3"/>
  <c r="K163" i="3"/>
  <c r="BE163" i="3"/>
  <c r="K152" i="3"/>
  <c r="BE152" i="3" s="1"/>
  <c r="BK144" i="3"/>
  <c r="K139" i="3"/>
  <c r="BE139" i="3" s="1"/>
  <c r="K186" i="2"/>
  <c r="BE186" i="2"/>
  <c r="K178" i="2"/>
  <c r="BE178" i="2"/>
  <c r="K164" i="2"/>
  <c r="BE164" i="2"/>
  <c r="BK157" i="2"/>
  <c r="BK146" i="2"/>
  <c r="BK132" i="2"/>
  <c r="K126" i="2"/>
  <c r="BE126" i="2"/>
  <c r="BK794" i="10" l="1"/>
  <c r="K794" i="10"/>
  <c r="BE794" i="10" s="1"/>
  <c r="R300" i="12"/>
  <c r="J101" i="12" s="1"/>
  <c r="V123" i="2"/>
  <c r="R123" i="2"/>
  <c r="J98" i="2"/>
  <c r="Q141" i="2"/>
  <c r="I99" i="2"/>
  <c r="V168" i="2"/>
  <c r="Q177" i="2"/>
  <c r="I101" i="2" s="1"/>
  <c r="T125" i="3"/>
  <c r="X125" i="3"/>
  <c r="X214" i="3"/>
  <c r="T223" i="3"/>
  <c r="R223" i="3"/>
  <c r="J100" i="3" s="1"/>
  <c r="X257" i="3"/>
  <c r="V310" i="3"/>
  <c r="V309" i="3"/>
  <c r="Q141" i="4"/>
  <c r="I99" i="4"/>
  <c r="X122" i="5"/>
  <c r="T163" i="5"/>
  <c r="R163" i="5"/>
  <c r="J99" i="5"/>
  <c r="Q197" i="5"/>
  <c r="I100" i="5"/>
  <c r="Q127" i="6"/>
  <c r="X148" i="6"/>
  <c r="T155" i="6"/>
  <c r="Q155" i="6"/>
  <c r="I101" i="6" s="1"/>
  <c r="X129" i="7"/>
  <c r="T173" i="7"/>
  <c r="T185" i="7"/>
  <c r="X185" i="7"/>
  <c r="T223" i="7"/>
  <c r="Q223" i="7"/>
  <c r="I103" i="7"/>
  <c r="V227" i="7"/>
  <c r="V129" i="8"/>
  <c r="BK159" i="8"/>
  <c r="K159" i="8"/>
  <c r="K101" i="8"/>
  <c r="X159" i="8"/>
  <c r="T166" i="8"/>
  <c r="R166" i="8"/>
  <c r="J102" i="8" s="1"/>
  <c r="X174" i="8"/>
  <c r="T186" i="8"/>
  <c r="R186" i="8"/>
  <c r="J104" i="8"/>
  <c r="X127" i="9"/>
  <c r="R127" i="9"/>
  <c r="R139" i="9"/>
  <c r="J101" i="9" s="1"/>
  <c r="T136" i="10"/>
  <c r="T241" i="10"/>
  <c r="R241" i="10"/>
  <c r="J99" i="10" s="1"/>
  <c r="X345" i="10"/>
  <c r="T399" i="10"/>
  <c r="T433" i="10"/>
  <c r="Q433" i="10"/>
  <c r="I102" i="10"/>
  <c r="V522" i="10"/>
  <c r="Q522" i="10"/>
  <c r="I103" i="10"/>
  <c r="V527" i="10"/>
  <c r="Q527" i="10"/>
  <c r="I104" i="10"/>
  <c r="R536" i="10"/>
  <c r="J105" i="10"/>
  <c r="R661" i="10"/>
  <c r="J106" i="10"/>
  <c r="X673" i="10"/>
  <c r="T721" i="10"/>
  <c r="X721" i="10"/>
  <c r="R721" i="10"/>
  <c r="J110" i="10" s="1"/>
  <c r="Q730" i="10"/>
  <c r="I111" i="10" s="1"/>
  <c r="X779" i="10"/>
  <c r="T793" i="10"/>
  <c r="T792" i="10"/>
  <c r="X793" i="10"/>
  <c r="X792" i="10"/>
  <c r="X129" i="11"/>
  <c r="T245" i="11"/>
  <c r="X245" i="11"/>
  <c r="X289" i="11"/>
  <c r="T331" i="11"/>
  <c r="Q331" i="11"/>
  <c r="I101" i="11"/>
  <c r="Q394" i="11"/>
  <c r="I103" i="11" s="1"/>
  <c r="V423" i="11"/>
  <c r="T439" i="11"/>
  <c r="T438" i="11"/>
  <c r="X439" i="11"/>
  <c r="X438" i="11"/>
  <c r="R131" i="12"/>
  <c r="J98" i="12"/>
  <c r="X259" i="12"/>
  <c r="T284" i="12"/>
  <c r="Q345" i="12"/>
  <c r="I103" i="12" s="1"/>
  <c r="V422" i="12"/>
  <c r="Q128" i="13"/>
  <c r="Q297" i="13"/>
  <c r="I101" i="13"/>
  <c r="T320" i="13"/>
  <c r="Q320" i="13"/>
  <c r="I104" i="13" s="1"/>
  <c r="V400" i="13"/>
  <c r="T123" i="14"/>
  <c r="T120" i="14"/>
  <c r="T119" i="14"/>
  <c r="AW108" i="1"/>
  <c r="Q123" i="14"/>
  <c r="I99" i="14"/>
  <c r="Q128" i="15"/>
  <c r="T204" i="15"/>
  <c r="V204" i="15"/>
  <c r="T129" i="16"/>
  <c r="R129" i="16"/>
  <c r="V209" i="16"/>
  <c r="V128" i="16" s="1"/>
  <c r="X336" i="16"/>
  <c r="T127" i="17"/>
  <c r="R127" i="17"/>
  <c r="T169" i="17"/>
  <c r="X169" i="17"/>
  <c r="R169" i="17"/>
  <c r="J99" i="17"/>
  <c r="Q177" i="17"/>
  <c r="I100" i="17" s="1"/>
  <c r="Q127" i="18"/>
  <c r="I98" i="18" s="1"/>
  <c r="X181" i="18"/>
  <c r="R181" i="18"/>
  <c r="J99" i="18"/>
  <c r="Q189" i="18"/>
  <c r="I100" i="18"/>
  <c r="BK128" i="19"/>
  <c r="Q128" i="19"/>
  <c r="V137" i="19"/>
  <c r="Q150" i="19"/>
  <c r="I99" i="19"/>
  <c r="V157" i="19"/>
  <c r="X166" i="19"/>
  <c r="R166" i="19"/>
  <c r="J101" i="19" s="1"/>
  <c r="Q175" i="19"/>
  <c r="I102" i="19" s="1"/>
  <c r="V198" i="19"/>
  <c r="T207" i="19"/>
  <c r="R207" i="19"/>
  <c r="J104" i="19"/>
  <c r="V210" i="19"/>
  <c r="V218" i="19"/>
  <c r="V217" i="19"/>
  <c r="V120" i="20"/>
  <c r="Q120" i="20"/>
  <c r="I97" i="20"/>
  <c r="X140" i="20"/>
  <c r="T196" i="20"/>
  <c r="V196" i="20"/>
  <c r="R152" i="21"/>
  <c r="J101" i="21"/>
  <c r="R293" i="21"/>
  <c r="J102" i="21" s="1"/>
  <c r="Q121" i="22"/>
  <c r="T142" i="22"/>
  <c r="Q149" i="22"/>
  <c r="I99" i="22"/>
  <c r="Q162" i="22"/>
  <c r="I100" i="22"/>
  <c r="T119" i="23"/>
  <c r="T118" i="23" s="1"/>
  <c r="AW117" i="1" s="1"/>
  <c r="R119" i="23"/>
  <c r="T123" i="24"/>
  <c r="T122" i="24"/>
  <c r="T121" i="24" s="1"/>
  <c r="AW118" i="1" s="1"/>
  <c r="V123" i="24"/>
  <c r="V122" i="24" s="1"/>
  <c r="V121" i="24" s="1"/>
  <c r="T129" i="25"/>
  <c r="R129" i="25"/>
  <c r="Q158" i="25"/>
  <c r="I98" i="25" s="1"/>
  <c r="V196" i="25"/>
  <c r="R216" i="25"/>
  <c r="J100" i="25" s="1"/>
  <c r="Q236" i="25"/>
  <c r="I101" i="25"/>
  <c r="V255" i="25"/>
  <c r="X271" i="25"/>
  <c r="Q307" i="25"/>
  <c r="I105" i="25"/>
  <c r="V313" i="25"/>
  <c r="X318" i="25"/>
  <c r="X139" i="26"/>
  <c r="T135" i="27"/>
  <c r="R135" i="27"/>
  <c r="R162" i="27"/>
  <c r="J99" i="27" s="1"/>
  <c r="Q195" i="27"/>
  <c r="I101" i="27" s="1"/>
  <c r="V214" i="27"/>
  <c r="BK245" i="27"/>
  <c r="K245" i="27"/>
  <c r="K103" i="27"/>
  <c r="Q245" i="27"/>
  <c r="I103" i="27" s="1"/>
  <c r="Q261" i="27"/>
  <c r="I106" i="27" s="1"/>
  <c r="Q295" i="27"/>
  <c r="I107" i="27"/>
  <c r="R324" i="27"/>
  <c r="J109" i="27"/>
  <c r="Q358" i="27"/>
  <c r="I110" i="27" s="1"/>
  <c r="T366" i="27"/>
  <c r="R366" i="27"/>
  <c r="J111" i="27" s="1"/>
  <c r="X378" i="27"/>
  <c r="R127" i="28"/>
  <c r="J100" i="28"/>
  <c r="V153" i="28"/>
  <c r="V124" i="29"/>
  <c r="R124" i="29"/>
  <c r="Q140" i="29"/>
  <c r="I100" i="29" s="1"/>
  <c r="V172" i="29"/>
  <c r="V126" i="30"/>
  <c r="R140" i="30"/>
  <c r="R125" i="30" s="1"/>
  <c r="J99" i="30"/>
  <c r="R149" i="30"/>
  <c r="J100" i="30"/>
  <c r="V159" i="30"/>
  <c r="V158" i="30" s="1"/>
  <c r="BK165" i="30"/>
  <c r="BK164" i="30"/>
  <c r="K164" i="30"/>
  <c r="K103" i="30"/>
  <c r="R165" i="30"/>
  <c r="R164" i="30"/>
  <c r="J103" i="30" s="1"/>
  <c r="X122" i="31"/>
  <c r="T143" i="31"/>
  <c r="T163" i="31"/>
  <c r="R163" i="31"/>
  <c r="J101" i="31"/>
  <c r="Q128" i="32"/>
  <c r="BK176" i="32"/>
  <c r="K176" i="32" s="1"/>
  <c r="K102" i="32" s="1"/>
  <c r="X176" i="32"/>
  <c r="T185" i="32"/>
  <c r="T123" i="33"/>
  <c r="V201" i="33"/>
  <c r="Q123" i="2"/>
  <c r="V141" i="2"/>
  <c r="Q168" i="2"/>
  <c r="I100" i="2" s="1"/>
  <c r="X177" i="2"/>
  <c r="R125" i="3"/>
  <c r="T214" i="3"/>
  <c r="Q214" i="3"/>
  <c r="I99" i="3" s="1"/>
  <c r="X223" i="3"/>
  <c r="T257" i="3"/>
  <c r="V257" i="3"/>
  <c r="Q310" i="3"/>
  <c r="I103" i="3"/>
  <c r="V121" i="4"/>
  <c r="T141" i="4"/>
  <c r="R141" i="4"/>
  <c r="J99" i="4"/>
  <c r="V122" i="5"/>
  <c r="Q163" i="5"/>
  <c r="I99" i="5" s="1"/>
  <c r="R197" i="5"/>
  <c r="J100" i="5"/>
  <c r="T127" i="6"/>
  <c r="R127" i="6"/>
  <c r="Q148" i="6"/>
  <c r="I100" i="6" s="1"/>
  <c r="V155" i="6"/>
  <c r="V129" i="7"/>
  <c r="Q185" i="7"/>
  <c r="I102" i="7"/>
  <c r="X223" i="7"/>
  <c r="R223" i="7"/>
  <c r="J103" i="7"/>
  <c r="Q227" i="7"/>
  <c r="I104" i="7" s="1"/>
  <c r="X129" i="8"/>
  <c r="T159" i="8"/>
  <c r="R174" i="8"/>
  <c r="J103" i="8"/>
  <c r="Q186" i="8"/>
  <c r="I104" i="8"/>
  <c r="T127" i="9"/>
  <c r="Q127" i="9"/>
  <c r="I100" i="9" s="1"/>
  <c r="X139" i="9"/>
  <c r="V136" i="10"/>
  <c r="R136" i="10"/>
  <c r="J98" i="10" s="1"/>
  <c r="X241" i="10"/>
  <c r="T345" i="10"/>
  <c r="R345" i="10"/>
  <c r="J100" i="10" s="1"/>
  <c r="R433" i="10"/>
  <c r="J102" i="10"/>
  <c r="T522" i="10"/>
  <c r="X522" i="10"/>
  <c r="R522" i="10"/>
  <c r="J103" i="10" s="1"/>
  <c r="T527" i="10"/>
  <c r="X527" i="10"/>
  <c r="R527" i="10"/>
  <c r="J104" i="10"/>
  <c r="Q536" i="10"/>
  <c r="I105" i="10" s="1"/>
  <c r="V661" i="10"/>
  <c r="V673" i="10"/>
  <c r="V721" i="10"/>
  <c r="Q721" i="10"/>
  <c r="I110" i="10"/>
  <c r="V730" i="10"/>
  <c r="Q779" i="10"/>
  <c r="I112" i="10" s="1"/>
  <c r="V793" i="10"/>
  <c r="V792" i="10" s="1"/>
  <c r="T129" i="11"/>
  <c r="R129" i="11"/>
  <c r="J98" i="11"/>
  <c r="Q245" i="11"/>
  <c r="I99" i="11"/>
  <c r="T289" i="11"/>
  <c r="Q289" i="11"/>
  <c r="I100" i="11" s="1"/>
  <c r="R331" i="11"/>
  <c r="J101" i="11" s="1"/>
  <c r="V385" i="11"/>
  <c r="T394" i="11"/>
  <c r="R394" i="11"/>
  <c r="J103" i="11" s="1"/>
  <c r="X423" i="11"/>
  <c r="R439" i="11"/>
  <c r="J107" i="11" s="1"/>
  <c r="V131" i="12"/>
  <c r="Q259" i="12"/>
  <c r="I99" i="12"/>
  <c r="V284" i="12"/>
  <c r="Q284" i="12"/>
  <c r="I100" i="12"/>
  <c r="K300" i="12"/>
  <c r="K101" i="12" s="1"/>
  <c r="V345" i="12"/>
  <c r="T422" i="12"/>
  <c r="R422" i="12"/>
  <c r="J104" i="12"/>
  <c r="R128" i="13"/>
  <c r="T287" i="13"/>
  <c r="Q287" i="13"/>
  <c r="I100" i="13" s="1"/>
  <c r="T297" i="13"/>
  <c r="R297" i="13"/>
  <c r="J101" i="13"/>
  <c r="X320" i="13"/>
  <c r="T400" i="13"/>
  <c r="R400" i="13"/>
  <c r="J105" i="13" s="1"/>
  <c r="V123" i="14"/>
  <c r="V120" i="14"/>
  <c r="V119" i="14"/>
  <c r="X204" i="15"/>
  <c r="Q129" i="16"/>
  <c r="T209" i="16"/>
  <c r="X209" i="16"/>
  <c r="T336" i="16"/>
  <c r="R336" i="16"/>
  <c r="J103" i="16"/>
  <c r="V127" i="17"/>
  <c r="R177" i="17"/>
  <c r="J100" i="17"/>
  <c r="X127" i="18"/>
  <c r="T189" i="18"/>
  <c r="V189" i="18"/>
  <c r="V128" i="19"/>
  <c r="X137" i="19"/>
  <c r="T150" i="19"/>
  <c r="R150" i="19"/>
  <c r="J99" i="19"/>
  <c r="Q157" i="19"/>
  <c r="I100" i="19"/>
  <c r="X175" i="19"/>
  <c r="T198" i="19"/>
  <c r="R198" i="19"/>
  <c r="J103" i="19"/>
  <c r="V207" i="19"/>
  <c r="X210" i="19"/>
  <c r="T218" i="19"/>
  <c r="T217" i="19"/>
  <c r="Q218" i="19"/>
  <c r="Q217" i="19" s="1"/>
  <c r="I106" i="19" s="1"/>
  <c r="X120" i="20"/>
  <c r="R120" i="20"/>
  <c r="J97" i="20"/>
  <c r="V140" i="20"/>
  <c r="X196" i="20"/>
  <c r="X126" i="21"/>
  <c r="T152" i="21"/>
  <c r="Q152" i="21"/>
  <c r="I101" i="21"/>
  <c r="X293" i="21"/>
  <c r="X121" i="22"/>
  <c r="V142" i="22"/>
  <c r="R142" i="22"/>
  <c r="J98" i="22" s="1"/>
  <c r="X149" i="22"/>
  <c r="T162" i="22"/>
  <c r="R162" i="22"/>
  <c r="J100" i="22"/>
  <c r="X119" i="23"/>
  <c r="X118" i="23"/>
  <c r="X123" i="24"/>
  <c r="X122" i="24" s="1"/>
  <c r="X121" i="24" s="1"/>
  <c r="X158" i="25"/>
  <c r="T196" i="25"/>
  <c r="R196" i="25"/>
  <c r="J99" i="25" s="1"/>
  <c r="X216" i="25"/>
  <c r="T236" i="25"/>
  <c r="R236" i="25"/>
  <c r="J101" i="25"/>
  <c r="X255" i="25"/>
  <c r="T271" i="25"/>
  <c r="Q271" i="25"/>
  <c r="I104" i="25" s="1"/>
  <c r="V307" i="25"/>
  <c r="R313" i="25"/>
  <c r="J106" i="25" s="1"/>
  <c r="V318" i="25"/>
  <c r="V123" i="26"/>
  <c r="Q123" i="26"/>
  <c r="I99" i="26"/>
  <c r="Q139" i="26"/>
  <c r="I100" i="26"/>
  <c r="X135" i="27"/>
  <c r="T162" i="27"/>
  <c r="Q162" i="27"/>
  <c r="I99" i="27"/>
  <c r="T186" i="27"/>
  <c r="X186" i="27"/>
  <c r="Q186" i="27"/>
  <c r="I100" i="27"/>
  <c r="T195" i="27"/>
  <c r="Q214" i="27"/>
  <c r="I102" i="27"/>
  <c r="X245" i="27"/>
  <c r="V261" i="27"/>
  <c r="V295" i="27"/>
  <c r="V319" i="27"/>
  <c r="R319" i="27"/>
  <c r="J108" i="27" s="1"/>
  <c r="Q324" i="27"/>
  <c r="I109" i="27"/>
  <c r="V358" i="27"/>
  <c r="R358" i="27"/>
  <c r="J110" i="27"/>
  <c r="Q366" i="27"/>
  <c r="I111" i="27"/>
  <c r="V378" i="27"/>
  <c r="X127" i="28"/>
  <c r="X153" i="28"/>
  <c r="T124" i="29"/>
  <c r="T140" i="29"/>
  <c r="R140" i="29"/>
  <c r="J100" i="29" s="1"/>
  <c r="X172" i="29"/>
  <c r="Q126" i="30"/>
  <c r="I98" i="30" s="1"/>
  <c r="V140" i="30"/>
  <c r="X149" i="30"/>
  <c r="Q159" i="30"/>
  <c r="I102" i="30"/>
  <c r="Q165" i="30"/>
  <c r="Q164" i="30"/>
  <c r="I103" i="30" s="1"/>
  <c r="T122" i="31"/>
  <c r="R122" i="31"/>
  <c r="V163" i="31"/>
  <c r="X128" i="32"/>
  <c r="V176" i="32"/>
  <c r="X193" i="32"/>
  <c r="X123" i="33"/>
  <c r="T155" i="33"/>
  <c r="Q155" i="33"/>
  <c r="I99" i="33"/>
  <c r="R201" i="33"/>
  <c r="J100" i="33"/>
  <c r="T123" i="2"/>
  <c r="X141" i="2"/>
  <c r="T168" i="2"/>
  <c r="R168" i="2"/>
  <c r="J100" i="2" s="1"/>
  <c r="R177" i="2"/>
  <c r="J101" i="2"/>
  <c r="V125" i="3"/>
  <c r="R214" i="3"/>
  <c r="J99" i="3" s="1"/>
  <c r="V223" i="3"/>
  <c r="Q257" i="3"/>
  <c r="I101" i="3" s="1"/>
  <c r="R310" i="3"/>
  <c r="J103" i="3"/>
  <c r="X121" i="4"/>
  <c r="R121" i="4"/>
  <c r="R120" i="4" s="1"/>
  <c r="J97" i="4" s="1"/>
  <c r="V141" i="4"/>
  <c r="T122" i="5"/>
  <c r="R122" i="5"/>
  <c r="J98" i="5"/>
  <c r="X163" i="5"/>
  <c r="T197" i="5"/>
  <c r="V197" i="5"/>
  <c r="V127" i="6"/>
  <c r="V126" i="6" s="1"/>
  <c r="V125" i="6" s="1"/>
  <c r="V148" i="6"/>
  <c r="R148" i="6"/>
  <c r="J100" i="6"/>
  <c r="X155" i="6"/>
  <c r="X126" i="6" s="1"/>
  <c r="X125" i="6" s="1"/>
  <c r="R129" i="7"/>
  <c r="J100" i="7"/>
  <c r="V173" i="7"/>
  <c r="R173" i="7"/>
  <c r="J101" i="7"/>
  <c r="V185" i="7"/>
  <c r="R227" i="7"/>
  <c r="J104" i="7"/>
  <c r="Q129" i="8"/>
  <c r="V159" i="8"/>
  <c r="R159" i="8"/>
  <c r="J101" i="8" s="1"/>
  <c r="X166" i="8"/>
  <c r="T174" i="8"/>
  <c r="Q174" i="8"/>
  <c r="I103" i="8"/>
  <c r="V186" i="8"/>
  <c r="V139" i="9"/>
  <c r="Q136" i="10"/>
  <c r="Q241" i="10"/>
  <c r="I99" i="10"/>
  <c r="V345" i="10"/>
  <c r="X399" i="10"/>
  <c r="Q399" i="10"/>
  <c r="I101" i="10" s="1"/>
  <c r="X433" i="10"/>
  <c r="T536" i="10"/>
  <c r="V536" i="10"/>
  <c r="X661" i="10"/>
  <c r="T673" i="10"/>
  <c r="Q673" i="10"/>
  <c r="I109" i="10"/>
  <c r="X730" i="10"/>
  <c r="T779" i="10"/>
  <c r="R779" i="10"/>
  <c r="J112" i="10" s="1"/>
  <c r="R793" i="10"/>
  <c r="R792" i="10"/>
  <c r="J113" i="10"/>
  <c r="V129" i="11"/>
  <c r="R245" i="11"/>
  <c r="J99" i="11"/>
  <c r="V289" i="11"/>
  <c r="R289" i="11"/>
  <c r="J100" i="11" s="1"/>
  <c r="V331" i="11"/>
  <c r="X385" i="11"/>
  <c r="R385" i="11"/>
  <c r="J102" i="11" s="1"/>
  <c r="X394" i="11"/>
  <c r="T423" i="11"/>
  <c r="R423" i="11"/>
  <c r="J104" i="11" s="1"/>
  <c r="Q439" i="11"/>
  <c r="Q438" i="11"/>
  <c r="I106" i="11"/>
  <c r="T131" i="12"/>
  <c r="X131" i="12"/>
  <c r="T259" i="12"/>
  <c r="R259" i="12"/>
  <c r="J99" i="12" s="1"/>
  <c r="X284" i="12"/>
  <c r="T345" i="12"/>
  <c r="R345" i="12"/>
  <c r="J103" i="12" s="1"/>
  <c r="Q422" i="12"/>
  <c r="I104" i="12" s="1"/>
  <c r="V128" i="13"/>
  <c r="X297" i="13"/>
  <c r="V320" i="13"/>
  <c r="Q400" i="13"/>
  <c r="I105" i="13"/>
  <c r="X123" i="14"/>
  <c r="X120" i="14"/>
  <c r="X119" i="14" s="1"/>
  <c r="T128" i="15"/>
  <c r="T127" i="15" s="1"/>
  <c r="T126" i="15" s="1"/>
  <c r="AW109" i="1" s="1"/>
  <c r="X128" i="15"/>
  <c r="X127" i="15" s="1"/>
  <c r="X126" i="15" s="1"/>
  <c r="Q204" i="15"/>
  <c r="I103" i="15" s="1"/>
  <c r="V129" i="16"/>
  <c r="V127" i="16"/>
  <c r="R209" i="16"/>
  <c r="J102" i="16" s="1"/>
  <c r="V336" i="16"/>
  <c r="Q127" i="17"/>
  <c r="BK169" i="17"/>
  <c r="K169" i="17" s="1"/>
  <c r="K99" i="17" s="1"/>
  <c r="V169" i="17"/>
  <c r="Q169" i="17"/>
  <c r="I99" i="17" s="1"/>
  <c r="V177" i="17"/>
  <c r="V127" i="18"/>
  <c r="R189" i="18"/>
  <c r="J100" i="18" s="1"/>
  <c r="T128" i="19"/>
  <c r="R128" i="19"/>
  <c r="J97" i="19"/>
  <c r="Q137" i="19"/>
  <c r="I98" i="19"/>
  <c r="V150" i="19"/>
  <c r="X157" i="19"/>
  <c r="T166" i="19"/>
  <c r="T175" i="19"/>
  <c r="R175" i="19"/>
  <c r="J102" i="19"/>
  <c r="Q198" i="19"/>
  <c r="I103" i="19"/>
  <c r="Q207" i="19"/>
  <c r="I104" i="19" s="1"/>
  <c r="Q210" i="19"/>
  <c r="I105" i="19"/>
  <c r="R218" i="19"/>
  <c r="J107" i="19"/>
  <c r="T120" i="20"/>
  <c r="T140" i="20"/>
  <c r="R140" i="20"/>
  <c r="J98" i="20" s="1"/>
  <c r="Q196" i="20"/>
  <c r="I99" i="20"/>
  <c r="T126" i="21"/>
  <c r="Q126" i="21"/>
  <c r="I98" i="21" s="1"/>
  <c r="T146" i="21"/>
  <c r="T145" i="21" s="1"/>
  <c r="T122" i="21" s="1"/>
  <c r="AW115" i="1" s="1"/>
  <c r="X146" i="21"/>
  <c r="X145" i="21"/>
  <c r="R146" i="21"/>
  <c r="R145" i="21" s="1"/>
  <c r="J99" i="21" s="1"/>
  <c r="X152" i="21"/>
  <c r="T293" i="21"/>
  <c r="V293" i="21"/>
  <c r="T121" i="22"/>
  <c r="R121" i="22"/>
  <c r="J97" i="22" s="1"/>
  <c r="X142" i="22"/>
  <c r="T149" i="22"/>
  <c r="R149" i="22"/>
  <c r="J99" i="22" s="1"/>
  <c r="X162" i="22"/>
  <c r="Q119" i="23"/>
  <c r="R123" i="24"/>
  <c r="X129" i="25"/>
  <c r="Q129" i="25"/>
  <c r="V158" i="25"/>
  <c r="Q196" i="25"/>
  <c r="I99" i="25" s="1"/>
  <c r="V216" i="25"/>
  <c r="X236" i="25"/>
  <c r="T255" i="25"/>
  <c r="R255" i="25"/>
  <c r="J102" i="25" s="1"/>
  <c r="R271" i="25"/>
  <c r="J104" i="25" s="1"/>
  <c r="X307" i="25"/>
  <c r="T313" i="25"/>
  <c r="Q313" i="25"/>
  <c r="I106" i="25"/>
  <c r="Q318" i="25"/>
  <c r="I107" i="25" s="1"/>
  <c r="T123" i="26"/>
  <c r="T139" i="26"/>
  <c r="V139" i="26"/>
  <c r="V135" i="27"/>
  <c r="X162" i="27"/>
  <c r="V186" i="27"/>
  <c r="R186" i="27"/>
  <c r="J100" i="27" s="1"/>
  <c r="V195" i="27"/>
  <c r="R195" i="27"/>
  <c r="J101" i="27" s="1"/>
  <c r="X214" i="27"/>
  <c r="T245" i="27"/>
  <c r="R245" i="27"/>
  <c r="J103" i="27" s="1"/>
  <c r="T261" i="27"/>
  <c r="R261" i="27"/>
  <c r="R295" i="27"/>
  <c r="J107" i="27" s="1"/>
  <c r="T324" i="27"/>
  <c r="X324" i="27"/>
  <c r="T358" i="27"/>
  <c r="X366" i="27"/>
  <c r="T378" i="27"/>
  <c r="R378" i="27"/>
  <c r="J112" i="27" s="1"/>
  <c r="T127" i="28"/>
  <c r="Q127" i="28"/>
  <c r="Q153" i="28"/>
  <c r="I102" i="28"/>
  <c r="X140" i="29"/>
  <c r="X123" i="29" s="1"/>
  <c r="T172" i="29"/>
  <c r="Q172" i="29"/>
  <c r="I101" i="29" s="1"/>
  <c r="X126" i="30"/>
  <c r="T140" i="30"/>
  <c r="Q140" i="30"/>
  <c r="I99" i="30"/>
  <c r="V149" i="30"/>
  <c r="T159" i="30"/>
  <c r="T158" i="30"/>
  <c r="R159" i="30"/>
  <c r="J102" i="30" s="1"/>
  <c r="T165" i="30"/>
  <c r="T164" i="30"/>
  <c r="V165" i="30"/>
  <c r="V164" i="30"/>
  <c r="Q122" i="31"/>
  <c r="X143" i="31"/>
  <c r="R143" i="31"/>
  <c r="J99" i="31" s="1"/>
  <c r="T158" i="31"/>
  <c r="X158" i="31"/>
  <c r="Q158" i="31"/>
  <c r="I100" i="31"/>
  <c r="X163" i="31"/>
  <c r="V128" i="32"/>
  <c r="T176" i="32"/>
  <c r="Q176" i="32"/>
  <c r="I102" i="32" s="1"/>
  <c r="X185" i="32"/>
  <c r="R185" i="32"/>
  <c r="J103" i="32"/>
  <c r="V193" i="32"/>
  <c r="Q193" i="32"/>
  <c r="I104" i="32" s="1"/>
  <c r="V123" i="33"/>
  <c r="R123" i="33"/>
  <c r="X155" i="33"/>
  <c r="T201" i="33"/>
  <c r="Q201" i="33"/>
  <c r="I100" i="33" s="1"/>
  <c r="X123" i="2"/>
  <c r="T141" i="2"/>
  <c r="R141" i="2"/>
  <c r="J99" i="2"/>
  <c r="X168" i="2"/>
  <c r="T177" i="2"/>
  <c r="V177" i="2"/>
  <c r="Q125" i="3"/>
  <c r="Q124" i="3" s="1"/>
  <c r="V214" i="3"/>
  <c r="Q223" i="3"/>
  <c r="I100" i="3"/>
  <c r="R257" i="3"/>
  <c r="J101" i="3" s="1"/>
  <c r="T310" i="3"/>
  <c r="T309" i="3" s="1"/>
  <c r="X310" i="3"/>
  <c r="X309" i="3" s="1"/>
  <c r="T121" i="4"/>
  <c r="T120" i="4"/>
  <c r="T119" i="4"/>
  <c r="AW97" i="1" s="1"/>
  <c r="Q121" i="4"/>
  <c r="Q120" i="4" s="1"/>
  <c r="Q119" i="4" s="1"/>
  <c r="I96" i="4" s="1"/>
  <c r="K30" i="4" s="1"/>
  <c r="AS97" i="1"/>
  <c r="X141" i="4"/>
  <c r="Q122" i="5"/>
  <c r="I98" i="5"/>
  <c r="V163" i="5"/>
  <c r="X197" i="5"/>
  <c r="X127" i="6"/>
  <c r="T148" i="6"/>
  <c r="R155" i="6"/>
  <c r="J101" i="6"/>
  <c r="T129" i="7"/>
  <c r="Q129" i="7"/>
  <c r="I100" i="7" s="1"/>
  <c r="X173" i="7"/>
  <c r="Q173" i="7"/>
  <c r="I101" i="7"/>
  <c r="R185" i="7"/>
  <c r="J102" i="7"/>
  <c r="V223" i="7"/>
  <c r="T227" i="7"/>
  <c r="X227" i="7"/>
  <c r="T129" i="8"/>
  <c r="T128" i="8"/>
  <c r="T127" i="8"/>
  <c r="AW102" i="1" s="1"/>
  <c r="R129" i="8"/>
  <c r="J100" i="8" s="1"/>
  <c r="Q159" i="8"/>
  <c r="I101" i="8" s="1"/>
  <c r="V166" i="8"/>
  <c r="Q166" i="8"/>
  <c r="I102" i="8" s="1"/>
  <c r="V174" i="8"/>
  <c r="BK186" i="8"/>
  <c r="K186" i="8" s="1"/>
  <c r="K104" i="8" s="1"/>
  <c r="X186" i="8"/>
  <c r="V127" i="9"/>
  <c r="V126" i="9"/>
  <c r="V125" i="9"/>
  <c r="T139" i="9"/>
  <c r="Q139" i="9"/>
  <c r="I101" i="9" s="1"/>
  <c r="X136" i="10"/>
  <c r="V241" i="10"/>
  <c r="Q345" i="10"/>
  <c r="I100" i="10"/>
  <c r="V399" i="10"/>
  <c r="R399" i="10"/>
  <c r="J101" i="10"/>
  <c r="V433" i="10"/>
  <c r="X536" i="10"/>
  <c r="T661" i="10"/>
  <c r="Q661" i="10"/>
  <c r="I106" i="10"/>
  <c r="R673" i="10"/>
  <c r="J109" i="10" s="1"/>
  <c r="T730" i="10"/>
  <c r="R730" i="10"/>
  <c r="J111" i="10" s="1"/>
  <c r="V779" i="10"/>
  <c r="Q793" i="10"/>
  <c r="I114" i="10"/>
  <c r="Q129" i="11"/>
  <c r="I98" i="11" s="1"/>
  <c r="V245" i="11"/>
  <c r="X331" i="11"/>
  <c r="T385" i="11"/>
  <c r="Q385" i="11"/>
  <c r="I102" i="11"/>
  <c r="V394" i="11"/>
  <c r="Q423" i="11"/>
  <c r="I104" i="11" s="1"/>
  <c r="V439" i="11"/>
  <c r="V438" i="11" s="1"/>
  <c r="Q131" i="12"/>
  <c r="V259" i="12"/>
  <c r="R284" i="12"/>
  <c r="J100" i="12"/>
  <c r="X345" i="12"/>
  <c r="X422" i="12"/>
  <c r="T128" i="13"/>
  <c r="T127" i="13" s="1"/>
  <c r="T126" i="13" s="1"/>
  <c r="AW107" i="1" s="1"/>
  <c r="X128" i="13"/>
  <c r="V287" i="13"/>
  <c r="X287" i="13"/>
  <c r="R287" i="13"/>
  <c r="J100" i="13"/>
  <c r="V297" i="13"/>
  <c r="R320" i="13"/>
  <c r="J104" i="13" s="1"/>
  <c r="X400" i="13"/>
  <c r="R123" i="14"/>
  <c r="J99" i="14"/>
  <c r="V128" i="15"/>
  <c r="V127" i="15"/>
  <c r="V126" i="15" s="1"/>
  <c r="R128" i="15"/>
  <c r="R204" i="15"/>
  <c r="J103" i="15"/>
  <c r="X129" i="16"/>
  <c r="X128" i="16"/>
  <c r="X127" i="16" s="1"/>
  <c r="Q209" i="16"/>
  <c r="I102" i="16" s="1"/>
  <c r="Q336" i="16"/>
  <c r="I103" i="16" s="1"/>
  <c r="X127" i="17"/>
  <c r="T177" i="17"/>
  <c r="X177" i="17"/>
  <c r="T127" i="18"/>
  <c r="R127" i="18"/>
  <c r="T181" i="18"/>
  <c r="T126" i="18" s="1"/>
  <c r="T125" i="18" s="1"/>
  <c r="AW112" i="1" s="1"/>
  <c r="V181" i="18"/>
  <c r="Q181" i="18"/>
  <c r="I99" i="18" s="1"/>
  <c r="X189" i="18"/>
  <c r="X128" i="19"/>
  <c r="T137" i="19"/>
  <c r="R137" i="19"/>
  <c r="J98" i="19"/>
  <c r="X150" i="19"/>
  <c r="T157" i="19"/>
  <c r="R157" i="19"/>
  <c r="J100" i="19"/>
  <c r="V166" i="19"/>
  <c r="Q166" i="19"/>
  <c r="I101" i="19" s="1"/>
  <c r="V175" i="19"/>
  <c r="X198" i="19"/>
  <c r="X207" i="19"/>
  <c r="T210" i="19"/>
  <c r="R210" i="19"/>
  <c r="J105" i="19" s="1"/>
  <c r="X218" i="19"/>
  <c r="X217" i="19" s="1"/>
  <c r="Q140" i="20"/>
  <c r="I98" i="20"/>
  <c r="R196" i="20"/>
  <c r="J99" i="20" s="1"/>
  <c r="V126" i="21"/>
  <c r="R126" i="21"/>
  <c r="J98" i="21" s="1"/>
  <c r="V146" i="21"/>
  <c r="V145" i="21"/>
  <c r="Q146" i="21"/>
  <c r="I100" i="21" s="1"/>
  <c r="V152" i="21"/>
  <c r="Q293" i="21"/>
  <c r="I102" i="21" s="1"/>
  <c r="V121" i="22"/>
  <c r="Q142" i="22"/>
  <c r="I98" i="22"/>
  <c r="V149" i="22"/>
  <c r="BK162" i="22"/>
  <c r="K162" i="22"/>
  <c r="K100" i="22" s="1"/>
  <c r="V162" i="22"/>
  <c r="V119" i="23"/>
  <c r="V118" i="23"/>
  <c r="Q123" i="24"/>
  <c r="V129" i="25"/>
  <c r="T158" i="25"/>
  <c r="R158" i="25"/>
  <c r="J98" i="25" s="1"/>
  <c r="X196" i="25"/>
  <c r="T216" i="25"/>
  <c r="Q216" i="25"/>
  <c r="I100" i="25"/>
  <c r="V236" i="25"/>
  <c r="Q255" i="25"/>
  <c r="I102" i="25"/>
  <c r="V271" i="25"/>
  <c r="T307" i="25"/>
  <c r="R307" i="25"/>
  <c r="J105" i="25"/>
  <c r="X313" i="25"/>
  <c r="T318" i="25"/>
  <c r="R318" i="25"/>
  <c r="J107" i="25"/>
  <c r="X123" i="26"/>
  <c r="X122" i="26" s="1"/>
  <c r="R123" i="26"/>
  <c r="R139" i="26"/>
  <c r="J100" i="26"/>
  <c r="Q135" i="27"/>
  <c r="V162" i="27"/>
  <c r="X195" i="27"/>
  <c r="T214" i="27"/>
  <c r="R214" i="27"/>
  <c r="J102" i="27" s="1"/>
  <c r="V245" i="27"/>
  <c r="X261" i="27"/>
  <c r="T295" i="27"/>
  <c r="X295" i="27"/>
  <c r="T319" i="27"/>
  <c r="X319" i="27"/>
  <c r="Q319" i="27"/>
  <c r="I108" i="27" s="1"/>
  <c r="V324" i="27"/>
  <c r="X358" i="27"/>
  <c r="V366" i="27"/>
  <c r="Q378" i="27"/>
  <c r="I112" i="27"/>
  <c r="V127" i="28"/>
  <c r="V126" i="28" s="1"/>
  <c r="V125" i="28" s="1"/>
  <c r="T153" i="28"/>
  <c r="R153" i="28"/>
  <c r="J102" i="28" s="1"/>
  <c r="X124" i="29"/>
  <c r="Q124" i="29"/>
  <c r="I99" i="29" s="1"/>
  <c r="V140" i="29"/>
  <c r="R172" i="29"/>
  <c r="J101" i="29"/>
  <c r="T126" i="30"/>
  <c r="R126" i="30"/>
  <c r="X140" i="30"/>
  <c r="T149" i="30"/>
  <c r="Q149" i="30"/>
  <c r="I100" i="30"/>
  <c r="X159" i="30"/>
  <c r="X158" i="30"/>
  <c r="X165" i="30"/>
  <c r="X164" i="30"/>
  <c r="V122" i="31"/>
  <c r="V143" i="31"/>
  <c r="Q143" i="31"/>
  <c r="I99" i="31"/>
  <c r="V158" i="31"/>
  <c r="R158" i="31"/>
  <c r="J100" i="31" s="1"/>
  <c r="Q163" i="31"/>
  <c r="I101" i="31" s="1"/>
  <c r="T128" i="32"/>
  <c r="R128" i="32"/>
  <c r="J100" i="32"/>
  <c r="R176" i="32"/>
  <c r="J102" i="32" s="1"/>
  <c r="V185" i="32"/>
  <c r="Q185" i="32"/>
  <c r="I103" i="32" s="1"/>
  <c r="T193" i="32"/>
  <c r="R193" i="32"/>
  <c r="J104" i="32"/>
  <c r="Q123" i="33"/>
  <c r="I98" i="33" s="1"/>
  <c r="V155" i="33"/>
  <c r="R155" i="33"/>
  <c r="J99" i="33" s="1"/>
  <c r="X201" i="33"/>
  <c r="J89" i="2"/>
  <c r="J92" i="2"/>
  <c r="F117" i="2"/>
  <c r="E85" i="3"/>
  <c r="F91" i="3"/>
  <c r="J92" i="3"/>
  <c r="J119" i="3"/>
  <c r="F92" i="4"/>
  <c r="J89" i="5"/>
  <c r="J91" i="6"/>
  <c r="F122" i="6"/>
  <c r="R145" i="6"/>
  <c r="J99" i="6" s="1"/>
  <c r="J91" i="7"/>
  <c r="J94" i="7"/>
  <c r="J91" i="8"/>
  <c r="F94" i="8"/>
  <c r="J124" i="8"/>
  <c r="F94" i="9"/>
  <c r="J89" i="10"/>
  <c r="Q669" i="10"/>
  <c r="I107" i="10"/>
  <c r="J121" i="11"/>
  <c r="E85" i="12"/>
  <c r="F91" i="12"/>
  <c r="J126" i="12"/>
  <c r="K448" i="12"/>
  <c r="K107" i="12" s="1"/>
  <c r="R448" i="12"/>
  <c r="J107" i="12"/>
  <c r="Q453" i="12"/>
  <c r="Q452" i="12" s="1"/>
  <c r="I108" i="12" s="1"/>
  <c r="E85" i="13"/>
  <c r="J89" i="13"/>
  <c r="J123" i="13"/>
  <c r="Q315" i="13"/>
  <c r="I102" i="13"/>
  <c r="J91" i="14"/>
  <c r="E109" i="14"/>
  <c r="F115" i="14"/>
  <c r="K121" i="14"/>
  <c r="K98" i="14"/>
  <c r="F92" i="15"/>
  <c r="J120" i="15"/>
  <c r="R181" i="15"/>
  <c r="J99" i="15" s="1"/>
  <c r="R232" i="15"/>
  <c r="J105" i="15" s="1"/>
  <c r="J92" i="16"/>
  <c r="E117" i="16"/>
  <c r="J121" i="16"/>
  <c r="Q186" i="16"/>
  <c r="I100" i="16"/>
  <c r="R194" i="16"/>
  <c r="J101" i="16" s="1"/>
  <c r="K361" i="16"/>
  <c r="K106" i="16"/>
  <c r="Q361" i="16"/>
  <c r="J92" i="17"/>
  <c r="F122" i="17"/>
  <c r="Q253" i="17"/>
  <c r="I101" i="17" s="1"/>
  <c r="K256" i="17"/>
  <c r="K103" i="17" s="1"/>
  <c r="BK260" i="17"/>
  <c r="K260" i="17"/>
  <c r="K104" i="17" s="1"/>
  <c r="E85" i="18"/>
  <c r="F92" i="18"/>
  <c r="F121" i="18"/>
  <c r="R277" i="18"/>
  <c r="J101" i="18" s="1"/>
  <c r="K280" i="18"/>
  <c r="K103" i="18"/>
  <c r="Q280" i="18"/>
  <c r="Q279" i="18" s="1"/>
  <c r="I102" i="18" s="1"/>
  <c r="Q285" i="18"/>
  <c r="Q284" i="18" s="1"/>
  <c r="I104" i="18" s="1"/>
  <c r="J89" i="19"/>
  <c r="F91" i="20"/>
  <c r="J113" i="20"/>
  <c r="J116" i="20"/>
  <c r="J92" i="21"/>
  <c r="J118" i="21"/>
  <c r="J91" i="22"/>
  <c r="J91" i="23"/>
  <c r="F114" i="23"/>
  <c r="F92" i="24"/>
  <c r="E111" i="24"/>
  <c r="J117" i="24"/>
  <c r="J89" i="25"/>
  <c r="J92" i="25"/>
  <c r="J124" i="25"/>
  <c r="R324" i="25"/>
  <c r="J108" i="25"/>
  <c r="F93" i="26"/>
  <c r="J94" i="26"/>
  <c r="F119" i="26"/>
  <c r="J93" i="28"/>
  <c r="F122" i="28"/>
  <c r="Q149" i="28"/>
  <c r="I101" i="28" s="1"/>
  <c r="Q184" i="28"/>
  <c r="I103" i="28"/>
  <c r="J91" i="29"/>
  <c r="J94" i="29"/>
  <c r="E111" i="29"/>
  <c r="F120" i="29"/>
  <c r="F91" i="30"/>
  <c r="F92" i="30"/>
  <c r="E114" i="30"/>
  <c r="J118" i="30"/>
  <c r="J121" i="30"/>
  <c r="F91" i="31"/>
  <c r="J117" i="31"/>
  <c r="F94" i="32"/>
  <c r="E114" i="32"/>
  <c r="J122" i="32"/>
  <c r="J123" i="32"/>
  <c r="F91" i="33"/>
  <c r="J92" i="33"/>
  <c r="F118" i="33"/>
  <c r="E85" i="2"/>
  <c r="J117" i="2"/>
  <c r="J89" i="3"/>
  <c r="J89" i="4"/>
  <c r="F117" i="5"/>
  <c r="F91" i="6"/>
  <c r="J92" i="6"/>
  <c r="Q168" i="6"/>
  <c r="I103" i="6"/>
  <c r="E85" i="7"/>
  <c r="F94" i="7"/>
  <c r="Q240" i="7"/>
  <c r="I105" i="7"/>
  <c r="E85" i="8"/>
  <c r="J123" i="8"/>
  <c r="Q191" i="8"/>
  <c r="I105" i="8"/>
  <c r="J93" i="9"/>
  <c r="J119" i="9"/>
  <c r="J122" i="9"/>
  <c r="Q158" i="9"/>
  <c r="I103" i="9"/>
  <c r="F92" i="10"/>
  <c r="E124" i="10"/>
  <c r="J131" i="10"/>
  <c r="BE207" i="10"/>
  <c r="BE272" i="10"/>
  <c r="R669" i="10"/>
  <c r="J107" i="10"/>
  <c r="F92" i="11"/>
  <c r="J124" i="11"/>
  <c r="J89" i="12"/>
  <c r="J91" i="12"/>
  <c r="R318" i="12"/>
  <c r="J102" i="12" s="1"/>
  <c r="Q448" i="12"/>
  <c r="I107" i="12"/>
  <c r="R453" i="12"/>
  <c r="R452" i="12" s="1"/>
  <c r="J108" i="12" s="1"/>
  <c r="J91" i="13"/>
  <c r="F122" i="13"/>
  <c r="R267" i="13"/>
  <c r="J99" i="13" s="1"/>
  <c r="Q423" i="13"/>
  <c r="I106" i="13"/>
  <c r="J89" i="14"/>
  <c r="F92" i="14"/>
  <c r="R121" i="14"/>
  <c r="R120" i="14" s="1"/>
  <c r="J97" i="14" s="1"/>
  <c r="E85" i="15"/>
  <c r="F91" i="15"/>
  <c r="J122" i="15"/>
  <c r="Q197" i="15"/>
  <c r="I101" i="15" s="1"/>
  <c r="Q232" i="15"/>
  <c r="I105" i="15" s="1"/>
  <c r="J91" i="16"/>
  <c r="R181" i="16"/>
  <c r="J99" i="16"/>
  <c r="R361" i="16"/>
  <c r="J106" i="16" s="1"/>
  <c r="Q364" i="16"/>
  <c r="I107" i="16"/>
  <c r="E85" i="17"/>
  <c r="F91" i="17"/>
  <c r="J121" i="17"/>
  <c r="Q256" i="17"/>
  <c r="Q255" i="17"/>
  <c r="I102" i="17" s="1"/>
  <c r="Q261" i="17"/>
  <c r="I105" i="17"/>
  <c r="J92" i="18"/>
  <c r="F92" i="19"/>
  <c r="E117" i="19"/>
  <c r="F123" i="19"/>
  <c r="J124" i="19"/>
  <c r="J91" i="20"/>
  <c r="F116" i="20"/>
  <c r="J89" i="21"/>
  <c r="F92" i="21"/>
  <c r="R123" i="21"/>
  <c r="R122" i="21" s="1"/>
  <c r="J96" i="21" s="1"/>
  <c r="K31" i="21"/>
  <c r="AT115" i="1" s="1"/>
  <c r="E85" i="22"/>
  <c r="F91" i="22"/>
  <c r="J92" i="22"/>
  <c r="J114" i="22"/>
  <c r="F117" i="22"/>
  <c r="J112" i="23"/>
  <c r="F115" i="23"/>
  <c r="R126" i="23"/>
  <c r="J98" i="23" s="1"/>
  <c r="F91" i="24"/>
  <c r="J92" i="24"/>
  <c r="Q259" i="24"/>
  <c r="I100" i="24" s="1"/>
  <c r="E85" i="25"/>
  <c r="F125" i="25"/>
  <c r="E85" i="26"/>
  <c r="J116" i="26"/>
  <c r="E85" i="27"/>
  <c r="J89" i="27"/>
  <c r="J91" i="27"/>
  <c r="J92" i="27"/>
  <c r="Q390" i="27"/>
  <c r="I113" i="27"/>
  <c r="E85" i="28"/>
  <c r="J91" i="28"/>
  <c r="J94" i="28"/>
  <c r="R149" i="28"/>
  <c r="J101" i="28" s="1"/>
  <c r="R184" i="28"/>
  <c r="J103" i="28"/>
  <c r="J93" i="29"/>
  <c r="J91" i="30"/>
  <c r="E85" i="31"/>
  <c r="J89" i="31"/>
  <c r="J92" i="31"/>
  <c r="F93" i="32"/>
  <c r="Q169" i="32"/>
  <c r="I101" i="32"/>
  <c r="E85" i="33"/>
  <c r="J91" i="33"/>
  <c r="J115" i="33"/>
  <c r="R226" i="33"/>
  <c r="J101" i="33" s="1"/>
  <c r="F92" i="2"/>
  <c r="E85" i="4"/>
  <c r="J92" i="4"/>
  <c r="E85" i="5"/>
  <c r="J117" i="5"/>
  <c r="J89" i="6"/>
  <c r="E115" i="6"/>
  <c r="R172" i="6"/>
  <c r="J105" i="6" s="1"/>
  <c r="J93" i="7"/>
  <c r="F123" i="7"/>
  <c r="F93" i="8"/>
  <c r="E85" i="9"/>
  <c r="E117" i="11"/>
  <c r="R436" i="11"/>
  <c r="J105" i="11" s="1"/>
  <c r="F126" i="12"/>
  <c r="R445" i="12"/>
  <c r="J105" i="12"/>
  <c r="BK452" i="12"/>
  <c r="K452" i="12" s="1"/>
  <c r="K108" i="12" s="1"/>
  <c r="F92" i="13"/>
  <c r="R315" i="13"/>
  <c r="J102" i="13" s="1"/>
  <c r="R423" i="13"/>
  <c r="J106" i="13"/>
  <c r="J92" i="14"/>
  <c r="J92" i="15"/>
  <c r="R193" i="15"/>
  <c r="J100" i="15"/>
  <c r="F92" i="16"/>
  <c r="F123" i="16"/>
  <c r="Q353" i="16"/>
  <c r="I104" i="16"/>
  <c r="R364" i="16"/>
  <c r="J107" i="16" s="1"/>
  <c r="J89" i="17"/>
  <c r="R256" i="17"/>
  <c r="R255" i="17" s="1"/>
  <c r="J102" i="17" s="1"/>
  <c r="J91" i="18"/>
  <c r="J119" i="18"/>
  <c r="Q277" i="18"/>
  <c r="I101" i="18" s="1"/>
  <c r="R280" i="18"/>
  <c r="R279" i="18"/>
  <c r="J102" i="18" s="1"/>
  <c r="R285" i="18"/>
  <c r="J105" i="18" s="1"/>
  <c r="J123" i="19"/>
  <c r="E109" i="20"/>
  <c r="F91" i="21"/>
  <c r="E112" i="21"/>
  <c r="K123" i="21"/>
  <c r="K97" i="21" s="1"/>
  <c r="E85" i="23"/>
  <c r="J92" i="23"/>
  <c r="J89" i="24"/>
  <c r="Q256" i="24"/>
  <c r="I99" i="24"/>
  <c r="R259" i="24"/>
  <c r="J100" i="24"/>
  <c r="R262" i="24"/>
  <c r="J101" i="24" s="1"/>
  <c r="Q269" i="25"/>
  <c r="I103" i="25"/>
  <c r="Q324" i="25"/>
  <c r="I108" i="25" s="1"/>
  <c r="J93" i="26"/>
  <c r="F91" i="27"/>
  <c r="F92" i="27"/>
  <c r="R258" i="27"/>
  <c r="J104" i="27" s="1"/>
  <c r="F93" i="29"/>
  <c r="F118" i="31"/>
  <c r="Q140" i="31"/>
  <c r="I98" i="31" s="1"/>
  <c r="J120" i="32"/>
  <c r="Q226" i="33"/>
  <c r="I101" i="33" s="1"/>
  <c r="F92" i="3"/>
  <c r="Q145" i="6"/>
  <c r="I99" i="6"/>
  <c r="R168" i="6"/>
  <c r="J103" i="6" s="1"/>
  <c r="Q172" i="6"/>
  <c r="Q171" i="6" s="1"/>
  <c r="I104" i="6" s="1"/>
  <c r="BE213" i="7"/>
  <c r="R240" i="7"/>
  <c r="J105" i="7"/>
  <c r="R191" i="8"/>
  <c r="J105" i="8" s="1"/>
  <c r="F93" i="9"/>
  <c r="R158" i="9"/>
  <c r="J103" i="9" s="1"/>
  <c r="BE430" i="10"/>
  <c r="BE731" i="10"/>
  <c r="BE759" i="10"/>
  <c r="Q436" i="11"/>
  <c r="I105" i="11" s="1"/>
  <c r="Q318" i="12"/>
  <c r="I102" i="12" s="1"/>
  <c r="Q445" i="12"/>
  <c r="I105" i="12" s="1"/>
  <c r="BE180" i="13"/>
  <c r="Q267" i="13"/>
  <c r="I99" i="13" s="1"/>
  <c r="Q121" i="14"/>
  <c r="I98" i="14"/>
  <c r="Q181" i="15"/>
  <c r="I99" i="15" s="1"/>
  <c r="Q193" i="15"/>
  <c r="I100" i="15"/>
  <c r="R197" i="15"/>
  <c r="J101" i="15" s="1"/>
  <c r="Q181" i="16"/>
  <c r="I99" i="16"/>
  <c r="R186" i="16"/>
  <c r="J100" i="16" s="1"/>
  <c r="Q194" i="16"/>
  <c r="I101" i="16"/>
  <c r="R353" i="16"/>
  <c r="J104" i="16"/>
  <c r="R253" i="17"/>
  <c r="J101" i="17"/>
  <c r="R261" i="17"/>
  <c r="R260" i="17" s="1"/>
  <c r="J104" i="17" s="1"/>
  <c r="BE233" i="21"/>
  <c r="Q123" i="21"/>
  <c r="Q126" i="23"/>
  <c r="I98" i="23" s="1"/>
  <c r="R256" i="24"/>
  <c r="J99" i="24" s="1"/>
  <c r="Q262" i="24"/>
  <c r="I101" i="24" s="1"/>
  <c r="F91" i="25"/>
  <c r="R269" i="25"/>
  <c r="J103" i="25" s="1"/>
  <c r="Q258" i="27"/>
  <c r="I104" i="27"/>
  <c r="R390" i="27"/>
  <c r="J113" i="27" s="1"/>
  <c r="F93" i="28"/>
  <c r="R140" i="31"/>
  <c r="J98" i="31"/>
  <c r="BE143" i="32"/>
  <c r="R169" i="32"/>
  <c r="J101" i="32"/>
  <c r="BK360" i="16"/>
  <c r="K360" i="16" s="1"/>
  <c r="K105" i="16" s="1"/>
  <c r="F37" i="3"/>
  <c r="BD96" i="1"/>
  <c r="F37" i="5"/>
  <c r="BD98" i="1" s="1"/>
  <c r="F39" i="7"/>
  <c r="BD101" i="1" s="1"/>
  <c r="F38" i="12"/>
  <c r="BE106" i="1" s="1"/>
  <c r="F37" i="15"/>
  <c r="BD109" i="1"/>
  <c r="F38" i="17"/>
  <c r="BE111" i="1" s="1"/>
  <c r="F37" i="18"/>
  <c r="BD112" i="1" s="1"/>
  <c r="F36" i="20"/>
  <c r="BC114" i="1" s="1"/>
  <c r="F39" i="29"/>
  <c r="BD125" i="1"/>
  <c r="F41" i="32"/>
  <c r="BF129" i="1" s="1"/>
  <c r="F36" i="2"/>
  <c r="BC95" i="1" s="1"/>
  <c r="F36" i="5"/>
  <c r="BC98" i="1" s="1"/>
  <c r="F41" i="7"/>
  <c r="BF101" i="1"/>
  <c r="F39" i="13"/>
  <c r="BF107" i="1" s="1"/>
  <c r="F37" i="20"/>
  <c r="BD114" i="1" s="1"/>
  <c r="F38" i="22"/>
  <c r="BE116" i="1" s="1"/>
  <c r="F37" i="23"/>
  <c r="BD117" i="1" s="1"/>
  <c r="F36" i="27"/>
  <c r="BC123" i="1" s="1"/>
  <c r="K38" i="29"/>
  <c r="AY125" i="1" s="1"/>
  <c r="F36" i="30"/>
  <c r="BC126" i="1" s="1"/>
  <c r="K36" i="31"/>
  <c r="AY128" i="1"/>
  <c r="F39" i="32"/>
  <c r="BD129" i="1" s="1"/>
  <c r="F37" i="2"/>
  <c r="BD95" i="1" s="1"/>
  <c r="F38" i="6"/>
  <c r="BE99" i="1" s="1"/>
  <c r="F41" i="8"/>
  <c r="BF102" i="1" s="1"/>
  <c r="K36" i="14"/>
  <c r="AY108" i="1" s="1"/>
  <c r="K36" i="15"/>
  <c r="AY109" i="1" s="1"/>
  <c r="F39" i="22"/>
  <c r="BF116" i="1" s="1"/>
  <c r="F39" i="23"/>
  <c r="BF117" i="1"/>
  <c r="F37" i="31"/>
  <c r="BD128" i="1" s="1"/>
  <c r="K36" i="4"/>
  <c r="AY97" i="1" s="1"/>
  <c r="F39" i="6"/>
  <c r="BF99" i="1" s="1"/>
  <c r="F37" i="10"/>
  <c r="BD104" i="1"/>
  <c r="F39" i="12"/>
  <c r="BF106" i="1" s="1"/>
  <c r="K36" i="19"/>
  <c r="AY113" i="1" s="1"/>
  <c r="K36" i="20"/>
  <c r="AY114" i="1" s="1"/>
  <c r="F37" i="21"/>
  <c r="BD115" i="1" s="1"/>
  <c r="F41" i="26"/>
  <c r="BF121" i="1" s="1"/>
  <c r="F39" i="31"/>
  <c r="BF128" i="1" s="1"/>
  <c r="K132" i="2"/>
  <c r="BE132" i="2" s="1"/>
  <c r="BK142" i="2"/>
  <c r="BK154" i="2"/>
  <c r="BK186" i="2"/>
  <c r="K131" i="3"/>
  <c r="BE131" i="3"/>
  <c r="BK142" i="3"/>
  <c r="BK170" i="3"/>
  <c r="K189" i="3"/>
  <c r="BE189" i="3"/>
  <c r="BK208" i="3"/>
  <c r="K221" i="3"/>
  <c r="BE221" i="3" s="1"/>
  <c r="K255" i="3"/>
  <c r="BE255" i="3" s="1"/>
  <c r="BK122" i="4"/>
  <c r="K147" i="4"/>
  <c r="BE147" i="4"/>
  <c r="K134" i="5"/>
  <c r="BE134" i="5"/>
  <c r="K158" i="5"/>
  <c r="BE158" i="5"/>
  <c r="BK189" i="5"/>
  <c r="BK210" i="5"/>
  <c r="BK139" i="6"/>
  <c r="K149" i="6"/>
  <c r="BE149" i="6"/>
  <c r="BK163" i="7"/>
  <c r="K186" i="7"/>
  <c r="BE186" i="7"/>
  <c r="BK208" i="7"/>
  <c r="BK185" i="7"/>
  <c r="K185" i="7" s="1"/>
  <c r="K102" i="7" s="1"/>
  <c r="K215" i="7"/>
  <c r="BE215" i="7"/>
  <c r="BK230" i="7"/>
  <c r="K143" i="8"/>
  <c r="BE143" i="8" s="1"/>
  <c r="BK175" i="8"/>
  <c r="K137" i="9"/>
  <c r="BE137" i="9"/>
  <c r="BK159" i="9"/>
  <c r="BK158" i="9"/>
  <c r="K158" i="9" s="1"/>
  <c r="K103" i="9"/>
  <c r="BK158" i="10"/>
  <c r="BK194" i="10"/>
  <c r="K224" i="10"/>
  <c r="BE224" i="10"/>
  <c r="K236" i="10"/>
  <c r="BE236" i="10" s="1"/>
  <c r="BK250" i="10"/>
  <c r="K283" i="10"/>
  <c r="BE283" i="10" s="1"/>
  <c r="BK322" i="10"/>
  <c r="BK358" i="10"/>
  <c r="K378" i="10"/>
  <c r="BE378" i="10" s="1"/>
  <c r="BK408" i="10"/>
  <c r="K446" i="10"/>
  <c r="BE446" i="10"/>
  <c r="BK471" i="10"/>
  <c r="K519" i="10"/>
  <c r="BE519" i="10" s="1"/>
  <c r="BK554" i="10"/>
  <c r="K588" i="10"/>
  <c r="BE588" i="10" s="1"/>
  <c r="K601" i="10"/>
  <c r="BE601" i="10"/>
  <c r="K644" i="10"/>
  <c r="BE644" i="10"/>
  <c r="BK664" i="10"/>
  <c r="BK703" i="10"/>
  <c r="K725" i="10"/>
  <c r="BE725" i="10" s="1"/>
  <c r="BK777" i="10"/>
  <c r="BK797" i="10"/>
  <c r="BK793" i="10" s="1"/>
  <c r="BK792" i="10" s="1"/>
  <c r="K792" i="10" s="1"/>
  <c r="K113" i="10"/>
  <c r="BK139" i="11"/>
  <c r="K159" i="11"/>
  <c r="BE159" i="11" s="1"/>
  <c r="BK184" i="11"/>
  <c r="K193" i="11"/>
  <c r="BE193" i="11"/>
  <c r="BK238" i="11"/>
  <c r="BK287" i="11"/>
  <c r="K306" i="11"/>
  <c r="BE306" i="11"/>
  <c r="BK328" i="11"/>
  <c r="BK369" i="11"/>
  <c r="BK390" i="11"/>
  <c r="BK385" i="11"/>
  <c r="K385" i="11" s="1"/>
  <c r="K102" i="11" s="1"/>
  <c r="K407" i="11"/>
  <c r="BE407" i="11"/>
  <c r="K440" i="11"/>
  <c r="BE440" i="11"/>
  <c r="K463" i="11"/>
  <c r="BE463" i="11"/>
  <c r="BK170" i="12"/>
  <c r="BK196" i="12"/>
  <c r="K237" i="12"/>
  <c r="BE237" i="12"/>
  <c r="K291" i="12"/>
  <c r="BE291" i="12"/>
  <c r="BK332" i="12"/>
  <c r="BK318" i="12"/>
  <c r="K318" i="12" s="1"/>
  <c r="K102" i="12" s="1"/>
  <c r="K371" i="12"/>
  <c r="BE371" i="12" s="1"/>
  <c r="K412" i="12"/>
  <c r="BE412" i="12"/>
  <c r="BK435" i="12"/>
  <c r="BK131" i="13"/>
  <c r="BK183" i="13"/>
  <c r="K208" i="13"/>
  <c r="BE208" i="13" s="1"/>
  <c r="K302" i="13"/>
  <c r="BE302" i="13" s="1"/>
  <c r="BK344" i="13"/>
  <c r="K366" i="13"/>
  <c r="BE366" i="13"/>
  <c r="BK388" i="13"/>
  <c r="K420" i="13"/>
  <c r="BE420" i="13" s="1"/>
  <c r="BK129" i="14"/>
  <c r="K174" i="15"/>
  <c r="BE174" i="15"/>
  <c r="BK186" i="15"/>
  <c r="BK181" i="15"/>
  <c r="K181" i="15" s="1"/>
  <c r="K99" i="15" s="1"/>
  <c r="K229" i="15"/>
  <c r="BE229" i="15" s="1"/>
  <c r="K154" i="16"/>
  <c r="BE154" i="16"/>
  <c r="K182" i="16"/>
  <c r="BE182" i="16"/>
  <c r="BK219" i="16"/>
  <c r="BK241" i="16"/>
  <c r="K276" i="16"/>
  <c r="BE276" i="16" s="1"/>
  <c r="K319" i="16"/>
  <c r="BE319" i="16"/>
  <c r="BK347" i="16"/>
  <c r="BK135" i="17"/>
  <c r="BK165" i="17"/>
  <c r="K183" i="17"/>
  <c r="BE183" i="17" s="1"/>
  <c r="BK218" i="17"/>
  <c r="K246" i="17"/>
  <c r="BE246" i="17"/>
  <c r="BK185" i="18"/>
  <c r="BK213" i="18"/>
  <c r="BK228" i="18"/>
  <c r="BK266" i="18"/>
  <c r="K281" i="18"/>
  <c r="BE281" i="18" s="1"/>
  <c r="BK139" i="19"/>
  <c r="K147" i="19"/>
  <c r="BE147" i="19" s="1"/>
  <c r="K154" i="19"/>
  <c r="BE154" i="19" s="1"/>
  <c r="K165" i="19"/>
  <c r="BE165" i="19"/>
  <c r="BK179" i="19"/>
  <c r="K183" i="19"/>
  <c r="BE183" i="19"/>
  <c r="K192" i="19"/>
  <c r="BE192" i="19"/>
  <c r="K204" i="19"/>
  <c r="BE204" i="19"/>
  <c r="K211" i="19"/>
  <c r="BE211" i="19" s="1"/>
  <c r="BK221" i="19"/>
  <c r="BK218" i="19"/>
  <c r="K218" i="19" s="1"/>
  <c r="K107" i="19" s="1"/>
  <c r="BK127" i="20"/>
  <c r="BK132" i="20"/>
  <c r="K143" i="20"/>
  <c r="BE143" i="20"/>
  <c r="BK163" i="20"/>
  <c r="BK173" i="20"/>
  <c r="BK192" i="20"/>
  <c r="K199" i="20"/>
  <c r="BE199" i="20" s="1"/>
  <c r="K124" i="21"/>
  <c r="BE124" i="21" s="1"/>
  <c r="K137" i="21"/>
  <c r="BE137" i="21" s="1"/>
  <c r="K149" i="21"/>
  <c r="BE149" i="21" s="1"/>
  <c r="K165" i="21"/>
  <c r="BE165" i="21" s="1"/>
  <c r="K173" i="21"/>
  <c r="BE173" i="21" s="1"/>
  <c r="BK183" i="21"/>
  <c r="BK203" i="21"/>
  <c r="BK229" i="21"/>
  <c r="K237" i="21"/>
  <c r="BE237" i="21"/>
  <c r="BK249" i="21"/>
  <c r="K257" i="21"/>
  <c r="BE257" i="21" s="1"/>
  <c r="BK273" i="21"/>
  <c r="K299" i="21"/>
  <c r="BE299" i="21"/>
  <c r="BK308" i="21"/>
  <c r="K326" i="21"/>
  <c r="BE326" i="21" s="1"/>
  <c r="K339" i="21"/>
  <c r="BE339" i="21"/>
  <c r="K122" i="22"/>
  <c r="BE122" i="22" s="1"/>
  <c r="K140" i="22"/>
  <c r="BE140" i="22" s="1"/>
  <c r="BK127" i="23"/>
  <c r="BK126" i="23" s="1"/>
  <c r="K126" i="23" s="1"/>
  <c r="K98" i="23" s="1"/>
  <c r="K124" i="24"/>
  <c r="BE124" i="24" s="1"/>
  <c r="BK137" i="24"/>
  <c r="K153" i="24"/>
  <c r="BE153" i="24"/>
  <c r="BK179" i="24"/>
  <c r="BK189" i="24"/>
  <c r="K205" i="24"/>
  <c r="BE205" i="24"/>
  <c r="K209" i="24"/>
  <c r="BE209" i="24"/>
  <c r="K219" i="24"/>
  <c r="BE219" i="24"/>
  <c r="K227" i="24"/>
  <c r="BE227" i="24"/>
  <c r="K250" i="24"/>
  <c r="BE250" i="24"/>
  <c r="BK130" i="25"/>
  <c r="BK141" i="25"/>
  <c r="K169" i="25"/>
  <c r="BE169" i="25"/>
  <c r="K182" i="25"/>
  <c r="BE182" i="25"/>
  <c r="BK204" i="25"/>
  <c r="K226" i="25"/>
  <c r="BE226" i="25" s="1"/>
  <c r="K250" i="25"/>
  <c r="BE250" i="25" s="1"/>
  <c r="BK266" i="25"/>
  <c r="K290" i="25"/>
  <c r="BE290" i="25"/>
  <c r="BK303" i="25"/>
  <c r="K325" i="25"/>
  <c r="BE325" i="25" s="1"/>
  <c r="BK129" i="26"/>
  <c r="K140" i="26"/>
  <c r="BE140" i="26"/>
  <c r="K144" i="27"/>
  <c r="BE144" i="27"/>
  <c r="K173" i="27"/>
  <c r="BE173" i="27" s="1"/>
  <c r="BK187" i="27"/>
  <c r="BK186" i="27"/>
  <c r="K186" i="27" s="1"/>
  <c r="K100" i="27" s="1"/>
  <c r="BK203" i="27"/>
  <c r="BK215" i="27"/>
  <c r="K223" i="27"/>
  <c r="BE223" i="27"/>
  <c r="BK242" i="27"/>
  <c r="BK262" i="27"/>
  <c r="K278" i="27"/>
  <c r="BE278" i="27"/>
  <c r="K288" i="27"/>
  <c r="BE288" i="27"/>
  <c r="K307" i="27"/>
  <c r="BE307" i="27"/>
  <c r="BK320" i="27"/>
  <c r="K326" i="27"/>
  <c r="BE326" i="27" s="1"/>
  <c r="BK341" i="27"/>
  <c r="K356" i="27"/>
  <c r="BE356" i="27"/>
  <c r="BK371" i="27"/>
  <c r="K380" i="27"/>
  <c r="BE380" i="27" s="1"/>
  <c r="BK387" i="27"/>
  <c r="K391" i="27"/>
  <c r="BE391" i="27"/>
  <c r="BK131" i="28"/>
  <c r="K143" i="28"/>
  <c r="BE143" i="28"/>
  <c r="K160" i="28"/>
  <c r="BE160" i="28" s="1"/>
  <c r="BK171" i="28"/>
  <c r="K175" i="28"/>
  <c r="BE175" i="28"/>
  <c r="K180" i="28"/>
  <c r="BE180" i="28"/>
  <c r="BK138" i="29"/>
  <c r="K145" i="29"/>
  <c r="BE145" i="29" s="1"/>
  <c r="K156" i="29"/>
  <c r="BE156" i="29" s="1"/>
  <c r="K163" i="29"/>
  <c r="BE163" i="29" s="1"/>
  <c r="K180" i="29"/>
  <c r="BE180" i="29"/>
  <c r="K129" i="30"/>
  <c r="BE129" i="30" s="1"/>
  <c r="K150" i="30"/>
  <c r="BE150" i="30" s="1"/>
  <c r="K135" i="31"/>
  <c r="BE135" i="31" s="1"/>
  <c r="K139" i="31"/>
  <c r="BE139" i="31"/>
  <c r="K146" i="31"/>
  <c r="BE146" i="31" s="1"/>
  <c r="BK150" i="31"/>
  <c r="BK154" i="31"/>
  <c r="K160" i="31"/>
  <c r="BE160" i="31" s="1"/>
  <c r="K171" i="31"/>
  <c r="BE171" i="31" s="1"/>
  <c r="BK177" i="31"/>
  <c r="BK181" i="31"/>
  <c r="BK186" i="31"/>
  <c r="K192" i="31"/>
  <c r="BE192" i="31"/>
  <c r="K199" i="31"/>
  <c r="BE199" i="31"/>
  <c r="BK205" i="31"/>
  <c r="BK217" i="31"/>
  <c r="BK226" i="31"/>
  <c r="BK234" i="31"/>
  <c r="BK241" i="31"/>
  <c r="BK249" i="31"/>
  <c r="BK255" i="31"/>
  <c r="K146" i="32"/>
  <c r="BE146" i="32" s="1"/>
  <c r="K158" i="32"/>
  <c r="BE158" i="32" s="1"/>
  <c r="K186" i="32"/>
  <c r="BE186" i="32" s="1"/>
  <c r="BK202" i="33"/>
  <c r="K208" i="33"/>
  <c r="BE208" i="33"/>
  <c r="K212" i="33"/>
  <c r="BE212" i="33" s="1"/>
  <c r="BK217" i="33"/>
  <c r="BK221" i="33"/>
  <c r="K152" i="2"/>
  <c r="BE152" i="2"/>
  <c r="BK171" i="2"/>
  <c r="K180" i="2"/>
  <c r="BE180" i="2" s="1"/>
  <c r="BK126" i="3"/>
  <c r="K133" i="3"/>
  <c r="BE133" i="3"/>
  <c r="K150" i="3"/>
  <c r="BE150" i="3"/>
  <c r="K167" i="3"/>
  <c r="BE167" i="3"/>
  <c r="K191" i="3"/>
  <c r="BE191" i="3" s="1"/>
  <c r="K195" i="3"/>
  <c r="BE195" i="3"/>
  <c r="K230" i="3"/>
  <c r="BE230" i="3"/>
  <c r="BK266" i="3"/>
  <c r="K292" i="3"/>
  <c r="BE292" i="3" s="1"/>
  <c r="K151" i="4"/>
  <c r="BE151" i="4" s="1"/>
  <c r="K126" i="5"/>
  <c r="BE126" i="5" s="1"/>
  <c r="BK185" i="5"/>
  <c r="K134" i="6"/>
  <c r="BE134" i="6"/>
  <c r="K143" i="6"/>
  <c r="BE143" i="6"/>
  <c r="BK169" i="6"/>
  <c r="BK168" i="6"/>
  <c r="K168" i="6" s="1"/>
  <c r="K103" i="6" s="1"/>
  <c r="BK144" i="7"/>
  <c r="K166" i="7"/>
  <c r="BE166" i="7"/>
  <c r="K200" i="7"/>
  <c r="BE200" i="7" s="1"/>
  <c r="BK229" i="7"/>
  <c r="BK133" i="8"/>
  <c r="K148" i="8"/>
  <c r="BE148" i="8" s="1"/>
  <c r="BK156" i="8"/>
  <c r="K187" i="8"/>
  <c r="BE187" i="8"/>
  <c r="K130" i="9"/>
  <c r="BE130" i="9"/>
  <c r="BK144" i="9"/>
  <c r="BK173" i="10"/>
  <c r="K336" i="10"/>
  <c r="BE336" i="10"/>
  <c r="K381" i="10"/>
  <c r="BE381" i="10"/>
  <c r="K434" i="10"/>
  <c r="BE434" i="10"/>
  <c r="K475" i="10"/>
  <c r="BE475" i="10"/>
  <c r="BK485" i="10"/>
  <c r="K635" i="10"/>
  <c r="BE635" i="10"/>
  <c r="BK670" i="10"/>
  <c r="BK669" i="10" s="1"/>
  <c r="K669" i="10"/>
  <c r="K107" i="10" s="1"/>
  <c r="BK765" i="10"/>
  <c r="K141" i="11"/>
  <c r="BE141" i="11"/>
  <c r="K163" i="11"/>
  <c r="BE163" i="11" s="1"/>
  <c r="BK209" i="11"/>
  <c r="BK260" i="11"/>
  <c r="K278" i="11"/>
  <c r="BE278" i="11"/>
  <c r="BK298" i="11"/>
  <c r="K332" i="11"/>
  <c r="BE332" i="11" s="1"/>
  <c r="K376" i="11"/>
  <c r="BE376" i="11"/>
  <c r="K420" i="11"/>
  <c r="BE420" i="11" s="1"/>
  <c r="BK444" i="11"/>
  <c r="K203" i="12"/>
  <c r="BE203" i="12"/>
  <c r="BK244" i="12"/>
  <c r="BK264" i="12"/>
  <c r="K319" i="12"/>
  <c r="BE319" i="12"/>
  <c r="BK381" i="12"/>
  <c r="BK415" i="12"/>
  <c r="BK214" i="13"/>
  <c r="K265" i="13"/>
  <c r="BE265" i="13" s="1"/>
  <c r="BK298" i="13"/>
  <c r="BK297" i="13" s="1"/>
  <c r="K297" i="13" s="1"/>
  <c r="K101" i="13" s="1"/>
  <c r="BK325" i="13"/>
  <c r="K346" i="13"/>
  <c r="BE346" i="13"/>
  <c r="K374" i="13"/>
  <c r="BE374" i="13" s="1"/>
  <c r="K401" i="13"/>
  <c r="BE401" i="13"/>
  <c r="BK145" i="15"/>
  <c r="K215" i="15"/>
  <c r="BE215" i="15" s="1"/>
  <c r="K233" i="15"/>
  <c r="BE233" i="15"/>
  <c r="K130" i="16"/>
  <c r="BE130" i="16" s="1"/>
  <c r="BK148" i="16"/>
  <c r="K169" i="16"/>
  <c r="BE169" i="16"/>
  <c r="BK202" i="16"/>
  <c r="K234" i="16"/>
  <c r="BE234" i="16"/>
  <c r="K239" i="16"/>
  <c r="BE239" i="16" s="1"/>
  <c r="K259" i="16"/>
  <c r="BE259" i="16"/>
  <c r="BK294" i="16"/>
  <c r="K304" i="16"/>
  <c r="BE304" i="16"/>
  <c r="K330" i="16"/>
  <c r="BE330" i="16" s="1"/>
  <c r="BK142" i="17"/>
  <c r="K161" i="17"/>
  <c r="BE161" i="17"/>
  <c r="BK195" i="17"/>
  <c r="BK215" i="17"/>
  <c r="BK232" i="17"/>
  <c r="BK239" i="17"/>
  <c r="K254" i="17"/>
  <c r="BE254" i="17" s="1"/>
  <c r="BK128" i="18"/>
  <c r="K130" i="18"/>
  <c r="BE130" i="18"/>
  <c r="BK150" i="18"/>
  <c r="K155" i="18"/>
  <c r="BE155" i="18"/>
  <c r="BK194" i="18"/>
  <c r="K206" i="18"/>
  <c r="BE206" i="18" s="1"/>
  <c r="BK230" i="18"/>
  <c r="K251" i="18"/>
  <c r="BE251" i="18" s="1"/>
  <c r="K263" i="18"/>
  <c r="BE263" i="18" s="1"/>
  <c r="K129" i="19"/>
  <c r="BE129" i="19" s="1"/>
  <c r="K151" i="19"/>
  <c r="BE151" i="19" s="1"/>
  <c r="BK156" i="19"/>
  <c r="BK170" i="19"/>
  <c r="K176" i="19"/>
  <c r="BE176" i="19"/>
  <c r="BK185" i="19"/>
  <c r="K193" i="19"/>
  <c r="BE193" i="19" s="1"/>
  <c r="BK208" i="19"/>
  <c r="K125" i="20"/>
  <c r="BE125" i="20" s="1"/>
  <c r="BK145" i="20"/>
  <c r="BK167" i="20"/>
  <c r="BK179" i="20"/>
  <c r="K186" i="20"/>
  <c r="BE186" i="20" s="1"/>
  <c r="BK195" i="20"/>
  <c r="K161" i="21"/>
  <c r="BE161" i="21" s="1"/>
  <c r="BK195" i="21"/>
  <c r="K209" i="21"/>
  <c r="BE209" i="21"/>
  <c r="K223" i="21"/>
  <c r="BE223" i="21"/>
  <c r="K243" i="21"/>
  <c r="BE243" i="21" s="1"/>
  <c r="K277" i="21"/>
  <c r="BE277" i="21"/>
  <c r="BK291" i="21"/>
  <c r="BK306" i="21"/>
  <c r="K333" i="21"/>
  <c r="BE333" i="21"/>
  <c r="K165" i="22"/>
  <c r="BE165" i="22" s="1"/>
  <c r="K142" i="24"/>
  <c r="BE142" i="24"/>
  <c r="K165" i="24"/>
  <c r="BE165" i="24"/>
  <c r="K172" i="24"/>
  <c r="BE172" i="24"/>
  <c r="BK211" i="24"/>
  <c r="BK221" i="24"/>
  <c r="K226" i="24"/>
  <c r="BE226" i="24"/>
  <c r="K247" i="24"/>
  <c r="BE247" i="24"/>
  <c r="BK143" i="25"/>
  <c r="BK148" i="25"/>
  <c r="K166" i="25"/>
  <c r="BE166" i="25" s="1"/>
  <c r="BK192" i="25"/>
  <c r="K225" i="25"/>
  <c r="BE225" i="25"/>
  <c r="BK232" i="25"/>
  <c r="K241" i="25"/>
  <c r="BE241" i="25"/>
  <c r="K265" i="25"/>
  <c r="BE265" i="25" s="1"/>
  <c r="K309" i="25"/>
  <c r="BE309" i="25"/>
  <c r="BK319" i="25"/>
  <c r="K131" i="26"/>
  <c r="BE131" i="26" s="1"/>
  <c r="K146" i="26"/>
  <c r="BE146" i="26" s="1"/>
  <c r="K156" i="26"/>
  <c r="BE156" i="26" s="1"/>
  <c r="K162" i="26"/>
  <c r="BE162" i="26"/>
  <c r="BK168" i="26"/>
  <c r="K139" i="27"/>
  <c r="BE139" i="27" s="1"/>
  <c r="K146" i="27"/>
  <c r="BE146" i="27" s="1"/>
  <c r="BK155" i="27"/>
  <c r="K199" i="27"/>
  <c r="BE199" i="27"/>
  <c r="K246" i="27"/>
  <c r="BE246" i="27"/>
  <c r="BK271" i="27"/>
  <c r="BK294" i="27"/>
  <c r="BK303" i="27"/>
  <c r="BK325" i="27"/>
  <c r="K335" i="27"/>
  <c r="BE335" i="27"/>
  <c r="BK350" i="27"/>
  <c r="K377" i="27"/>
  <c r="BE377" i="27"/>
  <c r="K158" i="29"/>
  <c r="BE158" i="29" s="1"/>
  <c r="K170" i="29"/>
  <c r="BE170" i="29"/>
  <c r="BK132" i="30"/>
  <c r="BK141" i="30"/>
  <c r="K131" i="31"/>
  <c r="BE131" i="31"/>
  <c r="K147" i="31"/>
  <c r="BE147" i="31" s="1"/>
  <c r="K165" i="31"/>
  <c r="BE165" i="31"/>
  <c r="K172" i="31"/>
  <c r="BE172" i="31"/>
  <c r="BK196" i="31"/>
  <c r="BK203" i="31"/>
  <c r="K211" i="31"/>
  <c r="BE211" i="31" s="1"/>
  <c r="BK223" i="31"/>
  <c r="BK228" i="31"/>
  <c r="BK250" i="31"/>
  <c r="BK137" i="32"/>
  <c r="BK170" i="32"/>
  <c r="BK169" i="32"/>
  <c r="K169" i="32"/>
  <c r="K101" i="32" s="1"/>
  <c r="BK170" i="33"/>
  <c r="K227" i="33"/>
  <c r="BE227" i="33"/>
  <c r="K124" i="2"/>
  <c r="BE124" i="2"/>
  <c r="K139" i="2"/>
  <c r="BE139" i="2"/>
  <c r="BK160" i="2"/>
  <c r="BK182" i="2"/>
  <c r="BK163" i="3"/>
  <c r="BK185" i="3"/>
  <c r="K251" i="3"/>
  <c r="BE251" i="3"/>
  <c r="BK123" i="5"/>
  <c r="K219" i="5"/>
  <c r="BE219" i="5" s="1"/>
  <c r="K151" i="6"/>
  <c r="BE151" i="6" s="1"/>
  <c r="BK149" i="7"/>
  <c r="K228" i="7"/>
  <c r="BE228" i="7"/>
  <c r="K160" i="8"/>
  <c r="BE160" i="8" s="1"/>
  <c r="BK185" i="8"/>
  <c r="BK140" i="9"/>
  <c r="BK155" i="9"/>
  <c r="BK147" i="10"/>
  <c r="K196" i="10"/>
  <c r="BE196" i="10"/>
  <c r="K239" i="10"/>
  <c r="BE239" i="10" s="1"/>
  <c r="BK314" i="10"/>
  <c r="BK371" i="10"/>
  <c r="K395" i="10"/>
  <c r="BE395" i="10"/>
  <c r="K493" i="10"/>
  <c r="BE493" i="10"/>
  <c r="K512" i="10"/>
  <c r="BE512" i="10" s="1"/>
  <c r="K629" i="10"/>
  <c r="BE629" i="10" s="1"/>
  <c r="K647" i="10"/>
  <c r="BE647" i="10"/>
  <c r="K743" i="10"/>
  <c r="BE743" i="10"/>
  <c r="K218" i="11"/>
  <c r="BE218" i="11" s="1"/>
  <c r="K250" i="11"/>
  <c r="BE250" i="11" s="1"/>
  <c r="BK320" i="11"/>
  <c r="BK430" i="11"/>
  <c r="K285" i="12"/>
  <c r="BE285" i="12"/>
  <c r="BK378" i="12"/>
  <c r="K410" i="12"/>
  <c r="BE410" i="12" s="1"/>
  <c r="BK137" i="13"/>
  <c r="K262" i="13"/>
  <c r="BE262" i="13"/>
  <c r="K291" i="13"/>
  <c r="BE291" i="13"/>
  <c r="K159" i="15"/>
  <c r="BE159" i="15"/>
  <c r="K213" i="15"/>
  <c r="BE213" i="15" s="1"/>
  <c r="K139" i="16"/>
  <c r="BE139" i="16"/>
  <c r="BK224" i="16"/>
  <c r="K288" i="16"/>
  <c r="BE288" i="16"/>
  <c r="BK314" i="16"/>
  <c r="K337" i="16"/>
  <c r="BE337" i="16" s="1"/>
  <c r="BK201" i="17"/>
  <c r="K210" i="18"/>
  <c r="BE210" i="18"/>
  <c r="K260" i="18"/>
  <c r="BE260" i="18"/>
  <c r="K131" i="19"/>
  <c r="BE131" i="19" s="1"/>
  <c r="BK146" i="19"/>
  <c r="K162" i="19"/>
  <c r="BE162" i="19"/>
  <c r="K188" i="19"/>
  <c r="BE188" i="19"/>
  <c r="BK195" i="19"/>
  <c r="BK147" i="20"/>
  <c r="BK201" i="20"/>
  <c r="BK159" i="21"/>
  <c r="BK191" i="21"/>
  <c r="K201" i="21"/>
  <c r="BE201" i="21"/>
  <c r="K255" i="21"/>
  <c r="BE255" i="21" s="1"/>
  <c r="K279" i="21"/>
  <c r="BE279" i="21" s="1"/>
  <c r="BK295" i="21"/>
  <c r="BK343" i="21"/>
  <c r="BK143" i="22"/>
  <c r="BK142" i="22"/>
  <c r="K142" i="22"/>
  <c r="K98" i="22" s="1"/>
  <c r="K204" i="24"/>
  <c r="BE204" i="24" s="1"/>
  <c r="K229" i="24"/>
  <c r="BE229" i="24" s="1"/>
  <c r="K260" i="24"/>
  <c r="BE260" i="24"/>
  <c r="K133" i="25"/>
  <c r="BE133" i="25" s="1"/>
  <c r="BK215" i="25"/>
  <c r="BK259" i="25"/>
  <c r="K281" i="25"/>
  <c r="BE281" i="25" s="1"/>
  <c r="K150" i="26"/>
  <c r="BE150" i="26"/>
  <c r="BK180" i="27"/>
  <c r="K196" i="27"/>
  <c r="BE196" i="27" s="1"/>
  <c r="K235" i="27"/>
  <c r="BE235" i="27" s="1"/>
  <c r="BK275" i="27"/>
  <c r="BK348" i="27"/>
  <c r="BK367" i="27"/>
  <c r="K173" i="28"/>
  <c r="BE173" i="28"/>
  <c r="BK160" i="29"/>
  <c r="BK169" i="29"/>
  <c r="K160" i="30"/>
  <c r="BE160" i="30" s="1"/>
  <c r="BK151" i="31"/>
  <c r="BK173" i="31"/>
  <c r="BK184" i="31"/>
  <c r="K206" i="31"/>
  <c r="BE206" i="31"/>
  <c r="K214" i="31"/>
  <c r="BE214" i="31" s="1"/>
  <c r="K240" i="31"/>
  <c r="BE240" i="31"/>
  <c r="K253" i="31"/>
  <c r="BE253" i="31"/>
  <c r="BK167" i="32"/>
  <c r="K213" i="33"/>
  <c r="BE213" i="33" s="1"/>
  <c r="F38" i="2"/>
  <c r="BE95" i="1" s="1"/>
  <c r="F38" i="4"/>
  <c r="BE97" i="1"/>
  <c r="F40" i="8"/>
  <c r="BE102" i="1" s="1"/>
  <c r="F38" i="10"/>
  <c r="BE104" i="1" s="1"/>
  <c r="F37" i="16"/>
  <c r="BD110" i="1" s="1"/>
  <c r="F39" i="20"/>
  <c r="BF114" i="1"/>
  <c r="F40" i="26"/>
  <c r="BE121" i="1" s="1"/>
  <c r="F41" i="28"/>
  <c r="BF124" i="1" s="1"/>
  <c r="K36" i="30"/>
  <c r="AY126" i="1" s="1"/>
  <c r="F38" i="31"/>
  <c r="BE128" i="1"/>
  <c r="K36" i="33"/>
  <c r="AY130" i="1"/>
  <c r="K38" i="8"/>
  <c r="AY102" i="1" s="1"/>
  <c r="K36" i="11"/>
  <c r="AY105" i="1" s="1"/>
  <c r="F39" i="16"/>
  <c r="BF110" i="1" s="1"/>
  <c r="K36" i="18"/>
  <c r="AY112" i="1"/>
  <c r="F38" i="21"/>
  <c r="BE115" i="1" s="1"/>
  <c r="F38" i="24"/>
  <c r="BE118" i="1" s="1"/>
  <c r="F39" i="26"/>
  <c r="BD121" i="1" s="1"/>
  <c r="F37" i="4"/>
  <c r="BD97" i="1" s="1"/>
  <c r="K36" i="5"/>
  <c r="AY98" i="1" s="1"/>
  <c r="F41" i="9"/>
  <c r="BF103" i="1" s="1"/>
  <c r="F39" i="11"/>
  <c r="BF105" i="1" s="1"/>
  <c r="F37" i="13"/>
  <c r="BD107" i="1"/>
  <c r="F36" i="17"/>
  <c r="BC111" i="1" s="1"/>
  <c r="F38" i="18"/>
  <c r="BE112" i="1" s="1"/>
  <c r="F38" i="20"/>
  <c r="BE114" i="1" s="1"/>
  <c r="F36" i="22"/>
  <c r="BC116" i="1" s="1"/>
  <c r="K38" i="26"/>
  <c r="AY121" i="1" s="1"/>
  <c r="F40" i="32"/>
  <c r="BE129" i="1" s="1"/>
  <c r="F37" i="33"/>
  <c r="BD130" i="1" s="1"/>
  <c r="K36" i="2"/>
  <c r="AY95" i="1"/>
  <c r="F37" i="11"/>
  <c r="BD105" i="1" s="1"/>
  <c r="F37" i="14"/>
  <c r="BD108" i="1" s="1"/>
  <c r="F39" i="15"/>
  <c r="BF109" i="1" s="1"/>
  <c r="F37" i="17"/>
  <c r="BD111" i="1" s="1"/>
  <c r="F36" i="24"/>
  <c r="BC118" i="1" s="1"/>
  <c r="F37" i="25"/>
  <c r="BD120" i="1" s="1"/>
  <c r="F38" i="26"/>
  <c r="BC121" i="1" s="1"/>
  <c r="F40" i="29"/>
  <c r="BE125" i="1" s="1"/>
  <c r="BK136" i="2"/>
  <c r="K150" i="2"/>
  <c r="BE150" i="2" s="1"/>
  <c r="K169" i="2"/>
  <c r="BE169" i="2"/>
  <c r="BK135" i="3"/>
  <c r="K157" i="3"/>
  <c r="BE157" i="3" s="1"/>
  <c r="BK187" i="3"/>
  <c r="K206" i="3"/>
  <c r="BE206" i="3" s="1"/>
  <c r="BK220" i="3"/>
  <c r="K249" i="3"/>
  <c r="BE249" i="3" s="1"/>
  <c r="K301" i="3"/>
  <c r="BE301" i="3"/>
  <c r="K133" i="4"/>
  <c r="BE133" i="4" s="1"/>
  <c r="K157" i="4"/>
  <c r="BE157" i="4" s="1"/>
  <c r="BK138" i="5"/>
  <c r="BK172" i="5"/>
  <c r="BK205" i="5"/>
  <c r="K128" i="6"/>
  <c r="BE128" i="6"/>
  <c r="K146" i="6"/>
  <c r="BE146" i="6" s="1"/>
  <c r="K163" i="6"/>
  <c r="BE163" i="6"/>
  <c r="BK146" i="7"/>
  <c r="K169" i="7"/>
  <c r="BE169" i="7"/>
  <c r="K189" i="7"/>
  <c r="BE189" i="7" s="1"/>
  <c r="K209" i="7"/>
  <c r="BE209" i="7" s="1"/>
  <c r="BK224" i="7"/>
  <c r="BK223" i="7" s="1"/>
  <c r="K223" i="7"/>
  <c r="K103" i="7" s="1"/>
  <c r="K234" i="7"/>
  <c r="BE234" i="7" s="1"/>
  <c r="BK130" i="8"/>
  <c r="K162" i="8"/>
  <c r="BE162" i="8"/>
  <c r="K181" i="8"/>
  <c r="BE181" i="8"/>
  <c r="BK150" i="9"/>
  <c r="K142" i="10"/>
  <c r="BE142" i="10" s="1"/>
  <c r="K192" i="10"/>
  <c r="BE192" i="10" s="1"/>
  <c r="BK204" i="10"/>
  <c r="K229" i="10"/>
  <c r="BE229" i="10"/>
  <c r="K245" i="10"/>
  <c r="BE245" i="10"/>
  <c r="BK263" i="10"/>
  <c r="K296" i="10"/>
  <c r="BE296" i="10" s="1"/>
  <c r="BK328" i="10"/>
  <c r="K362" i="10"/>
  <c r="BE362" i="10"/>
  <c r="BK389" i="10"/>
  <c r="K425" i="10"/>
  <c r="BE425" i="10" s="1"/>
  <c r="K466" i="10"/>
  <c r="BE466" i="10" s="1"/>
  <c r="BK516" i="10"/>
  <c r="K546" i="10"/>
  <c r="BE546" i="10"/>
  <c r="K583" i="10"/>
  <c r="BE583" i="10"/>
  <c r="BK592" i="10"/>
  <c r="BK622" i="10"/>
  <c r="K656" i="10"/>
  <c r="BE656" i="10"/>
  <c r="K690" i="10"/>
  <c r="BE690" i="10"/>
  <c r="BK718" i="10"/>
  <c r="K772" i="10"/>
  <c r="BE772" i="10" s="1"/>
  <c r="BK173" i="11"/>
  <c r="K190" i="11"/>
  <c r="BE190" i="11"/>
  <c r="BK227" i="11"/>
  <c r="BK258" i="11"/>
  <c r="BK295" i="11"/>
  <c r="K309" i="11"/>
  <c r="BE309" i="11" s="1"/>
  <c r="K340" i="11"/>
  <c r="BE340" i="11" s="1"/>
  <c r="K386" i="11"/>
  <c r="BE386" i="11" s="1"/>
  <c r="BK403" i="11"/>
  <c r="BK424" i="11"/>
  <c r="K458" i="11"/>
  <c r="BE458" i="11" s="1"/>
  <c r="K132" i="12"/>
  <c r="BE132" i="12" s="1"/>
  <c r="BK185" i="12"/>
  <c r="BK201" i="12"/>
  <c r="K271" i="12"/>
  <c r="BE271" i="12" s="1"/>
  <c r="K296" i="12"/>
  <c r="BE296" i="12" s="1"/>
  <c r="K360" i="12"/>
  <c r="BE360" i="12" s="1"/>
  <c r="K401" i="12"/>
  <c r="BE401" i="12" s="1"/>
  <c r="BK426" i="12"/>
  <c r="BK135" i="13"/>
  <c r="K193" i="13"/>
  <c r="BE193" i="13" s="1"/>
  <c r="BK249" i="13"/>
  <c r="BK327" i="13"/>
  <c r="BK357" i="13"/>
  <c r="K379" i="13"/>
  <c r="BE379" i="13"/>
  <c r="K398" i="13"/>
  <c r="BE398" i="13" s="1"/>
  <c r="BK129" i="15"/>
  <c r="BK153" i="15"/>
  <c r="K182" i="15"/>
  <c r="BE182" i="15"/>
  <c r="BK209" i="15"/>
  <c r="BK187" i="16"/>
  <c r="BK186" i="16" s="1"/>
  <c r="K186" i="16" s="1"/>
  <c r="K100" i="16" s="1"/>
  <c r="BK222" i="16"/>
  <c r="BK257" i="16"/>
  <c r="K291" i="16"/>
  <c r="BE291" i="16" s="1"/>
  <c r="K328" i="16"/>
  <c r="BE328" i="16"/>
  <c r="K128" i="17"/>
  <c r="BE128" i="17" s="1"/>
  <c r="BK145" i="17"/>
  <c r="K170" i="17"/>
  <c r="BE170" i="17"/>
  <c r="BK181" i="17"/>
  <c r="K213" i="17"/>
  <c r="BE213" i="17"/>
  <c r="BK249" i="17"/>
  <c r="K158" i="18"/>
  <c r="BE158" i="18" s="1"/>
  <c r="BK191" i="18"/>
  <c r="K223" i="18"/>
  <c r="BE223" i="18" s="1"/>
  <c r="K238" i="18"/>
  <c r="BE238" i="18"/>
  <c r="K269" i="18"/>
  <c r="BE269" i="18" s="1"/>
  <c r="K135" i="19"/>
  <c r="BE135" i="19" s="1"/>
  <c r="BK142" i="19"/>
  <c r="BK149" i="19"/>
  <c r="K161" i="19"/>
  <c r="BE161" i="19" s="1"/>
  <c r="BK164" i="19"/>
  <c r="BK169" i="19"/>
  <c r="K174" i="19"/>
  <c r="BE174" i="19" s="1"/>
  <c r="BK181" i="19"/>
  <c r="K184" i="19"/>
  <c r="BE184" i="19"/>
  <c r="K196" i="19"/>
  <c r="BE196" i="19" s="1"/>
  <c r="BK201" i="19"/>
  <c r="K206" i="19"/>
  <c r="BE206" i="19" s="1"/>
  <c r="K212" i="19"/>
  <c r="BE212" i="19" s="1"/>
  <c r="K123" i="20"/>
  <c r="BE123" i="20"/>
  <c r="BK129" i="20"/>
  <c r="BK134" i="20"/>
  <c r="BK151" i="20"/>
  <c r="K159" i="20"/>
  <c r="BE159" i="20"/>
  <c r="BK169" i="20"/>
  <c r="BK181" i="20"/>
  <c r="K194" i="20"/>
  <c r="BE194" i="20"/>
  <c r="K131" i="21"/>
  <c r="BE131" i="21" s="1"/>
  <c r="BK135" i="21"/>
  <c r="BK141" i="21"/>
  <c r="K155" i="21"/>
  <c r="BE155" i="21"/>
  <c r="K167" i="21"/>
  <c r="BE167" i="21"/>
  <c r="BK171" i="21"/>
  <c r="BK181" i="21"/>
  <c r="K189" i="21"/>
  <c r="BE189" i="21"/>
  <c r="K213" i="21"/>
  <c r="BE213" i="21"/>
  <c r="K227" i="21"/>
  <c r="BE227" i="21"/>
  <c r="BK235" i="21"/>
  <c r="K241" i="21"/>
  <c r="BE241" i="21" s="1"/>
  <c r="K251" i="21"/>
  <c r="BE251" i="21" s="1"/>
  <c r="K259" i="21"/>
  <c r="BE259" i="21"/>
  <c r="K269" i="21"/>
  <c r="BE269" i="21" s="1"/>
  <c r="BK285" i="21"/>
  <c r="K301" i="21"/>
  <c r="BE301" i="21"/>
  <c r="K316" i="21"/>
  <c r="BE316" i="21"/>
  <c r="K331" i="21"/>
  <c r="BE331" i="21"/>
  <c r="K341" i="21"/>
  <c r="BE341" i="21" s="1"/>
  <c r="BK130" i="22"/>
  <c r="BK150" i="22"/>
  <c r="K163" i="22"/>
  <c r="BE163" i="22"/>
  <c r="K120" i="23"/>
  <c r="BE120" i="23" s="1"/>
  <c r="K35" i="23" s="1"/>
  <c r="AX117" i="1" s="1"/>
  <c r="K133" i="24"/>
  <c r="BE133" i="24" s="1"/>
  <c r="K148" i="24"/>
  <c r="BE148" i="24"/>
  <c r="BK159" i="24"/>
  <c r="K177" i="24"/>
  <c r="BE177" i="24" s="1"/>
  <c r="BK183" i="24"/>
  <c r="K190" i="24"/>
  <c r="BE190" i="24" s="1"/>
  <c r="BK206" i="24"/>
  <c r="BK212" i="24"/>
  <c r="BK223" i="24"/>
  <c r="BK232" i="24"/>
  <c r="K242" i="24"/>
  <c r="BE242" i="24" s="1"/>
  <c r="K263" i="24"/>
  <c r="BE263" i="24" s="1"/>
  <c r="BK135" i="25"/>
  <c r="BK155" i="25"/>
  <c r="BK165" i="25"/>
  <c r="BK179" i="25"/>
  <c r="BK195" i="25"/>
  <c r="BK217" i="25"/>
  <c r="BK246" i="25"/>
  <c r="BK262" i="25"/>
  <c r="BK275" i="25"/>
  <c r="K284" i="25"/>
  <c r="BE284" i="25" s="1"/>
  <c r="K300" i="25"/>
  <c r="BE300" i="25"/>
  <c r="BK317" i="25"/>
  <c r="K144" i="26"/>
  <c r="BE144" i="26" s="1"/>
  <c r="K167" i="26"/>
  <c r="BE167" i="26"/>
  <c r="BK166" i="27"/>
  <c r="K176" i="27"/>
  <c r="BE176" i="27" s="1"/>
  <c r="BK185" i="27"/>
  <c r="BK202" i="27"/>
  <c r="BK208" i="27"/>
  <c r="BK222" i="27"/>
  <c r="K232" i="27"/>
  <c r="BE232" i="27" s="1"/>
  <c r="K248" i="27"/>
  <c r="BE248" i="27"/>
  <c r="BK259" i="27"/>
  <c r="BK258" i="27" s="1"/>
  <c r="K258" i="27" s="1"/>
  <c r="K104" i="27" s="1"/>
  <c r="BK268" i="27"/>
  <c r="K279" i="27"/>
  <c r="BE279" i="27"/>
  <c r="BK299" i="27"/>
  <c r="K311" i="27"/>
  <c r="BE311" i="27" s="1"/>
  <c r="BK318" i="27"/>
  <c r="K322" i="27"/>
  <c r="BE322" i="27"/>
  <c r="BK333" i="27"/>
  <c r="K344" i="27"/>
  <c r="BE344" i="27"/>
  <c r="K351" i="27"/>
  <c r="BE351" i="27" s="1"/>
  <c r="BK365" i="27"/>
  <c r="K374" i="27"/>
  <c r="BE374" i="27"/>
  <c r="K382" i="27"/>
  <c r="BE382" i="27"/>
  <c r="K388" i="27"/>
  <c r="BE388" i="27"/>
  <c r="K128" i="28"/>
  <c r="BE128" i="28" s="1"/>
  <c r="K136" i="28"/>
  <c r="BE136" i="28"/>
  <c r="BK157" i="28"/>
  <c r="K163" i="28"/>
  <c r="BE163" i="28"/>
  <c r="BK172" i="28"/>
  <c r="BK179" i="28"/>
  <c r="K130" i="29"/>
  <c r="BE130" i="29" s="1"/>
  <c r="BK136" i="29"/>
  <c r="K141" i="29"/>
  <c r="BE141" i="29"/>
  <c r="BK147" i="29"/>
  <c r="BK150" i="29"/>
  <c r="BK161" i="29"/>
  <c r="K174" i="29"/>
  <c r="BE174" i="29" s="1"/>
  <c r="BK144" i="30"/>
  <c r="BK148" i="30"/>
  <c r="K168" i="30"/>
  <c r="BE168" i="30"/>
  <c r="K129" i="31"/>
  <c r="BE129" i="31" s="1"/>
  <c r="BK137" i="31"/>
  <c r="BK145" i="31"/>
  <c r="K149" i="31"/>
  <c r="BE149" i="31" s="1"/>
  <c r="K153" i="31"/>
  <c r="BE153" i="31" s="1"/>
  <c r="K157" i="31"/>
  <c r="BE157" i="31" s="1"/>
  <c r="BK161" i="31"/>
  <c r="K168" i="31"/>
  <c r="BE168" i="31"/>
  <c r="K174" i="31"/>
  <c r="BE174" i="31"/>
  <c r="K178" i="31"/>
  <c r="BE178" i="31" s="1"/>
  <c r="K182" i="31"/>
  <c r="BE182" i="31" s="1"/>
  <c r="BK190" i="31"/>
  <c r="BK193" i="31"/>
  <c r="BK195" i="31"/>
  <c r="BK202" i="31"/>
  <c r="BK208" i="31"/>
  <c r="BK215" i="31"/>
  <c r="K218" i="31"/>
  <c r="BE218" i="31" s="1"/>
  <c r="K220" i="31"/>
  <c r="BE220" i="31"/>
  <c r="K229" i="31"/>
  <c r="BE229" i="31"/>
  <c r="K235" i="31"/>
  <c r="BE235" i="31"/>
  <c r="K239" i="31"/>
  <c r="BE239" i="31" s="1"/>
  <c r="BK245" i="31"/>
  <c r="BK252" i="31"/>
  <c r="BK254" i="31"/>
  <c r="K257" i="31"/>
  <c r="BE257" i="31"/>
  <c r="BK129" i="32"/>
  <c r="K149" i="32"/>
  <c r="BE149" i="32" s="1"/>
  <c r="BK161" i="32"/>
  <c r="BK189" i="32"/>
  <c r="BK185" i="32" s="1"/>
  <c r="K185" i="32" s="1"/>
  <c r="K103" i="32" s="1"/>
  <c r="BK140" i="33"/>
  <c r="BK192" i="33"/>
  <c r="BK205" i="33"/>
  <c r="K209" i="33"/>
  <c r="BE209" i="33"/>
  <c r="BK214" i="33"/>
  <c r="K220" i="33"/>
  <c r="BE220" i="33"/>
  <c r="BK126" i="2"/>
  <c r="K159" i="2"/>
  <c r="BE159" i="2" s="1"/>
  <c r="BK173" i="2"/>
  <c r="K184" i="2"/>
  <c r="BE184" i="2" s="1"/>
  <c r="K128" i="3"/>
  <c r="BE128" i="3" s="1"/>
  <c r="K144" i="3"/>
  <c r="BE144" i="3"/>
  <c r="K179" i="3"/>
  <c r="BE179" i="3" s="1"/>
  <c r="K183" i="3"/>
  <c r="BE183" i="3" s="1"/>
  <c r="BK215" i="3"/>
  <c r="BK224" i="3"/>
  <c r="BK270" i="3"/>
  <c r="K278" i="3"/>
  <c r="BE278" i="3" s="1"/>
  <c r="K168" i="5"/>
  <c r="BE168" i="5"/>
  <c r="BK198" i="5"/>
  <c r="K130" i="6"/>
  <c r="BE130" i="6"/>
  <c r="BK136" i="6"/>
  <c r="BK153" i="6"/>
  <c r="BK148" i="6" s="1"/>
  <c r="K148" i="6" s="1"/>
  <c r="K100" i="6" s="1"/>
  <c r="BK157" i="7"/>
  <c r="BK183" i="7"/>
  <c r="K204" i="7"/>
  <c r="BE204" i="7"/>
  <c r="BK231" i="7"/>
  <c r="K145" i="8"/>
  <c r="BE145" i="8" s="1"/>
  <c r="BK167" i="8"/>
  <c r="BK166" i="8" s="1"/>
  <c r="K166" i="8" s="1"/>
  <c r="K102" i="8" s="1"/>
  <c r="BK183" i="8"/>
  <c r="BK128" i="9"/>
  <c r="K133" i="9"/>
  <c r="BE133" i="9" s="1"/>
  <c r="K148" i="9"/>
  <c r="BE148" i="9" s="1"/>
  <c r="BK184" i="10"/>
  <c r="BK260" i="10"/>
  <c r="K317" i="10"/>
  <c r="BE317" i="10" s="1"/>
  <c r="K360" i="10"/>
  <c r="BE360" i="10" s="1"/>
  <c r="BK416" i="10"/>
  <c r="BK458" i="10"/>
  <c r="K489" i="10"/>
  <c r="BE489" i="10"/>
  <c r="BK503" i="10"/>
  <c r="BK528" i="10"/>
  <c r="BK534" i="10"/>
  <c r="K567" i="10"/>
  <c r="BE567" i="10"/>
  <c r="BK581" i="10"/>
  <c r="K597" i="10"/>
  <c r="BE597" i="10"/>
  <c r="K605" i="10"/>
  <c r="BE605" i="10" s="1"/>
  <c r="K609" i="10"/>
  <c r="BE609" i="10" s="1"/>
  <c r="BK650" i="10"/>
  <c r="K706" i="10"/>
  <c r="BE706" i="10"/>
  <c r="K783" i="10"/>
  <c r="BE783" i="10"/>
  <c r="K802" i="10"/>
  <c r="BE802" i="10" s="1"/>
  <c r="K130" i="11"/>
  <c r="BE130" i="11"/>
  <c r="K149" i="11"/>
  <c r="BE149" i="11"/>
  <c r="K177" i="11"/>
  <c r="BE177" i="11"/>
  <c r="K213" i="11"/>
  <c r="BE213" i="11" s="1"/>
  <c r="K264" i="11"/>
  <c r="BE264" i="11"/>
  <c r="BK293" i="11"/>
  <c r="K317" i="11"/>
  <c r="BE317" i="11" s="1"/>
  <c r="K355" i="11"/>
  <c r="BE355" i="11"/>
  <c r="K411" i="11"/>
  <c r="BE411" i="11" s="1"/>
  <c r="K437" i="11"/>
  <c r="BE437" i="11" s="1"/>
  <c r="BK455" i="11"/>
  <c r="K175" i="12"/>
  <c r="BE175" i="12"/>
  <c r="K231" i="12"/>
  <c r="BE231" i="12" s="1"/>
  <c r="BK246" i="12"/>
  <c r="K281" i="12"/>
  <c r="BE281" i="12" s="1"/>
  <c r="K346" i="12"/>
  <c r="BE346" i="12" s="1"/>
  <c r="BK390" i="12"/>
  <c r="BK148" i="13"/>
  <c r="BK171" i="13"/>
  <c r="K216" i="13"/>
  <c r="BE216" i="13"/>
  <c r="K278" i="13"/>
  <c r="BE278" i="13"/>
  <c r="BK316" i="13"/>
  <c r="BK315" i="13" s="1"/>
  <c r="K315" i="13" s="1"/>
  <c r="K102" i="13" s="1"/>
  <c r="BK334" i="13"/>
  <c r="BK355" i="13"/>
  <c r="K395" i="13"/>
  <c r="BE395" i="13"/>
  <c r="K424" i="13"/>
  <c r="BE424" i="13" s="1"/>
  <c r="BK124" i="14"/>
  <c r="BK142" i="15"/>
  <c r="BK211" i="15"/>
  <c r="BK217" i="15"/>
  <c r="K151" i="16"/>
  <c r="BE151" i="16"/>
  <c r="BK175" i="16"/>
  <c r="K217" i="16"/>
  <c r="BE217" i="16" s="1"/>
  <c r="BK244" i="16"/>
  <c r="K281" i="16"/>
  <c r="BE281" i="16"/>
  <c r="BK297" i="16"/>
  <c r="BK311" i="16"/>
  <c r="BK148" i="17"/>
  <c r="BK193" i="17"/>
  <c r="BK207" i="17"/>
  <c r="K230" i="17"/>
  <c r="BE230" i="17" s="1"/>
  <c r="K236" i="17"/>
  <c r="BE236" i="17" s="1"/>
  <c r="BK251" i="17"/>
  <c r="K147" i="18"/>
  <c r="BE147" i="18"/>
  <c r="K163" i="18"/>
  <c r="BE163" i="18" s="1"/>
  <c r="BK182" i="18"/>
  <c r="K204" i="18"/>
  <c r="BE204" i="18" s="1"/>
  <c r="BK236" i="18"/>
  <c r="BK256" i="18"/>
  <c r="K130" i="19"/>
  <c r="BE130" i="19"/>
  <c r="BK155" i="19"/>
  <c r="BK167" i="19"/>
  <c r="K173" i="19"/>
  <c r="BE173" i="19" s="1"/>
  <c r="K180" i="19"/>
  <c r="BE180" i="19"/>
  <c r="K190" i="19"/>
  <c r="BE190" i="19"/>
  <c r="BK197" i="19"/>
  <c r="K213" i="19"/>
  <c r="BE213" i="19"/>
  <c r="K149" i="20"/>
  <c r="BE149" i="20"/>
  <c r="K171" i="20"/>
  <c r="BE171" i="20"/>
  <c r="BK183" i="20"/>
  <c r="BK188" i="20"/>
  <c r="BK198" i="20"/>
  <c r="K127" i="21"/>
  <c r="BE127" i="21" s="1"/>
  <c r="K163" i="21"/>
  <c r="BE163" i="21" s="1"/>
  <c r="K197" i="21"/>
  <c r="BE197" i="21"/>
  <c r="K211" i="21"/>
  <c r="BE211" i="21" s="1"/>
  <c r="BK225" i="21"/>
  <c r="K261" i="21"/>
  <c r="BE261" i="21"/>
  <c r="BK281" i="21"/>
  <c r="K297" i="21"/>
  <c r="BE297" i="21"/>
  <c r="K314" i="21"/>
  <c r="BE314" i="21" s="1"/>
  <c r="BK347" i="21"/>
  <c r="K132" i="22"/>
  <c r="BE132" i="22"/>
  <c r="K145" i="22"/>
  <c r="BE145" i="22" s="1"/>
  <c r="BK154" i="22"/>
  <c r="K135" i="24"/>
  <c r="BE135" i="24" s="1"/>
  <c r="BK145" i="24"/>
  <c r="K167" i="24"/>
  <c r="BE167" i="24"/>
  <c r="BK188" i="24"/>
  <c r="BK213" i="24"/>
  <c r="K224" i="24"/>
  <c r="BE224" i="24" s="1"/>
  <c r="K240" i="24"/>
  <c r="BE240" i="24"/>
  <c r="K152" i="25"/>
  <c r="BE152" i="25"/>
  <c r="BK185" i="25"/>
  <c r="BK208" i="25"/>
  <c r="BK230" i="25"/>
  <c r="K235" i="25"/>
  <c r="BE235" i="25" s="1"/>
  <c r="BK243" i="25"/>
  <c r="K306" i="25"/>
  <c r="BE306" i="25"/>
  <c r="BK314" i="25"/>
  <c r="BK124" i="26"/>
  <c r="K128" i="26"/>
  <c r="BE128" i="26" s="1"/>
  <c r="BK143" i="26"/>
  <c r="K154" i="26"/>
  <c r="BE154" i="26" s="1"/>
  <c r="K159" i="26"/>
  <c r="BE159" i="26"/>
  <c r="K164" i="26"/>
  <c r="BE164" i="26"/>
  <c r="K136" i="27"/>
  <c r="BE136" i="27" s="1"/>
  <c r="K150" i="27"/>
  <c r="BE150" i="27" s="1"/>
  <c r="K169" i="27"/>
  <c r="BE169" i="27"/>
  <c r="K211" i="27"/>
  <c r="BE211" i="27"/>
  <c r="K254" i="27"/>
  <c r="BE254" i="27" s="1"/>
  <c r="K291" i="27"/>
  <c r="BE291" i="27" s="1"/>
  <c r="BK296" i="27"/>
  <c r="BK323" i="27"/>
  <c r="BK327" i="27"/>
  <c r="BK349" i="27"/>
  <c r="BK362" i="27"/>
  <c r="BK384" i="27"/>
  <c r="BK140" i="28"/>
  <c r="BK150" i="28"/>
  <c r="BK149" i="28" s="1"/>
  <c r="K149" i="28" s="1"/>
  <c r="K101" i="28" s="1"/>
  <c r="K182" i="28"/>
  <c r="BE182" i="28"/>
  <c r="K125" i="29"/>
  <c r="BE125" i="29"/>
  <c r="K134" i="29"/>
  <c r="BE134" i="29" s="1"/>
  <c r="K154" i="29"/>
  <c r="BE154" i="29"/>
  <c r="BK164" i="29"/>
  <c r="BK137" i="30"/>
  <c r="BK162" i="30"/>
  <c r="BK159" i="30"/>
  <c r="BK158" i="30" s="1"/>
  <c r="K158" i="30" s="1"/>
  <c r="K101" i="30" s="1"/>
  <c r="K127" i="31"/>
  <c r="BE127" i="31"/>
  <c r="K144" i="31"/>
  <c r="BE144" i="31" s="1"/>
  <c r="BK162" i="31"/>
  <c r="BK166" i="31"/>
  <c r="K180" i="31"/>
  <c r="BE180" i="31" s="1"/>
  <c r="BK197" i="31"/>
  <c r="K207" i="31"/>
  <c r="BE207" i="31"/>
  <c r="BK221" i="31"/>
  <c r="BK224" i="31"/>
  <c r="K247" i="31"/>
  <c r="BE247" i="31" s="1"/>
  <c r="BK131" i="32"/>
  <c r="K154" i="32"/>
  <c r="BE154" i="32"/>
  <c r="K182" i="32"/>
  <c r="BE182" i="32" s="1"/>
  <c r="K145" i="33"/>
  <c r="BE145" i="33"/>
  <c r="BK224" i="33"/>
  <c r="K144" i="2"/>
  <c r="BE144" i="2" s="1"/>
  <c r="BK166" i="2"/>
  <c r="BK129" i="3"/>
  <c r="BK181" i="3"/>
  <c r="K247" i="3"/>
  <c r="BE247" i="3"/>
  <c r="BK311" i="3"/>
  <c r="BK310" i="3" s="1"/>
  <c r="BK309" i="3" s="1"/>
  <c r="K309" i="3" s="1"/>
  <c r="K102" i="3" s="1"/>
  <c r="BK137" i="4"/>
  <c r="BK121" i="4"/>
  <c r="K121" i="4"/>
  <c r="K98" i="4" s="1"/>
  <c r="K130" i="5"/>
  <c r="BE130" i="5" s="1"/>
  <c r="K130" i="7"/>
  <c r="BE130" i="7"/>
  <c r="K178" i="7"/>
  <c r="BE178" i="7"/>
  <c r="K152" i="8"/>
  <c r="BE152" i="8" s="1"/>
  <c r="K176" i="8"/>
  <c r="BE176" i="8" s="1"/>
  <c r="BK151" i="9"/>
  <c r="K145" i="10"/>
  <c r="BE145" i="10" s="1"/>
  <c r="BK176" i="10"/>
  <c r="K210" i="10"/>
  <c r="BE210" i="10"/>
  <c r="BK255" i="10"/>
  <c r="K346" i="10"/>
  <c r="BE346" i="10" s="1"/>
  <c r="K373" i="10"/>
  <c r="BE373" i="10" s="1"/>
  <c r="K400" i="10"/>
  <c r="BE400" i="10"/>
  <c r="K495" i="10"/>
  <c r="BE495" i="10"/>
  <c r="BK537" i="10"/>
  <c r="K633" i="10"/>
  <c r="BE633" i="10" s="1"/>
  <c r="BK674" i="10"/>
  <c r="BK222" i="11"/>
  <c r="K254" i="11"/>
  <c r="BE254" i="11"/>
  <c r="K365" i="11"/>
  <c r="BE365" i="11" s="1"/>
  <c r="K191" i="12"/>
  <c r="BE191" i="12" s="1"/>
  <c r="K277" i="12"/>
  <c r="BE277" i="12"/>
  <c r="BK395" i="12"/>
  <c r="BK442" i="12"/>
  <c r="K449" i="12"/>
  <c r="BE449" i="12" s="1"/>
  <c r="BK268" i="13"/>
  <c r="K381" i="13"/>
  <c r="BE381" i="13" s="1"/>
  <c r="K156" i="15"/>
  <c r="BE156" i="15"/>
  <c r="K198" i="15"/>
  <c r="BE198" i="15"/>
  <c r="BK226" i="15"/>
  <c r="BK132" i="16"/>
  <c r="K146" i="16"/>
  <c r="BE146" i="16" s="1"/>
  <c r="K248" i="16"/>
  <c r="BE248" i="16"/>
  <c r="K302" i="16"/>
  <c r="BE302" i="16"/>
  <c r="BK322" i="16"/>
  <c r="K354" i="16"/>
  <c r="BE354" i="16" s="1"/>
  <c r="BK140" i="17"/>
  <c r="BK243" i="17"/>
  <c r="K142" i="18"/>
  <c r="BE142" i="18"/>
  <c r="BK177" i="18"/>
  <c r="K244" i="18"/>
  <c r="BE244" i="18"/>
  <c r="BK275" i="18"/>
  <c r="BK143" i="19"/>
  <c r="K159" i="19"/>
  <c r="BE159" i="19"/>
  <c r="BK186" i="19"/>
  <c r="BK194" i="19"/>
  <c r="K205" i="19"/>
  <c r="BE205" i="19"/>
  <c r="BK141" i="20"/>
  <c r="BK161" i="20"/>
  <c r="K139" i="21"/>
  <c r="BE139" i="21"/>
  <c r="BK187" i="21"/>
  <c r="K199" i="21"/>
  <c r="BE199" i="21"/>
  <c r="K219" i="21"/>
  <c r="BE219" i="21" s="1"/>
  <c r="K265" i="21"/>
  <c r="BE265" i="21"/>
  <c r="BK292" i="21"/>
  <c r="BK310" i="21"/>
  <c r="BK320" i="21"/>
  <c r="K351" i="21"/>
  <c r="BE351" i="21"/>
  <c r="K134" i="22"/>
  <c r="BE134" i="22" s="1"/>
  <c r="BK158" i="22"/>
  <c r="K122" i="23"/>
  <c r="BE122" i="23"/>
  <c r="K169" i="24"/>
  <c r="BE169" i="24"/>
  <c r="K210" i="24"/>
  <c r="BE210" i="24"/>
  <c r="BK243" i="24"/>
  <c r="BK144" i="25"/>
  <c r="K200" i="25"/>
  <c r="BE200" i="25"/>
  <c r="BK242" i="25"/>
  <c r="BK270" i="25"/>
  <c r="BK269" i="25" s="1"/>
  <c r="K269" i="25" s="1"/>
  <c r="K103" i="25" s="1"/>
  <c r="BK287" i="25"/>
  <c r="K158" i="26"/>
  <c r="BE158" i="26"/>
  <c r="K163" i="27"/>
  <c r="BE163" i="27"/>
  <c r="K193" i="27"/>
  <c r="BE193" i="27"/>
  <c r="K229" i="27"/>
  <c r="BE229" i="27" s="1"/>
  <c r="K255" i="27"/>
  <c r="BE255" i="27"/>
  <c r="K315" i="27"/>
  <c r="BE315" i="27"/>
  <c r="K346" i="27"/>
  <c r="BE346" i="27"/>
  <c r="BK357" i="27"/>
  <c r="BK178" i="28"/>
  <c r="K166" i="29"/>
  <c r="BE166" i="29"/>
  <c r="BK173" i="29"/>
  <c r="K166" i="30"/>
  <c r="BE166" i="30" s="1"/>
  <c r="BK123" i="31"/>
  <c r="K164" i="31"/>
  <c r="BE164" i="31" s="1"/>
  <c r="K183" i="31"/>
  <c r="BE183" i="31"/>
  <c r="K189" i="31"/>
  <c r="BE189" i="31"/>
  <c r="K212" i="31"/>
  <c r="BE212" i="31"/>
  <c r="BK231" i="31"/>
  <c r="K236" i="31"/>
  <c r="BE236" i="31" s="1"/>
  <c r="BK246" i="31"/>
  <c r="K223" i="33"/>
  <c r="BE223" i="33"/>
  <c r="AU94" i="1"/>
  <c r="F37" i="6"/>
  <c r="BD99" i="1" s="1"/>
  <c r="K38" i="9"/>
  <c r="AY103" i="1" s="1"/>
  <c r="F38" i="11"/>
  <c r="BE105" i="1" s="1"/>
  <c r="F36" i="13"/>
  <c r="BC107" i="1" s="1"/>
  <c r="F36" i="14"/>
  <c r="BC108" i="1"/>
  <c r="F36" i="18"/>
  <c r="BC112" i="1" s="1"/>
  <c r="F38" i="19"/>
  <c r="BE113" i="1"/>
  <c r="F39" i="21"/>
  <c r="BF115" i="1" s="1"/>
  <c r="F36" i="25"/>
  <c r="BC120" i="1"/>
  <c r="K38" i="28"/>
  <c r="AY124" i="1" s="1"/>
  <c r="F36" i="31"/>
  <c r="BC128" i="1" s="1"/>
  <c r="F39" i="2"/>
  <c r="BF95" i="1" s="1"/>
  <c r="F38" i="3"/>
  <c r="BE96" i="1"/>
  <c r="K36" i="6"/>
  <c r="AY99" i="1"/>
  <c r="F38" i="7"/>
  <c r="BC101" i="1" s="1"/>
  <c r="K36" i="10"/>
  <c r="AY104" i="1" s="1"/>
  <c r="F36" i="12"/>
  <c r="BC106" i="1" s="1"/>
  <c r="F39" i="14"/>
  <c r="BF108" i="1"/>
  <c r="K36" i="17"/>
  <c r="AY111" i="1" s="1"/>
  <c r="F37" i="19"/>
  <c r="BD113" i="1" s="1"/>
  <c r="K36" i="27"/>
  <c r="AY123" i="1"/>
  <c r="F39" i="30"/>
  <c r="BF126" i="1"/>
  <c r="F36" i="3"/>
  <c r="BC96" i="1"/>
  <c r="F40" i="7"/>
  <c r="BE101" i="1" s="1"/>
  <c r="F36" i="10"/>
  <c r="BC104" i="1" s="1"/>
  <c r="K36" i="16"/>
  <c r="AY110" i="1" s="1"/>
  <c r="F39" i="17"/>
  <c r="BF111" i="1"/>
  <c r="F39" i="19"/>
  <c r="BF113" i="1" s="1"/>
  <c r="K36" i="25"/>
  <c r="AY120" i="1" s="1"/>
  <c r="F39" i="27"/>
  <c r="BF123" i="1"/>
  <c r="F41" i="29"/>
  <c r="BF125" i="1"/>
  <c r="F38" i="33"/>
  <c r="BE130" i="1" s="1"/>
  <c r="K36" i="3"/>
  <c r="AY96" i="1" s="1"/>
  <c r="F36" i="6"/>
  <c r="BC99" i="1" s="1"/>
  <c r="F39" i="9"/>
  <c r="BD103" i="1" s="1"/>
  <c r="F38" i="13"/>
  <c r="BE107" i="1" s="1"/>
  <c r="F36" i="21"/>
  <c r="BC115" i="1"/>
  <c r="F37" i="22"/>
  <c r="BD116" i="1" s="1"/>
  <c r="F39" i="24"/>
  <c r="BF118" i="1"/>
  <c r="F38" i="27"/>
  <c r="BE123" i="1" s="1"/>
  <c r="F38" i="29"/>
  <c r="BC125" i="1"/>
  <c r="K38" i="32"/>
  <c r="AY129" i="1" s="1"/>
  <c r="F36" i="33"/>
  <c r="BC130" i="1" s="1"/>
  <c r="BK134" i="2"/>
  <c r="K146" i="2"/>
  <c r="BE146" i="2"/>
  <c r="K157" i="2"/>
  <c r="BE157" i="2"/>
  <c r="K140" i="3"/>
  <c r="BE140" i="3" s="1"/>
  <c r="K165" i="3"/>
  <c r="BE165" i="3"/>
  <c r="K197" i="3"/>
  <c r="BE197" i="3"/>
  <c r="BK210" i="3"/>
  <c r="K239" i="3"/>
  <c r="BE239" i="3" s="1"/>
  <c r="K258" i="3"/>
  <c r="BE258" i="3" s="1"/>
  <c r="BK162" i="4"/>
  <c r="BK144" i="5"/>
  <c r="K176" i="5"/>
  <c r="BE176" i="5"/>
  <c r="K193" i="5"/>
  <c r="BE193" i="5" s="1"/>
  <c r="K141" i="6"/>
  <c r="BE141" i="6" s="1"/>
  <c r="BK156" i="6"/>
  <c r="BK173" i="6"/>
  <c r="BK172" i="6"/>
  <c r="K172" i="6"/>
  <c r="K105" i="6"/>
  <c r="BK139" i="7"/>
  <c r="K161" i="7"/>
  <c r="BE161" i="7" s="1"/>
  <c r="K181" i="7"/>
  <c r="BE181" i="7" s="1"/>
  <c r="K207" i="7"/>
  <c r="BE207" i="7"/>
  <c r="K221" i="7"/>
  <c r="BE221" i="7"/>
  <c r="K232" i="7"/>
  <c r="BE232" i="7" s="1"/>
  <c r="BK154" i="8"/>
  <c r="BK179" i="8"/>
  <c r="BK142" i="9"/>
  <c r="BK137" i="10"/>
  <c r="K170" i="10"/>
  <c r="BE170" i="10"/>
  <c r="K199" i="10"/>
  <c r="BE199" i="10" s="1"/>
  <c r="K216" i="10"/>
  <c r="BE216" i="10" s="1"/>
  <c r="K234" i="10"/>
  <c r="BE234" i="10" s="1"/>
  <c r="K248" i="10"/>
  <c r="BE248" i="10"/>
  <c r="K281" i="10"/>
  <c r="BE281" i="10" s="1"/>
  <c r="BK311" i="10"/>
  <c r="K352" i="10"/>
  <c r="BE352" i="10"/>
  <c r="BK385" i="10"/>
  <c r="BK412" i="10"/>
  <c r="BK451" i="10"/>
  <c r="K477" i="10"/>
  <c r="BE477" i="10" s="1"/>
  <c r="BK525" i="10"/>
  <c r="BK522" i="10" s="1"/>
  <c r="K522" i="10" s="1"/>
  <c r="K103" i="10" s="1"/>
  <c r="BK552" i="10"/>
  <c r="K586" i="10"/>
  <c r="BE586" i="10"/>
  <c r="BK627" i="10"/>
  <c r="BK662" i="10"/>
  <c r="K687" i="10"/>
  <c r="BE687" i="10"/>
  <c r="K712" i="10"/>
  <c r="BE712" i="10" s="1"/>
  <c r="BK749" i="10"/>
  <c r="BK786" i="10"/>
  <c r="BK137" i="11"/>
  <c r="BK153" i="11"/>
  <c r="K181" i="11"/>
  <c r="BE181" i="11"/>
  <c r="BK196" i="11"/>
  <c r="K242" i="11"/>
  <c r="BE242" i="11"/>
  <c r="K274" i="11"/>
  <c r="BE274" i="11"/>
  <c r="K303" i="11"/>
  <c r="BE303" i="11" s="1"/>
  <c r="K312" i="11"/>
  <c r="BE312" i="11" s="1"/>
  <c r="BK351" i="11"/>
  <c r="K395" i="11"/>
  <c r="BE395" i="11"/>
  <c r="BK414" i="11"/>
  <c r="BK425" i="11"/>
  <c r="BK461" i="11"/>
  <c r="BK134" i="12"/>
  <c r="K172" i="12"/>
  <c r="BE172" i="12"/>
  <c r="BK199" i="12"/>
  <c r="K274" i="12"/>
  <c r="BE274" i="12"/>
  <c r="K293" i="12"/>
  <c r="BE293" i="12" s="1"/>
  <c r="BK351" i="12"/>
  <c r="BK388" i="12"/>
  <c r="K419" i="12"/>
  <c r="BE419" i="12"/>
  <c r="K454" i="12"/>
  <c r="BE454" i="12"/>
  <c r="BK129" i="13"/>
  <c r="K139" i="13"/>
  <c r="BE139" i="13" s="1"/>
  <c r="BK206" i="13"/>
  <c r="K258" i="13"/>
  <c r="BE258" i="13"/>
  <c r="K332" i="13"/>
  <c r="BE332" i="13"/>
  <c r="BK359" i="13"/>
  <c r="BK384" i="13"/>
  <c r="BK410" i="13"/>
  <c r="BK400" i="13" s="1"/>
  <c r="K400" i="13" s="1"/>
  <c r="K105" i="13" s="1"/>
  <c r="K127" i="14"/>
  <c r="BE127" i="14"/>
  <c r="K148" i="15"/>
  <c r="BE148" i="15"/>
  <c r="K177" i="15"/>
  <c r="BE177" i="15" s="1"/>
  <c r="K205" i="15"/>
  <c r="BE205" i="15"/>
  <c r="BK210" i="16"/>
  <c r="BK237" i="16"/>
  <c r="BK271" i="16"/>
  <c r="K316" i="16"/>
  <c r="BE316" i="16" s="1"/>
  <c r="K362" i="16"/>
  <c r="BE362" i="16" s="1"/>
  <c r="K130" i="17"/>
  <c r="BE130" i="17" s="1"/>
  <c r="K150" i="17"/>
  <c r="BE150" i="17"/>
  <c r="K173" i="17"/>
  <c r="BE173" i="17" s="1"/>
  <c r="K198" i="17"/>
  <c r="BE198" i="17" s="1"/>
  <c r="BK221" i="17"/>
  <c r="K257" i="17"/>
  <c r="BE257" i="17"/>
  <c r="K190" i="18"/>
  <c r="BE190" i="18"/>
  <c r="BK217" i="18"/>
  <c r="BK225" i="18"/>
  <c r="BK241" i="18"/>
  <c r="K272" i="18"/>
  <c r="BE272" i="18" s="1"/>
  <c r="K133" i="19"/>
  <c r="BE133" i="19"/>
  <c r="BK138" i="19"/>
  <c r="BK144" i="19"/>
  <c r="BK148" i="19"/>
  <c r="BK152" i="19"/>
  <c r="K163" i="19"/>
  <c r="BE163" i="19" s="1"/>
  <c r="K168" i="19"/>
  <c r="BE168" i="19"/>
  <c r="BK172" i="19"/>
  <c r="BK182" i="19"/>
  <c r="K189" i="19"/>
  <c r="BE189" i="19" s="1"/>
  <c r="K200" i="19"/>
  <c r="BE200" i="19" s="1"/>
  <c r="BK203" i="19"/>
  <c r="BK209" i="19"/>
  <c r="BK216" i="19"/>
  <c r="BK130" i="20"/>
  <c r="BK138" i="20"/>
  <c r="BK157" i="20"/>
  <c r="BK165" i="20"/>
  <c r="K175" i="20"/>
  <c r="BE175" i="20"/>
  <c r="K187" i="20"/>
  <c r="BE187" i="20"/>
  <c r="K197" i="20"/>
  <c r="BE197" i="20" s="1"/>
  <c r="K129" i="21"/>
  <c r="BE129" i="21"/>
  <c r="K133" i="21"/>
  <c r="BE133" i="21"/>
  <c r="K143" i="21"/>
  <c r="BE143" i="21"/>
  <c r="BK157" i="21"/>
  <c r="K169" i="21"/>
  <c r="BE169" i="21" s="1"/>
  <c r="BK175" i="21"/>
  <c r="BK179" i="21"/>
  <c r="K185" i="21"/>
  <c r="BE185" i="21"/>
  <c r="BK205" i="21"/>
  <c r="K221" i="21"/>
  <c r="BE221" i="21" s="1"/>
  <c r="K231" i="21"/>
  <c r="BE231" i="21"/>
  <c r="K245" i="21"/>
  <c r="BE245" i="21"/>
  <c r="K253" i="21"/>
  <c r="BE253" i="21"/>
  <c r="BK263" i="21"/>
  <c r="BK283" i="21"/>
  <c r="K289" i="21"/>
  <c r="BE289" i="21"/>
  <c r="BK303" i="21"/>
  <c r="K324" i="21"/>
  <c r="BE324" i="21"/>
  <c r="K337" i="21"/>
  <c r="BE337" i="21" s="1"/>
  <c r="K349" i="21"/>
  <c r="BE349" i="21" s="1"/>
  <c r="K126" i="22"/>
  <c r="BE126" i="22" s="1"/>
  <c r="K136" i="22"/>
  <c r="BE136" i="22"/>
  <c r="K156" i="22"/>
  <c r="BE156" i="22" s="1"/>
  <c r="BK124" i="23"/>
  <c r="BK119" i="23" s="1"/>
  <c r="BK118" i="23" s="1"/>
  <c r="K118" i="23" s="1"/>
  <c r="K32" i="23" s="1"/>
  <c r="AG117" i="1" s="1"/>
  <c r="K130" i="24"/>
  <c r="BE130" i="24" s="1"/>
  <c r="K139" i="24"/>
  <c r="BE139" i="24" s="1"/>
  <c r="BK150" i="24"/>
  <c r="K175" i="24"/>
  <c r="BE175" i="24"/>
  <c r="BK181" i="24"/>
  <c r="K185" i="24"/>
  <c r="BE185" i="24" s="1"/>
  <c r="K203" i="24"/>
  <c r="BE203" i="24" s="1"/>
  <c r="K208" i="24"/>
  <c r="BE208" i="24" s="1"/>
  <c r="BK215" i="24"/>
  <c r="BK225" i="24"/>
  <c r="BK235" i="24"/>
  <c r="K252" i="24"/>
  <c r="BE252" i="24" s="1"/>
  <c r="BK138" i="25"/>
  <c r="K162" i="25"/>
  <c r="BE162" i="25" s="1"/>
  <c r="BK173" i="25"/>
  <c r="BK186" i="25"/>
  <c r="K212" i="25"/>
  <c r="BE212" i="25" s="1"/>
  <c r="BK221" i="25"/>
  <c r="K249" i="25"/>
  <c r="BE249" i="25"/>
  <c r="BK256" i="25"/>
  <c r="K278" i="25"/>
  <c r="BE278" i="25"/>
  <c r="K299" i="25"/>
  <c r="BE299" i="25" s="1"/>
  <c r="BK308" i="25"/>
  <c r="BK307" i="25" s="1"/>
  <c r="K307" i="25" s="1"/>
  <c r="K105" i="25" s="1"/>
  <c r="K321" i="25"/>
  <c r="BE321" i="25"/>
  <c r="K137" i="26"/>
  <c r="BE137" i="26" s="1"/>
  <c r="K142" i="26"/>
  <c r="BE142" i="26" s="1"/>
  <c r="BK161" i="26"/>
  <c r="BK159" i="27"/>
  <c r="BK184" i="27"/>
  <c r="K190" i="27"/>
  <c r="BE190" i="27"/>
  <c r="K207" i="27"/>
  <c r="BE207" i="27" s="1"/>
  <c r="BK218" i="27"/>
  <c r="K226" i="27"/>
  <c r="BE226" i="27" s="1"/>
  <c r="BK241" i="27"/>
  <c r="K251" i="27"/>
  <c r="BE251" i="27"/>
  <c r="BK265" i="27"/>
  <c r="BK282" i="27"/>
  <c r="K306" i="27"/>
  <c r="BE306" i="27"/>
  <c r="BK314" i="27"/>
  <c r="K321" i="27"/>
  <c r="BE321" i="27"/>
  <c r="BK331" i="27"/>
  <c r="BK343" i="27"/>
  <c r="BK355" i="27"/>
  <c r="K368" i="27"/>
  <c r="BE368" i="27"/>
  <c r="BK379" i="27"/>
  <c r="K385" i="27"/>
  <c r="BE385" i="27"/>
  <c r="BK389" i="27"/>
  <c r="BK135" i="28"/>
  <c r="BK154" i="28"/>
  <c r="K166" i="28"/>
  <c r="BE166" i="28"/>
  <c r="BK177" i="28"/>
  <c r="BK181" i="28"/>
  <c r="BK129" i="29"/>
  <c r="K132" i="29"/>
  <c r="BE132" i="29" s="1"/>
  <c r="BK143" i="29"/>
  <c r="BK149" i="29"/>
  <c r="BK159" i="29"/>
  <c r="BK171" i="29"/>
  <c r="BK178" i="29"/>
  <c r="BK127" i="30"/>
  <c r="BK146" i="30"/>
  <c r="BK156" i="30"/>
  <c r="BK125" i="31"/>
  <c r="K136" i="31"/>
  <c r="BE136" i="31"/>
  <c r="K141" i="31"/>
  <c r="BE141" i="31"/>
  <c r="K148" i="31"/>
  <c r="BE148" i="31"/>
  <c r="BK152" i="31"/>
  <c r="BK156" i="31"/>
  <c r="BK167" i="31"/>
  <c r="BK169" i="31"/>
  <c r="K176" i="31"/>
  <c r="BE176" i="31"/>
  <c r="BK179" i="31"/>
  <c r="K185" i="31"/>
  <c r="BE185" i="31" s="1"/>
  <c r="K191" i="31"/>
  <c r="BE191" i="31" s="1"/>
  <c r="BK194" i="31"/>
  <c r="BK200" i="31"/>
  <c r="K204" i="31"/>
  <c r="BE204" i="31"/>
  <c r="K210" i="31"/>
  <c r="BE210" i="31" s="1"/>
  <c r="BK216" i="31"/>
  <c r="BK219" i="31"/>
  <c r="BK225" i="31"/>
  <c r="K230" i="31"/>
  <c r="BE230" i="31"/>
  <c r="K237" i="31"/>
  <c r="BE237" i="31"/>
  <c r="K238" i="31"/>
  <c r="BE238" i="31" s="1"/>
  <c r="K242" i="31"/>
  <c r="BE242" i="31"/>
  <c r="BK251" i="31"/>
  <c r="BK256" i="31"/>
  <c r="K258" i="31"/>
  <c r="BE258" i="31"/>
  <c r="K142" i="32"/>
  <c r="BE142" i="32" s="1"/>
  <c r="BK152" i="32"/>
  <c r="K177" i="32"/>
  <c r="BE177" i="32" s="1"/>
  <c r="BK194" i="32"/>
  <c r="BK193" i="32"/>
  <c r="K193" i="32"/>
  <c r="K104" i="32" s="1"/>
  <c r="BK156" i="33"/>
  <c r="BK183" i="33"/>
  <c r="K206" i="33"/>
  <c r="BE206" i="33" s="1"/>
  <c r="K211" i="33"/>
  <c r="BE211" i="33"/>
  <c r="K216" i="33"/>
  <c r="BE216" i="33" s="1"/>
  <c r="K218" i="33"/>
  <c r="BE218" i="33" s="1"/>
  <c r="K130" i="2"/>
  <c r="BE130" i="2" s="1"/>
  <c r="BK164" i="2"/>
  <c r="K175" i="2"/>
  <c r="BE175" i="2"/>
  <c r="K137" i="3"/>
  <c r="BE137" i="3" s="1"/>
  <c r="BK152" i="3"/>
  <c r="K193" i="3"/>
  <c r="BE193" i="3" s="1"/>
  <c r="BK218" i="3"/>
  <c r="BK226" i="3"/>
  <c r="K243" i="3"/>
  <c r="BE243" i="3" s="1"/>
  <c r="BK295" i="3"/>
  <c r="BK164" i="5"/>
  <c r="K214" i="5"/>
  <c r="BE214" i="5" s="1"/>
  <c r="BK132" i="6"/>
  <c r="K138" i="6"/>
  <c r="BE138" i="6"/>
  <c r="BK161" i="6"/>
  <c r="K136" i="7"/>
  <c r="BE136" i="7" s="1"/>
  <c r="BK152" i="7"/>
  <c r="BK174" i="7"/>
  <c r="K192" i="7"/>
  <c r="BE192" i="7"/>
  <c r="K217" i="7"/>
  <c r="BE217" i="7" s="1"/>
  <c r="BK238" i="7"/>
  <c r="K136" i="8"/>
  <c r="BE136" i="8"/>
  <c r="K150" i="8"/>
  <c r="BE150" i="8"/>
  <c r="K169" i="8"/>
  <c r="BE169" i="8"/>
  <c r="BK192" i="8"/>
  <c r="BK191" i="8" s="1"/>
  <c r="K191" i="8" s="1"/>
  <c r="K105" i="8" s="1"/>
  <c r="BK135" i="9"/>
  <c r="BK127" i="9"/>
  <c r="BK153" i="9"/>
  <c r="BK179" i="10"/>
  <c r="BK253" i="10"/>
  <c r="K302" i="10"/>
  <c r="BE302" i="10" s="1"/>
  <c r="BK342" i="10"/>
  <c r="BK397" i="10"/>
  <c r="BK440" i="10"/>
  <c r="K482" i="10"/>
  <c r="BE482" i="10"/>
  <c r="BK500" i="10"/>
  <c r="K509" i="10"/>
  <c r="BE509" i="10" s="1"/>
  <c r="K530" i="10"/>
  <c r="BE530" i="10" s="1"/>
  <c r="BK573" i="10"/>
  <c r="BK576" i="10"/>
  <c r="K599" i="10"/>
  <c r="BE599" i="10" s="1"/>
  <c r="K607" i="10"/>
  <c r="BE607" i="10" s="1"/>
  <c r="K631" i="10"/>
  <c r="BE631" i="10" s="1"/>
  <c r="BK659" i="10"/>
  <c r="BK722" i="10"/>
  <c r="BK721" i="10"/>
  <c r="K721" i="10" s="1"/>
  <c r="K110" i="10" s="1"/>
  <c r="K789" i="10"/>
  <c r="BE789" i="10"/>
  <c r="K800" i="10"/>
  <c r="BE800" i="10"/>
  <c r="K146" i="11"/>
  <c r="BE146" i="11"/>
  <c r="BK167" i="11"/>
  <c r="K246" i="11"/>
  <c r="BE246" i="11" s="1"/>
  <c r="BK268" i="11"/>
  <c r="BK290" i="11"/>
  <c r="BK323" i="11"/>
  <c r="K379" i="11"/>
  <c r="BE379" i="11"/>
  <c r="K434" i="11"/>
  <c r="BE434" i="11" s="1"/>
  <c r="BK453" i="11"/>
  <c r="K147" i="12"/>
  <c r="BE147" i="12" s="1"/>
  <c r="K206" i="12"/>
  <c r="BE206" i="12"/>
  <c r="K260" i="12"/>
  <c r="BE260" i="12" s="1"/>
  <c r="K301" i="12"/>
  <c r="BE301" i="12" s="1"/>
  <c r="BK364" i="12"/>
  <c r="BK392" i="12"/>
  <c r="K432" i="12"/>
  <c r="BE432" i="12"/>
  <c r="K133" i="13"/>
  <c r="BE133" i="13" s="1"/>
  <c r="BK196" i="13"/>
  <c r="BK221" i="13"/>
  <c r="K288" i="13"/>
  <c r="BE288" i="13" s="1"/>
  <c r="K321" i="13"/>
  <c r="BE321" i="13"/>
  <c r="K339" i="13"/>
  <c r="BE339" i="13" s="1"/>
  <c r="BK363" i="13"/>
  <c r="K417" i="13"/>
  <c r="BE417" i="13"/>
  <c r="BK131" i="15"/>
  <c r="K161" i="15"/>
  <c r="BE161" i="15"/>
  <c r="BK224" i="15"/>
  <c r="K136" i="16"/>
  <c r="BE136" i="16" s="1"/>
  <c r="BK157" i="16"/>
  <c r="K173" i="16"/>
  <c r="BE173" i="16" s="1"/>
  <c r="BK213" i="16"/>
  <c r="K235" i="16"/>
  <c r="BE235" i="16"/>
  <c r="K251" i="16"/>
  <c r="BE251" i="16" s="1"/>
  <c r="K286" i="16"/>
  <c r="BE286" i="16"/>
  <c r="BK306" i="16"/>
  <c r="BK137" i="17"/>
  <c r="K190" i="17"/>
  <c r="BE190" i="17"/>
  <c r="K204" i="17"/>
  <c r="BE204" i="17" s="1"/>
  <c r="BK227" i="17"/>
  <c r="BK234" i="17"/>
  <c r="BK241" i="17"/>
  <c r="K262" i="17"/>
  <c r="BE262" i="17"/>
  <c r="K145" i="18"/>
  <c r="BE145" i="18" s="1"/>
  <c r="BK152" i="18"/>
  <c r="K173" i="18"/>
  <c r="BE173" i="18"/>
  <c r="BK201" i="18"/>
  <c r="K208" i="18"/>
  <c r="BE208" i="18"/>
  <c r="K246" i="18"/>
  <c r="BE246" i="18" s="1"/>
  <c r="K140" i="19"/>
  <c r="BE140" i="19" s="1"/>
  <c r="BK153" i="19"/>
  <c r="K160" i="19"/>
  <c r="BE160" i="19"/>
  <c r="K171" i="19"/>
  <c r="BE171" i="19"/>
  <c r="K178" i="19"/>
  <c r="BE178" i="19" s="1"/>
  <c r="K187" i="19"/>
  <c r="BE187" i="19"/>
  <c r="BK199" i="19"/>
  <c r="K219" i="19"/>
  <c r="BE219" i="19"/>
  <c r="BK121" i="20"/>
  <c r="K136" i="20"/>
  <c r="BE136" i="20" s="1"/>
  <c r="K155" i="20"/>
  <c r="BE155" i="20"/>
  <c r="BK177" i="20"/>
  <c r="K185" i="20"/>
  <c r="BE185" i="20"/>
  <c r="K190" i="20"/>
  <c r="BE190" i="20" s="1"/>
  <c r="BK147" i="21"/>
  <c r="BK146" i="21" s="1"/>
  <c r="K146" i="21" s="1"/>
  <c r="K100" i="21" s="1"/>
  <c r="K177" i="21"/>
  <c r="BE177" i="21"/>
  <c r="BK207" i="21"/>
  <c r="BK215" i="21"/>
  <c r="BK239" i="21"/>
  <c r="BK271" i="21"/>
  <c r="K287" i="21"/>
  <c r="BE287" i="21" s="1"/>
  <c r="K305" i="21"/>
  <c r="BE305" i="21"/>
  <c r="K312" i="21"/>
  <c r="BE312" i="21" s="1"/>
  <c r="K335" i="21"/>
  <c r="BE335" i="21" s="1"/>
  <c r="BK124" i="22"/>
  <c r="K138" i="22"/>
  <c r="BE138" i="22"/>
  <c r="BK152" i="22"/>
  <c r="BK160" i="22"/>
  <c r="BK127" i="24"/>
  <c r="K163" i="24"/>
  <c r="BE163" i="24" s="1"/>
  <c r="K171" i="24"/>
  <c r="BE171" i="24" s="1"/>
  <c r="K207" i="24"/>
  <c r="BE207" i="24"/>
  <c r="K220" i="24"/>
  <c r="BE220" i="24" s="1"/>
  <c r="K222" i="24"/>
  <c r="BE222" i="24" s="1"/>
  <c r="BK237" i="24"/>
  <c r="BK257" i="24"/>
  <c r="BK256" i="24"/>
  <c r="K256" i="24"/>
  <c r="K99" i="24"/>
  <c r="K159" i="25"/>
  <c r="BE159" i="25" s="1"/>
  <c r="BK189" i="25"/>
  <c r="K209" i="25"/>
  <c r="BE209" i="25" s="1"/>
  <c r="K231" i="25"/>
  <c r="BE231" i="25"/>
  <c r="K240" i="25"/>
  <c r="BE240" i="25" s="1"/>
  <c r="BK252" i="25"/>
  <c r="BK293" i="25"/>
  <c r="K312" i="25"/>
  <c r="BE312" i="25" s="1"/>
  <c r="BK320" i="25"/>
  <c r="K126" i="26"/>
  <c r="BE126" i="26"/>
  <c r="BK133" i="26"/>
  <c r="K148" i="26"/>
  <c r="BE148" i="26" s="1"/>
  <c r="BK157" i="26"/>
  <c r="BK160" i="26"/>
  <c r="K166" i="26"/>
  <c r="BE166" i="26"/>
  <c r="BK141" i="27"/>
  <c r="K151" i="27"/>
  <c r="BE151" i="27" s="1"/>
  <c r="K172" i="27"/>
  <c r="BE172" i="27"/>
  <c r="BK221" i="27"/>
  <c r="K285" i="27"/>
  <c r="BE285" i="27"/>
  <c r="BK302" i="27"/>
  <c r="BK310" i="27"/>
  <c r="BK329" i="27"/>
  <c r="BK337" i="27"/>
  <c r="K353" i="27"/>
  <c r="BE353" i="27" s="1"/>
  <c r="BK381" i="27"/>
  <c r="BK383" i="27"/>
  <c r="BK386" i="27"/>
  <c r="BK133" i="28"/>
  <c r="K146" i="28"/>
  <c r="BE146" i="28" s="1"/>
  <c r="K174" i="28"/>
  <c r="BE174" i="28" s="1"/>
  <c r="BK185" i="28"/>
  <c r="BK184" i="28"/>
  <c r="K184" i="28"/>
  <c r="K103" i="28" s="1"/>
  <c r="K127" i="29"/>
  <c r="BE127" i="29" s="1"/>
  <c r="K152" i="29"/>
  <c r="BE152" i="29" s="1"/>
  <c r="K162" i="29"/>
  <c r="BE162" i="29"/>
  <c r="K176" i="29"/>
  <c r="BE176" i="29" s="1"/>
  <c r="BK134" i="30"/>
  <c r="BK154" i="30"/>
  <c r="K133" i="31"/>
  <c r="BE133" i="31" s="1"/>
  <c r="BK155" i="31"/>
  <c r="K170" i="31"/>
  <c r="BE170" i="31"/>
  <c r="K187" i="31"/>
  <c r="BE187" i="31" s="1"/>
  <c r="K201" i="31"/>
  <c r="BE201" i="31"/>
  <c r="BK209" i="31"/>
  <c r="K222" i="31"/>
  <c r="BE222" i="31"/>
  <c r="BK227" i="31"/>
  <c r="BK233" i="31"/>
  <c r="BK133" i="32"/>
  <c r="K164" i="32"/>
  <c r="BE164" i="32"/>
  <c r="K197" i="32"/>
  <c r="BE197" i="32"/>
  <c r="K137" i="33"/>
  <c r="BE137" i="33"/>
  <c r="K142" i="33"/>
  <c r="BE142" i="33" s="1"/>
  <c r="BK204" i="33"/>
  <c r="K128" i="2"/>
  <c r="BE128" i="2" s="1"/>
  <c r="K155" i="2"/>
  <c r="BE155" i="2"/>
  <c r="BK178" i="2"/>
  <c r="K147" i="3"/>
  <c r="BE147" i="3" s="1"/>
  <c r="BK172" i="3"/>
  <c r="BK245" i="3"/>
  <c r="BK253" i="3"/>
  <c r="BK148" i="5"/>
  <c r="K165" i="6"/>
  <c r="BE165" i="6"/>
  <c r="K175" i="7"/>
  <c r="BE175" i="7" s="1"/>
  <c r="K219" i="7"/>
  <c r="BE219" i="7"/>
  <c r="K172" i="8"/>
  <c r="BE172" i="8"/>
  <c r="K189" i="8"/>
  <c r="BE189" i="8"/>
  <c r="BK146" i="9"/>
  <c r="BK140" i="10"/>
  <c r="BK150" i="10"/>
  <c r="BK221" i="10"/>
  <c r="BK288" i="10"/>
  <c r="K368" i="10"/>
  <c r="BE368" i="10"/>
  <c r="BK375" i="10"/>
  <c r="K473" i="10"/>
  <c r="BE473" i="10" s="1"/>
  <c r="BK498" i="10"/>
  <c r="K557" i="10"/>
  <c r="BE557" i="10" s="1"/>
  <c r="BK642" i="10"/>
  <c r="K737" i="10"/>
  <c r="BE737" i="10"/>
  <c r="BK754" i="10"/>
  <c r="K230" i="11"/>
  <c r="BE230" i="11" s="1"/>
  <c r="K283" i="11"/>
  <c r="BE283" i="11" s="1"/>
  <c r="BK359" i="11"/>
  <c r="BK450" i="11"/>
  <c r="K136" i="12"/>
  <c r="BE136" i="12" s="1"/>
  <c r="K193" i="12"/>
  <c r="BE193" i="12" s="1"/>
  <c r="K354" i="12"/>
  <c r="BE354" i="12" s="1"/>
  <c r="BK404" i="12"/>
  <c r="K446" i="12"/>
  <c r="BE446" i="12"/>
  <c r="BK211" i="13"/>
  <c r="BK164" i="15"/>
  <c r="BK143" i="16"/>
  <c r="K160" i="16"/>
  <c r="BE160" i="16"/>
  <c r="K300" i="16"/>
  <c r="BE300" i="16"/>
  <c r="BK309" i="16"/>
  <c r="BK333" i="16"/>
  <c r="K186" i="17"/>
  <c r="BE186" i="17" s="1"/>
  <c r="K215" i="18"/>
  <c r="BE215" i="18"/>
  <c r="K248" i="18"/>
  <c r="BE248" i="18"/>
  <c r="BK278" i="18"/>
  <c r="BK277" i="18" s="1"/>
  <c r="K277" i="18" s="1"/>
  <c r="K101" i="18" s="1"/>
  <c r="BK158" i="19"/>
  <c r="K177" i="19"/>
  <c r="BE177" i="19"/>
  <c r="BK191" i="19"/>
  <c r="K202" i="19"/>
  <c r="BE202" i="19" s="1"/>
  <c r="BK214" i="19"/>
  <c r="K153" i="20"/>
  <c r="BE153" i="20"/>
  <c r="K153" i="21"/>
  <c r="BE153" i="21"/>
  <c r="K193" i="21"/>
  <c r="BE193" i="21"/>
  <c r="K217" i="21"/>
  <c r="BE217" i="21" s="1"/>
  <c r="BK247" i="21"/>
  <c r="K267" i="21"/>
  <c r="BE267" i="21"/>
  <c r="K275" i="21"/>
  <c r="BE275" i="21"/>
  <c r="BK294" i="21"/>
  <c r="K318" i="21"/>
  <c r="BE318" i="21" s="1"/>
  <c r="K345" i="21"/>
  <c r="BE345" i="21"/>
  <c r="K128" i="22"/>
  <c r="BE128" i="22"/>
  <c r="K147" i="22"/>
  <c r="BE147" i="22"/>
  <c r="K151" i="24"/>
  <c r="BE151" i="24" s="1"/>
  <c r="K174" i="24"/>
  <c r="BE174" i="24"/>
  <c r="BK217" i="24"/>
  <c r="BK255" i="24"/>
  <c r="K176" i="25"/>
  <c r="BE176" i="25"/>
  <c r="K237" i="25"/>
  <c r="BE237" i="25" s="1"/>
  <c r="K251" i="25"/>
  <c r="BE251" i="25"/>
  <c r="K272" i="25"/>
  <c r="BE272" i="25"/>
  <c r="BK296" i="25"/>
  <c r="K135" i="26"/>
  <c r="BE135" i="26" s="1"/>
  <c r="BK152" i="26"/>
  <c r="K194" i="27"/>
  <c r="BE194" i="27"/>
  <c r="K206" i="27"/>
  <c r="BE206" i="27"/>
  <c r="BK238" i="27"/>
  <c r="BK274" i="27"/>
  <c r="K339" i="27"/>
  <c r="BE339" i="27" s="1"/>
  <c r="K359" i="27"/>
  <c r="BE359" i="27"/>
  <c r="K170" i="28"/>
  <c r="BE170" i="28"/>
  <c r="BK176" i="28"/>
  <c r="BK183" i="28"/>
  <c r="K168" i="29"/>
  <c r="BE168" i="29" s="1"/>
  <c r="K152" i="30"/>
  <c r="BE152" i="30"/>
  <c r="K159" i="31"/>
  <c r="BE159" i="31"/>
  <c r="BK175" i="31"/>
  <c r="BK188" i="31"/>
  <c r="BK198" i="31"/>
  <c r="BK213" i="31"/>
  <c r="K232" i="31"/>
  <c r="BE232" i="31"/>
  <c r="K244" i="31"/>
  <c r="BE244" i="31"/>
  <c r="K248" i="31"/>
  <c r="BE248" i="31"/>
  <c r="BK124" i="33"/>
  <c r="K313" i="3"/>
  <c r="BE313" i="3" s="1"/>
  <c r="K365" i="16"/>
  <c r="BE365" i="16" s="1"/>
  <c r="K243" i="31"/>
  <c r="BE243" i="31"/>
  <c r="F36" i="4"/>
  <c r="BC97" i="1" s="1"/>
  <c r="K36" i="13"/>
  <c r="AY107" i="1" s="1"/>
  <c r="F38" i="14"/>
  <c r="BE108" i="1" s="1"/>
  <c r="F36" i="16"/>
  <c r="BC110" i="1"/>
  <c r="F36" i="19"/>
  <c r="BC113" i="1" s="1"/>
  <c r="K36" i="22"/>
  <c r="AY116" i="1" s="1"/>
  <c r="K36" i="23"/>
  <c r="AY117" i="1" s="1"/>
  <c r="F37" i="24"/>
  <c r="BD118" i="1"/>
  <c r="F39" i="25"/>
  <c r="BF120" i="1" s="1"/>
  <c r="F37" i="27"/>
  <c r="BD123" i="1" s="1"/>
  <c r="F38" i="32"/>
  <c r="BC129" i="1" s="1"/>
  <c r="F39" i="33"/>
  <c r="BF130" i="1"/>
  <c r="F39" i="4"/>
  <c r="BF97" i="1" s="1"/>
  <c r="F39" i="5"/>
  <c r="BF98" i="1" s="1"/>
  <c r="F40" i="9"/>
  <c r="BE103" i="1" s="1"/>
  <c r="F37" i="12"/>
  <c r="BD106" i="1"/>
  <c r="F38" i="15"/>
  <c r="BE109" i="1" s="1"/>
  <c r="F38" i="25"/>
  <c r="BE120" i="1" s="1"/>
  <c r="F39" i="28"/>
  <c r="BD124" i="1" s="1"/>
  <c r="F39" i="3"/>
  <c r="BF96" i="1"/>
  <c r="F38" i="8"/>
  <c r="BC102" i="1" s="1"/>
  <c r="F38" i="9"/>
  <c r="BC103" i="1" s="1"/>
  <c r="F39" i="10"/>
  <c r="BF104" i="1" s="1"/>
  <c r="K36" i="12"/>
  <c r="AY106" i="1"/>
  <c r="K36" i="21"/>
  <c r="AY115" i="1" s="1"/>
  <c r="F36" i="23"/>
  <c r="BC117" i="1" s="1"/>
  <c r="K36" i="24"/>
  <c r="AY118" i="1" s="1"/>
  <c r="F38" i="28"/>
  <c r="BC124" i="1"/>
  <c r="F37" i="30"/>
  <c r="BD126" i="1" s="1"/>
  <c r="F38" i="5"/>
  <c r="BE98" i="1" s="1"/>
  <c r="K38" i="7"/>
  <c r="AY101" i="1" s="1"/>
  <c r="F39" i="8"/>
  <c r="BD102" i="1"/>
  <c r="F36" i="11"/>
  <c r="BC105" i="1" s="1"/>
  <c r="F36" i="15"/>
  <c r="BC109" i="1" s="1"/>
  <c r="F38" i="16"/>
  <c r="BE110" i="1" s="1"/>
  <c r="F39" i="18"/>
  <c r="BF112" i="1"/>
  <c r="F38" i="23"/>
  <c r="BE117" i="1" s="1"/>
  <c r="F40" i="28"/>
  <c r="BE124" i="1" s="1"/>
  <c r="F38" i="30"/>
  <c r="BE126" i="1" s="1"/>
  <c r="K138" i="2"/>
  <c r="BE138" i="2"/>
  <c r="BK148" i="2"/>
  <c r="K162" i="2"/>
  <c r="BE162" i="2" s="1"/>
  <c r="BK139" i="3"/>
  <c r="K160" i="3"/>
  <c r="BE160" i="3" s="1"/>
  <c r="K175" i="3"/>
  <c r="BE175" i="3"/>
  <c r="K203" i="3"/>
  <c r="BE203" i="3" s="1"/>
  <c r="K212" i="3"/>
  <c r="BE212" i="3" s="1"/>
  <c r="BK241" i="3"/>
  <c r="K282" i="3"/>
  <c r="BE282" i="3"/>
  <c r="BK142" i="4"/>
  <c r="K154" i="5"/>
  <c r="BE154" i="5" s="1"/>
  <c r="K181" i="5"/>
  <c r="BE181" i="5" s="1"/>
  <c r="BK203" i="5"/>
  <c r="K158" i="6"/>
  <c r="BE158" i="6"/>
  <c r="K154" i="7"/>
  <c r="BE154" i="7"/>
  <c r="K179" i="7"/>
  <c r="BE179" i="7" s="1"/>
  <c r="K196" i="7"/>
  <c r="BE196" i="7"/>
  <c r="K212" i="7"/>
  <c r="BE212" i="7"/>
  <c r="K226" i="7"/>
  <c r="BE226" i="7"/>
  <c r="BK241" i="7"/>
  <c r="BK240" i="7" s="1"/>
  <c r="K240" i="7" s="1"/>
  <c r="K105" i="7" s="1"/>
  <c r="K140" i="8"/>
  <c r="BE140" i="8"/>
  <c r="K170" i="8"/>
  <c r="BE170" i="8"/>
  <c r="BK187" i="10"/>
  <c r="BK201" i="10"/>
  <c r="K232" i="10"/>
  <c r="BE232" i="10"/>
  <c r="BK242" i="10"/>
  <c r="BK257" i="10"/>
  <c r="K309" i="10"/>
  <c r="BE309" i="10"/>
  <c r="K334" i="10"/>
  <c r="BE334" i="10" s="1"/>
  <c r="K365" i="10"/>
  <c r="BE365" i="10"/>
  <c r="BK393" i="10"/>
  <c r="K422" i="10"/>
  <c r="BE422" i="10"/>
  <c r="K469" i="10"/>
  <c r="BE469" i="10" s="1"/>
  <c r="BK506" i="10"/>
  <c r="K532" i="10"/>
  <c r="BE532" i="10"/>
  <c r="BK561" i="10"/>
  <c r="BK590" i="10"/>
  <c r="BK603" i="10"/>
  <c r="K654" i="10"/>
  <c r="BE654" i="10" s="1"/>
  <c r="K667" i="10"/>
  <c r="BE667" i="10" s="1"/>
  <c r="K709" i="10"/>
  <c r="BE709" i="10" s="1"/>
  <c r="K734" i="10"/>
  <c r="BE734" i="10"/>
  <c r="BK780" i="10"/>
  <c r="BK156" i="11"/>
  <c r="K187" i="11"/>
  <c r="BE187" i="11" s="1"/>
  <c r="K200" i="11"/>
  <c r="BE200" i="11" s="1"/>
  <c r="BK234" i="11"/>
  <c r="K272" i="11"/>
  <c r="BE272" i="11"/>
  <c r="BK301" i="11"/>
  <c r="BK314" i="11"/>
  <c r="BK373" i="11"/>
  <c r="BK399" i="11"/>
  <c r="K417" i="11"/>
  <c r="BE417" i="11"/>
  <c r="BK447" i="11"/>
  <c r="BK142" i="12"/>
  <c r="K188" i="12"/>
  <c r="BE188" i="12" s="1"/>
  <c r="BK234" i="12"/>
  <c r="BK288" i="12"/>
  <c r="K305" i="12"/>
  <c r="BE305" i="12"/>
  <c r="BK368" i="12"/>
  <c r="BK408" i="12"/>
  <c r="K423" i="12"/>
  <c r="BE423" i="12" s="1"/>
  <c r="K143" i="13"/>
  <c r="BE143" i="13"/>
  <c r="K218" i="13"/>
  <c r="BE218" i="13"/>
  <c r="BK294" i="13"/>
  <c r="BK287" i="13"/>
  <c r="K287" i="13" s="1"/>
  <c r="K100" i="13" s="1"/>
  <c r="K348" i="13"/>
  <c r="BE348" i="13"/>
  <c r="K377" i="13"/>
  <c r="BE377" i="13"/>
  <c r="K392" i="13"/>
  <c r="BE392" i="13"/>
  <c r="K404" i="13"/>
  <c r="BE404" i="13" s="1"/>
  <c r="K122" i="14"/>
  <c r="BE122" i="14"/>
  <c r="BK151" i="15"/>
  <c r="BK194" i="15"/>
  <c r="BK193" i="15"/>
  <c r="K193" i="15"/>
  <c r="K100" i="15" s="1"/>
  <c r="BK221" i="15"/>
  <c r="BK134" i="16"/>
  <c r="BK162" i="16"/>
  <c r="BK195" i="16"/>
  <c r="BK231" i="16"/>
  <c r="BK267" i="16"/>
  <c r="K298" i="16"/>
  <c r="BE298" i="16" s="1"/>
  <c r="BK340" i="16"/>
  <c r="K132" i="17"/>
  <c r="BE132" i="17"/>
  <c r="BK153" i="17"/>
  <c r="BK178" i="17"/>
  <c r="K210" i="17"/>
  <c r="BE210" i="17"/>
  <c r="BK224" i="17"/>
  <c r="K160" i="18"/>
  <c r="BE160" i="18" s="1"/>
  <c r="K197" i="18"/>
  <c r="BE197" i="18" s="1"/>
  <c r="K220" i="18"/>
  <c r="BE220" i="18"/>
  <c r="BK233" i="18"/>
  <c r="BK253" i="18"/>
  <c r="BK286" i="18"/>
  <c r="BK285" i="18" s="1"/>
  <c r="K285" i="18" s="1"/>
  <c r="K105" i="18" s="1"/>
  <c r="K141" i="19"/>
  <c r="BE141" i="19"/>
  <c r="BK145" i="19"/>
  <c r="K259" i="31"/>
  <c r="BE259" i="31" s="1"/>
  <c r="K225" i="33"/>
  <c r="BE225" i="33"/>
  <c r="V122" i="21" l="1"/>
  <c r="X122" i="2"/>
  <c r="X121" i="2" s="1"/>
  <c r="X122" i="21"/>
  <c r="X260" i="27"/>
  <c r="Q134" i="27"/>
  <c r="R122" i="26"/>
  <c r="J98" i="26"/>
  <c r="K33" i="26"/>
  <c r="AT121" i="1" s="1"/>
  <c r="Q122" i="24"/>
  <c r="Q121" i="24" s="1"/>
  <c r="I96" i="24" s="1"/>
  <c r="K30" i="24" s="1"/>
  <c r="AS118" i="1" s="1"/>
  <c r="Q130" i="12"/>
  <c r="R122" i="33"/>
  <c r="R121" i="33" s="1"/>
  <c r="J96" i="33" s="1"/>
  <c r="K31" i="33" s="1"/>
  <c r="AT130" i="1" s="1"/>
  <c r="V127" i="32"/>
  <c r="V126" i="32"/>
  <c r="V134" i="27"/>
  <c r="T119" i="20"/>
  <c r="AW114" i="1" s="1"/>
  <c r="T127" i="19"/>
  <c r="AW113" i="1" s="1"/>
  <c r="V126" i="18"/>
  <c r="V125" i="18"/>
  <c r="Q128" i="8"/>
  <c r="Q127" i="8"/>
  <c r="I98" i="8"/>
  <c r="K32" i="8" s="1"/>
  <c r="AS102" i="1" s="1"/>
  <c r="X122" i="33"/>
  <c r="X121" i="33"/>
  <c r="T121" i="31"/>
  <c r="AW128" i="1"/>
  <c r="V260" i="27"/>
  <c r="X134" i="27"/>
  <c r="X133" i="27" s="1"/>
  <c r="X128" i="8"/>
  <c r="X127" i="8" s="1"/>
  <c r="R126" i="6"/>
  <c r="R124" i="3"/>
  <c r="Q122" i="2"/>
  <c r="I97" i="2"/>
  <c r="X121" i="31"/>
  <c r="V123" i="29"/>
  <c r="V119" i="20"/>
  <c r="T126" i="17"/>
  <c r="T125" i="17"/>
  <c r="AW111" i="1"/>
  <c r="X128" i="11"/>
  <c r="X127" i="11"/>
  <c r="T135" i="10"/>
  <c r="R126" i="9"/>
  <c r="J99" i="9"/>
  <c r="Q126" i="6"/>
  <c r="X121" i="5"/>
  <c r="X120" i="5"/>
  <c r="T124" i="3"/>
  <c r="T123" i="3"/>
  <c r="AW96" i="1"/>
  <c r="Q360" i="16"/>
  <c r="I105" i="16"/>
  <c r="X127" i="19"/>
  <c r="X135" i="10"/>
  <c r="T122" i="26"/>
  <c r="AW121" i="1"/>
  <c r="Q128" i="25"/>
  <c r="I96" i="25"/>
  <c r="K30" i="25" s="1"/>
  <c r="AS120" i="1" s="1"/>
  <c r="Q118" i="23"/>
  <c r="I96" i="23"/>
  <c r="K30" i="23" s="1"/>
  <c r="AS117" i="1" s="1"/>
  <c r="V127" i="13"/>
  <c r="V126" i="13"/>
  <c r="T121" i="5"/>
  <c r="T120" i="5"/>
  <c r="AW98" i="1" s="1"/>
  <c r="T122" i="2"/>
  <c r="T121" i="2" s="1"/>
  <c r="AW95" i="1" s="1"/>
  <c r="T123" i="29"/>
  <c r="AW125" i="1"/>
  <c r="X126" i="28"/>
  <c r="X125" i="28"/>
  <c r="V122" i="26"/>
  <c r="X120" i="22"/>
  <c r="Q128" i="16"/>
  <c r="Q127" i="16"/>
  <c r="I96" i="16"/>
  <c r="K30" i="16"/>
  <c r="AS110" i="1" s="1"/>
  <c r="R127" i="13"/>
  <c r="R126" i="13" s="1"/>
  <c r="J96" i="13" s="1"/>
  <c r="K31" i="13" s="1"/>
  <c r="AT107" i="1" s="1"/>
  <c r="R134" i="27"/>
  <c r="R128" i="25"/>
  <c r="J96" i="25" s="1"/>
  <c r="K31" i="25" s="1"/>
  <c r="AT120" i="1" s="1"/>
  <c r="T128" i="16"/>
  <c r="T127" i="16" s="1"/>
  <c r="AW110" i="1" s="1"/>
  <c r="Q127" i="15"/>
  <c r="Q126" i="15"/>
  <c r="I96" i="15" s="1"/>
  <c r="K30" i="15" s="1"/>
  <c r="AS109" i="1" s="1"/>
  <c r="X672" i="10"/>
  <c r="V128" i="8"/>
  <c r="V127" i="8"/>
  <c r="X124" i="3"/>
  <c r="X123" i="3"/>
  <c r="T127" i="32"/>
  <c r="T126" i="32"/>
  <c r="AW129" i="1" s="1"/>
  <c r="V121" i="31"/>
  <c r="T125" i="30"/>
  <c r="T124" i="30"/>
  <c r="AW126" i="1"/>
  <c r="V120" i="22"/>
  <c r="R126" i="18"/>
  <c r="X127" i="13"/>
  <c r="X126" i="13" s="1"/>
  <c r="T128" i="7"/>
  <c r="T127" i="7" s="1"/>
  <c r="AW101" i="1" s="1"/>
  <c r="Q121" i="31"/>
  <c r="I96" i="31"/>
  <c r="K30" i="31" s="1"/>
  <c r="AS128" i="1" s="1"/>
  <c r="Q126" i="28"/>
  <c r="I99" i="28"/>
  <c r="R260" i="27"/>
  <c r="J105" i="27"/>
  <c r="R122" i="24"/>
  <c r="J97" i="24"/>
  <c r="T120" i="22"/>
  <c r="AW116" i="1"/>
  <c r="Q126" i="17"/>
  <c r="X130" i="12"/>
  <c r="X129" i="12" s="1"/>
  <c r="T672" i="10"/>
  <c r="V124" i="3"/>
  <c r="V123" i="3"/>
  <c r="X127" i="32"/>
  <c r="X126" i="32"/>
  <c r="R121" i="31"/>
  <c r="J96" i="31"/>
  <c r="K31" i="31" s="1"/>
  <c r="AT128" i="1" s="1"/>
  <c r="X119" i="20"/>
  <c r="V130" i="12"/>
  <c r="V129" i="12" s="1"/>
  <c r="V128" i="7"/>
  <c r="V127" i="7" s="1"/>
  <c r="V121" i="5"/>
  <c r="V120" i="5" s="1"/>
  <c r="V120" i="4"/>
  <c r="V119" i="4"/>
  <c r="Q127" i="32"/>
  <c r="I99" i="32" s="1"/>
  <c r="R123" i="29"/>
  <c r="J98" i="29" s="1"/>
  <c r="K33" i="29" s="1"/>
  <c r="AT125" i="1" s="1"/>
  <c r="R118" i="23"/>
  <c r="J96" i="23"/>
  <c r="K31" i="23"/>
  <c r="AT117" i="1" s="1"/>
  <c r="Q127" i="19"/>
  <c r="I96" i="19" s="1"/>
  <c r="K30" i="19" s="1"/>
  <c r="AS113" i="1" s="1"/>
  <c r="R126" i="17"/>
  <c r="R125" i="17"/>
  <c r="J96" i="17"/>
  <c r="K31" i="17" s="1"/>
  <c r="AT111" i="1" s="1"/>
  <c r="Q127" i="13"/>
  <c r="Q126" i="13"/>
  <c r="I96" i="13" s="1"/>
  <c r="K30" i="13" s="1"/>
  <c r="AS107" i="1" s="1"/>
  <c r="X126" i="9"/>
  <c r="X125" i="9" s="1"/>
  <c r="X128" i="7"/>
  <c r="X127" i="7" s="1"/>
  <c r="V128" i="25"/>
  <c r="X126" i="17"/>
  <c r="X125" i="17"/>
  <c r="R127" i="15"/>
  <c r="R126" i="15"/>
  <c r="J96" i="15" s="1"/>
  <c r="K31" i="15" s="1"/>
  <c r="AT109" i="1" s="1"/>
  <c r="V122" i="33"/>
  <c r="V121" i="33" s="1"/>
  <c r="X125" i="30"/>
  <c r="X124" i="30"/>
  <c r="T126" i="28"/>
  <c r="T125" i="28" s="1"/>
  <c r="AW124" i="1" s="1"/>
  <c r="T260" i="27"/>
  <c r="X128" i="25"/>
  <c r="T130" i="12"/>
  <c r="T129" i="12"/>
  <c r="AW106" i="1"/>
  <c r="V128" i="11"/>
  <c r="V127" i="11" s="1"/>
  <c r="Q135" i="10"/>
  <c r="I97" i="10" s="1"/>
  <c r="X120" i="4"/>
  <c r="X119" i="4" s="1"/>
  <c r="V127" i="19"/>
  <c r="X126" i="18"/>
  <c r="X125" i="18"/>
  <c r="V126" i="17"/>
  <c r="V125" i="17"/>
  <c r="T128" i="11"/>
  <c r="T127" i="11"/>
  <c r="AW105" i="1" s="1"/>
  <c r="V672" i="10"/>
  <c r="V135" i="10"/>
  <c r="V134" i="10"/>
  <c r="T126" i="9"/>
  <c r="T125" i="9"/>
  <c r="AW103" i="1" s="1"/>
  <c r="T126" i="6"/>
  <c r="T125" i="6" s="1"/>
  <c r="AW99" i="1" s="1"/>
  <c r="T122" i="33"/>
  <c r="T121" i="33"/>
  <c r="AW130" i="1" s="1"/>
  <c r="V125" i="30"/>
  <c r="V124" i="30" s="1"/>
  <c r="T134" i="27"/>
  <c r="T133" i="27" s="1"/>
  <c r="AW123" i="1" s="1"/>
  <c r="T128" i="25"/>
  <c r="AW120" i="1"/>
  <c r="Q120" i="22"/>
  <c r="I96" i="22"/>
  <c r="K30" i="22" s="1"/>
  <c r="AS116" i="1" s="1"/>
  <c r="R128" i="16"/>
  <c r="V122" i="2"/>
  <c r="V121" i="2"/>
  <c r="BK284" i="12"/>
  <c r="K284" i="12" s="1"/>
  <c r="K100" i="12" s="1"/>
  <c r="BK259" i="12"/>
  <c r="K259" i="12"/>
  <c r="K99" i="12" s="1"/>
  <c r="I98" i="2"/>
  <c r="J98" i="3"/>
  <c r="Q309" i="3"/>
  <c r="I102" i="3" s="1"/>
  <c r="K310" i="3"/>
  <c r="K103" i="3" s="1"/>
  <c r="Q121" i="5"/>
  <c r="I97" i="5" s="1"/>
  <c r="R121" i="5"/>
  <c r="R120" i="5"/>
  <c r="J96" i="5"/>
  <c r="K31" i="5" s="1"/>
  <c r="AT98" i="1" s="1"/>
  <c r="R167" i="6"/>
  <c r="J102" i="6"/>
  <c r="BK171" i="6"/>
  <c r="K171" i="6"/>
  <c r="K104" i="6"/>
  <c r="R128" i="7"/>
  <c r="R127" i="7" s="1"/>
  <c r="J98" i="7" s="1"/>
  <c r="K33" i="7" s="1"/>
  <c r="AT101" i="1" s="1"/>
  <c r="R128" i="8"/>
  <c r="J99" i="8"/>
  <c r="Q126" i="9"/>
  <c r="I99" i="9"/>
  <c r="J114" i="10"/>
  <c r="R672" i="10"/>
  <c r="J108" i="10" s="1"/>
  <c r="I107" i="11"/>
  <c r="R128" i="11"/>
  <c r="I98" i="12"/>
  <c r="I109" i="12"/>
  <c r="J109" i="12"/>
  <c r="R130" i="12"/>
  <c r="J97" i="12"/>
  <c r="Q447" i="12"/>
  <c r="I106" i="12"/>
  <c r="J98" i="13"/>
  <c r="J98" i="14"/>
  <c r="R119" i="14"/>
  <c r="J96" i="14"/>
  <c r="K31" i="14" s="1"/>
  <c r="AT108" i="1" s="1"/>
  <c r="I98" i="15"/>
  <c r="I98" i="16"/>
  <c r="I106" i="16"/>
  <c r="I103" i="18"/>
  <c r="R284" i="18"/>
  <c r="J104" i="18"/>
  <c r="I97" i="19"/>
  <c r="K128" i="19"/>
  <c r="K97" i="19" s="1"/>
  <c r="BK217" i="19"/>
  <c r="K217" i="19" s="1"/>
  <c r="K106" i="19" s="1"/>
  <c r="R217" i="19"/>
  <c r="R127" i="19" s="1"/>
  <c r="J96" i="19" s="1"/>
  <c r="K31" i="19" s="1"/>
  <c r="AT113" i="1" s="1"/>
  <c r="J106" i="19"/>
  <c r="R119" i="20"/>
  <c r="J96" i="20"/>
  <c r="K31" i="20" s="1"/>
  <c r="AT114" i="1" s="1"/>
  <c r="J97" i="21"/>
  <c r="I97" i="22"/>
  <c r="R120" i="22"/>
  <c r="J96" i="22"/>
  <c r="K31" i="22" s="1"/>
  <c r="AT116" i="1" s="1"/>
  <c r="J97" i="23"/>
  <c r="K96" i="23"/>
  <c r="I98" i="24"/>
  <c r="I97" i="25"/>
  <c r="R126" i="28"/>
  <c r="R125" i="28"/>
  <c r="J98" i="28" s="1"/>
  <c r="K33" i="28" s="1"/>
  <c r="AT124" i="1" s="1"/>
  <c r="Q123" i="29"/>
  <c r="I98" i="29" s="1"/>
  <c r="K32" i="29" s="1"/>
  <c r="AS125" i="1" s="1"/>
  <c r="J98" i="30"/>
  <c r="Q125" i="30"/>
  <c r="I97" i="30"/>
  <c r="R158" i="30"/>
  <c r="J101" i="30"/>
  <c r="J97" i="31"/>
  <c r="I100" i="32"/>
  <c r="R127" i="32"/>
  <c r="R126" i="32"/>
  <c r="J98" i="32" s="1"/>
  <c r="K33" i="32" s="1"/>
  <c r="AT129" i="1" s="1"/>
  <c r="R122" i="2"/>
  <c r="R121" i="2" s="1"/>
  <c r="J96" i="2" s="1"/>
  <c r="K31" i="2" s="1"/>
  <c r="AT95" i="1" s="1"/>
  <c r="R309" i="3"/>
  <c r="J102" i="3"/>
  <c r="I97" i="4"/>
  <c r="I98" i="4"/>
  <c r="R119" i="4"/>
  <c r="J96" i="4"/>
  <c r="K31" i="4"/>
  <c r="AT97" i="1"/>
  <c r="I98" i="6"/>
  <c r="I105" i="6"/>
  <c r="BK167" i="6"/>
  <c r="K167" i="6" s="1"/>
  <c r="K102" i="6" s="1"/>
  <c r="R171" i="6"/>
  <c r="J104" i="6"/>
  <c r="Q128" i="7"/>
  <c r="I99" i="7" s="1"/>
  <c r="I100" i="8"/>
  <c r="R135" i="10"/>
  <c r="R134" i="10" s="1"/>
  <c r="J96" i="10" s="1"/>
  <c r="K31" i="10" s="1"/>
  <c r="AT104" i="1" s="1"/>
  <c r="Q672" i="10"/>
  <c r="I108" i="10" s="1"/>
  <c r="Q792" i="10"/>
  <c r="I113" i="10" s="1"/>
  <c r="K793" i="10"/>
  <c r="K114" i="10" s="1"/>
  <c r="R447" i="12"/>
  <c r="J106" i="12"/>
  <c r="Q120" i="14"/>
  <c r="Q119" i="14" s="1"/>
  <c r="I96" i="14" s="1"/>
  <c r="K30" i="14" s="1"/>
  <c r="AS108" i="1" s="1"/>
  <c r="R360" i="16"/>
  <c r="J105" i="16"/>
  <c r="J98" i="17"/>
  <c r="J103" i="17"/>
  <c r="J105" i="17"/>
  <c r="Q260" i="17"/>
  <c r="I104" i="17" s="1"/>
  <c r="J98" i="18"/>
  <c r="Q126" i="18"/>
  <c r="I97" i="18"/>
  <c r="BK284" i="18"/>
  <c r="K284" i="18"/>
  <c r="K104" i="18" s="1"/>
  <c r="Q119" i="20"/>
  <c r="I96" i="20"/>
  <c r="K30" i="20"/>
  <c r="AS114" i="1" s="1"/>
  <c r="J100" i="21"/>
  <c r="J98" i="24"/>
  <c r="Q122" i="26"/>
  <c r="I98" i="26" s="1"/>
  <c r="K32" i="26" s="1"/>
  <c r="AS121" i="1" s="1"/>
  <c r="Q260" i="27"/>
  <c r="I105" i="27" s="1"/>
  <c r="J99" i="29"/>
  <c r="J97" i="30"/>
  <c r="Q158" i="30"/>
  <c r="I101" i="30" s="1"/>
  <c r="K159" i="30"/>
  <c r="K102" i="30"/>
  <c r="K165" i="30"/>
  <c r="K104" i="30" s="1"/>
  <c r="I97" i="3"/>
  <c r="I98" i="3"/>
  <c r="J98" i="4"/>
  <c r="J98" i="6"/>
  <c r="Q167" i="6"/>
  <c r="I102" i="6"/>
  <c r="J100" i="9"/>
  <c r="K127" i="9"/>
  <c r="K100" i="9"/>
  <c r="Q128" i="11"/>
  <c r="I97" i="11" s="1"/>
  <c r="R438" i="11"/>
  <c r="J106" i="11"/>
  <c r="I98" i="13"/>
  <c r="J98" i="15"/>
  <c r="I98" i="17"/>
  <c r="I103" i="17"/>
  <c r="I107" i="19"/>
  <c r="I97" i="21"/>
  <c r="BK145" i="21"/>
  <c r="K145" i="21"/>
  <c r="K99" i="21"/>
  <c r="Q145" i="21"/>
  <c r="I99" i="21" s="1"/>
  <c r="K119" i="23"/>
  <c r="K97" i="23" s="1"/>
  <c r="J97" i="25"/>
  <c r="I98" i="27"/>
  <c r="J98" i="27"/>
  <c r="I104" i="30"/>
  <c r="J98" i="33"/>
  <c r="Q122" i="33"/>
  <c r="I97" i="33"/>
  <c r="I98" i="10"/>
  <c r="J98" i="16"/>
  <c r="J103" i="18"/>
  <c r="I105" i="18"/>
  <c r="I97" i="23"/>
  <c r="J99" i="26"/>
  <c r="J106" i="27"/>
  <c r="I100" i="28"/>
  <c r="J104" i="30"/>
  <c r="I97" i="31"/>
  <c r="BK177" i="2"/>
  <c r="K177" i="2"/>
  <c r="K101" i="2"/>
  <c r="BK127" i="6"/>
  <c r="BK527" i="10"/>
  <c r="K527" i="10"/>
  <c r="K104" i="10" s="1"/>
  <c r="BK394" i="11"/>
  <c r="K394" i="11" s="1"/>
  <c r="K103" i="11" s="1"/>
  <c r="BK345" i="12"/>
  <c r="K345" i="12"/>
  <c r="K103" i="12" s="1"/>
  <c r="BK128" i="13"/>
  <c r="K128" i="13" s="1"/>
  <c r="K98" i="13" s="1"/>
  <c r="BK128" i="15"/>
  <c r="BK336" i="16"/>
  <c r="K336" i="16"/>
  <c r="K103" i="16"/>
  <c r="BK127" i="18"/>
  <c r="BK181" i="18"/>
  <c r="K181" i="18" s="1"/>
  <c r="K99" i="18" s="1"/>
  <c r="BK150" i="19"/>
  <c r="K150" i="19"/>
  <c r="K99" i="19"/>
  <c r="BK166" i="19"/>
  <c r="K166" i="19" s="1"/>
  <c r="K101" i="19" s="1"/>
  <c r="BK207" i="19"/>
  <c r="K207" i="19" s="1"/>
  <c r="K104" i="19" s="1"/>
  <c r="BK126" i="21"/>
  <c r="BK122" i="21" s="1"/>
  <c r="K122" i="21" s="1"/>
  <c r="K32" i="21" s="1"/>
  <c r="AG115" i="1" s="1"/>
  <c r="K126" i="21"/>
  <c r="K98" i="21"/>
  <c r="BK152" i="21"/>
  <c r="K152" i="21"/>
  <c r="K101" i="21" s="1"/>
  <c r="BK149" i="22"/>
  <c r="K149" i="22" s="1"/>
  <c r="K99" i="22" s="1"/>
  <c r="BK216" i="25"/>
  <c r="K216" i="25"/>
  <c r="K100" i="25" s="1"/>
  <c r="BK271" i="25"/>
  <c r="K271" i="25" s="1"/>
  <c r="K104" i="25" s="1"/>
  <c r="BK318" i="25"/>
  <c r="K318" i="25"/>
  <c r="K107" i="25"/>
  <c r="BK123" i="26"/>
  <c r="BK139" i="26"/>
  <c r="K139" i="26"/>
  <c r="K100" i="26" s="1"/>
  <c r="BK195" i="27"/>
  <c r="K195" i="27" s="1"/>
  <c r="K101" i="27" s="1"/>
  <c r="BK261" i="27"/>
  <c r="BK324" i="27"/>
  <c r="K324" i="27" s="1"/>
  <c r="K109" i="27" s="1"/>
  <c r="BK140" i="30"/>
  <c r="K140" i="30"/>
  <c r="K99" i="30" s="1"/>
  <c r="BK155" i="33"/>
  <c r="K155" i="33"/>
  <c r="K99" i="33"/>
  <c r="BK168" i="2"/>
  <c r="K168" i="2"/>
  <c r="K100" i="2" s="1"/>
  <c r="BK125" i="3"/>
  <c r="BK122" i="5"/>
  <c r="K122" i="5"/>
  <c r="K98" i="5"/>
  <c r="BK163" i="5"/>
  <c r="K163" i="5" s="1"/>
  <c r="K99" i="5" s="1"/>
  <c r="BK129" i="8"/>
  <c r="K129" i="8"/>
  <c r="K100" i="8" s="1"/>
  <c r="BK174" i="8"/>
  <c r="K174" i="8"/>
  <c r="K103" i="8"/>
  <c r="BK433" i="10"/>
  <c r="K433" i="10"/>
  <c r="K102" i="10" s="1"/>
  <c r="BK779" i="10"/>
  <c r="K779" i="10" s="1"/>
  <c r="K112" i="10" s="1"/>
  <c r="BK439" i="11"/>
  <c r="K439" i="11"/>
  <c r="K107" i="11" s="1"/>
  <c r="BK320" i="13"/>
  <c r="K320" i="13" s="1"/>
  <c r="K104" i="13" s="1"/>
  <c r="BK129" i="16"/>
  <c r="K129" i="16"/>
  <c r="K98" i="16"/>
  <c r="BK177" i="17"/>
  <c r="K177" i="17" s="1"/>
  <c r="K100" i="17" s="1"/>
  <c r="BK137" i="19"/>
  <c r="K137" i="19"/>
  <c r="K98" i="19"/>
  <c r="BK175" i="19"/>
  <c r="K175" i="19"/>
  <c r="K102" i="19"/>
  <c r="BK210" i="19"/>
  <c r="K210" i="19"/>
  <c r="K105" i="19" s="1"/>
  <c r="BK196" i="20"/>
  <c r="K196" i="20" s="1"/>
  <c r="K99" i="20" s="1"/>
  <c r="K41" i="23"/>
  <c r="BK129" i="25"/>
  <c r="BK158" i="25"/>
  <c r="K158" i="25"/>
  <c r="K98" i="25" s="1"/>
  <c r="BK313" i="25"/>
  <c r="K313" i="25" s="1"/>
  <c r="K106" i="25" s="1"/>
  <c r="BK135" i="27"/>
  <c r="K135" i="27"/>
  <c r="K98" i="27" s="1"/>
  <c r="BK214" i="27"/>
  <c r="K214" i="27" s="1"/>
  <c r="K102" i="27" s="1"/>
  <c r="BK295" i="27"/>
  <c r="K295" i="27"/>
  <c r="K107" i="27"/>
  <c r="BK319" i="27"/>
  <c r="K319" i="27" s="1"/>
  <c r="K108" i="27" s="1"/>
  <c r="BK127" i="28"/>
  <c r="K127" i="28"/>
  <c r="K100" i="28"/>
  <c r="BK126" i="30"/>
  <c r="BK125" i="30"/>
  <c r="BK124" i="30"/>
  <c r="K124" i="30" s="1"/>
  <c r="K32" i="30" s="1"/>
  <c r="AG126" i="1" s="1"/>
  <c r="AN126" i="1" s="1"/>
  <c r="BK149" i="30"/>
  <c r="K149" i="30" s="1"/>
  <c r="K100" i="30" s="1"/>
  <c r="BK143" i="31"/>
  <c r="K143" i="31"/>
  <c r="K99" i="31"/>
  <c r="BK163" i="31"/>
  <c r="K163" i="31" s="1"/>
  <c r="K101" i="31" s="1"/>
  <c r="BK128" i="32"/>
  <c r="K128" i="32"/>
  <c r="K100" i="32"/>
  <c r="BK141" i="2"/>
  <c r="K141" i="2"/>
  <c r="K99" i="2"/>
  <c r="BK214" i="3"/>
  <c r="K214" i="3"/>
  <c r="K99" i="3" s="1"/>
  <c r="BK257" i="3"/>
  <c r="K257" i="3" s="1"/>
  <c r="K101" i="3" s="1"/>
  <c r="BK129" i="7"/>
  <c r="BK227" i="7"/>
  <c r="K227" i="7" s="1"/>
  <c r="K104" i="7" s="1"/>
  <c r="BK139" i="9"/>
  <c r="K139" i="9"/>
  <c r="K101" i="9" s="1"/>
  <c r="BK136" i="10"/>
  <c r="BK399" i="10"/>
  <c r="K399" i="10"/>
  <c r="K101" i="10" s="1"/>
  <c r="BK661" i="10"/>
  <c r="K661" i="10" s="1"/>
  <c r="K106" i="10" s="1"/>
  <c r="BK730" i="10"/>
  <c r="K730" i="10"/>
  <c r="K111" i="10"/>
  <c r="BK245" i="11"/>
  <c r="K245" i="11" s="1"/>
  <c r="K99" i="11" s="1"/>
  <c r="BK123" i="14"/>
  <c r="K123" i="14"/>
  <c r="K99" i="14"/>
  <c r="BK204" i="15"/>
  <c r="K204" i="15"/>
  <c r="K103" i="15"/>
  <c r="BK209" i="16"/>
  <c r="K209" i="16"/>
  <c r="K102" i="16" s="1"/>
  <c r="BK189" i="18"/>
  <c r="K189" i="18" s="1"/>
  <c r="K100" i="18" s="1"/>
  <c r="BK157" i="19"/>
  <c r="K157" i="19"/>
  <c r="K100" i="19" s="1"/>
  <c r="BK123" i="24"/>
  <c r="BK122" i="24" s="1"/>
  <c r="K122" i="24" s="1"/>
  <c r="K97" i="24" s="1"/>
  <c r="BK196" i="25"/>
  <c r="K196" i="25"/>
  <c r="K99" i="25"/>
  <c r="BK236" i="25"/>
  <c r="K236" i="25"/>
  <c r="K101" i="25" s="1"/>
  <c r="BK162" i="27"/>
  <c r="K162" i="27" s="1"/>
  <c r="K99" i="27" s="1"/>
  <c r="BK153" i="28"/>
  <c r="K153" i="28"/>
  <c r="K102" i="28" s="1"/>
  <c r="BK124" i="29"/>
  <c r="BK140" i="29"/>
  <c r="K140" i="29"/>
  <c r="K100" i="29" s="1"/>
  <c r="BK201" i="33"/>
  <c r="K201" i="33"/>
  <c r="K100" i="33"/>
  <c r="BK123" i="2"/>
  <c r="K123" i="2"/>
  <c r="K98" i="2" s="1"/>
  <c r="BK223" i="3"/>
  <c r="K223" i="3" s="1"/>
  <c r="K100" i="3" s="1"/>
  <c r="BK197" i="5"/>
  <c r="K197" i="5"/>
  <c r="K100" i="5" s="1"/>
  <c r="BK155" i="6"/>
  <c r="K155" i="6" s="1"/>
  <c r="K101" i="6" s="1"/>
  <c r="BK241" i="10"/>
  <c r="K241" i="10"/>
  <c r="K99" i="10"/>
  <c r="BK345" i="10"/>
  <c r="K345" i="10" s="1"/>
  <c r="K100" i="10" s="1"/>
  <c r="BK536" i="10"/>
  <c r="K536" i="10"/>
  <c r="K105" i="10"/>
  <c r="BK673" i="10"/>
  <c r="K673" i="10"/>
  <c r="K109" i="10"/>
  <c r="BK129" i="11"/>
  <c r="K129" i="11"/>
  <c r="K98" i="11" s="1"/>
  <c r="BK289" i="11"/>
  <c r="K289" i="11" s="1"/>
  <c r="K100" i="11" s="1"/>
  <c r="BK331" i="11"/>
  <c r="K331" i="11"/>
  <c r="K101" i="11" s="1"/>
  <c r="BK423" i="11"/>
  <c r="K423" i="11" s="1"/>
  <c r="K104" i="11" s="1"/>
  <c r="BK131" i="12"/>
  <c r="BK422" i="12"/>
  <c r="K422" i="12"/>
  <c r="K104" i="12" s="1"/>
  <c r="BK127" i="17"/>
  <c r="K127" i="17" s="1"/>
  <c r="K98" i="17" s="1"/>
  <c r="BK198" i="19"/>
  <c r="K198" i="19"/>
  <c r="K103" i="19" s="1"/>
  <c r="BK120" i="20"/>
  <c r="K120" i="20" s="1"/>
  <c r="K97" i="20" s="1"/>
  <c r="BK140" i="20"/>
  <c r="K140" i="20"/>
  <c r="K98" i="20"/>
  <c r="BK293" i="21"/>
  <c r="K293" i="21" s="1"/>
  <c r="K102" i="21" s="1"/>
  <c r="BK255" i="25"/>
  <c r="K255" i="25"/>
  <c r="K102" i="25"/>
  <c r="BK358" i="27"/>
  <c r="K358" i="27"/>
  <c r="K110" i="27"/>
  <c r="BK378" i="27"/>
  <c r="K378" i="27"/>
  <c r="K112" i="27" s="1"/>
  <c r="BK172" i="29"/>
  <c r="K172" i="29"/>
  <c r="K101" i="29"/>
  <c r="BK158" i="31"/>
  <c r="BK121" i="31" s="1"/>
  <c r="K121" i="31" s="1"/>
  <c r="K96" i="31" s="1"/>
  <c r="K158" i="31"/>
  <c r="K100" i="31" s="1"/>
  <c r="BK267" i="13"/>
  <c r="K267" i="13" s="1"/>
  <c r="K99" i="13" s="1"/>
  <c r="BK120" i="14"/>
  <c r="K120" i="14"/>
  <c r="K97" i="14" s="1"/>
  <c r="BK366" i="27"/>
  <c r="K366" i="27"/>
  <c r="K111" i="27"/>
  <c r="BK194" i="16"/>
  <c r="K194" i="16"/>
  <c r="K101" i="16" s="1"/>
  <c r="BK121" i="22"/>
  <c r="K121" i="22" s="1"/>
  <c r="K97" i="22" s="1"/>
  <c r="BK122" i="31"/>
  <c r="BK123" i="33"/>
  <c r="K123" i="33"/>
  <c r="K98" i="33" s="1"/>
  <c r="BK173" i="7"/>
  <c r="K173" i="7"/>
  <c r="K101" i="7"/>
  <c r="BK141" i="4"/>
  <c r="K141" i="4"/>
  <c r="K99" i="4" s="1"/>
  <c r="BK126" i="9"/>
  <c r="BK125" i="9" s="1"/>
  <c r="K125" i="9" s="1"/>
  <c r="K98" i="9" s="1"/>
  <c r="F35" i="23"/>
  <c r="BB117" i="1"/>
  <c r="BC127" i="1"/>
  <c r="AY127" i="1" s="1"/>
  <c r="F35" i="3"/>
  <c r="BB96" i="1" s="1"/>
  <c r="F35" i="15"/>
  <c r="BB109" i="1"/>
  <c r="K35" i="17"/>
  <c r="AX111" i="1"/>
  <c r="AV111" i="1"/>
  <c r="K35" i="22"/>
  <c r="AX116" i="1"/>
  <c r="AV116" i="1" s="1"/>
  <c r="K37" i="9"/>
  <c r="AX103" i="1"/>
  <c r="AV103" i="1"/>
  <c r="K35" i="15"/>
  <c r="AX109" i="1"/>
  <c r="AV109" i="1" s="1"/>
  <c r="K35" i="16"/>
  <c r="AX110" i="1" s="1"/>
  <c r="AV110" i="1" s="1"/>
  <c r="F35" i="25"/>
  <c r="BB120" i="1"/>
  <c r="K35" i="31"/>
  <c r="AX128" i="1"/>
  <c r="AV128" i="1" s="1"/>
  <c r="F35" i="5"/>
  <c r="BB98" i="1" s="1"/>
  <c r="K37" i="7"/>
  <c r="AX101" i="1"/>
  <c r="AV101" i="1"/>
  <c r="F35" i="16"/>
  <c r="BB110" i="1"/>
  <c r="K35" i="33"/>
  <c r="AX130" i="1"/>
  <c r="AV130" i="1" s="1"/>
  <c r="F35" i="4"/>
  <c r="BB97" i="1"/>
  <c r="F37" i="7"/>
  <c r="BB101" i="1"/>
  <c r="F37" i="28"/>
  <c r="BB124" i="1" s="1"/>
  <c r="F35" i="33"/>
  <c r="BB130" i="1" s="1"/>
  <c r="BD100" i="1"/>
  <c r="AZ100" i="1"/>
  <c r="K35" i="6"/>
  <c r="AX99" i="1"/>
  <c r="AV99" i="1"/>
  <c r="F37" i="9"/>
  <c r="BB103" i="1"/>
  <c r="K35" i="21"/>
  <c r="AX115" i="1" s="1"/>
  <c r="AV115" i="1" s="1"/>
  <c r="BC119" i="1"/>
  <c r="AY119" i="1"/>
  <c r="BE127" i="1"/>
  <c r="BA127" i="1" s="1"/>
  <c r="K35" i="11"/>
  <c r="AX105" i="1" s="1"/>
  <c r="AV105" i="1" s="1"/>
  <c r="K35" i="24"/>
  <c r="AX118" i="1"/>
  <c r="AV118" i="1"/>
  <c r="BE100" i="1"/>
  <c r="BA100" i="1" s="1"/>
  <c r="BD119" i="1"/>
  <c r="AZ119" i="1" s="1"/>
  <c r="BD127" i="1"/>
  <c r="AZ127" i="1"/>
  <c r="F35" i="2"/>
  <c r="BB95" i="1"/>
  <c r="F35" i="6"/>
  <c r="BB99" i="1" s="1"/>
  <c r="K35" i="12"/>
  <c r="AX106" i="1" s="1"/>
  <c r="AV106" i="1" s="1"/>
  <c r="F35" i="31"/>
  <c r="BB128" i="1"/>
  <c r="K37" i="32"/>
  <c r="AX129" i="1"/>
  <c r="AV129" i="1" s="1"/>
  <c r="BC100" i="1"/>
  <c r="AY100" i="1" s="1"/>
  <c r="BE119" i="1"/>
  <c r="BA119" i="1"/>
  <c r="BF127" i="1"/>
  <c r="F35" i="12"/>
  <c r="BB106" i="1"/>
  <c r="F35" i="14"/>
  <c r="BB108" i="1"/>
  <c r="F35" i="27"/>
  <c r="BB123" i="1" s="1"/>
  <c r="K35" i="30"/>
  <c r="AX126" i="1"/>
  <c r="AV126" i="1"/>
  <c r="BF119" i="1"/>
  <c r="K35" i="5"/>
  <c r="AX98" i="1"/>
  <c r="AV98" i="1" s="1"/>
  <c r="K35" i="10"/>
  <c r="AX104" i="1"/>
  <c r="AV104" i="1"/>
  <c r="AV117" i="1"/>
  <c r="BF100" i="1"/>
  <c r="BF122" i="1"/>
  <c r="F35" i="19"/>
  <c r="BB113" i="1" s="1"/>
  <c r="F35" i="21"/>
  <c r="BB115" i="1"/>
  <c r="F37" i="29"/>
  <c r="BB125" i="1"/>
  <c r="F37" i="32"/>
  <c r="BB129" i="1" s="1"/>
  <c r="BC122" i="1"/>
  <c r="AY122" i="1" s="1"/>
  <c r="BE122" i="1"/>
  <c r="BA122" i="1"/>
  <c r="K35" i="4"/>
  <c r="AX97" i="1"/>
  <c r="AV97" i="1"/>
  <c r="F35" i="11"/>
  <c r="BB105" i="1"/>
  <c r="F35" i="13"/>
  <c r="BB107" i="1"/>
  <c r="K35" i="27"/>
  <c r="AX123" i="1"/>
  <c r="AV123" i="1"/>
  <c r="F37" i="8"/>
  <c r="BB102" i="1" s="1"/>
  <c r="K35" i="13"/>
  <c r="AX107" i="1" s="1"/>
  <c r="AV107" i="1" s="1"/>
  <c r="K35" i="18"/>
  <c r="AX112" i="1"/>
  <c r="AV112" i="1"/>
  <c r="F35" i="20"/>
  <c r="BB114" i="1" s="1"/>
  <c r="F35" i="22"/>
  <c r="BB116" i="1" s="1"/>
  <c r="K35" i="25"/>
  <c r="AX120" i="1"/>
  <c r="AV120" i="1"/>
  <c r="BD122" i="1"/>
  <c r="AZ122" i="1"/>
  <c r="K37" i="8"/>
  <c r="AX102" i="1"/>
  <c r="AV102" i="1" s="1"/>
  <c r="K37" i="26"/>
  <c r="AX121" i="1"/>
  <c r="AV121" i="1"/>
  <c r="K37" i="28"/>
  <c r="AX124" i="1"/>
  <c r="AV124" i="1" s="1"/>
  <c r="K35" i="3"/>
  <c r="AX96" i="1" s="1"/>
  <c r="AV96" i="1" s="1"/>
  <c r="K35" i="14"/>
  <c r="AX108" i="1"/>
  <c r="AV108" i="1"/>
  <c r="F35" i="18"/>
  <c r="BB112" i="1" s="1"/>
  <c r="K35" i="20"/>
  <c r="AX114" i="1" s="1"/>
  <c r="AV114" i="1" s="1"/>
  <c r="F37" i="26"/>
  <c r="BB121" i="1"/>
  <c r="K35" i="19"/>
  <c r="AX113" i="1" s="1"/>
  <c r="AV113" i="1" s="1"/>
  <c r="F35" i="24"/>
  <c r="BB118" i="1"/>
  <c r="K37" i="29"/>
  <c r="AX125" i="1"/>
  <c r="AV125" i="1" s="1"/>
  <c r="F35" i="30"/>
  <c r="BB126" i="1" s="1"/>
  <c r="K35" i="2"/>
  <c r="AX95" i="1"/>
  <c r="AV95" i="1"/>
  <c r="F35" i="10"/>
  <c r="BB104" i="1"/>
  <c r="F35" i="17"/>
  <c r="BB111" i="1"/>
  <c r="BK130" i="12" l="1"/>
  <c r="K130" i="12" s="1"/>
  <c r="K97" i="12" s="1"/>
  <c r="BK128" i="7"/>
  <c r="K128" i="7" s="1"/>
  <c r="K99" i="7" s="1"/>
  <c r="BK126" i="18"/>
  <c r="BK125" i="18"/>
  <c r="K125" i="18"/>
  <c r="K96" i="18"/>
  <c r="BK126" i="6"/>
  <c r="K126" i="6" s="1"/>
  <c r="K97" i="6" s="1"/>
  <c r="R125" i="18"/>
  <c r="J96" i="18" s="1"/>
  <c r="K31" i="18" s="1"/>
  <c r="AT112" i="1" s="1"/>
  <c r="BK128" i="25"/>
  <c r="K128" i="25" s="1"/>
  <c r="K32" i="25" s="1"/>
  <c r="AG120" i="1" s="1"/>
  <c r="AN120" i="1" s="1"/>
  <c r="Q125" i="6"/>
  <c r="I96" i="6" s="1"/>
  <c r="K30" i="6" s="1"/>
  <c r="AS99" i="1" s="1"/>
  <c r="Q129" i="12"/>
  <c r="I96" i="12"/>
  <c r="K30" i="12"/>
  <c r="AS106" i="1" s="1"/>
  <c r="BK123" i="29"/>
  <c r="K123" i="29" s="1"/>
  <c r="K98" i="29" s="1"/>
  <c r="BK135" i="10"/>
  <c r="K135" i="10"/>
  <c r="K97" i="10"/>
  <c r="BK124" i="3"/>
  <c r="K124" i="3" s="1"/>
  <c r="K97" i="3" s="1"/>
  <c r="BK127" i="15"/>
  <c r="BK126" i="15"/>
  <c r="K126" i="15" s="1"/>
  <c r="K96" i="15" s="1"/>
  <c r="R127" i="11"/>
  <c r="J96" i="11"/>
  <c r="K31" i="11" s="1"/>
  <c r="AT105" i="1" s="1"/>
  <c r="R127" i="16"/>
  <c r="J96" i="16"/>
  <c r="K31" i="16" s="1"/>
  <c r="AT110" i="1" s="1"/>
  <c r="X134" i="10"/>
  <c r="T134" i="10"/>
  <c r="AW104" i="1" s="1"/>
  <c r="R125" i="6"/>
  <c r="J96" i="6" s="1"/>
  <c r="K31" i="6" s="1"/>
  <c r="AT99" i="1" s="1"/>
  <c r="V133" i="27"/>
  <c r="Q133" i="27"/>
  <c r="I96" i="27"/>
  <c r="K30" i="27" s="1"/>
  <c r="AS123" i="1" s="1"/>
  <c r="BK260" i="27"/>
  <c r="K260" i="27"/>
  <c r="K105" i="27" s="1"/>
  <c r="BK122" i="26"/>
  <c r="K122" i="26"/>
  <c r="K34" i="26" s="1"/>
  <c r="AG121" i="1" s="1"/>
  <c r="AN121" i="1" s="1"/>
  <c r="Q125" i="17"/>
  <c r="I96" i="17" s="1"/>
  <c r="K30" i="17" s="1"/>
  <c r="AS111" i="1" s="1"/>
  <c r="R133" i="27"/>
  <c r="J96" i="27" s="1"/>
  <c r="K31" i="27" s="1"/>
  <c r="AT123" i="1" s="1"/>
  <c r="AT122" i="1" s="1"/>
  <c r="R123" i="3"/>
  <c r="J96" i="3" s="1"/>
  <c r="K31" i="3" s="1"/>
  <c r="AT96" i="1" s="1"/>
  <c r="K41" i="21"/>
  <c r="K41" i="30"/>
  <c r="Q123" i="3"/>
  <c r="I96" i="3"/>
  <c r="K30" i="3"/>
  <c r="AS96" i="1" s="1"/>
  <c r="Q122" i="21"/>
  <c r="I96" i="21" s="1"/>
  <c r="K30" i="21" s="1"/>
  <c r="AS115" i="1" s="1"/>
  <c r="R124" i="30"/>
  <c r="J96" i="30"/>
  <c r="K31" i="30"/>
  <c r="AT126" i="1" s="1"/>
  <c r="BK127" i="19"/>
  <c r="K127" i="19" s="1"/>
  <c r="K96" i="19" s="1"/>
  <c r="BK120" i="4"/>
  <c r="K120" i="4"/>
  <c r="K97" i="4"/>
  <c r="Q121" i="2"/>
  <c r="I96" i="2" s="1"/>
  <c r="K30" i="2" s="1"/>
  <c r="AS95" i="1" s="1"/>
  <c r="J97" i="3"/>
  <c r="J97" i="5"/>
  <c r="BK121" i="5"/>
  <c r="K121" i="5"/>
  <c r="K97" i="5"/>
  <c r="K127" i="6"/>
  <c r="K98" i="6" s="1"/>
  <c r="Q127" i="7"/>
  <c r="I98" i="7"/>
  <c r="K32" i="7" s="1"/>
  <c r="AS101" i="1" s="1"/>
  <c r="K129" i="7"/>
  <c r="K100" i="7"/>
  <c r="R127" i="8"/>
  <c r="J98" i="8" s="1"/>
  <c r="K33" i="8" s="1"/>
  <c r="AT102" i="1" s="1"/>
  <c r="BK672" i="10"/>
  <c r="K672" i="10"/>
  <c r="K108" i="10"/>
  <c r="J97" i="11"/>
  <c r="BK128" i="11"/>
  <c r="K128" i="11" s="1"/>
  <c r="K97" i="11" s="1"/>
  <c r="BK129" i="12"/>
  <c r="K129" i="12" s="1"/>
  <c r="K96" i="12" s="1"/>
  <c r="R129" i="12"/>
  <c r="J96" i="12"/>
  <c r="K31" i="12" s="1"/>
  <c r="AT106" i="1" s="1"/>
  <c r="K131" i="12"/>
  <c r="K98" i="12"/>
  <c r="I97" i="13"/>
  <c r="I97" i="14"/>
  <c r="I97" i="15"/>
  <c r="K128" i="15"/>
  <c r="K98" i="15" s="1"/>
  <c r="I97" i="16"/>
  <c r="J97" i="17"/>
  <c r="J97" i="18"/>
  <c r="K127" i="18"/>
  <c r="K98" i="18"/>
  <c r="BK119" i="20"/>
  <c r="K119" i="20"/>
  <c r="K32" i="20" s="1"/>
  <c r="AG114" i="1" s="1"/>
  <c r="AN114" i="1" s="1"/>
  <c r="K96" i="21"/>
  <c r="BK120" i="22"/>
  <c r="K120" i="22" s="1"/>
  <c r="K32" i="22" s="1"/>
  <c r="AG116" i="1" s="1"/>
  <c r="AN116" i="1" s="1"/>
  <c r="I97" i="24"/>
  <c r="K123" i="26"/>
  <c r="K99" i="26"/>
  <c r="BK134" i="27"/>
  <c r="K134" i="27"/>
  <c r="K97" i="27" s="1"/>
  <c r="K261" i="27"/>
  <c r="K106" i="27" s="1"/>
  <c r="Q125" i="28"/>
  <c r="I98" i="28" s="1"/>
  <c r="K32" i="28" s="1"/>
  <c r="AS124" i="1" s="1"/>
  <c r="BK126" i="28"/>
  <c r="K126" i="28" s="1"/>
  <c r="K99" i="28" s="1"/>
  <c r="Q124" i="30"/>
  <c r="I96" i="30"/>
  <c r="K30" i="30" s="1"/>
  <c r="AS126" i="1" s="1"/>
  <c r="K125" i="30"/>
  <c r="K97" i="30"/>
  <c r="K122" i="31"/>
  <c r="K97" i="31" s="1"/>
  <c r="Q126" i="32"/>
  <c r="I98" i="32"/>
  <c r="K32" i="32" s="1"/>
  <c r="AS129" i="1" s="1"/>
  <c r="AS127" i="1" s="1"/>
  <c r="BK127" i="32"/>
  <c r="K127" i="32"/>
  <c r="K99" i="32" s="1"/>
  <c r="J97" i="33"/>
  <c r="Q121" i="33"/>
  <c r="I96" i="33"/>
  <c r="K30" i="33" s="1"/>
  <c r="AS130" i="1" s="1"/>
  <c r="BK122" i="33"/>
  <c r="K122" i="33"/>
  <c r="K97" i="33" s="1"/>
  <c r="J97" i="2"/>
  <c r="BK122" i="2"/>
  <c r="BK121" i="2"/>
  <c r="K121" i="2" s="1"/>
  <c r="K96" i="2" s="1"/>
  <c r="J99" i="7"/>
  <c r="I99" i="8"/>
  <c r="Q125" i="9"/>
  <c r="I98" i="9" s="1"/>
  <c r="K32" i="9" s="1"/>
  <c r="AS103" i="1" s="1"/>
  <c r="K126" i="9"/>
  <c r="K99" i="9"/>
  <c r="J97" i="10"/>
  <c r="Q134" i="10"/>
  <c r="I96" i="10" s="1"/>
  <c r="K30" i="10" s="1"/>
  <c r="AS104" i="1" s="1"/>
  <c r="I97" i="12"/>
  <c r="J97" i="13"/>
  <c r="BK127" i="13"/>
  <c r="K127" i="13"/>
  <c r="K97" i="13"/>
  <c r="BK119" i="14"/>
  <c r="K119" i="14" s="1"/>
  <c r="K96" i="14" s="1"/>
  <c r="J97" i="16"/>
  <c r="I97" i="17"/>
  <c r="BK121" i="24"/>
  <c r="K121" i="24"/>
  <c r="K96" i="24"/>
  <c r="R121" i="24"/>
  <c r="J96" i="24" s="1"/>
  <c r="K31" i="24" s="1"/>
  <c r="AT118" i="1" s="1"/>
  <c r="K129" i="25"/>
  <c r="K97" i="25"/>
  <c r="I97" i="27"/>
  <c r="J99" i="28"/>
  <c r="K126" i="30"/>
  <c r="K98" i="30" s="1"/>
  <c r="J99" i="32"/>
  <c r="K125" i="3"/>
  <c r="K98" i="3" s="1"/>
  <c r="Q120" i="5"/>
  <c r="I96" i="5"/>
  <c r="K30" i="5"/>
  <c r="AS98" i="1" s="1"/>
  <c r="I97" i="6"/>
  <c r="BK128" i="8"/>
  <c r="BK127" i="8"/>
  <c r="K127" i="8" s="1"/>
  <c r="K98" i="8" s="1"/>
  <c r="R125" i="9"/>
  <c r="J98" i="9"/>
  <c r="K33" i="9" s="1"/>
  <c r="AT103" i="1" s="1"/>
  <c r="K136" i="10"/>
  <c r="K98" i="10"/>
  <c r="Q127" i="11"/>
  <c r="I96" i="11"/>
  <c r="K30" i="11"/>
  <c r="AS105" i="1"/>
  <c r="J97" i="15"/>
  <c r="BK128" i="16"/>
  <c r="K128" i="16" s="1"/>
  <c r="K97" i="16" s="1"/>
  <c r="BK126" i="17"/>
  <c r="BK125" i="17"/>
  <c r="K125" i="17"/>
  <c r="K32" i="17" s="1"/>
  <c r="AG111" i="1" s="1"/>
  <c r="AN111" i="1" s="1"/>
  <c r="Q125" i="18"/>
  <c r="I96" i="18" s="1"/>
  <c r="K30" i="18" s="1"/>
  <c r="AS112" i="1" s="1"/>
  <c r="K123" i="24"/>
  <c r="K98" i="24" s="1"/>
  <c r="J97" i="27"/>
  <c r="K124" i="29"/>
  <c r="K99" i="29"/>
  <c r="K96" i="30"/>
  <c r="J97" i="6"/>
  <c r="BK438" i="11"/>
  <c r="K438" i="11"/>
  <c r="K106" i="11" s="1"/>
  <c r="AN115" i="1"/>
  <c r="BC94" i="1"/>
  <c r="AY94" i="1"/>
  <c r="AK30" i="1" s="1"/>
  <c r="BD94" i="1"/>
  <c r="W31" i="1" s="1"/>
  <c r="BE94" i="1"/>
  <c r="BA94" i="1" s="1"/>
  <c r="BF94" i="1"/>
  <c r="W33" i="1"/>
  <c r="AN117" i="1"/>
  <c r="AW127" i="1"/>
  <c r="BB127" i="1"/>
  <c r="AX127" i="1"/>
  <c r="AV127" i="1" s="1"/>
  <c r="K32" i="31"/>
  <c r="AG128" i="1" s="1"/>
  <c r="AN128" i="1" s="1"/>
  <c r="BB119" i="1"/>
  <c r="AX119" i="1" s="1"/>
  <c r="AV119" i="1" s="1"/>
  <c r="BB100" i="1"/>
  <c r="AX100" i="1"/>
  <c r="AV100" i="1" s="1"/>
  <c r="AT127" i="1"/>
  <c r="AS119" i="1"/>
  <c r="BB122" i="1"/>
  <c r="AX122" i="1"/>
  <c r="AV122" i="1"/>
  <c r="AT119" i="1"/>
  <c r="K34" i="9"/>
  <c r="AG103" i="1" s="1"/>
  <c r="AN103" i="1" s="1"/>
  <c r="AW119" i="1"/>
  <c r="AW100" i="1"/>
  <c r="AW122" i="1"/>
  <c r="K122" i="2" l="1"/>
  <c r="K97" i="2" s="1"/>
  <c r="BK127" i="7"/>
  <c r="K127" i="7" s="1"/>
  <c r="K34" i="7" s="1"/>
  <c r="AG101" i="1" s="1"/>
  <c r="AN101" i="1" s="1"/>
  <c r="K128" i="8"/>
  <c r="K99" i="8"/>
  <c r="BK127" i="11"/>
  <c r="K127" i="11"/>
  <c r="K96" i="11" s="1"/>
  <c r="K127" i="15"/>
  <c r="K97" i="15"/>
  <c r="BK127" i="16"/>
  <c r="K127" i="16" s="1"/>
  <c r="K96" i="16" s="1"/>
  <c r="K41" i="17"/>
  <c r="K41" i="20"/>
  <c r="K96" i="20"/>
  <c r="K43" i="26"/>
  <c r="K98" i="26"/>
  <c r="BK133" i="27"/>
  <c r="K133" i="27" s="1"/>
  <c r="K96" i="27" s="1"/>
  <c r="BK125" i="28"/>
  <c r="K125" i="28"/>
  <c r="K98" i="28" s="1"/>
  <c r="BK121" i="33"/>
  <c r="K121" i="33"/>
  <c r="K96" i="33" s="1"/>
  <c r="BK120" i="5"/>
  <c r="K120" i="5"/>
  <c r="BK134" i="10"/>
  <c r="K134" i="10"/>
  <c r="K96" i="10" s="1"/>
  <c r="K96" i="17"/>
  <c r="K126" i="17"/>
  <c r="K97" i="17" s="1"/>
  <c r="K126" i="18"/>
  <c r="K97" i="18"/>
  <c r="K96" i="25"/>
  <c r="BK123" i="3"/>
  <c r="K123" i="3" s="1"/>
  <c r="K96" i="3" s="1"/>
  <c r="BK119" i="4"/>
  <c r="K119" i="4" s="1"/>
  <c r="K32" i="4" s="1"/>
  <c r="AG97" i="1" s="1"/>
  <c r="AN97" i="1" s="1"/>
  <c r="BK125" i="6"/>
  <c r="K125" i="6"/>
  <c r="K96" i="6"/>
  <c r="BK126" i="13"/>
  <c r="K126" i="13" s="1"/>
  <c r="K32" i="13" s="1"/>
  <c r="AG107" i="1" s="1"/>
  <c r="AN107" i="1" s="1"/>
  <c r="K41" i="22"/>
  <c r="K96" i="22"/>
  <c r="K41" i="25"/>
  <c r="K41" i="31"/>
  <c r="BK126" i="32"/>
  <c r="K126" i="32"/>
  <c r="K34" i="32" s="1"/>
  <c r="AG129" i="1" s="1"/>
  <c r="AN129" i="1" s="1"/>
  <c r="K43" i="9"/>
  <c r="BB94" i="1"/>
  <c r="AX94" i="1" s="1"/>
  <c r="AK29" i="1" s="1"/>
  <c r="AW94" i="1"/>
  <c r="K32" i="2"/>
  <c r="AG95" i="1"/>
  <c r="AN95" i="1"/>
  <c r="K32" i="12"/>
  <c r="AG106" i="1" s="1"/>
  <c r="AN106" i="1" s="1"/>
  <c r="K32" i="5"/>
  <c r="AG98" i="1" s="1"/>
  <c r="AN98" i="1" s="1"/>
  <c r="W30" i="1"/>
  <c r="AT100" i="1"/>
  <c r="AT94" i="1"/>
  <c r="AZ94" i="1"/>
  <c r="W32" i="1"/>
  <c r="K32" i="18"/>
  <c r="AG112" i="1"/>
  <c r="AN112" i="1"/>
  <c r="K32" i="14"/>
  <c r="AG108" i="1" s="1"/>
  <c r="AN108" i="1" s="1"/>
  <c r="AS122" i="1"/>
  <c r="K34" i="29"/>
  <c r="AG125" i="1" s="1"/>
  <c r="AN125" i="1" s="1"/>
  <c r="K32" i="19"/>
  <c r="AG113" i="1"/>
  <c r="AN113" i="1"/>
  <c r="AG119" i="1"/>
  <c r="AN119" i="1" s="1"/>
  <c r="K32" i="24"/>
  <c r="AG118" i="1" s="1"/>
  <c r="AN118" i="1" s="1"/>
  <c r="K34" i="8"/>
  <c r="AG102" i="1"/>
  <c r="AN102" i="1"/>
  <c r="K32" i="15"/>
  <c r="AG109" i="1" s="1"/>
  <c r="AN109" i="1" s="1"/>
  <c r="AS100" i="1"/>
  <c r="K96" i="5" l="1"/>
  <c r="K43" i="7"/>
  <c r="K98" i="7"/>
  <c r="K41" i="15"/>
  <c r="K98" i="32"/>
  <c r="K96" i="4"/>
  <c r="K96" i="13"/>
  <c r="K41" i="14"/>
  <c r="K41" i="19"/>
  <c r="K41" i="2"/>
  <c r="K41" i="12"/>
  <c r="K41" i="13"/>
  <c r="K41" i="24"/>
  <c r="K43" i="29"/>
  <c r="K43" i="32"/>
  <c r="K41" i="4"/>
  <c r="K41" i="5"/>
  <c r="K43" i="8"/>
  <c r="K41" i="18"/>
  <c r="AS94" i="1"/>
  <c r="K32" i="3"/>
  <c r="AG96" i="1"/>
  <c r="AN96" i="1"/>
  <c r="AG100" i="1"/>
  <c r="AN100" i="1"/>
  <c r="AV94" i="1"/>
  <c r="K32" i="10"/>
  <c r="AG104" i="1"/>
  <c r="AN104" i="1" s="1"/>
  <c r="K32" i="16"/>
  <c r="AG110" i="1"/>
  <c r="AN110" i="1"/>
  <c r="W29" i="1"/>
  <c r="K32" i="6"/>
  <c r="AG99" i="1"/>
  <c r="AN99" i="1"/>
  <c r="K32" i="27"/>
  <c r="AG123" i="1"/>
  <c r="AN123" i="1"/>
  <c r="K32" i="33"/>
  <c r="AG130" i="1"/>
  <c r="AN130" i="1" s="1"/>
  <c r="K32" i="11"/>
  <c r="AG105" i="1"/>
  <c r="AN105" i="1" s="1"/>
  <c r="K34" i="28"/>
  <c r="AG124" i="1"/>
  <c r="AN124" i="1"/>
  <c r="AG127" i="1"/>
  <c r="AN127" i="1" s="1"/>
  <c r="K41" i="10" l="1"/>
  <c r="K41" i="6"/>
  <c r="K41" i="11"/>
  <c r="K41" i="16"/>
  <c r="K41" i="27"/>
  <c r="K43" i="28"/>
  <c r="K41" i="3"/>
  <c r="K41" i="33"/>
  <c r="AG122" i="1"/>
  <c r="AN122" i="1" s="1"/>
  <c r="AG94" i="1" l="1"/>
  <c r="AK26" i="1" s="1"/>
  <c r="AK35" i="1" s="1"/>
  <c r="AN94" i="1" l="1"/>
</calcChain>
</file>

<file path=xl/sharedStrings.xml><?xml version="1.0" encoding="utf-8"?>
<sst xmlns="http://schemas.openxmlformats.org/spreadsheetml/2006/main" count="53239" uniqueCount="5547">
  <si>
    <t>Export Komplet</t>
  </si>
  <si>
    <t/>
  </si>
  <si>
    <t>2.0</t>
  </si>
  <si>
    <t>ZAMOK</t>
  </si>
  <si>
    <t>False</t>
  </si>
  <si>
    <t>True</t>
  </si>
  <si>
    <t>{12cae427-de3a-4ade-bd29-77397130e143}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</si>
  <si>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</si>
  <si>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</si>
  <si>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</si>
  <si>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</si>
  <si>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</si>
  <si>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</si>
  <si>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</si>
  <si>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</si>
  <si>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170009</t>
  </si>
  <si>
    <t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</si>
  <si>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</si>
  <si>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Revitalizace centra města Kopřivnice - aktualizace 2019</t>
  </si>
  <si>
    <t>KSO:</t>
  </si>
  <si>
    <t>CC-CZ:</t>
  </si>
  <si>
    <t>Místo:</t>
  </si>
  <si>
    <t xml:space="preserve"> </t>
  </si>
  <si>
    <t>Datum:</t>
  </si>
  <si>
    <t>14. 1. 2019</t>
  </si>
  <si>
    <t>Zadavatel:</t>
  </si>
  <si>
    <t>IČ:</t>
  </si>
  <si>
    <t>Město Kopřivnice</t>
  </si>
  <si>
    <t>DIČ:</t>
  </si>
  <si>
    <t>Uchazeč:</t>
  </si>
  <si>
    <t>Vyplň údaj</t>
  </si>
  <si>
    <t>Projektant:</t>
  </si>
  <si>
    <t>Dopravoprojekt Ostrava a.s.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</si>
  <si>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</si>
  <si>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</si>
  <si>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</si>
  <si>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</si>
  <si>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</si>
  <si>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</si>
  <si>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</si>
  <si>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</si>
  <si>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</si>
  <si>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</si>
  <si>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</si>
  <si>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</si>
  <si>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</si>
  <si>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</si>
  <si>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</si>
  <si>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</si>
  <si>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</si>
  <si>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</si>
  <si>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</si>
  <si>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</si>
  <si>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</si>
  <si>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</si>
  <si>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</si>
  <si>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</si>
  <si>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</si>
  <si>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</si>
  <si>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</si>
  <si>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</si>
  <si>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</si>
  <si>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Materiál [CZK]</t>
  </si>
  <si>
    <t>z toho Montáž [CZK]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</si>
  <si>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</si>
  <si>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</si>
  <si>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</si>
  <si>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</si>
  <si>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</si>
  <si>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</si>
  <si>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</si>
  <si>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</si>
  <si>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</si>
  <si>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</si>
  <si>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</si>
  <si>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</si>
  <si>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</si>
  <si>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</si>
  <si>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</si>
  <si>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</si>
  <si>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</si>
  <si>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</si>
  <si>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</si>
  <si>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SO 000</t>
  </si>
  <si>
    <t>Vedlejší rozpočtové náklady</t>
  </si>
  <si>
    <t>STA</t>
  </si>
  <si>
    <t>1</t>
  </si>
  <si>
    <t>{251e827c-7dd8-42b7-b93c-2ce68c9d392f}</t>
  </si>
  <si>
    <t>2</t>
  </si>
  <si>
    <t>SO 001</t>
  </si>
  <si>
    <t>Příprava území</t>
  </si>
  <si>
    <t>{67246574-7f1a-41ce-92cb-70f14075849c}</t>
  </si>
  <si>
    <t>SO 002</t>
  </si>
  <si>
    <t>Odstranění zatrubnění Kopřivničky</t>
  </si>
  <si>
    <t>{d0080b36-23c7-475d-9a7a-40dc82e37deb}</t>
  </si>
  <si>
    <t>SO 003</t>
  </si>
  <si>
    <t>Odstranění mostu pod parkovištěm</t>
  </si>
  <si>
    <t>{85cccdf5-489a-436c-a4a0-dcf2394eab96}</t>
  </si>
  <si>
    <t>SO 004</t>
  </si>
  <si>
    <t>Odstranění fontány</t>
  </si>
  <si>
    <t>{6558c7d9-7785-4c12-abaf-92b190df48ba}</t>
  </si>
  <si>
    <t>SO 101</t>
  </si>
  <si>
    <t>Místní komunikace a parkoviště</t>
  </si>
  <si>
    <t>{90c6dad9-e06d-4be2-9cb5-ec9e73cc32b7}</t>
  </si>
  <si>
    <t>101a</t>
  </si>
  <si>
    <t>část komunikace</t>
  </si>
  <si>
    <t>Soupis</t>
  </si>
  <si>
    <t>{73614420-99cd-4510-9117-013c739739e1}</t>
  </si>
  <si>
    <t>101b</t>
  </si>
  <si>
    <t>část kontejnerové stání</t>
  </si>
  <si>
    <t>{56d03a62-65eb-4145-abbd-5018ba281147}</t>
  </si>
  <si>
    <t>101c</t>
  </si>
  <si>
    <t>část dopravní značení</t>
  </si>
  <si>
    <t>{fc3ac1d2-8a16-416a-88a7-ccf789097f03}</t>
  </si>
  <si>
    <t>SO 102</t>
  </si>
  <si>
    <t>Zpevněné plochy</t>
  </si>
  <si>
    <t>{e0936c88-19ab-481d-93b9-2f36867768e8}</t>
  </si>
  <si>
    <t>SO 201</t>
  </si>
  <si>
    <t>Zatrubnění Kopřivničky</t>
  </si>
  <si>
    <t>{7ace2ba3-591a-481f-938e-aba23452af28}</t>
  </si>
  <si>
    <t>SO 301</t>
  </si>
  <si>
    <t>Odvodnění parkoviště</t>
  </si>
  <si>
    <t>{277df8d8-f0e4-4754-b6e9-e884fe8fe904}</t>
  </si>
  <si>
    <t>SO 302</t>
  </si>
  <si>
    <t>Odvodnění zpevněných ploch</t>
  </si>
  <si>
    <t>{1c4c3e0d-35cd-4b4f-b367-0aee8099e0bc}</t>
  </si>
  <si>
    <t>SO 303</t>
  </si>
  <si>
    <t>Úpravy jednotné kanalizace DN500</t>
  </si>
  <si>
    <t>{cb67e7f4-bf2b-425d-b08d-a700ef7d8a31}</t>
  </si>
  <si>
    <t>SO 304</t>
  </si>
  <si>
    <t>Přípojka kanalizace k fontáně</t>
  </si>
  <si>
    <t>{5a438d5a-ed9a-409a-a698-1ec44aeef53d}</t>
  </si>
  <si>
    <t>SO 351</t>
  </si>
  <si>
    <t>Přeložka vodovodu</t>
  </si>
  <si>
    <t>{e14370a2-b853-4248-ab5d-f7a779585fbe}</t>
  </si>
  <si>
    <t>SO 352</t>
  </si>
  <si>
    <t>Přípojka vodovodu k fontáně</t>
  </si>
  <si>
    <t>{4429e435-3eda-4f93-b63a-8f0188e54462}</t>
  </si>
  <si>
    <t>SO 353</t>
  </si>
  <si>
    <t>Přípojka vodovodu k závlahovému systému</t>
  </si>
  <si>
    <t>{8c920220-113d-4895-a54c-001f78589fe8}</t>
  </si>
  <si>
    <t>SO 361</t>
  </si>
  <si>
    <t>Závlahový systém</t>
  </si>
  <si>
    <t>{5a694442-57f3-4de0-9977-a699d1595d5f}</t>
  </si>
  <si>
    <t>SO 441</t>
  </si>
  <si>
    <t>Rozvody NN</t>
  </si>
  <si>
    <t>{ebe8b0e2-5f2c-47e1-a23f-c8268129a806}</t>
  </si>
  <si>
    <t>SO 451</t>
  </si>
  <si>
    <t>Veřejné osvětlení</t>
  </si>
  <si>
    <t>{6d1f932d-d814-426f-95ad-90490a6cd1a4}</t>
  </si>
  <si>
    <t>SO 471</t>
  </si>
  <si>
    <t>Ozvučení náměstí</t>
  </si>
  <si>
    <t>{9301c015-ed4a-4575-a73c-e6913e4511c2}</t>
  </si>
  <si>
    <t>SO 472</t>
  </si>
  <si>
    <t>Slaboproudé rozvody</t>
  </si>
  <si>
    <t>{1730c7e4-c772-4475-9a7b-ee0726d729c9}</t>
  </si>
  <si>
    <t>SO 801</t>
  </si>
  <si>
    <t>Vegetační a sadové úpravy</t>
  </si>
  <si>
    <t>{c1b09751-e112-4ba3-811b-67efe7c6e8cc}</t>
  </si>
  <si>
    <t>SO 901</t>
  </si>
  <si>
    <t>Přístřešek</t>
  </si>
  <si>
    <t>{a6d30b76-3287-4533-b47f-70bf5d50cf9a}</t>
  </si>
  <si>
    <t>###NOINSERT###</t>
  </si>
  <si>
    <t>SO901_1</t>
  </si>
  <si>
    <t>Část elektroinstalace</t>
  </si>
  <si>
    <t>{8782d503-e389-43fc-b1af-994592a98ea1}</t>
  </si>
  <si>
    <t>SO 902</t>
  </si>
  <si>
    <t>Prosklený pavilón</t>
  </si>
  <si>
    <t>{a044da7e-2a8a-4d6b-b841-fe9519151c2e}</t>
  </si>
  <si>
    <t>SO 902_1</t>
  </si>
  <si>
    <t>Prosklený pavilon - dešťová kanalizace</t>
  </si>
  <si>
    <t>{8c4e1362-bb2b-4837-8023-b362cdf33741}</t>
  </si>
  <si>
    <t>SO 902_2</t>
  </si>
  <si>
    <t>{68c1d668-05f1-40ea-8ba1-e53f0119a636}</t>
  </si>
  <si>
    <t>SO 903</t>
  </si>
  <si>
    <t>Pergola</t>
  </si>
  <si>
    <t>{439a35f8-d4bc-431b-b6ac-25667164e13b}</t>
  </si>
  <si>
    <t>SO 904</t>
  </si>
  <si>
    <t>Fontána</t>
  </si>
  <si>
    <t>{05ceb8d2-2709-4d84-863e-7fd179b11e2f}</t>
  </si>
  <si>
    <t>SO 904_1</t>
  </si>
  <si>
    <t>Stavební část</t>
  </si>
  <si>
    <t>{fde366a2-92ca-4200-a815-14e45622fcdb}</t>
  </si>
  <si>
    <t>SO 905</t>
  </si>
  <si>
    <t>Mobiliář</t>
  </si>
  <si>
    <t>{d6b5fb2a-3477-4df0-9abb-8a8c8e9faf76}</t>
  </si>
  <si>
    <t>KRYCÍ LIST SOUPISU PRACÍ</t>
  </si>
  <si>
    <t>Objekt:</t>
  </si>
  <si>
    <t>SO 000 - Vedlejší rozpočtové náklady</t>
  </si>
  <si>
    <t>Cenová soustava ÚRS</t>
  </si>
  <si>
    <t>Materiál</t>
  </si>
  <si>
    <t>Montáž</t>
  </si>
  <si>
    <t>REKAPITULACE ČLENĚNÍ SOUPISU PRACÍ</t>
  </si>
  <si>
    <t>Kód dílu - Popis</t>
  </si>
  <si>
    <t>Materiál [CZK]</t>
  </si>
  <si>
    <t>Montáž [CZK]</t>
  </si>
  <si>
    <t>Cena celkem [CZK]</t>
  </si>
  <si>
    <t>Náklady ze soupisu prací</t>
  </si>
  <si>
    <t>-1</t>
  </si>
  <si>
    <t>VRN - Vedlejší rozpočtové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</si>
  <si>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</si>
  <si>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</si>
  <si>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</si>
  <si>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 xml:space="preserve">    VRN9 - Ostatní náklady</t>
  </si>
  <si>
    <t>SOUPIS PRACÍ</t>
  </si>
  <si>
    <t>PČ</t>
  </si>
  <si>
    <t>MJ</t>
  </si>
  <si>
    <t>Množství</t>
  </si>
  <si>
    <t>J. materiál [CZK]</t>
  </si>
  <si>
    <t>J. montáž [CZK]</t>
  </si>
  <si>
    <t>Cenová soustava</t>
  </si>
  <si>
    <t>J.cena [CZK]</t>
  </si>
  <si>
    <t>Materiál celkem [CZK]</t>
  </si>
  <si>
    <t>Montáž celkem [CZK]</t>
  </si>
  <si>
    <t>J. Nh [h]</t>
  </si>
  <si>
    <t>Nh celkem [h]</t>
  </si>
  <si>
    <t>J. hmotnost [t]</t>
  </si>
  <si>
    <t>Hmotnost celkem [t]</t>
  </si>
  <si>
    <t>J. suť [t]</t>
  </si>
  <si>
    <t>Suť Celkem [t]</t>
  </si>
  <si>
    <t>Dodavatel</t>
  </si>
  <si>
    <t>Náklady soupisu celkem</t>
  </si>
  <si>
    <t>VRN</t>
  </si>
  <si>
    <t>5</t>
  </si>
  <si>
    <t>ROZPOCET</t>
  </si>
  <si>
    <t>VRN1</t>
  </si>
  <si>
    <t>Průzkumné, geodetické a projektové práce</t>
  </si>
  <si>
    <t>K</t>
  </si>
  <si>
    <t>011514000</t>
  </si>
  <si>
    <t>Stavebně-statický průzkum</t>
  </si>
  <si>
    <t>kompl.</t>
  </si>
  <si>
    <t>1024</t>
  </si>
  <si>
    <t>-1785019595</t>
  </si>
  <si>
    <t>P</t>
  </si>
  <si>
    <t xml:space="preserve">Poznámka k položce:_x000D_
Monitoring vlivu stavby na objekty - bude vyhotovena pasportizace nemovitosti, včetně vyhotovení fotodokumentace. Pasportizace bude provedena před zahájením stavby a po ukončení stavby - množství 2x._x000D_
Obsahem položky je provedení stavebně –statického průzkumu stávajících objektů nacházejících se v těsné blízkosti stavby, které mohou být vlivem stavby poškozeny. Týká se to těchto objektů: základní škola Dr.M.Horákové, kulturní dům, interhotel, obchodní komplexy budov nacházející se po obou stranách staveniště tj. Tatrovanka (č.p. 1239) a nákupní středisko na levé straně (č.p. 1157-1160) ve kterých se nachází drobné obchody a provozovny, dále bytový dům č.p.1040._x000D_
Vstupní pasportizace – počet nemovitostí 11_x000D_
Deformometrická měření (instalace, nulový odečet, opakovaný odečet) – 5 bodů/objekt_x000D_
Nivelační měření (instalace, nulový odečet, opakovaný odečet) – 3 body/ objekt_x000D_
Dynamická měření – zatížení objektů technickou seizmicitou (instalace, měření v průběhu prací) – 3 body/objekt_x000D_
Vstupní pasportizace a vyhodnocení měření vč. závěrečné zprávy bude vypracováno 3 x v tištěné verzi a 1 x digitálně._x000D_
odečet) – 5 bodů/objekt_x000D_
Nivelační měření (instalace, nulový odečet, opakovaný odečet) – 3 body/ objekt_x000D_
Dynamická měření – zatížení objektů technickou seizmicitou (instalace, měření v průběhu prací) – 3 body/objekt_x000D_
Vstupní pasportizace a vyhodnocení měření vč. závěrečné zprávy bude vypracováno 3 x v tištěné verzi a 1 x digitálně._x000D_
_x000D_
</t>
  </si>
  <si>
    <t>3</t>
  </si>
  <si>
    <t>011603000</t>
  </si>
  <si>
    <t>Diagnostika komunikace</t>
  </si>
  <si>
    <t>313121055</t>
  </si>
  <si>
    <t>Poznámka k položce:_x000D_
Diagnostika vozovky na ul. Československé armády_x000D_
Obsahem položky je monitoring všech příjezdových komunikací vedoucí na místo stavby, které budou zhotovitelem používány. U komunikací bude sledován jejich technický stav, tj. zda nedošlo během používání stavbou k jejich poškození. Monitoring bude prováděn měsíčně. Výstup bude dokládán v písemné a elektronické formě a bude obsahovat fotodokumentaci, která bude opatřena popisem a časovým údajem jejího pořízení. Nejzatíženější komunikací staveništní dopravou bude ul. Čs. Armády a dále část komunikace ul. Obránců míru od okružní křižovatky s u. Čs. Armády po hranici staveniště. Těmto komunikacím s ohledem na možné poškození doporučujeme věnovat v diagnostice výchozího stavu prioritní pozornost</t>
  </si>
  <si>
    <t>4</t>
  </si>
  <si>
    <t>012002000</t>
  </si>
  <si>
    <t>Geodetické práce</t>
  </si>
  <si>
    <t>-955234918</t>
  </si>
  <si>
    <t>Poznámka k položce:_x000D_
Vyhotovení zaměření skutečného provedení stavby</t>
  </si>
  <si>
    <t>012103000</t>
  </si>
  <si>
    <t>Geodetické práce před výstavbou</t>
  </si>
  <si>
    <t>-183372412</t>
  </si>
  <si>
    <t>Poznámka k položce:_x000D_
Náklady na vytýčení všech sítí technického vybavení na staveništi před zahájením stavebních prací  vč. kopaných sond. Zhotovitel v případě potřeby zajistí aktualizaci vyjádření majitelů všech stávajících sítí technického vybavení a následně zajistí jejich vytýčení na staveništi u jednotlivých správců a majitelů, včetně kopaných sond realizovaných v dostatečném časovém předstihu za účelem ověření hloubky a polohy podz. sítí při realizaci - sondy mimo kontrolní a montážní jámy</t>
  </si>
  <si>
    <t>6</t>
  </si>
  <si>
    <t>012203000</t>
  </si>
  <si>
    <t>Geodetické práce při provádění stavby</t>
  </si>
  <si>
    <t>793930732</t>
  </si>
  <si>
    <t>Poznámka k položce:_x000D_
měření po dobu stavby</t>
  </si>
  <si>
    <t>7</t>
  </si>
  <si>
    <t>012303000</t>
  </si>
  <si>
    <t>Geodetické práce po výstavbě</t>
  </si>
  <si>
    <t>-1733679112</t>
  </si>
  <si>
    <t>Poznámka k položce:_x000D_
zhotovení geometrického plánu</t>
  </si>
  <si>
    <t>9</t>
  </si>
  <si>
    <t>013203000R</t>
  </si>
  <si>
    <t>Výrobní a realizační dokumentace stavby</t>
  </si>
  <si>
    <t>-1571558958</t>
  </si>
  <si>
    <t xml:space="preserve">Poznámka k položce:_x000D_
Výrobní dokumentace stavby a vypracování RDS mimo objektů SO 001, SO 002, SO 003, SO 004, SO 361, SO 801, SO 901 (stavební část), SO 902 (stavební část), SO 903, SO 904_x000D_
</t>
  </si>
  <si>
    <t>10</t>
  </si>
  <si>
    <t>013254000</t>
  </si>
  <si>
    <t>Dokumentace skutečného provedení stavby</t>
  </si>
  <si>
    <t>-621932646</t>
  </si>
  <si>
    <t>11</t>
  </si>
  <si>
    <t>013294000</t>
  </si>
  <si>
    <t>Ostatní dokumentace</t>
  </si>
  <si>
    <t>1736954860</t>
  </si>
  <si>
    <t xml:space="preserve">Poznámka k položce:_x000D_
"mostní list, 1.HMP"_x000D_
"Vypracování projektové dokumentace pro postup odkrývání horkovodu" _x000D_
"Vypracování povodňových a havarijních plánů" 	_x000D_
"Zajištění vyřízení požadavků orgánů nutných před započetím stavby a v průběhu stavby" </t>
  </si>
  <si>
    <t>VRN3</t>
  </si>
  <si>
    <t>Zařízení staveniště</t>
  </si>
  <si>
    <t>12</t>
  </si>
  <si>
    <t>031002000</t>
  </si>
  <si>
    <t>Související práce pro zařízení staveniště</t>
  </si>
  <si>
    <t>-1140864732</t>
  </si>
  <si>
    <t>Poznámka k položce:_x000D_
Vybudování zařízení staveniště - Náklady spojedné s případným vypracováním projektové dokumentace, zřízením přípojek energií k objektům zařízení staveniště, vybudování případných měřících odběrných míst, případná příprava území pro objekty ZS a vlastní vybudování objektů ZS včetně oplocení</t>
  </si>
  <si>
    <t>13</t>
  </si>
  <si>
    <t>032002000</t>
  </si>
  <si>
    <t>Vybavení staveniště</t>
  </si>
  <si>
    <t>846486468</t>
  </si>
  <si>
    <t>Poznámka k položce:_x000D_
Náklady na vybavení objektů ZS, náklady na energie spotřebované dodavatelem v rámci provozu ZS, náklady na potřebný úklid v prostorách ZS, náklady na nutnou údržbu a opravy na objektech ZS a na přípojkách energií</t>
  </si>
  <si>
    <t>35</t>
  </si>
  <si>
    <t>032002000R</t>
  </si>
  <si>
    <t>Vybavení třídícího a recyklačního dvora</t>
  </si>
  <si>
    <t>2012841859</t>
  </si>
  <si>
    <t xml:space="preserve">Poznámka k položce:_x000D_
 - Mobilní váha _x000D_
 - Volně stojící mobilní recyklační linka stavebních odpadů_x000D_
 - Nezbytné základypro stroje_x000D_
 - Zřízení nezbytných dočasných přípojek elektro, voda, VO_x000D_
</t>
  </si>
  <si>
    <t>14</t>
  </si>
  <si>
    <t>032403000</t>
  </si>
  <si>
    <t>Provizorní komunikace</t>
  </si>
  <si>
    <t>587094370</t>
  </si>
  <si>
    <t>Poznámka k položce:_x000D_
Provizorní komunikace v prostoru stavby dle HMG zhotovitele v souladu s POV (příloha A08).</t>
  </si>
  <si>
    <t>032403000R</t>
  </si>
  <si>
    <t>Zajištění bezpečného průchodu chodců přes staveniště</t>
  </si>
  <si>
    <t>-333783228</t>
  </si>
  <si>
    <t>Poznámka k položce:_x000D_
Zajištění bezpečného průchodu chodců přes staveniště_x000D_
Případné provizorní lávky a zábrany  - montáž, údržba, demontáž_x000D_
Obsahem položky jsou náklady související se zřízením, provozem, přemístěním a odstraněním bezpečnostních průchodů, koridorů, lávek apod. zřízených pro bezpečný pohyb chodců přes staveniště. Dále zřízení, instalace a ukotvení provizorních ohrazení výkopů, vč. osvětlení po celou dobu realizace stavby. Stavba bude probíhat po etapách viz POV. Je nutné zachovat po celou dobu výstavby částečný průchod šířky min. 1,8 m náměstím pro matky s kočárky a osoby vč. vstupů do obchodů a provozoven. Způsob a míra zajištění průchodu a přístupu k prodejnám závisí na technologickém postupu a realizaci díla dodavatelem.</t>
  </si>
  <si>
    <t>33</t>
  </si>
  <si>
    <t>032503000R</t>
  </si>
  <si>
    <t>Třídicí a recyklační dvůr</t>
  </si>
  <si>
    <t>1611913927</t>
  </si>
  <si>
    <t xml:space="preserve">Poznámka k položce:_x000D_
vybudování dočasného provizorního třídícího dvora:_x000D_
 - zatravněná plocha umožňujícího uvedení pozemku do původního stavu, pojezdové plochy např. ze silničních panelů KZD, skladovací plochy z recyklovaného kameniva_x000D_
 - Zřízení dočasného sjezdu na MK_x000D_
 - Sociální buňka, _x000D_
Obsahem položky jsou náklady spojené s vybudováním oploceného (pro veřejnost uzavřeného) recyklačního centra (dvora) na části pozemku parc.č. 1925/6 o velikosti cca 73x27 m, na kterém bude prováděna recyklace vytěženého materiálu ze stavby (beton, asfalt apod.) a jeho dočasná mezideponie. Součástí položky je pronájem recyklačního zařízení, jeho provoz, dále zabezpečení recyklačního dvora proti hluku a prašnosti, vstupu nepovolaných osob (osvětlení, oplocení), provozní vybavení dvora vč. následného odstranění recyklačního dvora a uvedení místa do původního stavu. Objednatel nabízí pro vybudování dvora část výše uvedené parcely, je ale na zhotoviteli, zda tuto možnost využije. V případě, že zhotovitel disponuje lepším technickým zázemím pro provádění recyklace, netrvá objednatel na vybudování dvora na výše uvedené parcele._x000D_
</t>
  </si>
  <si>
    <t>16</t>
  </si>
  <si>
    <t>034103000</t>
  </si>
  <si>
    <t>Oplocení staveniště</t>
  </si>
  <si>
    <t>-920099875</t>
  </si>
  <si>
    <t>34</t>
  </si>
  <si>
    <t>034103000R</t>
  </si>
  <si>
    <t>Oplocení třídícího a recyklačního dvora</t>
  </si>
  <si>
    <t>-361668837</t>
  </si>
  <si>
    <t xml:space="preserve">Poznámka k položce:_x000D_
Dočasné oplocení areálu třídícího a separačního dvora v dl. 200m,  umístění min. 2x informačních tabulí na oplocení  _x000D_
</t>
  </si>
  <si>
    <t>17</t>
  </si>
  <si>
    <t>034403000R</t>
  </si>
  <si>
    <t>Zajištění provozu VO po dobu stavby</t>
  </si>
  <si>
    <t>778208255</t>
  </si>
  <si>
    <t>Poznámka k položce:_x000D_
Po celou dobu výstavby musí být veřejný prostor kolem stavby nasvětlen.</t>
  </si>
  <si>
    <t>18</t>
  </si>
  <si>
    <t>034503000</t>
  </si>
  <si>
    <t>Informační tabule na staveništi</t>
  </si>
  <si>
    <t>kus</t>
  </si>
  <si>
    <t>-2104665568</t>
  </si>
  <si>
    <t>19</t>
  </si>
  <si>
    <t>039002000</t>
  </si>
  <si>
    <t>Zrušení zařízení staveniště</t>
  </si>
  <si>
    <t>331797830</t>
  </si>
  <si>
    <t>Poznámka k položce:_x000D_
Odstranění objektů ZS, oplocení včetně přípojek energií a jejich odvoz. Položka zahrnuje i náklady na úpravu povrchů po odstranění staveniště a úklid ploch, na kterých bylo ZS provozováno</t>
  </si>
  <si>
    <t>36</t>
  </si>
  <si>
    <t>039002000R</t>
  </si>
  <si>
    <t>Zrušení třídícího a recyklačního dvora</t>
  </si>
  <si>
    <t>104595738</t>
  </si>
  <si>
    <t xml:space="preserve">Poznámka k položce:_x000D_
Zrušení třídícího a recyklačního dvora, uvedení pozemku do původního stavu – úprava terénu a zatravnění_x000D_
</t>
  </si>
  <si>
    <t>20</t>
  </si>
  <si>
    <t>091704000R</t>
  </si>
  <si>
    <t>Náklady na údržbu komunikací</t>
  </si>
  <si>
    <t>1881272275</t>
  </si>
  <si>
    <t>Poznámka k položce:_x000D_
Zajištění čištění komunikací po celou dobu realizace stavby v prostoru stavby a třídícího a recyklačního dvora</t>
  </si>
  <si>
    <t>R008</t>
  </si>
  <si>
    <t>Publicita - pamětní deska</t>
  </si>
  <si>
    <t>-682448904</t>
  </si>
  <si>
    <t>Poznámka k položce:_x000D_
Obsahem položky je výroba a instalace bronzové pamětní desky o velikosti 800 x 500 mm, která bude instalována na samostatně stojícím podkladu -  přírodní kámen (např.pískovec), který odsouhlasí architekt projektu. Na desce bude uvedena informace a letopočet realizace revitalizace centra</t>
  </si>
  <si>
    <t>VRN4</t>
  </si>
  <si>
    <t>Inženýrská činnost</t>
  </si>
  <si>
    <t>22</t>
  </si>
  <si>
    <t>04190300R</t>
  </si>
  <si>
    <t>Geotechnický dozor</t>
  </si>
  <si>
    <t>-449843904</t>
  </si>
  <si>
    <t>Poznámka k položce:_x000D_
Zhotovitel zajistí odpovědného geotechnika po dobu realizace stavby. Geotechnik vyhodnocuje vytěžené zeminy, rovněž zpracovává návrhy, v případě potřeby, na konkrétní operativní opatření. Účast na staveništi činí min. 1 hod. týdně po celou dobu realizace stavby.</t>
  </si>
  <si>
    <t>23</t>
  </si>
  <si>
    <t>043002000</t>
  </si>
  <si>
    <t>Zkoušky a ostatní měření</t>
  </si>
  <si>
    <t>-1490339234</t>
  </si>
  <si>
    <t xml:space="preserve">Poznámka k položce:_x000D_
"Zkoušení materiálů nezávislou zkušebnou" _x000D_
"Zkoušení materiálů zkušebnou zhotovitele"_x000D_
Zkoušky v souladu s TKP vydaných Ministerstvem dopravy, např.:_x000D_
Zkoušky materiálů - laboratorní rozbor + zatřídění zemin, příp. materiálu podkladních vrstev, který by se dal zpětně použít do k-ce zpevněných ploch, zkušební vzorky materiálů (výroba min.  3 vzorků litého betonu vč.protokolu ze zkušební laboratoře)_x000D_
</t>
  </si>
  <si>
    <t>24</t>
  </si>
  <si>
    <t>043194000</t>
  </si>
  <si>
    <t>Ostatní zkoušky</t>
  </si>
  <si>
    <t>-2106117154</t>
  </si>
  <si>
    <t>Poznámka k položce:_x000D_
"Zkoušení konstrukcí a prací zkušebnou zhotovitele"_x000D_
"Zkoušení konstrukcí a prací nezávislou zkušebnou" _x000D_
Zkoušky v souladu s TKP vydaných Ministerstvem dopravy, např.:_x000D_
zkoušky pevnosti betonů, zkoušky únosnosti pláně, konstrukčních vrstev</t>
  </si>
  <si>
    <t>25</t>
  </si>
  <si>
    <t>049103000</t>
  </si>
  <si>
    <t>Náklady vzniklé v souvislosti s realizací stavby</t>
  </si>
  <si>
    <t>-1710292715</t>
  </si>
  <si>
    <t xml:space="preserve">Poznámka k položce:_x000D_
"Zajištění vydání stanovení trvalého dopravního značení"_x000D_
"Zajištění vydání stanovení přechodného dopravního značení a vyjádření rozhodnutí o uzavírce"_x000D_
"Zajištění dokladů nezbytných k vydání kolaudačního souhlasu" </t>
  </si>
  <si>
    <t>VRN9</t>
  </si>
  <si>
    <t>Ostatní náklady</t>
  </si>
  <si>
    <t>28</t>
  </si>
  <si>
    <t>091002R</t>
  </si>
  <si>
    <t>Ochrana inženýrských sítí po dobu výstavby</t>
  </si>
  <si>
    <t>50300619</t>
  </si>
  <si>
    <t>Poznámka k položce:_x000D_
Ochrana všech inženýrských sítí dotčených stavbou, které nejsou překládany nebo chráněny v rámci jednotlivých SO._x000D_
Veškeré inženýrské sítě, které budou stavbu dotčeny (stávající, nově vybudované nebo překládané) musí být po celou dobu stavby chráněny, aby nedošlo k jejich poškození. Stávající sítě i nové sítě jsou vyznačeny v koordinační situaci stavby.</t>
  </si>
  <si>
    <t>29</t>
  </si>
  <si>
    <t>09100R</t>
  </si>
  <si>
    <t>Ochrana obnaženého potrubí horkovodu</t>
  </si>
  <si>
    <t>478746496</t>
  </si>
  <si>
    <t>Poznámka k položce:_x000D_
V rámci realizace jednotlivých SO dojde k dotčení stávajícího teplovodu (křížení, obnažení potrubí apod.). Je nutné zabezpečit jeho ochranu, v souladu s podmínkami, stanovenými správcem sítě - viz dokladová část.</t>
  </si>
  <si>
    <t>30</t>
  </si>
  <si>
    <t>091504000</t>
  </si>
  <si>
    <t>Náklady související s publikační činností</t>
  </si>
  <si>
    <t>1254222330</t>
  </si>
  <si>
    <t>Poznámka k položce:_x000D_
Fotodokumentace stavby</t>
  </si>
  <si>
    <t>31</t>
  </si>
  <si>
    <t>092002000</t>
  </si>
  <si>
    <t>Ostatní náklady související s provozem</t>
  </si>
  <si>
    <t>1240802884</t>
  </si>
  <si>
    <t xml:space="preserve">Poznámka k položce:_x000D_
Údržba provedených prací po dobu stavby._x000D_
Jedná se o udržovací práce již realizovaných objektů, u kterých ještě nedošlo ke kolaudaci a předání budoucímu správci a budou užívány po dobu realizace stavby, např. údržba provedených zpevněných ploch._x000D_
</t>
  </si>
  <si>
    <t>32</t>
  </si>
  <si>
    <t>092002000R</t>
  </si>
  <si>
    <t>Dopravně inženýrská opatření</t>
  </si>
  <si>
    <t>1682132852</t>
  </si>
  <si>
    <t>Poznámka k položce:_x000D_
POV - dopravně inženýrská opatření během stavby dle přílohy A08</t>
  </si>
  <si>
    <t>SO 001 - Příprava území</t>
  </si>
  <si>
    <t>HSV - Práce a dodávky HSV</t>
  </si>
  <si>
    <t xml:space="preserve">    1 - Zemní práce</t>
  </si>
  <si>
    <t xml:space="preserve">    2 - Zakládání</t>
  </si>
  <si>
    <t xml:space="preserve">    9 - Ostatní konstrukce a práce, bourání</t>
  </si>
  <si>
    <t xml:space="preserve">    997 - Přesun sutě</t>
  </si>
  <si>
    <t>PSV - PSV</t>
  </si>
  <si>
    <t xml:space="preserve">    733 - Ústřední vytápění - rozvodné potrubí</t>
  </si>
  <si>
    <t>HSV</t>
  </si>
  <si>
    <t>Práce a dodávky HSV</t>
  </si>
  <si>
    <t>Zemní práce</t>
  </si>
  <si>
    <t>111201101</t>
  </si>
  <si>
    <t>Odstranění křovin a stromů průměru kmene do 100 mm i s kořeny z celkové plochy do 1000 m2</t>
  </si>
  <si>
    <t>m2</t>
  </si>
  <si>
    <t>CS ÚRS 2019 01</t>
  </si>
  <si>
    <t>484654563</t>
  </si>
  <si>
    <t>Poznámka k položce:_x000D_
viz H02 Inventarizace kácené zeleně, mýcená plocha=273m2, plus průměr kmene do 10cm=9ks</t>
  </si>
  <si>
    <t>111251111</t>
  </si>
  <si>
    <t>Drcení ořezaných větví D do 100 mm s odvozem do 20 km</t>
  </si>
  <si>
    <t>m3</t>
  </si>
  <si>
    <t>1735996541</t>
  </si>
  <si>
    <t>111301111</t>
  </si>
  <si>
    <t>Sejmutí drnu tl do 100 mm s přemístěním do 50 m nebo naložením na dopravní prostředek</t>
  </si>
  <si>
    <t>-1082359974</t>
  </si>
  <si>
    <t>Poznámka k položce:_x000D_
planimetrováno programem Microstation z přílohy SO 001</t>
  </si>
  <si>
    <t>112101101</t>
  </si>
  <si>
    <t>Kácení stromů listnatých D kmene do 300 mm</t>
  </si>
  <si>
    <t>886159214</t>
  </si>
  <si>
    <t>Poznámka k položce:_x000D_
viz H02 Inventarizace kácené zeleně</t>
  </si>
  <si>
    <t>112101121</t>
  </si>
  <si>
    <t>Kácení stromů jehličnatých D kmene do 300 mm</t>
  </si>
  <si>
    <t>1588215111</t>
  </si>
  <si>
    <t>112101122</t>
  </si>
  <si>
    <t>Kácení stromů jehličnatých D kmene do 500 mm</t>
  </si>
  <si>
    <t>-1507089364</t>
  </si>
  <si>
    <t>Poznámka k položce:_x000D_
viz H02 Inventarizace kácené zeleně, č. 12, 16, 17, 18, 20</t>
  </si>
  <si>
    <t>112201101</t>
  </si>
  <si>
    <t>Odstranění pařezů D do 300 mm</t>
  </si>
  <si>
    <t>-1447033923</t>
  </si>
  <si>
    <t>Poznámka k položce:_x000D_
viz H02 Inventarizace kácené zeleně, 25+8</t>
  </si>
  <si>
    <t>8</t>
  </si>
  <si>
    <t>112201102</t>
  </si>
  <si>
    <t>Odstranění pařezů D do 500 mm</t>
  </si>
  <si>
    <t>-924212731</t>
  </si>
  <si>
    <t>113106121</t>
  </si>
  <si>
    <t>Rozebrání dlažeb komunikací pro pěší z betonových nebo kamenných dlaždic</t>
  </si>
  <si>
    <t>647260184</t>
  </si>
  <si>
    <t>Poznámka k položce:_x000D_
odstranění krytu dlážděných pochůzích ploch, planimetrováno programem Microstation z přílohy SO 001,_x000D_
bude uloženo na mezideponii města</t>
  </si>
  <si>
    <t>113106123</t>
  </si>
  <si>
    <t>Rozebrání dlažeb komunikací pro pěší ze zámkových dlaždic</t>
  </si>
  <si>
    <t>1830488537</t>
  </si>
  <si>
    <t>Poznámka k položce:_x000D_
odstranění krytu dlážděných pochůzích ploch, planimetrováno programem Microstation z přílohy SO 001,_x000D_
bude uloženo na deponii města</t>
  </si>
  <si>
    <t>113107222</t>
  </si>
  <si>
    <t>Odstranění podkladu z kameniva drceného tl 200 mm strojně pl přes 200 m2</t>
  </si>
  <si>
    <t>1636265636</t>
  </si>
  <si>
    <t>Poznámka k položce:_x000D_
podklad ploch živičných pochůzích, planimetrováno programem Microstation z přílohy SO 001</t>
  </si>
  <si>
    <t>VV</t>
  </si>
  <si>
    <t>1,2*5542+243,771</t>
  </si>
  <si>
    <t>113107223</t>
  </si>
  <si>
    <t>Odstranění podkladu pl přes 200 m2 z kameniva drceného tl 300 mm</t>
  </si>
  <si>
    <t>-1909517727</t>
  </si>
  <si>
    <t>Poznámka k položce:_x000D_
podklad ploch dlážděných betonových a dlážděných žulových, planimetrováno programem Microstation z přílohy SO 001_x000D_
1,2*(113106123+113106121)=1,2*(1179+106)</t>
  </si>
  <si>
    <t>1,2*(1179+106)</t>
  </si>
  <si>
    <t>113107225</t>
  </si>
  <si>
    <t>Odstranění podkladu z kameniva drceného tl 500 mm strojně pl přes 200 m2</t>
  </si>
  <si>
    <t>-872733713</t>
  </si>
  <si>
    <t>Poznámka k položce:_x000D_
podklad ploch živičných pojížděných, planimetrováno programem Microstation z přílohy SO 001, 1,2*113154364= 1,2*1210</t>
  </si>
  <si>
    <t>113107232</t>
  </si>
  <si>
    <t>Odstranění podkladu z betonu prostého tl 300 mm strojně pl přes 200 m2</t>
  </si>
  <si>
    <t>484245430</t>
  </si>
  <si>
    <t>Poznámka k položce:_x000D_
podklad asfaltových pochůzích ploch+podesty schodiště u wc, planimetrováno programem Microstation z přílohy SO 001</t>
  </si>
  <si>
    <t>"plochy živičné pochůzí" 5341</t>
  </si>
  <si>
    <t>"podesty schodišť" 10</t>
  </si>
  <si>
    <t>Součet</t>
  </si>
  <si>
    <t>63</t>
  </si>
  <si>
    <t>113107234</t>
  </si>
  <si>
    <t>Odstranění podkladu z betonu prostého tl 500 mm strojně pl přes 200 m2</t>
  </si>
  <si>
    <t>-1689540722</t>
  </si>
  <si>
    <t>Poznámka k položce:_x000D_
podklad asfaltových pochůzích ploch, planimetrováno programem Microstation z přílohy SO 001</t>
  </si>
  <si>
    <t>201</t>
  </si>
  <si>
    <t>113107242</t>
  </si>
  <si>
    <t>Odstranění podkladu pl přes 200 m2 živičných tl 100 mm</t>
  </si>
  <si>
    <t>398508941</t>
  </si>
  <si>
    <t>Poznámka k položce:_x000D_
odstranění pochůzího živičného krytu tl. 80mm,  planimetrováno programem Microstation z přílohy SO 001, úseky a plochy viz. výkres 02 situace objektu SO001</t>
  </si>
  <si>
    <t>5542+121,886</t>
  </si>
  <si>
    <t>113154364</t>
  </si>
  <si>
    <t>Frézování živičného krytu tl 100 mm pruh š 2 m pl do 10000 m2 s překážkami v trase</t>
  </si>
  <si>
    <t>482601510</t>
  </si>
  <si>
    <t>Poznámka k položce:_x000D_
frézování stávající vozovky, planimetrováno programem Microstation z přílohy SO 001,_x000D_
úseky a plochy viz. výkres 02 situace objektu SO001</t>
  </si>
  <si>
    <t>113202111</t>
  </si>
  <si>
    <t>Vytrhání obrub krajníků obrubníků stojatých</t>
  </si>
  <si>
    <t>m</t>
  </si>
  <si>
    <t>1920805395</t>
  </si>
  <si>
    <t>Poznámka k položce:_x000D_
změřeno programem Microstation z přílohy SO 001, bude uloženo na mezideponii města</t>
  </si>
  <si>
    <t>122101101</t>
  </si>
  <si>
    <t>Odkopávky a prokopávky nezapažené v hornině tř. 1 a 2 objem do 100 m3</t>
  </si>
  <si>
    <t>937582399</t>
  </si>
  <si>
    <t>Poznámka k položce:_x000D_
- odkopávky rubu zídek při jejich demolici, odvoz součástí SO102</t>
  </si>
  <si>
    <t>0,5*1,2*139</t>
  </si>
  <si>
    <t>122201109</t>
  </si>
  <si>
    <t>Příplatek za lepivost u odkopávek v hornině tř. 1 až 3</t>
  </si>
  <si>
    <t>915494894</t>
  </si>
  <si>
    <t>83,4*0,5 'Přepočtené koeficientem množství</t>
  </si>
  <si>
    <t>122201402</t>
  </si>
  <si>
    <t>Vykopávky v zemníku na suchu v hornině tř. 3 objem do 1000 m3</t>
  </si>
  <si>
    <t>-550805289</t>
  </si>
  <si>
    <t>Poznámka k položce:_x000D_
pro zásyp po demolici teplovodu</t>
  </si>
  <si>
    <t>2,4*(154+21+62)+0,7*(154+21+62)</t>
  </si>
  <si>
    <t>M</t>
  </si>
  <si>
    <t>583R</t>
  </si>
  <si>
    <t>zemina vhodná, zásyp po demolici teplovodu</t>
  </si>
  <si>
    <t>t</t>
  </si>
  <si>
    <t>2019876976</t>
  </si>
  <si>
    <t>Poznámka k položce:_x000D_
50% nákup materiálu, 50% zpětné použítí z výkopu z obj. SO201</t>
  </si>
  <si>
    <t>1,9*(2,4*(154+21+62)+0,7*(154+21+62))</t>
  </si>
  <si>
    <t>1395,93*0,5 'Přepočtené koeficientem množství</t>
  </si>
  <si>
    <t>132201202</t>
  </si>
  <si>
    <t>Hloubení rýh š do 2000 mm v hornině tř. 3 objemu do 1000 m3</t>
  </si>
  <si>
    <t>636811376</t>
  </si>
  <si>
    <t>"odkopávky při demolici teplovodu" 2,4*(154+21+62)</t>
  </si>
  <si>
    <t>162301401</t>
  </si>
  <si>
    <t>Vodorovné přemístění větví stromů listnatých do 5 km D kmene do 300 mm</t>
  </si>
  <si>
    <t>959092720</t>
  </si>
  <si>
    <t>Poznámka k položce:_x000D_
viz pol. 112101101</t>
  </si>
  <si>
    <t>162301405</t>
  </si>
  <si>
    <t>Vodorovné přemístění větví stromů jehličnatých do 5 km D kmene do 300 mm</t>
  </si>
  <si>
    <t>-1673954353</t>
  </si>
  <si>
    <t>Poznámka k položce:_x000D_
viz pol. 112101121</t>
  </si>
  <si>
    <t>162301406</t>
  </si>
  <si>
    <t>Vodorovné přemístění větví stromů jehličnatých do 5 km D kmene do 500 mm</t>
  </si>
  <si>
    <t>-10777385</t>
  </si>
  <si>
    <t>Poznámka k položce:_x000D_
viz pol. 112101122</t>
  </si>
  <si>
    <t>26</t>
  </si>
  <si>
    <t>162301411</t>
  </si>
  <si>
    <t>Vodorovné přemístění kmenů stromů listnatých do 5 km D kmene do 300 mm</t>
  </si>
  <si>
    <t>-1015632490</t>
  </si>
  <si>
    <t>27</t>
  </si>
  <si>
    <t>162301415</t>
  </si>
  <si>
    <t>Vodorovné přemístění kmenů stromů jehličnatých do 5 km D kmene do 300 mm</t>
  </si>
  <si>
    <t>-1485889220</t>
  </si>
  <si>
    <t>162301416</t>
  </si>
  <si>
    <t>Vodorovné přemístění kmenů stromů jehličnatých do 5 km D kmene do 500 mm</t>
  </si>
  <si>
    <t>-2136674352</t>
  </si>
  <si>
    <t>162301421</t>
  </si>
  <si>
    <t>Vodorovné přemístění pařezů do 5 km D do 300 mm</t>
  </si>
  <si>
    <t>-482678833</t>
  </si>
  <si>
    <t>Poznámka k položce:_x000D_
viz pol. 112101101+112101121</t>
  </si>
  <si>
    <t>162301501</t>
  </si>
  <si>
    <t>Vodorovné přemístění křovin do 5 km D kmene do 100 mm</t>
  </si>
  <si>
    <t>1195121681</t>
  </si>
  <si>
    <t>Poznámka k položce:_x000D_
viz pol.č.111201101</t>
  </si>
  <si>
    <t>162601102</t>
  </si>
  <si>
    <t>Vodorovné přemístění do 5000 m výkopku/sypaniny z horniny tř. 1 až 4</t>
  </si>
  <si>
    <t>-1999184391</t>
  </si>
  <si>
    <t>Poznámka k položce:_x000D_
- dovoz zeminy pro zásypy po demolici teplovodu_x000D_
- odvoz drnu_x000D_
- odvoz zeminy po demolici teplovodu</t>
  </si>
  <si>
    <t>"odvoz drnu" 6400*0,1</t>
  </si>
  <si>
    <t>"odvoz zeminy po demolici teplovodu" 568,8</t>
  </si>
  <si>
    <t>"dovoz zeminy pro zásypy po demolici teplovodu" 2,4*(154+21+62)+0,7*(154+21+62)</t>
  </si>
  <si>
    <t>171102112</t>
  </si>
  <si>
    <t>Uložení sypaniny z hornin nesoudržných a sypkých do násypů zhutněných mimo aktivní zónu</t>
  </si>
  <si>
    <t>-774994159</t>
  </si>
  <si>
    <t>Poznámka k položce:_x000D_
zásyp výkopů po demolici teplovodu</t>
  </si>
  <si>
    <t>184818231</t>
  </si>
  <si>
    <t>Ochrana kmene průměru do 300 mm bedněním výšky do 2 m</t>
  </si>
  <si>
    <t>-964281714</t>
  </si>
  <si>
    <t>Poznámka k položce:_x000D_
viz Dendrologický průzkum, č. 39</t>
  </si>
  <si>
    <t>184818232</t>
  </si>
  <si>
    <t>Ochrana kmene průměru přes 300 do 500 mm bedněním výšky do 2 m</t>
  </si>
  <si>
    <t>1159626847</t>
  </si>
  <si>
    <t>Poznámka k položce:_x000D_
viz Dendrologický průzkum, č. 1, 2, 3, 4, 52</t>
  </si>
  <si>
    <t>184818233</t>
  </si>
  <si>
    <t>Ochrana kmene průměru přes 500 do 700 mm bedněním výšky do 2 m</t>
  </si>
  <si>
    <t>-501240131</t>
  </si>
  <si>
    <t>Poznámka k položce:_x000D_
viz Dendrologický průzkum, č.36</t>
  </si>
  <si>
    <t>184818234</t>
  </si>
  <si>
    <t>Ochrana kmene průměru přes 700 do 900 mm bedněním výšky do 2 m</t>
  </si>
  <si>
    <t>-463490707</t>
  </si>
  <si>
    <t>Poznámka k položce:_x000D_
viz Dendrologický průzkum, č.5</t>
  </si>
  <si>
    <t>Zakládání</t>
  </si>
  <si>
    <t>37</t>
  </si>
  <si>
    <t>274322511</t>
  </si>
  <si>
    <t>Základové pasy ze ŽB se zvýšenými nároky na prostředí tř. C 25/30</t>
  </si>
  <si>
    <t>-314673826</t>
  </si>
  <si>
    <t>Poznámka k položce:_x000D_
uslepení rušeného teplovodního kanálu</t>
  </si>
  <si>
    <t>2,1*1*0,3*3</t>
  </si>
  <si>
    <t>38</t>
  </si>
  <si>
    <t>274354111</t>
  </si>
  <si>
    <t>Bednění základových pasů - zřízení</t>
  </si>
  <si>
    <t>-620276195</t>
  </si>
  <si>
    <t>3*(0,3*1*2+2,1*1)</t>
  </si>
  <si>
    <t>39</t>
  </si>
  <si>
    <t>274354211</t>
  </si>
  <si>
    <t>Bednění základových pasů - odstranění</t>
  </si>
  <si>
    <t>-452627115</t>
  </si>
  <si>
    <t>40</t>
  </si>
  <si>
    <t>274361412</t>
  </si>
  <si>
    <t>Výztuž základových pasů, prahů, věnců a ostruh ze svařovaných sítí do 6 kg/m2</t>
  </si>
  <si>
    <t>34217351</t>
  </si>
  <si>
    <t>3*(2*0,9*0,002)</t>
  </si>
  <si>
    <t>Ostatní konstrukce a práce, bourání</t>
  </si>
  <si>
    <t>41</t>
  </si>
  <si>
    <t>919735112</t>
  </si>
  <si>
    <t>Řezání stávajícího živičného krytu hl do 100 mm</t>
  </si>
  <si>
    <t>631092492</t>
  </si>
  <si>
    <t>Poznámka k položce:_x000D_
Řezání- 19+6+16+10m (na parkovišti), 40+5+40 (před KD při rekonstrukci zatrubnění), celkem= 136m</t>
  </si>
  <si>
    <t>42</t>
  </si>
  <si>
    <t>961043111</t>
  </si>
  <si>
    <t>Bourání základů z betonu proloženého kamenem</t>
  </si>
  <si>
    <t>-2073243561</t>
  </si>
  <si>
    <t xml:space="preserve">Poznámka k položce:_x000D_
dle TZ SO 001_x000D_
</t>
  </si>
  <si>
    <t>4*8*0,4*1,2 "žardiniéry stromů"</t>
  </si>
  <si>
    <t>43</t>
  </si>
  <si>
    <t>961055111</t>
  </si>
  <si>
    <t>Bourání základů ze ŽB</t>
  </si>
  <si>
    <t>-1861787348</t>
  </si>
  <si>
    <t>2*0,6*139 "terénní vyrovnávací zídky"</t>
  </si>
  <si>
    <t>4*(12*0,2*1,5+2*4*0,2) "květináče"</t>
  </si>
  <si>
    <t>3*0,5*86 "schodišťové zídky"</t>
  </si>
  <si>
    <t>1,5*1,5*1,5 "základ uličních hodin"</t>
  </si>
  <si>
    <t>0,70*(154+21+62) "demolice teplovodního kanálu"</t>
  </si>
  <si>
    <t>5*0,4*4,4*0,2+5*0,4*6,2*0,2+3*0,4*6,2*0,2+4*0,4*3,3*0,2+2*0,4*5,6*0,2+6*0,4*6,2*0,2+6*1,2*4,5*0,2 "terénní schodiště"</t>
  </si>
  <si>
    <t>44</t>
  </si>
  <si>
    <t>966001212</t>
  </si>
  <si>
    <t>Odstranění lavičky stabilní kotvené šrouby na pevný podklad</t>
  </si>
  <si>
    <t>-596005666</t>
  </si>
  <si>
    <t>Poznámka k položce:_x000D_
- bet kce=12ks_x000D_
- ocel kce=33ks_x000D_
odečteno z fotodokumentace, předání správci</t>
  </si>
  <si>
    <t>45</t>
  </si>
  <si>
    <t>966001312</t>
  </si>
  <si>
    <t>Odstranění odpadkového koše přichyceného páskováním nebo šrouby</t>
  </si>
  <si>
    <t>375949694</t>
  </si>
  <si>
    <t>Poznámka k položce:_x000D_
odečteno z fotodokumentace, předání správci</t>
  </si>
  <si>
    <t>46</t>
  </si>
  <si>
    <t>966001411</t>
  </si>
  <si>
    <t>Odstranění stojanu na kola kotveného šrouby</t>
  </si>
  <si>
    <t>191704897</t>
  </si>
  <si>
    <t>47</t>
  </si>
  <si>
    <t>966005111</t>
  </si>
  <si>
    <t>Rozebrání a odstranění silničního zábradlí se sloupky osazenými s betonovými patkami</t>
  </si>
  <si>
    <t>1952124306</t>
  </si>
  <si>
    <t>Poznámka k položce:_x000D_
zábradlí terénních schodišť, odečteno ze zaměření stavby a fotodokumentace, předání správci</t>
  </si>
  <si>
    <t>48</t>
  </si>
  <si>
    <t>966006132</t>
  </si>
  <si>
    <t>Odstranění značek dopravních nebo orientačních se sloupky s betonovými patkami</t>
  </si>
  <si>
    <t>504137530</t>
  </si>
  <si>
    <t>Poznámka k položce:_x000D_
odečteno z přílohy SO 101, včetně sloupku a základku, předání správci,_x000D_
vč. 3ks směrníku</t>
  </si>
  <si>
    <t>49</t>
  </si>
  <si>
    <t>966006231R</t>
  </si>
  <si>
    <t>Odstranění uličních hodin</t>
  </si>
  <si>
    <t>181726651</t>
  </si>
  <si>
    <t>Poznámka k položce:_x000D_
hodiny předány investorovi k renovaci, v rámci projektu nebudou znovu osazeny</t>
  </si>
  <si>
    <t>50</t>
  </si>
  <si>
    <t>966008222</t>
  </si>
  <si>
    <t>Bourání betonového nebo polymerbetonového odvodňovacího žlabu š přes 200 mm</t>
  </si>
  <si>
    <t>693646616</t>
  </si>
  <si>
    <t>Poznámka k položce:_x000D_
odstranění podélných odvodňovačů, odměřeno programem Microstation z přílohy SO 001</t>
  </si>
  <si>
    <t>51</t>
  </si>
  <si>
    <t>981011111</t>
  </si>
  <si>
    <t>Demolice budov dřevěných jednostranně obitých postupným rozebíráním</t>
  </si>
  <si>
    <t>-1984391916</t>
  </si>
  <si>
    <t>Poznámka k položce:_x000D_
dle TZ SO 001:_x000D_
- předzahrádka  (předána majiteli)15,21*6,39*3,4_x000D_
- mobilní prodejna (předána majiteli) 3,7*2*3</t>
  </si>
  <si>
    <t>52</t>
  </si>
  <si>
    <t>981011716R</t>
  </si>
  <si>
    <t>Demolice budov ze železobetonu postupným rozebíráním</t>
  </si>
  <si>
    <t>komplet</t>
  </si>
  <si>
    <t>-1024187615</t>
  </si>
  <si>
    <t>Poznámka k položce:_x000D_
dle TZ SO 001, přístřešek, plakátovací plocha a pergola</t>
  </si>
  <si>
    <t>997</t>
  </si>
  <si>
    <t>Přesun sutě</t>
  </si>
  <si>
    <t>53</t>
  </si>
  <si>
    <t>997013501</t>
  </si>
  <si>
    <t>Odvoz suti a vybouraných hmot na skládku nebo meziskládku do 1 km se složením</t>
  </si>
  <si>
    <t>1863454229</t>
  </si>
  <si>
    <t>Poznámka k položce:_x000D_
odvoz na mezideponii města, materiál bude tříděn při ukládání podle druhu odpadu</t>
  </si>
  <si>
    <t>"podkladní vrstvy z kameniva (pol.č. 113107223+113107225+113107222)" 678,48+907,500+1999,31</t>
  </si>
  <si>
    <t>"asfaltový materiál (pol.č. 113107242+113154364)"1246,055+309,76</t>
  </si>
  <si>
    <t>"základy z betonu proloženého kamenem  (pol.č. 961043111)" 33,792</t>
  </si>
  <si>
    <t>"objekty ze ŽB (pol.č. 981011716R)" 33,84</t>
  </si>
  <si>
    <t xml:space="preserve">"základy ze ŽB (pol.č. 961055111)" 1207,23 </t>
  </si>
  <si>
    <t>54</t>
  </si>
  <si>
    <t>997013509</t>
  </si>
  <si>
    <t>Příplatek k odvozu suti a vybouraných hmot na skládku ZKD 1 km přes 1 km</t>
  </si>
  <si>
    <t>1254553308</t>
  </si>
  <si>
    <t>Poznámka k položce:_x000D_
odvozní vzdálenost 5 km</t>
  </si>
  <si>
    <t>4*6415,967</t>
  </si>
  <si>
    <t>55</t>
  </si>
  <si>
    <t>997221561</t>
  </si>
  <si>
    <t>Vodorovná doprava suti z kusových materiálů do 1 km</t>
  </si>
  <si>
    <t>-1329052897</t>
  </si>
  <si>
    <t>"potrubí  (pol.č.733120839)" 18,75</t>
  </si>
  <si>
    <t>"podklady z betonu  (pol.č.113107234+113107232)" 225,12+3344,3753</t>
  </si>
  <si>
    <t>"obrubníky (pol.č.113202111)" 291,715</t>
  </si>
  <si>
    <t>"žlaby  (pol.č.966008222)" 86,1</t>
  </si>
  <si>
    <t>"dlažba (pol.č.113106121+113106123)"333,57</t>
  </si>
  <si>
    <t>56</t>
  </si>
  <si>
    <t>997221569</t>
  </si>
  <si>
    <t>Příplatek ZKD 1 km u vodorovné dopravy suti z kusových materiálů</t>
  </si>
  <si>
    <t>-686138508</t>
  </si>
  <si>
    <t>4*4299,63</t>
  </si>
  <si>
    <t>57</t>
  </si>
  <si>
    <t>997221815</t>
  </si>
  <si>
    <t>Poplatek za uložení betonového odpadu na skládce - NECENIT</t>
  </si>
  <si>
    <t>341118158</t>
  </si>
  <si>
    <t>Poznámka k položce:_x000D_
Bez poplatku, bude uloženo na mezideponii města, kde bude zhotovitelem recyklováno</t>
  </si>
  <si>
    <t>58</t>
  </si>
  <si>
    <t>997221845</t>
  </si>
  <si>
    <t>Poplatek za uložení odpadu z asfaltových povrchů na skládce (skládkovné)  - NECENIT</t>
  </si>
  <si>
    <t>-1377628523</t>
  </si>
  <si>
    <t>Poznámka k položce:_x000D_
Bez poplatku,bude uloženo na deponii města</t>
  </si>
  <si>
    <t>59</t>
  </si>
  <si>
    <t>997221855</t>
  </si>
  <si>
    <t>Poplatek za uložení odpadu z kameniva na skládce (skládkovné)  - NECENIT</t>
  </si>
  <si>
    <t>1825185296</t>
  </si>
  <si>
    <t>Poznámka k položce:_x000D_
Bez poplatku, bude uloženo na mezideponii města</t>
  </si>
  <si>
    <t>"zemina po demolici teplovodu (pol.č. 132201202) " 568,8*1,9</t>
  </si>
  <si>
    <t>"zemina z drnu (pol.č. 111301111)" 6400*0,1*1,9</t>
  </si>
  <si>
    <t>62</t>
  </si>
  <si>
    <t>997R</t>
  </si>
  <si>
    <t>Recyklace stavebního odpadu</t>
  </si>
  <si>
    <t>1557671269</t>
  </si>
  <si>
    <t>Poznámka k položce:_x000D_
recyklace na mezideponii města</t>
  </si>
  <si>
    <t>PSV</t>
  </si>
  <si>
    <t>733</t>
  </si>
  <si>
    <t>Ústřední vytápění - rozvodné potrubí</t>
  </si>
  <si>
    <t>60</t>
  </si>
  <si>
    <t>733120839</t>
  </si>
  <si>
    <t>Demontáž potrubí ocelového hladkého D 219</t>
  </si>
  <si>
    <t>775947077</t>
  </si>
  <si>
    <t>2*(154+21+62)</t>
  </si>
  <si>
    <t>61</t>
  </si>
  <si>
    <t>73312R</t>
  </si>
  <si>
    <t>Vrácení potrubí ocelového hladkého D 219 do kovošrotu</t>
  </si>
  <si>
    <t>kg</t>
  </si>
  <si>
    <t>1431381914</t>
  </si>
  <si>
    <t>474*33,05</t>
  </si>
  <si>
    <t>SO 002 - Odstranění zatrubnění Kopřivničky</t>
  </si>
  <si>
    <t>961041211</t>
  </si>
  <si>
    <t>Bourání mostních základů z betonu prostého</t>
  </si>
  <si>
    <t>-1946004372</t>
  </si>
  <si>
    <t>"vybourání podkladního betonu pod kamennou dlažbou na dně rámu v proměnné tl. 0,17-0,99 m"</t>
  </si>
  <si>
    <t>1,42"m2"*140,5</t>
  </si>
  <si>
    <t>962051111</t>
  </si>
  <si>
    <t>Bourání mostních zdí a pilířů z ŽB</t>
  </si>
  <si>
    <t>-67632973</t>
  </si>
  <si>
    <t>"vybourání stávajících monolitických čel a části opěrné zdi"</t>
  </si>
  <si>
    <t>"čelo na vtoku" 0,55*18,7"m2"</t>
  </si>
  <si>
    <t>"čelo na výtoku" 0,55*33,4"m2"</t>
  </si>
  <si>
    <t>"část opěrné zdi" 0,25*0,85*8,74</t>
  </si>
  <si>
    <t>"římsa na opěrné zdi"0,45*9,5*0,2</t>
  </si>
  <si>
    <t>963051111</t>
  </si>
  <si>
    <t>Bourání mostní nosné konstrukce z ŽB</t>
  </si>
  <si>
    <t>-318850955</t>
  </si>
  <si>
    <t>"vybourání železobetonové stropní desky rámu"</t>
  </si>
  <si>
    <t>(0,5*4+0,1*0,5*2)*140,5</t>
  </si>
  <si>
    <t>966075141</t>
  </si>
  <si>
    <t>Odstranění kovového zábradlí vcelku</t>
  </si>
  <si>
    <t>1188799272</t>
  </si>
  <si>
    <t>Poznámka k položce:_x000D_
bude odevzdáno správci</t>
  </si>
  <si>
    <t>8,6+17,7</t>
  </si>
  <si>
    <t>997211511</t>
  </si>
  <si>
    <t>Vodorovná doprava suti po suchu na vzdálenost do 1 km</t>
  </si>
  <si>
    <t>275716716</t>
  </si>
  <si>
    <t>Poznámka k položce:_x000D_
na pozemek města, materiál bude tříděn při ukládání podle druhu odpadu</t>
  </si>
  <si>
    <t>"vybouraný železobeton" 783,401</t>
  </si>
  <si>
    <t>"podkladní beton pod dlažbou" 517,013</t>
  </si>
  <si>
    <t>997211519</t>
  </si>
  <si>
    <t>Příplatek ZKD 1 km u vodorovné dopravy suti</t>
  </si>
  <si>
    <t>1662397136</t>
  </si>
  <si>
    <t>"vzdálenost 5 km"</t>
  </si>
  <si>
    <t>1300,414*4</t>
  </si>
  <si>
    <t>Poplatek za uložení na skládce (skládkovné) stavebního odpadu betonového kód odpadu 170 101 - NECENIT</t>
  </si>
  <si>
    <t>1381883533</t>
  </si>
  <si>
    <t>"podkladní beton pod dlažbou (2200 kg/m3)"</t>
  </si>
  <si>
    <t>"na dně rámu" 1,42*140,5*2,2</t>
  </si>
  <si>
    <t>"na vtoku a výtoku" (10,2*12,5+10,2*10,7)*0,15*2,2</t>
  </si>
  <si>
    <t>997221825</t>
  </si>
  <si>
    <t>Poplatek za uložení na skládce (skládkovné) stavebního odpadu železobetonového kód odpadu 170 101 - NECENIT</t>
  </si>
  <si>
    <t>-760978330</t>
  </si>
  <si>
    <t>Poznámka k položce:_x000D_
Bez poplatku, bude uloženo na deponii města</t>
  </si>
  <si>
    <t>"vybouraný železobeton (2400 kg/m3)"</t>
  </si>
  <si>
    <t>(31,367+295,05)*2,4</t>
  </si>
  <si>
    <t>425063203</t>
  </si>
  <si>
    <t>Poznámka k položce:_x000D_
viz.pol.č.997221815_x000D_
recyklace na mezideponii města</t>
  </si>
  <si>
    <t>517,013</t>
  </si>
  <si>
    <t>výkop</t>
  </si>
  <si>
    <t>179,95</t>
  </si>
  <si>
    <t>zásyp1</t>
  </si>
  <si>
    <t>387,5</t>
  </si>
  <si>
    <t>zásyp2</t>
  </si>
  <si>
    <t>152,502</t>
  </si>
  <si>
    <t>SO 003 - Odstranění mostu pod parkovištěm</t>
  </si>
  <si>
    <t>147032992</t>
  </si>
  <si>
    <t>131201102</t>
  </si>
  <si>
    <t>Hloubení jam nezapažených v hornině tř. 3 objemu do 1000 m3</t>
  </si>
  <si>
    <t>-1131610167</t>
  </si>
  <si>
    <t>"svahovaný výkop do hl. 1,5 m pod úroveň terénu"</t>
  </si>
  <si>
    <t>5,9*30,5</t>
  </si>
  <si>
    <t>131201109</t>
  </si>
  <si>
    <t>Příplatek za lepivost u hloubení jam nezapažených v hornině tř. 3</t>
  </si>
  <si>
    <t>-981690068</t>
  </si>
  <si>
    <t>"předpoklad 50%"</t>
  </si>
  <si>
    <t>0,5*výkop</t>
  </si>
  <si>
    <t>151101301</t>
  </si>
  <si>
    <t>Zřízení rozepření stěn při pažení příložném hl do 4 m</t>
  </si>
  <si>
    <t>28890942</t>
  </si>
  <si>
    <t>"rozepření stěn rozpěrami po odbourání nosné kostrukce"</t>
  </si>
  <si>
    <t>8,0*16</t>
  </si>
  <si>
    <t>162501102</t>
  </si>
  <si>
    <t>Vodorovné přemístění do 3000 m výkopku/sypaniny z horniny tř. 1 až 4</t>
  </si>
  <si>
    <t>-454588800</t>
  </si>
  <si>
    <t>"odvoz vykopané zeminy"</t>
  </si>
  <si>
    <t>"dovoz zásypového materiálu"</t>
  </si>
  <si>
    <t>zásyp1+zásyp2</t>
  </si>
  <si>
    <t>171101103</t>
  </si>
  <si>
    <t>Uložení sypaniny z hornin soudržných do násypů zhutněných do 100 % PS</t>
  </si>
  <si>
    <t>-2135430773</t>
  </si>
  <si>
    <t>"zásyp výkopu hutněnou zeminou"</t>
  </si>
  <si>
    <t>12,5*31</t>
  </si>
  <si>
    <t>12220140_R</t>
  </si>
  <si>
    <t>Nákup materiálu tř.3</t>
  </si>
  <si>
    <t>446449270</t>
  </si>
  <si>
    <t>Poznámka k položce:_x000D_
50% nákup materiálu, 50% z výkopů</t>
  </si>
  <si>
    <t>"nákup zeminy"</t>
  </si>
  <si>
    <t>387,5*0,5 'Přepočtené koeficientem množství</t>
  </si>
  <si>
    <t>174101102</t>
  </si>
  <si>
    <t>Zásyp v uzavřených prostorech sypaninou se zhutněním</t>
  </si>
  <si>
    <t>-1203532000</t>
  </si>
  <si>
    <t>"zásyp prostoru mezi opěrami hutněným zásypovým materiálem (betonový recyklát, štěrkovékamenivo apod.)"</t>
  </si>
  <si>
    <t>72,62*2,1</t>
  </si>
  <si>
    <t>58333690_R</t>
  </si>
  <si>
    <t>kamenivo těžené hrubé frakce 0-125</t>
  </si>
  <si>
    <t>-196641072</t>
  </si>
  <si>
    <t>Poznámka k položce:_x000D_
50% nákup materiálu, 50% z vhodného odstraněného materiálu obj. SO001</t>
  </si>
  <si>
    <t>zásyp2*1,9</t>
  </si>
  <si>
    <t>289,754*0,5 'Přepočtené koeficientem množství</t>
  </si>
  <si>
    <t>9167300_R</t>
  </si>
  <si>
    <t>Upevňovací konstrukce - ocelový stojan - dodávka, montáž, demontáž</t>
  </si>
  <si>
    <t>-309429822</t>
  </si>
  <si>
    <t xml:space="preserve">"ocelová konstrukce k vyvěšení plynovodu" </t>
  </si>
  <si>
    <t>"vč. PKO, systému zavěšení a podkladních panelů, vč. zpracování VTD"</t>
  </si>
  <si>
    <t>919726124</t>
  </si>
  <si>
    <t>Geotextilie pro ochranu, separaci a filtraci netkaná měrná hmotnost do 800 g/m2</t>
  </si>
  <si>
    <t>95281000</t>
  </si>
  <si>
    <t>"zakrytí dna objektu geotextilií"</t>
  </si>
  <si>
    <t>72,62</t>
  </si>
  <si>
    <t>962021112</t>
  </si>
  <si>
    <t>Bourání mostních zdí a pilířů z kamene nebo cihel</t>
  </si>
  <si>
    <t>-1870420289</t>
  </si>
  <si>
    <t>"vybourání stávající zděné vstupní šachy po úroveň dna výkopu"</t>
  </si>
  <si>
    <t>4,1*0,45*1,5</t>
  </si>
  <si>
    <t>"vybourání opěr a vstupní šachty po úroveň dna výkopu, lokálně po úroveň přeložky kanalizace"</t>
  </si>
  <si>
    <t>"opěry" (18,7+19,7)*0,75*0,72+2*1,0*0,75*1,2</t>
  </si>
  <si>
    <t>"šachta" 11,2*0,4*1,5</t>
  </si>
  <si>
    <t>"vybourání železobetonové nosné konstrukce"</t>
  </si>
  <si>
    <t>102,6*0,55</t>
  </si>
  <si>
    <t>976081111</t>
  </si>
  <si>
    <t>Vybourání pozedního madla zazděného</t>
  </si>
  <si>
    <t>-1096066891</t>
  </si>
  <si>
    <t>"likvidace je v režii zhotovitele stavby"</t>
  </si>
  <si>
    <t>0,5*3*2</t>
  </si>
  <si>
    <t>976085411</t>
  </si>
  <si>
    <t>Vybourání kanalizačních rámů včetně poklopů nebo mříží pl přes 0,6 m2</t>
  </si>
  <si>
    <t>13980416</t>
  </si>
  <si>
    <t>977131119</t>
  </si>
  <si>
    <t>Vrty příklepovými vrtáky D do 32 mm do cihelného zdiva nebo prostého betonu</t>
  </si>
  <si>
    <t>2040469189</t>
  </si>
  <si>
    <t>"rozrušení dna pro odvedení vody do podloží, průměr 32 mm, rozteč 1,0 m"</t>
  </si>
  <si>
    <t>0,3*70</t>
  </si>
  <si>
    <t>997013803</t>
  </si>
  <si>
    <t>Poplatek za uložení na skládce (skládkovné) stavebního odpadu cihelného kód odpadu 170 102 - NECENIT</t>
  </si>
  <si>
    <t>-73907054</t>
  </si>
  <si>
    <t>"vybourané zdivo (1900 kg/m3)"</t>
  </si>
  <si>
    <t>2,768*1,9</t>
  </si>
  <si>
    <t>-1919049162</t>
  </si>
  <si>
    <t>Poznámka k položce:_x000D_
viz.pol.č.997013803_x000D_
recyklace na mezideponii města</t>
  </si>
  <si>
    <t>Poznámka k položce:_x000D_
Na pozemek města, materiál bude tříděn při ukládání podle druhu odpadu</t>
  </si>
  <si>
    <t>"vybourané zdivo " 5,259</t>
  </si>
  <si>
    <t>"vybouraný železobeton" 205,939</t>
  </si>
  <si>
    <t>"předpoklad vzdálenosti 5 km"</t>
  </si>
  <si>
    <t>211,198*4</t>
  </si>
  <si>
    <t>Poznámka k položce:_x000D_
Bez poplatku, bude přetřízeno a uloženo na deponii města</t>
  </si>
  <si>
    <t>(29,256+56,43+3,14*0,075*0,075*6,9)*2,4</t>
  </si>
  <si>
    <t>Poplatek za uložení na skládce (skládkovné) zeminy a kameniva kód odpadu 170 504 - NECENIT</t>
  </si>
  <si>
    <t>-1596635400</t>
  </si>
  <si>
    <t>"zemina"</t>
  </si>
  <si>
    <t>výkop*2,0</t>
  </si>
  <si>
    <t>SO 004 - Odstranění fontány</t>
  </si>
  <si>
    <t xml:space="preserve">    8 - Trubní vedení</t>
  </si>
  <si>
    <t>PSV - Práce a dodávky PSV</t>
  </si>
  <si>
    <t xml:space="preserve">    741 - Elektroinstalace - silnoproud</t>
  </si>
  <si>
    <t>M - Práce a dodávky M</t>
  </si>
  <si>
    <t xml:space="preserve">    21-M - Elektromontáže</t>
  </si>
  <si>
    <t>113107530</t>
  </si>
  <si>
    <t>Odstranění podkladu z betonu prostého tl 100 mm při překopech strojně pl přes 15 m2</t>
  </si>
  <si>
    <t>1961887822</t>
  </si>
  <si>
    <t>Poznámka k položce:_x000D_
Odstranění betonové přídlažby kolem fontány a uvnitř fontány uložené do betonového lože.</t>
  </si>
  <si>
    <t>113201112</t>
  </si>
  <si>
    <t>Vytrhání obrub silničních ležatých</t>
  </si>
  <si>
    <t>1668896785</t>
  </si>
  <si>
    <t>Poznámka k položce:_x000D_
Vytrhání obrub po obvodu fontány</t>
  </si>
  <si>
    <t>114203202</t>
  </si>
  <si>
    <t>Očištění lomového kamene nebo betonových tvárnic od malty</t>
  </si>
  <si>
    <t>-1302169326</t>
  </si>
  <si>
    <t>Poznámka k položce:_x000D_
Odstraněná žulová kostka bude očištěna a odvezena na meziskládku</t>
  </si>
  <si>
    <t>115101201</t>
  </si>
  <si>
    <t>Čerpání vody na dopravní výšku do 10 m průměrný přítok do 500 l/min</t>
  </si>
  <si>
    <t>hod</t>
  </si>
  <si>
    <t>1518914980</t>
  </si>
  <si>
    <t>Poznámka k položce:_x000D_
Odčerpání vody z akumulační nádrže pro fontánu, celkem 7050l</t>
  </si>
  <si>
    <t>130901123</t>
  </si>
  <si>
    <t>Bourání kcí v hloubených vykopávkách ze zdiva ze ŽB nebo předpjatého ručně</t>
  </si>
  <si>
    <t>317941372</t>
  </si>
  <si>
    <t>Poznámka k položce:_x000D_
Vybourání betonové konstrukce technického zázemí do hl. 1,5m pod povrchem. Zbytek stěn a dno budou rozrušeny, aby nedocházelo k zadržování vody._x000D_
V rámci bourání objektu dojde k odstranění všech armatur.</t>
  </si>
  <si>
    <t>161101151</t>
  </si>
  <si>
    <t>Svislé přemístění výkopku z horniny tř. 5 až 7 hl výkopu do 2,5 m</t>
  </si>
  <si>
    <t>-1925008040</t>
  </si>
  <si>
    <t>162301101</t>
  </si>
  <si>
    <t>Vodorovné přemístění do 500 m výkopku/sypaniny z horniny tř. 1 až 4</t>
  </si>
  <si>
    <t>127053749</t>
  </si>
  <si>
    <t xml:space="preserve">Poznámka k položce:_x000D_
Vodorová doprava zeminy pro zásyp z meziskládky k místu zásypu. </t>
  </si>
  <si>
    <t>167101101</t>
  </si>
  <si>
    <t>Nakládání výkopku z hornin tř. 1 až 4 do 100 m3</t>
  </si>
  <si>
    <t>-781851887</t>
  </si>
  <si>
    <t>Poznámka k položce:_x000D_
Naložení zeminy pro zásyp z meziskládky na dopravní prostředek</t>
  </si>
  <si>
    <t>174101101</t>
  </si>
  <si>
    <t>Zásyp jam, šachet rýh nebo kolem objektů sypaninou se zhutněním</t>
  </si>
  <si>
    <t>-270822520</t>
  </si>
  <si>
    <t>Poznámka k položce:_x000D_
Zásyp jámy po odstranění stěn stávající šachty zázemí fontány. Zásyp bude provedenou vhodnou zeminou z meziskládky (použito v rámci stavby z objektu SO201).</t>
  </si>
  <si>
    <t>Trubní vedení</t>
  </si>
  <si>
    <t>899102211</t>
  </si>
  <si>
    <t>Demontáž poklopů litinových nebo ocelových včetně rámů hmotnosti přes 50 do 100 kg</t>
  </si>
  <si>
    <t>1789742438</t>
  </si>
  <si>
    <t xml:space="preserve">Poznámka k položce:_x000D_
Odstranění poklopů, vč. rámu umožňujících přístup do technického zázemí fontány_x000D_
Vč. odvozu na skládku_x000D_
</t>
  </si>
  <si>
    <t>969011121R</t>
  </si>
  <si>
    <t>Vybourání vodovodního nebo plynového vedení DN do 52</t>
  </si>
  <si>
    <t>1036349184</t>
  </si>
  <si>
    <t xml:space="preserve">Poznámka k položce:_x000D_
Zrušení vodovodní přípojky k fontáně, DN 25 - 1´´ IPE_x000D_
včetně demontáže technologie_x000D_
</t>
  </si>
  <si>
    <t>981513116</t>
  </si>
  <si>
    <t>Demolice konstrukcí objektů z betonu prostého těžkou mechanizací</t>
  </si>
  <si>
    <t>-1959668540</t>
  </si>
  <si>
    <t>Poznámka k položce:_x000D_
Bourání betonu fontány vč. základu.</t>
  </si>
  <si>
    <t>981513117</t>
  </si>
  <si>
    <t>Demolice konstrukcí objektů zděných z kamene na sucho těžkou mechanizací</t>
  </si>
  <si>
    <t>-409623276</t>
  </si>
  <si>
    <t>Poznámka k položce:_x000D_
Odstranění a separace žulových kostek</t>
  </si>
  <si>
    <t>1175132934</t>
  </si>
  <si>
    <t>150,36-27,225</t>
  </si>
  <si>
    <t>1710082984</t>
  </si>
  <si>
    <t>Poznámka k položce:_x000D_
na skládku 30km</t>
  </si>
  <si>
    <t>123,135*29</t>
  </si>
  <si>
    <t>997013801</t>
  </si>
  <si>
    <t>Poplatek za uložení na skládce (skládkovné) stavebního odpadu betonového kód odpadu 170 101</t>
  </si>
  <si>
    <t>1006728451</t>
  </si>
  <si>
    <t>12+9,28+101,2</t>
  </si>
  <si>
    <t>997013802</t>
  </si>
  <si>
    <t>Poplatek za uložení na skládce (skládkovné) stavebního odpadu železobetonového kód odpadu 170 101</t>
  </si>
  <si>
    <t>849110525</t>
  </si>
  <si>
    <t>26,3*2,4</t>
  </si>
  <si>
    <t>997013831</t>
  </si>
  <si>
    <t>Poplatek za uložení na skládce (skládkovné) stavebního odpadu směsného kód odpadu 170 904</t>
  </si>
  <si>
    <t>1900847000</t>
  </si>
  <si>
    <t>0,455</t>
  </si>
  <si>
    <t>Práce a dodávky PSV</t>
  </si>
  <si>
    <t>741</t>
  </si>
  <si>
    <t>Elektroinstalace - silnoproud</t>
  </si>
  <si>
    <t>741213811</t>
  </si>
  <si>
    <t>Demontáž kabelu silového z rozvodnice průřezu žil do 4 mm2 bez zachování funkčnosti</t>
  </si>
  <si>
    <t>-468716188</t>
  </si>
  <si>
    <t>Poznámka k položce:_x000D_
Odstranění vedení NN k fontáně</t>
  </si>
  <si>
    <t>Práce a dodávky M</t>
  </si>
  <si>
    <t>21-M</t>
  </si>
  <si>
    <t>Elektromontáže</t>
  </si>
  <si>
    <t>210900601-D</t>
  </si>
  <si>
    <t>Demontáž vodičů Al izolovaných plných a laněných žíla 16 až 35 mm2 uložených volně (AY, AYY)</t>
  </si>
  <si>
    <t>64</t>
  </si>
  <si>
    <t>-404491919</t>
  </si>
  <si>
    <t>SO 101 - Místní komunikace a parkoviště</t>
  </si>
  <si>
    <t>Soupis:</t>
  </si>
  <si>
    <t>101a - část komunikace</t>
  </si>
  <si>
    <t xml:space="preserve">    5 - Komunikace pozemní</t>
  </si>
  <si>
    <t xml:space="preserve">    998 - Přesun hmot</t>
  </si>
  <si>
    <t>122201103</t>
  </si>
  <si>
    <t>Odkopávky a prokopávky nezapažené v hornině tř. 3 objem do 5000 m3</t>
  </si>
  <si>
    <t>625452017</t>
  </si>
  <si>
    <t xml:space="preserve">Poznámka k položce:_x000D_
- odkop pro aktivní zónu, planimetrováno programem microstation z přílohy SO101_02 Situace, 05 Vzorové příčné řezy a 06 Příčné řezy_x000D_
</t>
  </si>
  <si>
    <t>"odkop provizorního zpevnění po výstavbě mostu" 335*0,6</t>
  </si>
  <si>
    <t>"odkop provizorního zpevnění po přeložce ČEZ" 28*0,8*0,6</t>
  </si>
  <si>
    <t>"odkop pro AZ parkoviště" 1362,443</t>
  </si>
  <si>
    <t>1258589153</t>
  </si>
  <si>
    <t>Poznámka k položce:_x000D_
viz. pol.č. 122201103</t>
  </si>
  <si>
    <t>1576,883*0,5 'Přepočtené koeficientem množství</t>
  </si>
  <si>
    <t>122201403</t>
  </si>
  <si>
    <t>Vykopávky v zemníku na suchu v hornině tř. 3 objem do 5000 m3</t>
  </si>
  <si>
    <t>-1718587776</t>
  </si>
  <si>
    <t>Poznámka k položce:_x000D_
pro aktivní zónu, viz pol.č. 181951102*0,5_x000D_
pro zřízení krajnic, viz pol.č. 569903311</t>
  </si>
  <si>
    <t>17,1</t>
  </si>
  <si>
    <t>2543,04*0,5</t>
  </si>
  <si>
    <t>materiál do aktivní zóny</t>
  </si>
  <si>
    <t>-418498139</t>
  </si>
  <si>
    <t>Poznámka k položce:_x000D_
1271,52*1.9</t>
  </si>
  <si>
    <t>583R1</t>
  </si>
  <si>
    <t>zemina pro zřízení zemních krajnic</t>
  </si>
  <si>
    <t>355445069</t>
  </si>
  <si>
    <t xml:space="preserve">Poznámka k položce:_x000D_
materiál musí splňovat ČSN 736133_x000D_
</t>
  </si>
  <si>
    <t>17,1*1.9</t>
  </si>
  <si>
    <t>122201409</t>
  </si>
  <si>
    <t>Příplatek za lepivost u vykopávek v zemníku na suchu v hornině tř. 3</t>
  </si>
  <si>
    <t>1650155295</t>
  </si>
  <si>
    <t xml:space="preserve">Poznámka k položce:_x000D_
viz. pol.č. 122201403_x000D_
</t>
  </si>
  <si>
    <t>1288,62*0,5 'Přepočtené koeficientem množství</t>
  </si>
  <si>
    <t>132201101</t>
  </si>
  <si>
    <t>Hloubení rýh š do 600 mm v hornině tř. 3 objemu do 100 m3</t>
  </si>
  <si>
    <t>270215552</t>
  </si>
  <si>
    <t>Poznámka k položce:_x000D_
pro drenáže, změřeno programem microstation ze situace SO 101, 170*0.5*0.40</t>
  </si>
  <si>
    <t>132201109</t>
  </si>
  <si>
    <t>Příplatek za lepivost k hloubení rýh š do 600 mm v hornině tř. 3</t>
  </si>
  <si>
    <t>600643947</t>
  </si>
  <si>
    <t>Poznámka k položce:_x000D_
viz. pol.č.132201102</t>
  </si>
  <si>
    <t>34*0,5 'Přepočtené koeficientem množství</t>
  </si>
  <si>
    <t>384805018</t>
  </si>
  <si>
    <t>Poznámka k položce:_x000D_
viz. pol.č. 122201103+122201403+132201101</t>
  </si>
  <si>
    <t>1576,883+1288,62+34</t>
  </si>
  <si>
    <t>171102111</t>
  </si>
  <si>
    <t>Uložení sypaniny z hornin nesoudržných a sypkých do násypů zhutněných v aktivní zóně</t>
  </si>
  <si>
    <t>-218661072</t>
  </si>
  <si>
    <t>171201201</t>
  </si>
  <si>
    <t>Uložení sypaniny na skládky</t>
  </si>
  <si>
    <t>-872512033</t>
  </si>
  <si>
    <t>Poznámka k položce:_x000D_
viz. pol.č. 122201103+132201101</t>
  </si>
  <si>
    <t>1576,883+34</t>
  </si>
  <si>
    <t>171201211</t>
  </si>
  <si>
    <t>Poplatek za uložení odpadu ze sypaniny na skládce (skládkovné) - NECENIT</t>
  </si>
  <si>
    <t>-467317867</t>
  </si>
  <si>
    <t>Poznámka k položce:_x000D_
viz. pol .č. 162501102 *1,9_x000D_
Bez poplatku,bude uloženo na mezideponii města,  materiál bude tříděn při ukládání podle druhu odpadu</t>
  </si>
  <si>
    <t>2899,503*1,9</t>
  </si>
  <si>
    <t>181951102</t>
  </si>
  <si>
    <t>Úprava pláně v hornině tř. 1 až 4 se zhutněním</t>
  </si>
  <si>
    <t>931290237</t>
  </si>
  <si>
    <t>Poznámka k položce:_x000D_
viz plochy pol.č. (564861111+564871111)</t>
  </si>
  <si>
    <t>1657,44+885,6</t>
  </si>
  <si>
    <t>211531111</t>
  </si>
  <si>
    <t>Výplň odvodňovacích žeber nebo trativodů kamenivem hrubým drceným frakce 16 až 63 mm</t>
  </si>
  <si>
    <t>2099699761</t>
  </si>
  <si>
    <t>211971121</t>
  </si>
  <si>
    <t>Zřízení opláštění žeber nebo trativodů geotextilií v rýze nebo zářezu sklonu přes 1:2 š do 2,5 m</t>
  </si>
  <si>
    <t>1759631745</t>
  </si>
  <si>
    <t>1,8*170*1,3</t>
  </si>
  <si>
    <t>69311006</t>
  </si>
  <si>
    <t>geotextilie tkaná PP 15kN/m</t>
  </si>
  <si>
    <t>-1713578733</t>
  </si>
  <si>
    <t>212752212</t>
  </si>
  <si>
    <t>Trativod z drenážních trubek plastových flexibilních D do 100 mm včetně lože otevřený výkop</t>
  </si>
  <si>
    <t>-1757401855</t>
  </si>
  <si>
    <t xml:space="preserve">Poznámka k položce:_x000D_
změřeno programem microstation ze situace SO 101, z trubky PVC DN100, lože z kameniva 0-32 tl. 100mm, obsyp ŠP 8/32, obaleno filtrační netkanou geotextilií </t>
  </si>
  <si>
    <t>213141112</t>
  </si>
  <si>
    <t>Zřízení vrstvy z geotextilie v rovině nebo ve sklonu do 1:5 š do 6 m</t>
  </si>
  <si>
    <t>-1262451744</t>
  </si>
  <si>
    <t>Poznámka k položce:_x000D_
viz pol.č. 564861111+564871111= 1,2*(885,6+1657,4)</t>
  </si>
  <si>
    <t>69311226</t>
  </si>
  <si>
    <t>geotextilie netkaná PES 150 g/m2</t>
  </si>
  <si>
    <t>-428140436</t>
  </si>
  <si>
    <t>Poznámka k položce:_x000D_
CBR&gt; 3kN, odolnost proti proražení&lt;10 mm, tažnost &gt;50% , koef.1,3</t>
  </si>
  <si>
    <t>Komunikace pozemní</t>
  </si>
  <si>
    <t>564851111</t>
  </si>
  <si>
    <t>Podklad ze štěrkodrtě ŠD tl 150 mm</t>
  </si>
  <si>
    <t>-1183456144</t>
  </si>
  <si>
    <t>Poznámka k položce:_x000D_
ŠDb 0/32</t>
  </si>
  <si>
    <t>1,2*1151</t>
  </si>
  <si>
    <t>-820380723</t>
  </si>
  <si>
    <t>Poznámka k položce:_x000D_
ŠDa 0/32</t>
  </si>
  <si>
    <t>1,07*1151</t>
  </si>
  <si>
    <t>564861111</t>
  </si>
  <si>
    <t>Podklad ze štěrkodrtě ŠD tl 200 mm</t>
  </si>
  <si>
    <t>1660061959</t>
  </si>
  <si>
    <t>Poznámka k položce:_x000D_
planimetrováno programem Microstation z přílohy SO 101_02 Situace, ŠDA 16/32 Ge</t>
  </si>
  <si>
    <t>1,07*615</t>
  </si>
  <si>
    <t>564871111</t>
  </si>
  <si>
    <t>Podklad ze štěrkodrtě ŠD tl 250 mm</t>
  </si>
  <si>
    <t>-949148073</t>
  </si>
  <si>
    <t>Poznámka k položce:_x000D_
planimetrováno programem Microstation z přílohy SO 101_02 Situace, ŠDA 0/63 Ge</t>
  </si>
  <si>
    <t>1,2*615</t>
  </si>
  <si>
    <t>565155121</t>
  </si>
  <si>
    <t>Asfaltový beton vrstva podkladní ACP 16 (obalované kamenivo OKS) tl 70 mm š přes 3 m</t>
  </si>
  <si>
    <t>323302696</t>
  </si>
  <si>
    <t>Poznámka k položce:_x000D_
planimetrováno programem Microstation z přílohy SO 102.1_02 Situace, ACP 16 base 50/70</t>
  </si>
  <si>
    <t>0,97*31+1151*1,02</t>
  </si>
  <si>
    <t>569903311</t>
  </si>
  <si>
    <t>Zřízení zemních krajnic se zhutněním</t>
  </si>
  <si>
    <t>70292289</t>
  </si>
  <si>
    <t>Poznámka k položce:_x000D_
materiálem min. podmínečně vhodným</t>
  </si>
  <si>
    <t>0,18*95</t>
  </si>
  <si>
    <t>573191111</t>
  </si>
  <si>
    <t>Postřik infiltrační kationaktivní emulzí v množství 1 kg/m2</t>
  </si>
  <si>
    <t>-1514466813</t>
  </si>
  <si>
    <t>573211109</t>
  </si>
  <si>
    <t>Postřik živičný spojovací z asfaltu v množství 0,50 kg/m2</t>
  </si>
  <si>
    <t>-978102723</t>
  </si>
  <si>
    <t>573231107</t>
  </si>
  <si>
    <t>Postřik živičný spojovací ze silniční emulze v množství 0,40 kg/m2</t>
  </si>
  <si>
    <t>-215246949</t>
  </si>
  <si>
    <t>Poznámka k položce:_x000D_
planimetrováno programem Microstation z přílohy SO 101_02 Situace, PS-C, 0,35kg/m2, viz pol.565155121</t>
  </si>
  <si>
    <t>31+30,07</t>
  </si>
  <si>
    <t>577134111</t>
  </si>
  <si>
    <t>Asfaltový beton vrstva obrusná ACO 11 (ABS) tř. I tl 40 mm š do 3 m z nemodifikovaného asfaltu</t>
  </si>
  <si>
    <t>576641048</t>
  </si>
  <si>
    <t>577144141</t>
  </si>
  <si>
    <t>Asfaltový beton vrstva obrusná ACO 11 (ABS) tř. I tl 50 mm š přes 3 m z modifikovaného asfaltu</t>
  </si>
  <si>
    <t>-921535879</t>
  </si>
  <si>
    <t xml:space="preserve">Poznámka k položce:_x000D_
planimetrováno programem Microstation z přílohy SO 101_02 Situace, AC 11 surf 50/70 </t>
  </si>
  <si>
    <t>591211111</t>
  </si>
  <si>
    <t>Kladení dlažby z kostek drobných z kamene do lože z kameniva těženého tl 50 mm</t>
  </si>
  <si>
    <t>-930374919</t>
  </si>
  <si>
    <t>Poznámka k položce:_x000D_
kladení dlažby do obrazce, finální podoba provedení bude upřesněna s Autorským dozorem architekta</t>
  </si>
  <si>
    <t>58381007</t>
  </si>
  <si>
    <t>kostka dlažební žula drobná 8/10</t>
  </si>
  <si>
    <t>739406499</t>
  </si>
  <si>
    <t>Poznámka k položce:_x000D_
štípaná</t>
  </si>
  <si>
    <t>591411111</t>
  </si>
  <si>
    <t>Kladení dlažby z mozaiky jednobarevné komunikací pro pěší lože z kameniva</t>
  </si>
  <si>
    <t>-440814778</t>
  </si>
  <si>
    <t>Poznámka k položce:_x000D_
místo pro přecházení, kříže na plochách, parkování, piktogramy</t>
  </si>
  <si>
    <t>58381005</t>
  </si>
  <si>
    <t>kostka dlažební mozaika žula 4/6 šedá</t>
  </si>
  <si>
    <t>817986955</t>
  </si>
  <si>
    <t>894812611</t>
  </si>
  <si>
    <t>Vyříznutí a utěsnění otvoru ve stěně šachty DN 110</t>
  </si>
  <si>
    <t>-885174734</t>
  </si>
  <si>
    <t>Poznámka k položce:_x000D_
zaústění drenáže do uv</t>
  </si>
  <si>
    <t>899231111</t>
  </si>
  <si>
    <t>Výšková úprava uličního vstupu nebo vpusti do 200 mm zvýšením mříže</t>
  </si>
  <si>
    <t>-174929034</t>
  </si>
  <si>
    <t>916241113</t>
  </si>
  <si>
    <t>Osazení obrubníku kamenného ležatého s boční opěrou do lože z betonu prostého</t>
  </si>
  <si>
    <t>-1926650019</t>
  </si>
  <si>
    <t>58380002</t>
  </si>
  <si>
    <t>obrubník kamenný přímý, žula 32x24</t>
  </si>
  <si>
    <t>-1397192893</t>
  </si>
  <si>
    <t>58380420</t>
  </si>
  <si>
    <t>obrubník kamenný obloukový , žula, r=1÷3 m 32x24</t>
  </si>
  <si>
    <t>33924168</t>
  </si>
  <si>
    <t>58380430</t>
  </si>
  <si>
    <t>obrubník kamenný obloukový , žula, r=3÷5 m 32x24</t>
  </si>
  <si>
    <t>-1680375708</t>
  </si>
  <si>
    <t>919122112</t>
  </si>
  <si>
    <t>Těsnění spár zálivkou za tepla pro komůrky š 10 mm hl 25 mm s těsnicím profilem</t>
  </si>
  <si>
    <t>-1111193926</t>
  </si>
  <si>
    <t>Poznámka k položce:_x000D_
odměřeno programem Microstation z přílohy SO 101_02 Situace, styk nové asf plochy se starou</t>
  </si>
  <si>
    <t>-1338361390</t>
  </si>
  <si>
    <t>Poznámka k položce:_x000D_
řezání stávajícího krytu</t>
  </si>
  <si>
    <t>17+6</t>
  </si>
  <si>
    <t>935114112R</t>
  </si>
  <si>
    <t>Štěrbinový žlab s nerezovou štěrbinou se základem</t>
  </si>
  <si>
    <t>-1235030642</t>
  </si>
  <si>
    <t xml:space="preserve">Poznámka k položce:_x000D_
odměřeno programem Microstation z přílohy SO 101_02 Situace, odvodňovací žlab, včetně 4ks čelní stěny, 3ks adaptér, 4ks vpustí, 7ks revizních dílů, 84ks žlabových dílů, osazení a zapojení, včetně dopravy_x000D_
</t>
  </si>
  <si>
    <t>998</t>
  </si>
  <si>
    <t>Přesun hmot</t>
  </si>
  <si>
    <t>998223011</t>
  </si>
  <si>
    <t>Přesun hmot pro pozemní komunikace s krytem dlážděným</t>
  </si>
  <si>
    <t>-1699169382</t>
  </si>
  <si>
    <t>101b - část kontejnerové stání</t>
  </si>
  <si>
    <t xml:space="preserve">    3 - Svislé a kompletní konstrukce</t>
  </si>
  <si>
    <t>122201101</t>
  </si>
  <si>
    <t>Odkopávky a prokopávky nezapažené v hornině tř. 3 objem do 100 m3</t>
  </si>
  <si>
    <t>-487588455</t>
  </si>
  <si>
    <t>22.85*1,2*(0,59+1)</t>
  </si>
  <si>
    <t>-1431198515</t>
  </si>
  <si>
    <t>43,598*0,5 'Přepočtené koeficientem množství</t>
  </si>
  <si>
    <t>122201401</t>
  </si>
  <si>
    <t>Vykopávky v zemníku na suchu v hornině tř. 3 objem do 100 m3</t>
  </si>
  <si>
    <t>-1830470703</t>
  </si>
  <si>
    <t>Poznámka k položce:_x000D_
pro aktivní zónu</t>
  </si>
  <si>
    <t>22,85*1,2*0,5</t>
  </si>
  <si>
    <t>687328832</t>
  </si>
  <si>
    <t>Poznámka k položce:_x000D_
viz. pol.č. 122201401</t>
  </si>
  <si>
    <t>13,71*0,5 'Přepočtené koeficientem množství</t>
  </si>
  <si>
    <t>131201101</t>
  </si>
  <si>
    <t>Hloubení jam nezapažených v hornině tř. 3 objemu do 100 m3</t>
  </si>
  <si>
    <t>455417013</t>
  </si>
  <si>
    <t>Poznámka k položce:_x000D_
9x(3,14*0,125*0,125*0,6)</t>
  </si>
  <si>
    <t>1928935355</t>
  </si>
  <si>
    <t>Poznámka k položce:_x000D_
viz pol. 131201101</t>
  </si>
  <si>
    <t>0,3*0,5 'Přepočtené koeficientem množství</t>
  </si>
  <si>
    <t>359782763</t>
  </si>
  <si>
    <t>Poznámka k položce:_x000D_
viz. pol.č. 122201101+122201401+131201101= 43,598+13,71+0,3</t>
  </si>
  <si>
    <t>1424406970</t>
  </si>
  <si>
    <t>1129839399</t>
  </si>
  <si>
    <t>Poznámka k položce:_x000D_
viz. pol.č. 122201101+131201101</t>
  </si>
  <si>
    <t>1760350015</t>
  </si>
  <si>
    <t>Poznámka k položce:_x000D_
viz. pol .č. 171201201 *1,9_x000D_
Bez poplatku, bude uloženo na mezideponii města</t>
  </si>
  <si>
    <t>1357695855</t>
  </si>
  <si>
    <t>22,85*1,2</t>
  </si>
  <si>
    <t>-1510975498</t>
  </si>
  <si>
    <t>Poznámka k položce:_x000D_
viz pol.č. 181951102</t>
  </si>
  <si>
    <t>69311059</t>
  </si>
  <si>
    <t>geotextilie netkaná PP 150g/m2</t>
  </si>
  <si>
    <t>34758421</t>
  </si>
  <si>
    <t>27,42*1,3</t>
  </si>
  <si>
    <t>Svislé a kompletní konstrukce</t>
  </si>
  <si>
    <t>338171113</t>
  </si>
  <si>
    <t>Osazování sloupků a vzpěr plotových ocelových v 2,00 m se zabetonováním</t>
  </si>
  <si>
    <t>1321612974</t>
  </si>
  <si>
    <t>Poznámka k položce:_x000D_
odečteno z přílohy SO 101</t>
  </si>
  <si>
    <t>553422520R</t>
  </si>
  <si>
    <t>sloupek plotový průběžný pozinkovaný a komaxitový 1800/48 mm</t>
  </si>
  <si>
    <t>84334473</t>
  </si>
  <si>
    <t>348171130</t>
  </si>
  <si>
    <t>Montáž rámového oplocení výšky přes 1,5 do 2 m</t>
  </si>
  <si>
    <t>726168200</t>
  </si>
  <si>
    <t>Poznámka k položce:_x000D_
odměřeno z přílohy SO 101</t>
  </si>
  <si>
    <t>553R3</t>
  </si>
  <si>
    <t>ocelový rám s výplní z tahokovu (30)</t>
  </si>
  <si>
    <t>-1662233270</t>
  </si>
  <si>
    <t>Poznámka k položce:_x000D_
odečteno z přílohy SO 101, včetně lemovacího profilu</t>
  </si>
  <si>
    <t>-336066810</t>
  </si>
  <si>
    <t>1389007076</t>
  </si>
  <si>
    <t>-1816713961</t>
  </si>
  <si>
    <t>-1749848430</t>
  </si>
  <si>
    <t>596211110</t>
  </si>
  <si>
    <t>Kladení zámkové dlažby komunikací pro pěší tl 60 mm skupiny A pl do 50 m2</t>
  </si>
  <si>
    <t>-1938875530</t>
  </si>
  <si>
    <t>Poznámka k položce:_x000D_
varovný pás u sníženého obrubníku, odměřeno z přílohy SO 101</t>
  </si>
  <si>
    <t>59245006</t>
  </si>
  <si>
    <t>dlažba skladebná betonová základní pro nevidomé 20 x 10 x 6 cm barevná</t>
  </si>
  <si>
    <t>-1183187462</t>
  </si>
  <si>
    <t>916231213</t>
  </si>
  <si>
    <t>Osazení chodníkového obrubníku betonového stojatého s boční opěrou do lože z betonu prostého</t>
  </si>
  <si>
    <t>-168806313</t>
  </si>
  <si>
    <t>59217017</t>
  </si>
  <si>
    <t>obrubník betonový chodníkový 1000x100x250mm</t>
  </si>
  <si>
    <t>1036053410</t>
  </si>
  <si>
    <t>Poznámka k položce:_x000D_
betonový obrubník 100/10/25 do bet lože tl min 100mm</t>
  </si>
  <si>
    <t>-916351431</t>
  </si>
  <si>
    <t>101c - část dopravní značení</t>
  </si>
  <si>
    <t>-68374634</t>
  </si>
  <si>
    <t>Poznámka k položce:_x000D_
26x(3,14*0,2*0,2*0,5)</t>
  </si>
  <si>
    <t>-2093618113</t>
  </si>
  <si>
    <t>1,64*0,5 'Přepočtené koeficientem množství</t>
  </si>
  <si>
    <t>-1728495392</t>
  </si>
  <si>
    <t>-1667627499</t>
  </si>
  <si>
    <t>-1854279758</t>
  </si>
  <si>
    <t>Poznámka k položce:_x000D_
viz pol. 131201101*1,9_x000D_
Bez poplatku, bude uloženo na mezideponii města</t>
  </si>
  <si>
    <t>914111111</t>
  </si>
  <si>
    <t>Montáž svislé dopravní značky do velikosti 1 m2 objímkami na sloupek nebo konzolu</t>
  </si>
  <si>
    <t>1848650214</t>
  </si>
  <si>
    <t>40445478</t>
  </si>
  <si>
    <t>značka dopravní svislá retroreflexní fólie tř 1 FeZn prolis D 700mm</t>
  </si>
  <si>
    <t>128</t>
  </si>
  <si>
    <t>-1035731328</t>
  </si>
  <si>
    <t>Poznámka k položce:_x000D_
1x C9a, 1x C9b, 1x B11, retroreflexní RA1, odečteno z přílohy SO 101</t>
  </si>
  <si>
    <t>40445492</t>
  </si>
  <si>
    <t>značka dopravní svislá retroreflexní fólie tř 1 FeZn prolis 500x300mm</t>
  </si>
  <si>
    <t>1956707969</t>
  </si>
  <si>
    <t>Poznámka k položce:_x000D_
1x E1, 1x E13, retroreflexní RA1, odečteno z přílohy SO 101</t>
  </si>
  <si>
    <t>40445480</t>
  </si>
  <si>
    <t>značka dopravní svislá retroreflexní fólie tř 1 FeZn prolis 500x700mm</t>
  </si>
  <si>
    <t>305172207</t>
  </si>
  <si>
    <t>Poznámka k položce:_x000D_
1x IP12, 4x IP11b, retroreflexní RA1, odečteno z přílohy SO 101</t>
  </si>
  <si>
    <t>40445475</t>
  </si>
  <si>
    <t>značka dopravní svislá retroreflexní fólie tř 1 FeZn prolis trojúhelník 900mm</t>
  </si>
  <si>
    <t>1097722835</t>
  </si>
  <si>
    <t>Poznámka k položce:_x000D_
4x A7b, retroreflexní RA1, odečteno z přílohy SO 101</t>
  </si>
  <si>
    <t>914111121</t>
  </si>
  <si>
    <t>Montáž svislé dopravní značky do velikosti 2 m2 objímkami na sloupek nebo konzolu</t>
  </si>
  <si>
    <t>1223360959</t>
  </si>
  <si>
    <t>40444270</t>
  </si>
  <si>
    <t>značka dopravní svislá FeZn NK 1000x1500mm</t>
  </si>
  <si>
    <t>888089297</t>
  </si>
  <si>
    <t>Poznámka k položce:_x000D_
5xIZ6a, 5xIZ6b, retroreflexní RA1, odečteno z přílohy SO 101</t>
  </si>
  <si>
    <t>914511112</t>
  </si>
  <si>
    <t>Montáž sloupku dopravních značek délky do 3,5 m s betonovým základem a patkou</t>
  </si>
  <si>
    <t>-1365414061</t>
  </si>
  <si>
    <t>40445225</t>
  </si>
  <si>
    <t>sloupek Zn pro dopravní značku D 60mm v 350mm</t>
  </si>
  <si>
    <t>-972715588</t>
  </si>
  <si>
    <t>Poznámka k položce:_x000D_
viz.pol.č.914511112</t>
  </si>
  <si>
    <t>-912131662</t>
  </si>
  <si>
    <t>SO 102 - Zpevněné plochy</t>
  </si>
  <si>
    <t xml:space="preserve">    4 - Vodorovné konstrukce</t>
  </si>
  <si>
    <t xml:space="preserve">    6 - Úpravy povrchů, podlahy a osazování výplní</t>
  </si>
  <si>
    <t xml:space="preserve">    711 - Izolace proti vodě, vlhkosti a plynům</t>
  </si>
  <si>
    <t xml:space="preserve">    713 - Izolace tepelné</t>
  </si>
  <si>
    <t xml:space="preserve">    762 - Konstrukce tesařské</t>
  </si>
  <si>
    <t xml:space="preserve">    767 - Konstrukce zámečnické</t>
  </si>
  <si>
    <t xml:space="preserve">    46-M - Zemní práce při extr.mont.pracích</t>
  </si>
  <si>
    <t>120901123</t>
  </si>
  <si>
    <t>Bourání zdiva z ŽB nebo předpjatého betonu v odkopávkách nebo prokopávkách ručně</t>
  </si>
  <si>
    <t>1404525224</t>
  </si>
  <si>
    <t>Poznámka k položce:_x000D_
Odbourání části zdi u schodiště před obchodním domem, viz. výkres č. 11</t>
  </si>
  <si>
    <t>1,1*1,1*3,05</t>
  </si>
  <si>
    <t>122201104</t>
  </si>
  <si>
    <t>Odkopávky a prokopávky nezapažené v hornině tř. 3 objem přes 5000 m3</t>
  </si>
  <si>
    <t>367015830</t>
  </si>
  <si>
    <t>Poznámka k položce:_x000D_
výkopy, planimetrováno z příčných řezů a situace</t>
  </si>
  <si>
    <t>104525496</t>
  </si>
  <si>
    <t>Poznámka k položce:_x000D_
viz.pol.č.122201104</t>
  </si>
  <si>
    <t>6060*0,5 'Přepočtené koeficientem množství</t>
  </si>
  <si>
    <t>122201404</t>
  </si>
  <si>
    <t>Vykopávky v zemníku na suchu v hornině tř. 3 objem přes 5000 m3</t>
  </si>
  <si>
    <t>-465410604</t>
  </si>
  <si>
    <t>Poznámka k položce:_x000D_
materiál vhodný do aktivní zóny, planimetrováno z příčných řezů a situace</t>
  </si>
  <si>
    <t>2005954049</t>
  </si>
  <si>
    <t>Poznámka k položce:_x000D_
viz.pol.č.122201404</t>
  </si>
  <si>
    <t>5700*0,5 'Přepočtené koeficientem množství</t>
  </si>
  <si>
    <t>131201202</t>
  </si>
  <si>
    <t>Hloubení jam zapažených v hornině tř. 3 objemu do 1000 m3</t>
  </si>
  <si>
    <t>1030615185</t>
  </si>
  <si>
    <t>Poznámka k položce:_x000D_
Změřeno a planimetrováno ze situace a řezů</t>
  </si>
  <si>
    <t>"zeď u schodiště u pavilonu" 6,5</t>
  </si>
  <si>
    <t>"zeď u schodiště u obch domu" 34,5</t>
  </si>
  <si>
    <t>"zeď u schodiště u WC" 54,1</t>
  </si>
  <si>
    <t>"základová patka pro vánoční strom" 7,5</t>
  </si>
  <si>
    <t>"základová patka pro provizorní pódium" 8,8</t>
  </si>
  <si>
    <t>132201102</t>
  </si>
  <si>
    <t>Hloubení rýh š do 600 mm v hornině tř. 3 objemu přes 100 m3</t>
  </si>
  <si>
    <t>648520304</t>
  </si>
  <si>
    <t>"základová konstrukce pro pódium před cukrárnou" 53,7</t>
  </si>
  <si>
    <t>"základová konstrukce pro pódium k sezení" 126,4</t>
  </si>
  <si>
    <t>"základové pásy podium před cukrárnou" 12*0,5*0,6*3</t>
  </si>
  <si>
    <t>"patky schodiště před pavilonem" 21,9</t>
  </si>
  <si>
    <t>"patky schodiště u obch.domu" 15,2</t>
  </si>
  <si>
    <t>"patky schodiště u pavilonu" 7,8</t>
  </si>
  <si>
    <t>"patky schodiště u přístřešku" 51,2</t>
  </si>
  <si>
    <t>"patky schodiště u WC" 9,8</t>
  </si>
  <si>
    <t>"rýha pro drenáže" 464</t>
  </si>
  <si>
    <t>-1550517528</t>
  </si>
  <si>
    <t>Poznámka k položce:_x000D_
viz.pol.č.732201102</t>
  </si>
  <si>
    <t>760,8*0,5 'Přepočtené koeficientem množství</t>
  </si>
  <si>
    <t>132201201</t>
  </si>
  <si>
    <t>Hloubení rýh š do 2000 mm v hornině tř. 3 objemu do 100 m3</t>
  </si>
  <si>
    <t>-1875377185</t>
  </si>
  <si>
    <t>"květináč" 2*0,6*10*2</t>
  </si>
  <si>
    <t>132201209</t>
  </si>
  <si>
    <t>Příplatek za lepivost k hloubení rýh š do 2000 mm v hornině tř. 3</t>
  </si>
  <si>
    <t>-575832902</t>
  </si>
  <si>
    <t>Poznámka k položce:_x000D_
viz.pol.č.132201201</t>
  </si>
  <si>
    <t>24*0,5 'Přepočtené koeficientem množství</t>
  </si>
  <si>
    <t>133201101</t>
  </si>
  <si>
    <t>Hloubení šachet v hornině tř. 3 objemu do 100 m3</t>
  </si>
  <si>
    <t>-2079072559</t>
  </si>
  <si>
    <t>"pro drenážní šachty" 18</t>
  </si>
  <si>
    <t>"šachta u pódia před cukrárnou" 1</t>
  </si>
  <si>
    <t>133201109</t>
  </si>
  <si>
    <t>Příplatek za lepivost u hloubení šachet v hornině tř. 3</t>
  </si>
  <si>
    <t>318677243</t>
  </si>
  <si>
    <t>Poznámka k položce:_x000D_
viz.pol.č.133201101</t>
  </si>
  <si>
    <t>19*0,5 'Přepočtené koeficientem množství</t>
  </si>
  <si>
    <t>151101103</t>
  </si>
  <si>
    <t>Zřízení příložného pažení a rozepření stěn rýh hl do 8 m</t>
  </si>
  <si>
    <t>1176924458</t>
  </si>
  <si>
    <t>"zeď u schodiště u obch domu" 50</t>
  </si>
  <si>
    <t>"zeď u schodiště u WC" 59</t>
  </si>
  <si>
    <t>151101113</t>
  </si>
  <si>
    <t>Odstranění příložného pažení a rozepření stěn rýh hl do 8 m</t>
  </si>
  <si>
    <t>1943052613</t>
  </si>
  <si>
    <t>Poznámka k položce:_x000D_
viz.pol.č.151101103</t>
  </si>
  <si>
    <t>161101101</t>
  </si>
  <si>
    <t>Svislé přemístění výkopku z horniny tř. 1 až 4 hl výkopu do 2,5 m</t>
  </si>
  <si>
    <t>1143895727</t>
  </si>
  <si>
    <t>Poznámka k položce:_x000D_
viz.pol.č.131201202</t>
  </si>
  <si>
    <t>187</t>
  </si>
  <si>
    <t>1481768272</t>
  </si>
  <si>
    <t>Poznámka k položce:_x000D_
odvoz zeminy na skládku a dovoz zeminy ze zemníku</t>
  </si>
  <si>
    <t>6060+5700+111,4+760,8+24+19</t>
  </si>
  <si>
    <t>171101111</t>
  </si>
  <si>
    <t>Uložení sypaniny z hornin nesoudržných sypkých s vlhkostí l(d) 0,9 v aktivní zóně</t>
  </si>
  <si>
    <t>-589627395</t>
  </si>
  <si>
    <t>58344197R</t>
  </si>
  <si>
    <t>materiál vhodný do aktivní zóny</t>
  </si>
  <si>
    <t>694432277</t>
  </si>
  <si>
    <t>Poznámka k položce:_x000D_
viz.pol.č.171101111</t>
  </si>
  <si>
    <t>5700*1,9</t>
  </si>
  <si>
    <t>-351323853</t>
  </si>
  <si>
    <t>Poznámka k položce:_x000D_
uložení zeminy z výkopů a hloubení rýh a jam</t>
  </si>
  <si>
    <t>6060+111,4+760,8+24+19</t>
  </si>
  <si>
    <t>Poplatek za uložení stavebního odpadu - zeminy a kameniva na skládce - NECENIT</t>
  </si>
  <si>
    <t>-817029021</t>
  </si>
  <si>
    <t>Poznámka k položce:_x000D_
viz.pol.č.171201201_x000D_
Bez poplatku,bude uloženo na mezideponii města</t>
  </si>
  <si>
    <t>6975,2*2,2</t>
  </si>
  <si>
    <t>1853900677</t>
  </si>
  <si>
    <t>Poznámka k položce:_x000D_
planimetrováno z příčných řezů</t>
  </si>
  <si>
    <t>"zásyp u základové konstrukce pro pódium před cukrárnou" 3,6</t>
  </si>
  <si>
    <t>"zásyp u květináčů" 0,2*50</t>
  </si>
  <si>
    <t>"ochraný zásyp štěrkopískem u zdi u pavilonu+WC+OD" 1,65+8,45+1,94</t>
  </si>
  <si>
    <t>58331200R</t>
  </si>
  <si>
    <t>zásypový materiál</t>
  </si>
  <si>
    <t>504151054</t>
  </si>
  <si>
    <t>Poznámka k položce:_x000D_
viz. pol.č.174101101, vhodná zemina do zásypu</t>
  </si>
  <si>
    <t>"zásyp u základové konstrukce pro pódium před cukrárnou" 3,6*2,1</t>
  </si>
  <si>
    <t>"zásyp u květináčů" 10*2,1</t>
  </si>
  <si>
    <t>190</t>
  </si>
  <si>
    <t>58337344</t>
  </si>
  <si>
    <t>štěrkopísek frakce 0/32</t>
  </si>
  <si>
    <t>-1981232747</t>
  </si>
  <si>
    <t>Poznámka k položce:_x000D_
viz. pol.č.174101101, ochranný zásyp štěrkopískem u zdí</t>
  </si>
  <si>
    <t>12,04*2,1</t>
  </si>
  <si>
    <t>174201101</t>
  </si>
  <si>
    <t>Zásyp jam, šachet rýh nebo kolem objektů sypaninou bez zhutnění</t>
  </si>
  <si>
    <t>-1757457376</t>
  </si>
  <si>
    <t>Poznámka k položce:_x000D_
Zásyp štěrkem pod pódiem pro školy a k sezení do úrovně okolního terénu, planimetrováno z příčných řezů</t>
  </si>
  <si>
    <t>"pod pódiem pro školy" 66</t>
  </si>
  <si>
    <t>"pod pódiem k sezení" 149,5</t>
  </si>
  <si>
    <t>58331200</t>
  </si>
  <si>
    <t>štěrkopísek netříděný zásypový materiál</t>
  </si>
  <si>
    <t>1331154093</t>
  </si>
  <si>
    <t>Poznámka k položce:_x000D_
viz. pol.č.174201101</t>
  </si>
  <si>
    <t>215,5*2,1</t>
  </si>
  <si>
    <t>-901520770</t>
  </si>
  <si>
    <t>Poznámka k položce:_x000D_
planimetrováno z příčných řezů a situace</t>
  </si>
  <si>
    <t>183901118R</t>
  </si>
  <si>
    <t>Příprava nádob pro vysazování rostlin s naplněním zeminou</t>
  </si>
  <si>
    <t>2079183305</t>
  </si>
  <si>
    <t>Poznámka k položce:_x000D_
Osázení květináče a zásyp humózní zeminou, vč. vrstvy tl.100mm z keramzitu a filtračněseparační GTX, viz. výkres č.06</t>
  </si>
  <si>
    <t>184911431</t>
  </si>
  <si>
    <t>Mulčování rostlin kůrou tl. do 0,15 m v rovině a svahu do 1:5</t>
  </si>
  <si>
    <t>-2134231675</t>
  </si>
  <si>
    <t>Poznámka k položce:_x000D_
kolem stromů ve zborcených plochách</t>
  </si>
  <si>
    <t>12*1,5*1,5</t>
  </si>
  <si>
    <t>10391100</t>
  </si>
  <si>
    <t>kůra mulčovací VL</t>
  </si>
  <si>
    <t>679808207</t>
  </si>
  <si>
    <t>27*0,153 'Přepočtené koeficientem množství</t>
  </si>
  <si>
    <t>211571111</t>
  </si>
  <si>
    <t>Výplň odvodňovacích žeber nebo trativodů štěrkopískem tříděným</t>
  </si>
  <si>
    <t>39530464</t>
  </si>
  <si>
    <t>Poznámka k položce:_x000D_
obsyp trativodů nad rámec pol.č.21275231, planimetrováno z příčných řezů a situace</t>
  </si>
  <si>
    <t>0,35*814</t>
  </si>
  <si>
    <t>211971110</t>
  </si>
  <si>
    <t>Zřízení opláštění žeber nebo trativodů geotextilií v rýze nebo zářezu sklonu do 1:2</t>
  </si>
  <si>
    <t>-2113975021</t>
  </si>
  <si>
    <t>2,5*814</t>
  </si>
  <si>
    <t>69311088R</t>
  </si>
  <si>
    <t>filtrační geotextilie netkaná</t>
  </si>
  <si>
    <t>-1558080777</t>
  </si>
  <si>
    <t>Poznámka k položce:_x000D_
viz. pol.č.211971110,Tažnost min 2,5kN/m</t>
  </si>
  <si>
    <t>212341111</t>
  </si>
  <si>
    <t>Obetonování drenážních trub mezerovitým betonem</t>
  </si>
  <si>
    <t>1656732302</t>
  </si>
  <si>
    <t>Poznámka k položce:_x000D_
u zdí schodišť u pavilonu, WC a OD, planimetrováno z příčných řezů a situace</t>
  </si>
  <si>
    <t>0,213+0,845+0,137</t>
  </si>
  <si>
    <t>686510207</t>
  </si>
  <si>
    <t>Poznámka k položce:_x000D_
změřeno ze situace</t>
  </si>
  <si>
    <t>212752312</t>
  </si>
  <si>
    <t>Trativod z drenážních trubek plastových tuhých DN 150 mm včetně lože otevřený výkop</t>
  </si>
  <si>
    <t>-618264207</t>
  </si>
  <si>
    <t>Poznámka k položce:_x000D_
odvodnění u rubu zdí a květináčů, změřeno ze situace</t>
  </si>
  <si>
    <t>550506554</t>
  </si>
  <si>
    <t>11499,5</t>
  </si>
  <si>
    <t>69311083R</t>
  </si>
  <si>
    <t>separační geotextilie</t>
  </si>
  <si>
    <t>-1541755227</t>
  </si>
  <si>
    <t xml:space="preserve">Poznámka k položce:_x000D_
CBR &gt;3kN, ODOLNOST PROTI PRORAŽENÍ &lt;10mm, TAŽNOST &gt;50%, viz.pol.č.213141112_x000D_
</t>
  </si>
  <si>
    <t>11499,5*1,15 'Přepočtené koeficientem množství</t>
  </si>
  <si>
    <t>273311123</t>
  </si>
  <si>
    <t>Základové desky z betonu prostého C 8/10</t>
  </si>
  <si>
    <t>-1212507828</t>
  </si>
  <si>
    <t>"pod konstrukcí u zdí u pódia pro školy" 0,87*0,1*61</t>
  </si>
  <si>
    <t>"pod konstrukcí patky pro vánoční strom u pódia k sezení" 2,2*2,2*0,1</t>
  </si>
  <si>
    <t>"pod konstrukcí zdi u schodiště u pavilonu" 0,493</t>
  </si>
  <si>
    <t>"pod konstrukcí zdi u schodiště u OD" 0,844</t>
  </si>
  <si>
    <t>"pod konstrukcí zdi u schodiště u WC" 2,238</t>
  </si>
  <si>
    <t>"pod konstrukcí prov.patek" 8*0,15</t>
  </si>
  <si>
    <t>273354111</t>
  </si>
  <si>
    <t>Bednění základových desek - zřízení</t>
  </si>
  <si>
    <t>336963617</t>
  </si>
  <si>
    <t>"pod konstrukcí u zdí u pódia pro školy" 0,1*125</t>
  </si>
  <si>
    <t>"pod konstrukcí patky pro vánoční strom u pódia k sezení" 8,8*0,1</t>
  </si>
  <si>
    <t>"pod konstrukcí zdi u schodiště u pavilonu" 8*0,1</t>
  </si>
  <si>
    <t>"pod konstrukcí zdi u schodiště u OD" 13*0,1</t>
  </si>
  <si>
    <t>"pod konstrukcí zdi u schodiště u WC" (14,5*2)*0,1</t>
  </si>
  <si>
    <t>"pod konstrukcí prov.patek" 8*0,5</t>
  </si>
  <si>
    <t>273354211</t>
  </si>
  <si>
    <t>Bednění základových desek - odstranění</t>
  </si>
  <si>
    <t>-1347750592</t>
  </si>
  <si>
    <t>Poznámka k položce:_x000D_
viz.pol.č.273354111</t>
  </si>
  <si>
    <t>274311125</t>
  </si>
  <si>
    <t>Základové pasy, prahy, věnce a ostruhy z betonu prostého C 16/20</t>
  </si>
  <si>
    <t>-1998089388</t>
  </si>
  <si>
    <t>Poznámka k položce:_x000D_
Základový pás pod podiem před cukrárnou a podiem k sezeni, planimetrováno z příčných řezů a situace</t>
  </si>
  <si>
    <t>"podium před cukrárnou" 3*12*0,3*0,8</t>
  </si>
  <si>
    <t>"podium k sezení" 2*3,1*0,3*0,8+0,3*0,8*4,5</t>
  </si>
  <si>
    <t>274311126</t>
  </si>
  <si>
    <t>Základové pasy, prahy, věnce a ostruhy z betonu prostého C 20/25</t>
  </si>
  <si>
    <t>934034602</t>
  </si>
  <si>
    <t>"podkladní beton pod schody u pavilonu" 0,83*17,6</t>
  </si>
  <si>
    <t>"podkladní beton pod schody u OD" 1,64*12,15</t>
  </si>
  <si>
    <t>"podkladní beton pod schody u Tatrovanky" 5,47*4+13,5*0,3</t>
  </si>
  <si>
    <t>"podkladní beton pod schody u přístřešku" 1,21*45</t>
  </si>
  <si>
    <t>"podkladní beton pod schody u WC" 1,1*7,9</t>
  </si>
  <si>
    <t>274321117</t>
  </si>
  <si>
    <t>Základové pasy, prahy, věnce a ostruhy ze ŽB C 25/30</t>
  </si>
  <si>
    <t>1082206507</t>
  </si>
  <si>
    <t>"květináč" 2*(3,3*1,2+1,47*8,8)</t>
  </si>
  <si>
    <t>"pódium pro školy" 0,48*4,3+0,57*4,3+0,61*4,3+0,61*4,4+0,97*6,8+1,1*6,9+1,2*6,7</t>
  </si>
  <si>
    <t>"pódium k sezení" 5,7+0,52*12,4+0,63*20,15+0,52*11,8+0,52*21,6+0,52*25,2</t>
  </si>
  <si>
    <t>-1674119890</t>
  </si>
  <si>
    <t>"květináč" 2*78</t>
  </si>
  <si>
    <t>"patky pro provizorní podium" 8*4,4</t>
  </si>
  <si>
    <t>"pódium pro školy" 172,9</t>
  </si>
  <si>
    <t>"pódium k sezení" 314,8</t>
  </si>
  <si>
    <t>610429480</t>
  </si>
  <si>
    <t>Poznámka k položce:_x000D_
viz.pol.č.274354111</t>
  </si>
  <si>
    <t>275311127</t>
  </si>
  <si>
    <t>Základové patky a bloky z betonu prostého C 25/30</t>
  </si>
  <si>
    <t>1586096554</t>
  </si>
  <si>
    <t>"patky pro provizorní podium" 8*0,98</t>
  </si>
  <si>
    <t>275361821</t>
  </si>
  <si>
    <t>Výztuž základových patek betonářskou ocelí 10 505 (R)</t>
  </si>
  <si>
    <t>-55852382</t>
  </si>
  <si>
    <t>Poznámka k položce:_x000D_
výztuž 130kg/m3</t>
  </si>
  <si>
    <t>"květináč" 33,8*0,13</t>
  </si>
  <si>
    <t>275362021</t>
  </si>
  <si>
    <t>Výztuž základových patek svařovanými sítěmi Kari</t>
  </si>
  <si>
    <t>727844353</t>
  </si>
  <si>
    <t>Poznámka k položce:_x000D_
výztuž 60kg/m3</t>
  </si>
  <si>
    <t>"pódium pro školy" 4,2*0,06</t>
  </si>
  <si>
    <t>"pódium k sezení" 7,2*0,06</t>
  </si>
  <si>
    <t>279322511</t>
  </si>
  <si>
    <t>Základová zeď ze ŽB odolného proti agresivnímu prostředí tř. C 25/30 bez výztuže</t>
  </si>
  <si>
    <t>733213387</t>
  </si>
  <si>
    <t>"zed u WC" 7,02</t>
  </si>
  <si>
    <t>"zed u pavilonu" 1,17</t>
  </si>
  <si>
    <t>"zed u OD" 2,99</t>
  </si>
  <si>
    <t>279351121</t>
  </si>
  <si>
    <t>Zřízení oboustranného bednění základových zdí</t>
  </si>
  <si>
    <t>-921633217</t>
  </si>
  <si>
    <t>"zed u WC" 21,64+21,32</t>
  </si>
  <si>
    <t>"zed u pavilonu" 10,44</t>
  </si>
  <si>
    <t>"zed u OD" 19,65</t>
  </si>
  <si>
    <t>279351122</t>
  </si>
  <si>
    <t>Odstranění oboustranného bednění základových zdí</t>
  </si>
  <si>
    <t>1920026053</t>
  </si>
  <si>
    <t>Poznámka k položce:_x000D_
viz.pol.č.279351121</t>
  </si>
  <si>
    <t>279361821</t>
  </si>
  <si>
    <t>Výztuž základových zdí nosných betonářskou ocelí 10 505</t>
  </si>
  <si>
    <t>824318543</t>
  </si>
  <si>
    <t>"zed u WC" 7,02*0,13</t>
  </si>
  <si>
    <t>"zed u pavilonu" 1,17*0,13</t>
  </si>
  <si>
    <t>"zed u OD" 2,99*0,13</t>
  </si>
  <si>
    <t>27R</t>
  </si>
  <si>
    <t>Ocelové oko tl. 20mm pro patku pro provizorní pódium</t>
  </si>
  <si>
    <t>-1216812752</t>
  </si>
  <si>
    <t>Poznámka k položce:_x000D_
viz. výkres č.15</t>
  </si>
  <si>
    <t>1,7*8</t>
  </si>
  <si>
    <t>311321814</t>
  </si>
  <si>
    <t>Nosná zeď ze ŽB pohledového tř. C 25/30 bez výztuže</t>
  </si>
  <si>
    <t>1512694538</t>
  </si>
  <si>
    <t>"zed u pavilonu" 1,31</t>
  </si>
  <si>
    <t>"zed u WC" 8,1</t>
  </si>
  <si>
    <t>"zed u OD" 5,73</t>
  </si>
  <si>
    <t>311351121</t>
  </si>
  <si>
    <t>Zřízení oboustranného bednění nosných nadzákladových zdí</t>
  </si>
  <si>
    <t>1722981562</t>
  </si>
  <si>
    <t>"zed u pavilonu" 3,43</t>
  </si>
  <si>
    <t>"zed u WC" 15,9</t>
  </si>
  <si>
    <t>"zed u OD" 15,8</t>
  </si>
  <si>
    <t>311351122</t>
  </si>
  <si>
    <t>Odstranění oboustranného bednění nosných nadzákladových zdí</t>
  </si>
  <si>
    <t>1924250198</t>
  </si>
  <si>
    <t>Poznámka k položce:_x000D_
viz.pol.č.311351121</t>
  </si>
  <si>
    <t>311351911</t>
  </si>
  <si>
    <t>Příplatek k cenám bednění nosných nadzákladových zdí za pohledový beton</t>
  </si>
  <si>
    <t>896676828</t>
  </si>
  <si>
    <t>311361821</t>
  </si>
  <si>
    <t>Výztuž nosných zdí betonářskou ocelí 10 505</t>
  </si>
  <si>
    <t>1533899045</t>
  </si>
  <si>
    <t>Poznámka k položce:_x000D_
výztuž 150kg/m3</t>
  </si>
  <si>
    <t>35,13*0,15</t>
  </si>
  <si>
    <t>313321814</t>
  </si>
  <si>
    <t>Obkladová zeď ze ŽB pohledového tř. C 25/30 bez výztuže</t>
  </si>
  <si>
    <t>822534925</t>
  </si>
  <si>
    <t>"zídka u tatrovanky" 3,8</t>
  </si>
  <si>
    <t>313351121</t>
  </si>
  <si>
    <t>Zřízení oboustranného bednění obkladových nadzákladových zdí</t>
  </si>
  <si>
    <t>-1927029000</t>
  </si>
  <si>
    <t>"zídka u tatrovanky" 42,04</t>
  </si>
  <si>
    <t>313351122</t>
  </si>
  <si>
    <t>Odstranění oboustranného bednění obkladových nadzákladových zdí</t>
  </si>
  <si>
    <t>371498019</t>
  </si>
  <si>
    <t>Poznámka k položce:_x000D_
viz.pol.č.313351121</t>
  </si>
  <si>
    <t>313351911</t>
  </si>
  <si>
    <t>Příplatek k cenám bednění obkladových nadzákladových zdí za pohledový beton</t>
  </si>
  <si>
    <t>1458454674</t>
  </si>
  <si>
    <t>313361821</t>
  </si>
  <si>
    <t>Výztuž obkladových zdí betonářskou ocelí 10 505</t>
  </si>
  <si>
    <t>382957072</t>
  </si>
  <si>
    <t>Poznámka k položce:_x000D_
výztuž 1,21kg/m</t>
  </si>
  <si>
    <t>"zídka u tatrovanky" 84*1,21/1000</t>
  </si>
  <si>
    <t>65</t>
  </si>
  <si>
    <t>317941123</t>
  </si>
  <si>
    <t>Osazování ocelových válcovaných nosníků na zdivu I, IE, U, UE nebo L do č 22</t>
  </si>
  <si>
    <t>-180312049</t>
  </si>
  <si>
    <t>Poznámka k položce:_x000D_
viz.pol.č.13010976+13010972+13010528</t>
  </si>
  <si>
    <t>21,307+2,849+1,288</t>
  </si>
  <si>
    <t>66</t>
  </si>
  <si>
    <t>13010976</t>
  </si>
  <si>
    <t>ocel profilová HE-B 160 jakost 11 375</t>
  </si>
  <si>
    <t>-1195918395</t>
  </si>
  <si>
    <t>"podium pro školy" 175,5*0,043</t>
  </si>
  <si>
    <t>"podium k sezeni" 320*0,043</t>
  </si>
  <si>
    <t>67</t>
  </si>
  <si>
    <t>13010972</t>
  </si>
  <si>
    <t>ocel profilová HE-B 120 jakost 11 375</t>
  </si>
  <si>
    <t>691395874</t>
  </si>
  <si>
    <t>"podium pro školy" 52,5*0,027</t>
  </si>
  <si>
    <t>"podium k sezeni" 53*0,027</t>
  </si>
  <si>
    <t>68</t>
  </si>
  <si>
    <t>13010528</t>
  </si>
  <si>
    <t>úhelník ocelový nerovnostranný jakost 11 375 120x80x8mm</t>
  </si>
  <si>
    <t>-1360978334</t>
  </si>
  <si>
    <t>"podium pro školy" 52,5*0,0122</t>
  </si>
  <si>
    <t>"podium k sezeni" 53*0,0122</t>
  </si>
  <si>
    <t>69</t>
  </si>
  <si>
    <t>334R</t>
  </si>
  <si>
    <t>Zkosení hrany betonové konstrukce květináče</t>
  </si>
  <si>
    <t>-1530489215</t>
  </si>
  <si>
    <t>Poznámka k položce:_x000D_
vč. lišty do hran, změřeno z výkresu č.06</t>
  </si>
  <si>
    <t>70</t>
  </si>
  <si>
    <t>339921112</t>
  </si>
  <si>
    <t>Osazování betonových palisád do betonového základu jednotlivě výšky prvku přes 0,5 do 1 m</t>
  </si>
  <si>
    <t>1750911002</t>
  </si>
  <si>
    <t>Poznámka k položce:_x000D_
Změřeno ze situace</t>
  </si>
  <si>
    <t>71</t>
  </si>
  <si>
    <t>59228408</t>
  </si>
  <si>
    <t>palisáda tyčová hranatá betonová přírodní 11x11x60 cm</t>
  </si>
  <si>
    <t>397591537</t>
  </si>
  <si>
    <t>Poznámka k položce:_x000D_
viz.pol.č.339921112</t>
  </si>
  <si>
    <t>Vodorovné konstrukce</t>
  </si>
  <si>
    <t>72</t>
  </si>
  <si>
    <t>435R</t>
  </si>
  <si>
    <t>Montáž schodišťových stupňů do bet.lože</t>
  </si>
  <si>
    <t>138230846</t>
  </si>
  <si>
    <t>Poznámka k položce:_x000D_
bet.lože C20/25 nXF3 tl. 100mm,_x000D_
na vrchní hraně prvního a posledního schodu reflexní pás š. 100mm</t>
  </si>
  <si>
    <t>"schody u pavilonu" 108</t>
  </si>
  <si>
    <t>"schody u OD" 180</t>
  </si>
  <si>
    <t>"schody u Tatrovanky" 100</t>
  </si>
  <si>
    <t>"schody u přístřešku" 184</t>
  </si>
  <si>
    <t>"schody u WC" 72</t>
  </si>
  <si>
    <t>73</t>
  </si>
  <si>
    <t>5937R1</t>
  </si>
  <si>
    <t>Betonový schodišťový stupeň 160/850/1000 C25/30 XF2</t>
  </si>
  <si>
    <t>272687598</t>
  </si>
  <si>
    <t>Poznámka k položce:_x000D_
Změřeno ze situace a příčných řezů, šedý odstín, nativo, hodnota protiskluzu R-WERT 13, hodnota SRT 60</t>
  </si>
  <si>
    <t>"schody u pavilonu" 144</t>
  </si>
  <si>
    <t>74</t>
  </si>
  <si>
    <t>5937R2</t>
  </si>
  <si>
    <t>Betonový schodišťový stupeň 160/650/1000 C25/30 XF2</t>
  </si>
  <si>
    <t>-1472933108</t>
  </si>
  <si>
    <t>"schody u pavilonu" 40</t>
  </si>
  <si>
    <t>75</t>
  </si>
  <si>
    <t>5937R3</t>
  </si>
  <si>
    <t>Betonový schodišťový stupeň 150/400/1000</t>
  </si>
  <si>
    <t>-946117477</t>
  </si>
  <si>
    <t>76</t>
  </si>
  <si>
    <t>5937R5</t>
  </si>
  <si>
    <t>Betonový schodišťový stupeň 1000/1000/120</t>
  </si>
  <si>
    <t>1292957475</t>
  </si>
  <si>
    <t>77</t>
  </si>
  <si>
    <t>451577777</t>
  </si>
  <si>
    <t>Podklad nebo lože pod dlažbu vodorovný nebo do sklonu 1:5 z kameniva těženého tl do 100 mm</t>
  </si>
  <si>
    <t>178055163</t>
  </si>
  <si>
    <t>Poznámka k položce:_x000D_
lože z drti 4/8 tl. 4mm pod podiem, planimetrováno ze situace a řezů</t>
  </si>
  <si>
    <t>"pod podiem před cukrárnou" 165</t>
  </si>
  <si>
    <t>"pod podiem k sezení" 109</t>
  </si>
  <si>
    <t>78</t>
  </si>
  <si>
    <t>458501111</t>
  </si>
  <si>
    <t>Výplňové klíny za opěrou z kameniva těženého hutněného po vrstvách</t>
  </si>
  <si>
    <t>-2053545250</t>
  </si>
  <si>
    <t>"zásyp zdi u pavilonu+WC+OD" 3,31+0,74+10,134+3,94+2,83+0,68</t>
  </si>
  <si>
    <t>79</t>
  </si>
  <si>
    <t>564251111</t>
  </si>
  <si>
    <t>Podklad nebo podsyp ze štěrkopísku ŠP tl 150 mm</t>
  </si>
  <si>
    <t>225125723</t>
  </si>
  <si>
    <t>"zed u WC" 15,32*2</t>
  </si>
  <si>
    <t>"zed u pavilonu" 4,01*2</t>
  </si>
  <si>
    <t>"zed u OD" 2,76*2</t>
  </si>
  <si>
    <t>80</t>
  </si>
  <si>
    <t>564261111</t>
  </si>
  <si>
    <t>Podklad nebo podsyp ze štěrkopísku ŠP tl 200 mm</t>
  </si>
  <si>
    <t>-1640890707</t>
  </si>
  <si>
    <t>"pod květináčem" 2*9,5*2,5</t>
  </si>
  <si>
    <t>"pod podiem pro školy" 22*4,9</t>
  </si>
  <si>
    <t>"pod podiem k sezeni" 174</t>
  </si>
  <si>
    <t>81</t>
  </si>
  <si>
    <t>564831111</t>
  </si>
  <si>
    <t>Podklad ze štěrkodrtě ŠD tl 100 mm</t>
  </si>
  <si>
    <t>-1717820003</t>
  </si>
  <si>
    <t>Poznámka k položce:_x000D_
dosypání plochy mezi obrubami pod pódiem, planimetrováno ze situace a řezů</t>
  </si>
  <si>
    <t>"podium před cukrárnou" 120</t>
  </si>
  <si>
    <t>"podium k sezení" 73</t>
  </si>
  <si>
    <t>82</t>
  </si>
  <si>
    <t>-663801341</t>
  </si>
  <si>
    <t>Poznámka k položce:_x000D_
planimetrováno ze situace a řezů</t>
  </si>
  <si>
    <t>"pod zámkovou dlažbou" 340</t>
  </si>
  <si>
    <t>"pod červeným štěrkem" 310</t>
  </si>
  <si>
    <t>83</t>
  </si>
  <si>
    <t>-1959575746</t>
  </si>
  <si>
    <t>"pod velkoformátovou dlažbou" 2*(1155+1850+2720)</t>
  </si>
  <si>
    <t>"pod litým betonem" 2*1315</t>
  </si>
  <si>
    <t>"dlažba z žulových kostek" 1090+68</t>
  </si>
  <si>
    <t>84</t>
  </si>
  <si>
    <t>567941111</t>
  </si>
  <si>
    <t>Podklad z mezerovitého betonu MCB tl 250 mm</t>
  </si>
  <si>
    <t>1184424316</t>
  </si>
  <si>
    <t>"pod liniovým odvodňovačem" 264*0,75</t>
  </si>
  <si>
    <t>85</t>
  </si>
  <si>
    <t>5719081R</t>
  </si>
  <si>
    <t>Kryt z červeného drceného štěrku tl 50 mm</t>
  </si>
  <si>
    <t>455406221</t>
  </si>
  <si>
    <t>Poznámka k položce:_x000D_
planimetrováno ze situace</t>
  </si>
  <si>
    <t>86</t>
  </si>
  <si>
    <t>572404111</t>
  </si>
  <si>
    <t>Posyp živičného podkladu nebo krytu drobným kamenivem v množství 5 kg/m2</t>
  </si>
  <si>
    <t>-237915199</t>
  </si>
  <si>
    <t>Poznámka k položce:_x000D_
viz.pol.č.573191111</t>
  </si>
  <si>
    <t>87</t>
  </si>
  <si>
    <t>557911628</t>
  </si>
  <si>
    <t>Poznámka k položce:_x000D_
planimetrováno ze situace, postřik v místě konstrukce z litého betonu</t>
  </si>
  <si>
    <t>88</t>
  </si>
  <si>
    <t>581141212</t>
  </si>
  <si>
    <t>Kryt cementobetonový vozovek skupiny CB II tl 210 mm</t>
  </si>
  <si>
    <t>-1856290790</t>
  </si>
  <si>
    <t>Poznámka k položce:_x000D_
planimetrováno ze situace, konstrukce z litého betonu, kryt dvouvrstvý, vrchní vrstva bílá (vápencová drť Štramberk)</t>
  </si>
  <si>
    <t>89</t>
  </si>
  <si>
    <t>581141216</t>
  </si>
  <si>
    <t>Kryt cementobetonový vozovek skupiny CB II tl 250 mm</t>
  </si>
  <si>
    <t>1691155983</t>
  </si>
  <si>
    <t>Poznámka k položce:_x000D_
Pojezdový beton C30/37 v místě osazení liniového odvodňovače</t>
  </si>
  <si>
    <t>"v místě litého betonu" 0,6*28</t>
  </si>
  <si>
    <t>"v místě pásu ze žul.kostek" 0,4*111</t>
  </si>
  <si>
    <t>90</t>
  </si>
  <si>
    <t>5849211R</t>
  </si>
  <si>
    <t>Osazení velkoformátové dlažby 0,8x0,8m do lože z kameniva těženého tl 50 m</t>
  </si>
  <si>
    <t>1731835012</t>
  </si>
  <si>
    <t>Poznámka k položce:_x000D_
planimetrováno ze situace, pokládka strojní</t>
  </si>
  <si>
    <t>2720+1850+1155</t>
  </si>
  <si>
    <t>91</t>
  </si>
  <si>
    <t>593R1</t>
  </si>
  <si>
    <t>Velkoformátová betonová dlažba 800x800x160</t>
  </si>
  <si>
    <t>629818571</t>
  </si>
  <si>
    <t>Poznámka k položce:_x000D_
planimetrováno ze situace, šedý odstín_x000D_
Dlažba bude splňovat požadavky stanovené normami ČSN 6131, ČSN EN 1339. Beton velkoformátové dlažby bude splňovat stupeň vlivu prostředí proti působení mrazu a rozmrazování s rozmrazovacími prostředky nebo bez nich XF4.</t>
  </si>
  <si>
    <t>2720*1,56</t>
  </si>
  <si>
    <t>4243,2*1,03 'Přepočtené koeficientem množství</t>
  </si>
  <si>
    <t>93</t>
  </si>
  <si>
    <t>593R3</t>
  </si>
  <si>
    <t>Velkoformátová betonová dlažba 800x800x80</t>
  </si>
  <si>
    <t>-996541448</t>
  </si>
  <si>
    <t>(1155+1850)*1,56</t>
  </si>
  <si>
    <t>4687,8*1,03 'Přepočtené koeficientem množství</t>
  </si>
  <si>
    <t>94</t>
  </si>
  <si>
    <t>591111111</t>
  </si>
  <si>
    <t>Kladení dlažby z kostek velkých z kamene do lože z kameniva těženého tl 50 mm</t>
  </si>
  <si>
    <t>332695893</t>
  </si>
  <si>
    <t>Poznámka k položce:_x000D_
kostky 15x17, planimetrováno ze situace</t>
  </si>
  <si>
    <t>191</t>
  </si>
  <si>
    <t>58381008</t>
  </si>
  <si>
    <t>kostka dlažební žula velká 15/17</t>
  </si>
  <si>
    <t>-33245622</t>
  </si>
  <si>
    <t>95</t>
  </si>
  <si>
    <t>1174493550</t>
  </si>
  <si>
    <t>192</t>
  </si>
  <si>
    <t>-2084177226</t>
  </si>
  <si>
    <t>97</t>
  </si>
  <si>
    <t>593235121R</t>
  </si>
  <si>
    <t>Vrstva z pryže tl 30 mm</t>
  </si>
  <si>
    <t>-436522041</t>
  </si>
  <si>
    <t>Poznámka k položce:_x000D_
Na patkách pro provizorní podium, planimetrováno ze situace a řezu</t>
  </si>
  <si>
    <t>8*1*0,8</t>
  </si>
  <si>
    <t>98</t>
  </si>
  <si>
    <t>-1066452474</t>
  </si>
  <si>
    <t>199+126+15</t>
  </si>
  <si>
    <t>99</t>
  </si>
  <si>
    <t>59245016</t>
  </si>
  <si>
    <t>dlažba skladebná betonová 10x10x6 cm přírodní</t>
  </si>
  <si>
    <t>-1358240469</t>
  </si>
  <si>
    <t>199*1,02 'Přepočtené koeficientem množství</t>
  </si>
  <si>
    <t>100</t>
  </si>
  <si>
    <t>-704776300</t>
  </si>
  <si>
    <t>Poznámka k položce:_x000D_
planimetrováno ze situace_x000D_
"povrch s nezaměnitelnou strukturou odlišující se od okolí, vnímatelný bílou holí a nášlapem. Dle TZÚS 12.03.04-07"</t>
  </si>
  <si>
    <t>126*1,02 'Přepočtené koeficientem množství</t>
  </si>
  <si>
    <t>101</t>
  </si>
  <si>
    <t>59245R</t>
  </si>
  <si>
    <t>dlažba s vodící drážkou pro nevidomé</t>
  </si>
  <si>
    <t>-1009840932</t>
  </si>
  <si>
    <t>15*1,03 'Přepočtené koeficientem množství</t>
  </si>
  <si>
    <t>102</t>
  </si>
  <si>
    <t>596841220</t>
  </si>
  <si>
    <t>Kladení betonové dlažby komunikací pro pěší do lože z cement malty vel do 0,25 m2 plochy do 50 m2</t>
  </si>
  <si>
    <t>-91614698</t>
  </si>
  <si>
    <t>3*0,9*0,3</t>
  </si>
  <si>
    <t>103</t>
  </si>
  <si>
    <t>59248005R</t>
  </si>
  <si>
    <t>dlažba skladebná betonová 30x30x8cm přírodní</t>
  </si>
  <si>
    <t>1437227207</t>
  </si>
  <si>
    <t>Poznámka k položce:_x000D_
viz.pol.č.596841220</t>
  </si>
  <si>
    <t>0,81*1,03 'Přepočtené koeficientem množství</t>
  </si>
  <si>
    <t>Úpravy povrchů, podlahy a osazování výplní</t>
  </si>
  <si>
    <t>104</t>
  </si>
  <si>
    <t>644941111</t>
  </si>
  <si>
    <t>Osazování ventilačních mřížek velikosti do 150 x 200 mm</t>
  </si>
  <si>
    <t>351165862</t>
  </si>
  <si>
    <t>Poznámka k položce:_x000D_
odvětrávání prostoru pod podiem pro školy</t>
  </si>
  <si>
    <t>105</t>
  </si>
  <si>
    <t>55341431R</t>
  </si>
  <si>
    <t>mřížka větrací 100x100</t>
  </si>
  <si>
    <t>-326998545</t>
  </si>
  <si>
    <t>Poznámka k položce:_x000D_
viz.pol.č.644941111</t>
  </si>
  <si>
    <t>106</t>
  </si>
  <si>
    <t>866R</t>
  </si>
  <si>
    <t>Montáž ocelové ochranné skruže DN 500  do patky pro vánoční strom</t>
  </si>
  <si>
    <t>940601714</t>
  </si>
  <si>
    <t>Poznámka k položce:_x000D_
viz. výkres 08 vč. upevnění</t>
  </si>
  <si>
    <t>107</t>
  </si>
  <si>
    <t>592R</t>
  </si>
  <si>
    <t>skruž ocelová</t>
  </si>
  <si>
    <t>104457568</t>
  </si>
  <si>
    <t>Poznámka k položce:_x000D_
viz.pol.č.866R</t>
  </si>
  <si>
    <t>108</t>
  </si>
  <si>
    <t>894812438R</t>
  </si>
  <si>
    <t>Vodotěsná komora HDPE DN 800 světlé hloubky 1000 mm</t>
  </si>
  <si>
    <t>1024320728</t>
  </si>
  <si>
    <t>Poznámka k položce:_x000D_
Pro ukložení elektroinstalace pergoly, vč. poklopu z tropického dřeva_x000D_
viz. výkres č.07</t>
  </si>
  <si>
    <t>109</t>
  </si>
  <si>
    <t>895170201</t>
  </si>
  <si>
    <t>Drenážní šachta z PP šachtové dno DN 400 usazovací prostor 35 l</t>
  </si>
  <si>
    <t>311088408</t>
  </si>
  <si>
    <t>110</t>
  </si>
  <si>
    <t>911121111</t>
  </si>
  <si>
    <t>Montáž zábradlí ocelového přichyceného vruty do betonového podkladu</t>
  </si>
  <si>
    <t>238902916</t>
  </si>
  <si>
    <t>Poznámka k položce:_x000D_
viz. výkresy schodiště č. 10,11,14</t>
  </si>
  <si>
    <t>12+20,4</t>
  </si>
  <si>
    <t>111</t>
  </si>
  <si>
    <t>553R1</t>
  </si>
  <si>
    <t>Ocelové ochranné zábradlí v. 1,1m</t>
  </si>
  <si>
    <t>72092810</t>
  </si>
  <si>
    <t xml:space="preserve">Poznámka k položce:_x000D_
Z PROFILŮ JEKL, NA PATNÍ DESKU 90x90x12mm_x000D_
KOTVENO ŠROUBY MIN. 4xM10 S PODLOŽKOU_x000D_
povrchová úprava: _x000D_
 - metalizace Zn ponorem 70 μm_x000D_
 - vrstva epoxidové pryskyřice 100 μm_x000D_
 - PU nátěr 50 μm_x000D_
 - odstín vrchní vrstvy antracit_x000D_
</t>
  </si>
  <si>
    <t>"schodiště u pavilonu" 3</t>
  </si>
  <si>
    <t>"schodiště u OD" 6,8</t>
  </si>
  <si>
    <t>"schodiště u WC" 5,2+5,4</t>
  </si>
  <si>
    <t>112</t>
  </si>
  <si>
    <t>553R2</t>
  </si>
  <si>
    <t>Ocelové schodišťové zábradlí v. 0,9m</t>
  </si>
  <si>
    <t>1141280332</t>
  </si>
  <si>
    <t xml:space="preserve">Poznámka k položce:_x000D_
Z PROFILŮ JEKL, NA PATNÍ DESKU 90x90x12mm_x000D_
KOTVENO ŠROUBY MIN. 4xM10 S PODLOŽKOU, povrchová úprava: _x000D_
 - metalizace Zn ponorem 70 μm_x000D_
 - vrstva epoxidové pryskyřice 100 μm_x000D_
 - PU nátěr 50 μm_x000D_
 - odstín vrchní vrstvy antracit_x000D_
</t>
  </si>
  <si>
    <t>"schodiště u pavilonu" 2*2</t>
  </si>
  <si>
    <t>"schodiště u OD" 5</t>
  </si>
  <si>
    <t>"schodiště u WC" 3</t>
  </si>
  <si>
    <t>113</t>
  </si>
  <si>
    <t>9111R</t>
  </si>
  <si>
    <t>Montáž kotvení stromu</t>
  </si>
  <si>
    <t>1882669605</t>
  </si>
  <si>
    <t>Poznámka k položce:_x000D_
viz.výkres podia č. 08</t>
  </si>
  <si>
    <t>114</t>
  </si>
  <si>
    <t>314R</t>
  </si>
  <si>
    <t xml:space="preserve">lano kotevní </t>
  </si>
  <si>
    <t>117876143</t>
  </si>
  <si>
    <t>5,5*4</t>
  </si>
  <si>
    <t>115</t>
  </si>
  <si>
    <t>162R</t>
  </si>
  <si>
    <t>kotevní objímka lana</t>
  </si>
  <si>
    <t>-952444269</t>
  </si>
  <si>
    <t>116</t>
  </si>
  <si>
    <t>130R</t>
  </si>
  <si>
    <t>tyč celozávitová s okem</t>
  </si>
  <si>
    <t>965267160</t>
  </si>
  <si>
    <t>117</t>
  </si>
  <si>
    <t>916111122</t>
  </si>
  <si>
    <t>Osazení obruby z drobných kostek bez boční opěry do lože z betonu prostého</t>
  </si>
  <si>
    <t>427626251</t>
  </si>
  <si>
    <t>Poznámka k položce:_x000D_
změřeno ze situace, 2. a další řádek kostek</t>
  </si>
  <si>
    <t>"pás ze žulových kostek 8/6" 5*(60+35+285+28,2*5)</t>
  </si>
  <si>
    <t>"okraje pásu kostek ve zborcených plochách 10/8" 208+226+49</t>
  </si>
  <si>
    <t>"urovnání řádku kostek kolem obruby na ul.Štefánikova" 104</t>
  </si>
  <si>
    <t>118</t>
  </si>
  <si>
    <t>916111123</t>
  </si>
  <si>
    <t>Osazení obruby z drobných kostek s boční opěrou do lože z betonu prostého</t>
  </si>
  <si>
    <t>1056948047</t>
  </si>
  <si>
    <t>Poznámka k položce:_x000D_
změřeno ze situace. 1 řádek kostek</t>
  </si>
  <si>
    <t>"pás ze žulových kostek 8/6" 60+35+285+28,2*5</t>
  </si>
  <si>
    <t>119</t>
  </si>
  <si>
    <t>5838012R</t>
  </si>
  <si>
    <t>kostka dlažební žula drobná štípaná 6/8</t>
  </si>
  <si>
    <t>1303259360</t>
  </si>
  <si>
    <t xml:space="preserve">Poznámka k položce:_x000D_
planimetrováno ze situace, pásy žulových kostek_x000D_
</t>
  </si>
  <si>
    <t>282/6</t>
  </si>
  <si>
    <t>120</t>
  </si>
  <si>
    <t>916131111</t>
  </si>
  <si>
    <t>Osazení silničního obrubníku betonového ležatého bez boční opěry do lože z kameniva těženého</t>
  </si>
  <si>
    <t>-5151560</t>
  </si>
  <si>
    <t>Poznámka k položce:_x000D_
pod pódium, změřeno z výkresu pódií</t>
  </si>
  <si>
    <t>"podium před cukrárnou" 136</t>
  </si>
  <si>
    <t>"podium k sezení" 105</t>
  </si>
  <si>
    <t>121</t>
  </si>
  <si>
    <t>59217034</t>
  </si>
  <si>
    <t>obrubník betonový silniční 100x15x30 cm</t>
  </si>
  <si>
    <t>1272199326</t>
  </si>
  <si>
    <t>Poznámka k položce:_x000D_
viz.pol.č.916131111</t>
  </si>
  <si>
    <t>122</t>
  </si>
  <si>
    <t>916131213</t>
  </si>
  <si>
    <t>Osazení silničního obrubníku betonového stojatého s boční opěrou do lože z betonu prostého</t>
  </si>
  <si>
    <t>-816475090</t>
  </si>
  <si>
    <t>"obrubník na ul.Štefánikova" 104</t>
  </si>
  <si>
    <t>123</t>
  </si>
  <si>
    <t>59217031</t>
  </si>
  <si>
    <t>obrubník betonový silniční 100 x 15 x 25 cm</t>
  </si>
  <si>
    <t>-43095085</t>
  </si>
  <si>
    <t>Poznámka k položce:_x000D_
viz.pol.č.916131213</t>
  </si>
  <si>
    <t>124</t>
  </si>
  <si>
    <t>474561328</t>
  </si>
  <si>
    <t>125</t>
  </si>
  <si>
    <t>obrubník betonový chodníkový 100x10x25 cm</t>
  </si>
  <si>
    <t>1407124694</t>
  </si>
  <si>
    <t>Poznámka k položce:_x000D_
viz.pol.č.916231213</t>
  </si>
  <si>
    <t>126</t>
  </si>
  <si>
    <t>9163712R</t>
  </si>
  <si>
    <t>Osazení skrytého ocelového zahradního obrubníku</t>
  </si>
  <si>
    <t>1452656108</t>
  </si>
  <si>
    <t>Poznámka k položce:_x000D_
vč. upevňovacího materiálu, změřeno ze situace</t>
  </si>
  <si>
    <t>"kolem stromů ve zborcených plochách" 12*4*1,5</t>
  </si>
  <si>
    <t>"na patkách pro provizorní podium" 3*2*(0,3+0,9)</t>
  </si>
  <si>
    <t>127</t>
  </si>
  <si>
    <t>272451R</t>
  </si>
  <si>
    <t>obrubník ocelový skrytý</t>
  </si>
  <si>
    <t>1756683434</t>
  </si>
  <si>
    <t>Poznámka k položce:_x000D_
viz.pol.č.9163712R</t>
  </si>
  <si>
    <t>919111114</t>
  </si>
  <si>
    <t>Řezání dilatačních spár š 4 mm hl do 100 mm příčných nebo podélných v čerstvém CB krytu</t>
  </si>
  <si>
    <t>-267855304</t>
  </si>
  <si>
    <t>129</t>
  </si>
  <si>
    <t>919111213</t>
  </si>
  <si>
    <t>Řezání spár pro vytvoření komůrky š 10 mm hl 25 mm pro těsnící zálivku v CB krytu</t>
  </si>
  <si>
    <t>677046608</t>
  </si>
  <si>
    <t>Poznámka k položce:_x000D_
viz.pol.č.919111114</t>
  </si>
  <si>
    <t>130</t>
  </si>
  <si>
    <t>1162647711</t>
  </si>
  <si>
    <t>131</t>
  </si>
  <si>
    <t>919131212</t>
  </si>
  <si>
    <t>Vyztužení dilatačních spár kotvami D 20 mm dl 800 mm v CB krytu</t>
  </si>
  <si>
    <t>-535606127</t>
  </si>
  <si>
    <t>Poznámka k položce:_x000D_
5ks kotev do spáry mezi deskami</t>
  </si>
  <si>
    <t>132</t>
  </si>
  <si>
    <t>919131311</t>
  </si>
  <si>
    <t>Vyztužení dilatačních spár - filigrán (distanční žebříček) pro uchycení trnů nebo kotev v CB krytu</t>
  </si>
  <si>
    <t>1584953936</t>
  </si>
  <si>
    <t>133</t>
  </si>
  <si>
    <t>-1226654582</t>
  </si>
  <si>
    <t>"zed u WC" 75,22</t>
  </si>
  <si>
    <t>"zed u pavilonu" 77,47</t>
  </si>
  <si>
    <t>"zed u OD" 21,24</t>
  </si>
  <si>
    <t>"zed u Tatrovanky" 38</t>
  </si>
  <si>
    <t>"kvetináč" 69,4</t>
  </si>
  <si>
    <t>"patky pro provizorní pódium" 32</t>
  </si>
  <si>
    <t>"základové pasy podia před cukrárnou" 48</t>
  </si>
  <si>
    <t>"základová konstrukce podia pro školy" 152</t>
  </si>
  <si>
    <t>"základová konstrukce podia k sezení" 280</t>
  </si>
  <si>
    <t>"základová patka pro vánoční strom" 12</t>
  </si>
  <si>
    <t>134</t>
  </si>
  <si>
    <t>931994142</t>
  </si>
  <si>
    <t>Těsnění dilatační spáry betonové konstrukce polyuretanovým tmelem do pl 4,0 cm2</t>
  </si>
  <si>
    <t>1679514546</t>
  </si>
  <si>
    <t>Poznámka k položce:_x000D_
změřeno ze situace a řezů</t>
  </si>
  <si>
    <t>"sanace dilatačních spár stávající zdi u OD" 19</t>
  </si>
  <si>
    <t>"těsnění spáryzdi u Tatrovanky" 21</t>
  </si>
  <si>
    <t>135</t>
  </si>
  <si>
    <t>935113111R</t>
  </si>
  <si>
    <t>Osazení odvodňovacího polymerbetonového žlabu šířky do 200 mm se štěrbinovým ocelovým nástavcem</t>
  </si>
  <si>
    <t>-637230719</t>
  </si>
  <si>
    <t>136</t>
  </si>
  <si>
    <t>59227006R</t>
  </si>
  <si>
    <t>žlab odvodňovací polymerbetonový DN100 se štěrbinovým nástavcem v. 150mm, š.10mm</t>
  </si>
  <si>
    <t>1322869481</t>
  </si>
  <si>
    <t>Poznámka k položce:_x000D_
vč. čistících kusů a vpusťových dílů, změřeno ze situace</t>
  </si>
  <si>
    <t>137</t>
  </si>
  <si>
    <t>967032974</t>
  </si>
  <si>
    <t>Odsekání plošných fasádních prvků předsazených před líc zdiva 80 mm</t>
  </si>
  <si>
    <t>-1617092355</t>
  </si>
  <si>
    <t>Poznámka k položce:_x000D_
sanace zídky u Tatrovanky, planimetrováno ze situace a řezů</t>
  </si>
  <si>
    <t>138</t>
  </si>
  <si>
    <t>981511114</t>
  </si>
  <si>
    <t>Demolice konstrukcí objektů z betonu železového postupným rozebíráním</t>
  </si>
  <si>
    <t>-1583880901</t>
  </si>
  <si>
    <t>Poznámka k položce:_x000D_
Odbourání stávající zdi u obchodního domu, změřeno ze situace a řezů</t>
  </si>
  <si>
    <t>139</t>
  </si>
  <si>
    <t>985121123</t>
  </si>
  <si>
    <t>Tryskání degradovaného betonu stěn a rubu kleneb vodou pod tlakem do 2500 barů</t>
  </si>
  <si>
    <t>-938629174</t>
  </si>
  <si>
    <t>"sanace zídky u Tatrovanky" 19</t>
  </si>
  <si>
    <t>"sanace zídky u OD" 21</t>
  </si>
  <si>
    <t>140</t>
  </si>
  <si>
    <t>985131221</t>
  </si>
  <si>
    <t>Očištění ploch stěn, rubu kleneb a podlah nesušeným křemičitým pískem (metodou torbo)</t>
  </si>
  <si>
    <t>-397092003</t>
  </si>
  <si>
    <t>Poznámka k položce:_x000D_
viz.pol.č.985121123</t>
  </si>
  <si>
    <t>141</t>
  </si>
  <si>
    <t>985131311</t>
  </si>
  <si>
    <t>Ruční dočištění ploch stěn, rubu kleneb a podlah ocelových kartáči</t>
  </si>
  <si>
    <t>1592395464</t>
  </si>
  <si>
    <t>142</t>
  </si>
  <si>
    <t>985311112</t>
  </si>
  <si>
    <t>Reprofilace stěn cementovými sanačními maltami tl 20 mm</t>
  </si>
  <si>
    <t>799924133</t>
  </si>
  <si>
    <t>Poznámka k položce:_x000D_
viz.pol.č.985121123, 35% plochy</t>
  </si>
  <si>
    <t>0,35*40</t>
  </si>
  <si>
    <t>143</t>
  </si>
  <si>
    <t>985311115</t>
  </si>
  <si>
    <t>Reprofilace stěn cementovými sanačními maltami tl 50 mm</t>
  </si>
  <si>
    <t>-823348722</t>
  </si>
  <si>
    <t>Poznámka k položce:_x000D_
viz.pol.č.985121123, 25% plochy</t>
  </si>
  <si>
    <t>0,25*40</t>
  </si>
  <si>
    <t>144</t>
  </si>
  <si>
    <t>985312114</t>
  </si>
  <si>
    <t>Stěrka k vyrovnání betonových ploch stěn tl 5 mm</t>
  </si>
  <si>
    <t>-1426430140</t>
  </si>
  <si>
    <t>145</t>
  </si>
  <si>
    <t>985321211</t>
  </si>
  <si>
    <t>Ochranný nátěr výztuže na epoxidové bázi stěn, líce kleneb a podhledů 1 vrstva tl 1 mm</t>
  </si>
  <si>
    <t>799367002</t>
  </si>
  <si>
    <t>146</t>
  </si>
  <si>
    <t>985324211</t>
  </si>
  <si>
    <t>Ochranný akrylátový nátěr betonu dvojnásobný s impregnací (OS-B)</t>
  </si>
  <si>
    <t>1583782911</t>
  </si>
  <si>
    <t>147</t>
  </si>
  <si>
    <t>985331217</t>
  </si>
  <si>
    <t>Dodatečné vlepování betonářské výztuže D 20 mm do chemické malty včetně vyvrtání otvoru</t>
  </si>
  <si>
    <t>393765094</t>
  </si>
  <si>
    <t>Poznámka k položce:_x000D_
kotvení k stávající zdi u OD, změřeno z řezu</t>
  </si>
  <si>
    <t>0,4*7</t>
  </si>
  <si>
    <t>148</t>
  </si>
  <si>
    <t>548R</t>
  </si>
  <si>
    <t>trn D 20mm dl 400mm</t>
  </si>
  <si>
    <t>399795685</t>
  </si>
  <si>
    <t>Poznámka k položce:_x000D_
viz. pol.č.985331217</t>
  </si>
  <si>
    <t>149</t>
  </si>
  <si>
    <t>-891669155</t>
  </si>
  <si>
    <t>Poznámka k položce:_x000D_
vypočteno automaticky programem Kros</t>
  </si>
  <si>
    <t>150</t>
  </si>
  <si>
    <t>-244701125</t>
  </si>
  <si>
    <t>Poznámka k položce:_x000D_
odvoz 5km</t>
  </si>
  <si>
    <t>13,931*4 'Přepočtené koeficientem množství</t>
  </si>
  <si>
    <t>151</t>
  </si>
  <si>
    <t>-1053439872</t>
  </si>
  <si>
    <t>Poznámka k položce:_x000D_
viz.pol.č.997013501_x000D_
NECENIT, bude uloženo na deponii města, materiál bude tříděn při ukládání podle druhu odpadu</t>
  </si>
  <si>
    <t>186</t>
  </si>
  <si>
    <t>-790540485</t>
  </si>
  <si>
    <t>711</t>
  </si>
  <si>
    <t>Izolace proti vodě, vlhkosti a plynům</t>
  </si>
  <si>
    <t>154</t>
  </si>
  <si>
    <t>711112001</t>
  </si>
  <si>
    <t>Provedení izolace proti zemní vlhkosti svislé za studena nátěrem penetračním</t>
  </si>
  <si>
    <t>68296145</t>
  </si>
  <si>
    <t>"zed u WC" 44,59</t>
  </si>
  <si>
    <t>"zed u pavilonu" 9,66</t>
  </si>
  <si>
    <t>"zed u OD" 15,72</t>
  </si>
  <si>
    <t>155</t>
  </si>
  <si>
    <t>11163150</t>
  </si>
  <si>
    <t>lak asfaltový penetrační</t>
  </si>
  <si>
    <t>-1695728293</t>
  </si>
  <si>
    <t>Poznámka k položce:_x000D_
viz.pol.č.711112001</t>
  </si>
  <si>
    <t>701,37*0,00035 'Přepočtené koeficientem množství</t>
  </si>
  <si>
    <t>156</t>
  </si>
  <si>
    <t>711112002</t>
  </si>
  <si>
    <t>Provedení izolace proti zemní vlhkosti svislé za studena lakem asfaltovým</t>
  </si>
  <si>
    <t>-1542179528</t>
  </si>
  <si>
    <t>"zed u WC" 44,59*2</t>
  </si>
  <si>
    <t>"zed u pavilonu" 9,66*2</t>
  </si>
  <si>
    <t>"zed u OD" 15,72*2</t>
  </si>
  <si>
    <t>"zed u Tatrovanky" 38*2</t>
  </si>
  <si>
    <t>"kvetináč" 69,4*2</t>
  </si>
  <si>
    <t>"patky pro provizorní pódium" 32*2</t>
  </si>
  <si>
    <t>"základové pasy podia před cukrárnou" 48*2</t>
  </si>
  <si>
    <t>"základová konstrukce podia pro školy" 152*2</t>
  </si>
  <si>
    <t>"základová konstrukce podia k sezení" 280*2</t>
  </si>
  <si>
    <t>"základová patka pro vánoční strom" 12*2</t>
  </si>
  <si>
    <t>157</t>
  </si>
  <si>
    <t>11163152</t>
  </si>
  <si>
    <t>lak asfaltový izolační</t>
  </si>
  <si>
    <t>-672941742</t>
  </si>
  <si>
    <t>Poznámka k položce:_x000D_
viz.pol.č.711112002</t>
  </si>
  <si>
    <t>1402,74*0,00045 'Přepočtené koeficientem množství</t>
  </si>
  <si>
    <t>158</t>
  </si>
  <si>
    <t>711442559</t>
  </si>
  <si>
    <t>Provedení izolace proti tlakové vodě svislé přitavením pásu NAIP</t>
  </si>
  <si>
    <t>-441634944</t>
  </si>
  <si>
    <t>"Zed u tatrovanky" 1,82*21</t>
  </si>
  <si>
    <t>159</t>
  </si>
  <si>
    <t>62855002</t>
  </si>
  <si>
    <t>pás asfaltový natavitelný modifikovaný SBS tl 5mm s vložkou z polyesterové rohože a spalitelnou PE fólií nebo jemnozrnný minerálním posypem na horním povrchu</t>
  </si>
  <si>
    <t>-1648164325</t>
  </si>
  <si>
    <t>Poznámka k položce:_x000D_
viz.pol.č.711442559</t>
  </si>
  <si>
    <t>38,22*1,2 'Přepočtené koeficientem množství</t>
  </si>
  <si>
    <t>160</t>
  </si>
  <si>
    <t>711461103</t>
  </si>
  <si>
    <t>Provedení izolace proti tlakové vodě vodorovné fólií přilepenou v plné ploše</t>
  </si>
  <si>
    <t>-997249641</t>
  </si>
  <si>
    <t>"zed u WC" 15,32</t>
  </si>
  <si>
    <t>"zed u pavilonu" 4,01</t>
  </si>
  <si>
    <t>"zed u OD" 2,76</t>
  </si>
  <si>
    <t>161</t>
  </si>
  <si>
    <t>28323111</t>
  </si>
  <si>
    <t>fólie PE hydroizolační (ojemová hmotnost 950 kg/m3), š. 1,4 m, tl. 1,0 mm</t>
  </si>
  <si>
    <t>12068248</t>
  </si>
  <si>
    <t>Poznámka k položce:_x000D_
viz.pol.č.711461103</t>
  </si>
  <si>
    <t>22,09*1,15 'Přepočtené koeficientem množství</t>
  </si>
  <si>
    <t>713</t>
  </si>
  <si>
    <t>Izolace tepelné</t>
  </si>
  <si>
    <t>162</t>
  </si>
  <si>
    <t>713131141</t>
  </si>
  <si>
    <t>Montáž izolace tepelné stěn a základů lepením celoplošně rohoží, pásů, dílců, desek</t>
  </si>
  <si>
    <t>-845368900</t>
  </si>
  <si>
    <t>Poznámka k položce:_x000D_
viz. pol.č. 28376010+28376366</t>
  </si>
  <si>
    <t>38+58</t>
  </si>
  <si>
    <t>163</t>
  </si>
  <si>
    <t>28376010</t>
  </si>
  <si>
    <t>deska fasádní polystyrénová soklová  tl 20mm</t>
  </si>
  <si>
    <t>-2048277934</t>
  </si>
  <si>
    <t>Poznámka k položce:_x000D_
Izolace mezi budovou Tatrovanky a schodištěm, viz. výkres č.12</t>
  </si>
  <si>
    <t>38*1,02 'Přepočtené koeficientem množství</t>
  </si>
  <si>
    <t>164</t>
  </si>
  <si>
    <t>28376366</t>
  </si>
  <si>
    <t>deska XPS hladký povrch λ=0,034 tl 50mm</t>
  </si>
  <si>
    <t>-356161663</t>
  </si>
  <si>
    <t>Poznámka k položce:_x000D_
Zateplení květináč, viz. výkres č.06</t>
  </si>
  <si>
    <t>762</t>
  </si>
  <si>
    <t>Konstrukce tesařské</t>
  </si>
  <si>
    <t>165</t>
  </si>
  <si>
    <t>762512245R</t>
  </si>
  <si>
    <t>Montáž sedáku z tropického dřeva</t>
  </si>
  <si>
    <t>557891659</t>
  </si>
  <si>
    <t>Poznámka k položce:_x000D_
změřeno z výkresu 06 květináč</t>
  </si>
  <si>
    <t>14,1*2</t>
  </si>
  <si>
    <t>185</t>
  </si>
  <si>
    <t>61198133</t>
  </si>
  <si>
    <t>terasový profil MASSARANDUBA - hrubá drážka 25x145</t>
  </si>
  <si>
    <t>1132013218</t>
  </si>
  <si>
    <t>Poznámka k položce:_x000D_
viz.pol.č.762512245R, vč. materiálu pro upevnění</t>
  </si>
  <si>
    <t>28,2*1,08 'Přepočtené koeficientem množství</t>
  </si>
  <si>
    <t>167</t>
  </si>
  <si>
    <t>762951003</t>
  </si>
  <si>
    <t>Montáž podkladního roštu terasy z plných profilů osové vzdálenosti podpěr přes 420 do 550 mm</t>
  </si>
  <si>
    <t>-468040262</t>
  </si>
  <si>
    <t>Poznámka k položce:_x000D_
Planimetrováno ze situace a řezů</t>
  </si>
  <si>
    <t>"podium před cukrárnou" 164</t>
  </si>
  <si>
    <t>"podium pro školy" 102</t>
  </si>
  <si>
    <t>"podium k sezeni" 174+104</t>
  </si>
  <si>
    <t>168</t>
  </si>
  <si>
    <t>61198142</t>
  </si>
  <si>
    <t>terasový hranol exotická dřevina 45x70</t>
  </si>
  <si>
    <t>-2136183176</t>
  </si>
  <si>
    <t>Poznámka k položce:_x000D_
hranol 42x70, vč. materiálu pro upevnění</t>
  </si>
  <si>
    <t>"podium před cukrárnou" 335</t>
  </si>
  <si>
    <t>"podium pro školy" 168</t>
  </si>
  <si>
    <t>"podium k sezeni" 320+224</t>
  </si>
  <si>
    <t>169</t>
  </si>
  <si>
    <t>605R3</t>
  </si>
  <si>
    <t>terasový hranol exotická dřevina 42x170mm</t>
  </si>
  <si>
    <t>81627902</t>
  </si>
  <si>
    <t>Poznámka k položce:_x000D_
vč. materiálu pro upevnění</t>
  </si>
  <si>
    <t>"podium pro školy" 52,5</t>
  </si>
  <si>
    <t>"podium k sezeni" 53</t>
  </si>
  <si>
    <t>170</t>
  </si>
  <si>
    <t>605R4</t>
  </si>
  <si>
    <t>terasový hranol exotická dřevina 52x70mm</t>
  </si>
  <si>
    <t>105353571</t>
  </si>
  <si>
    <t>171</t>
  </si>
  <si>
    <t>762952012</t>
  </si>
  <si>
    <t>Montáž teras z prken š do 120 mm z dřevin tvrdých šroubovaných broušených bez povrchové úpravy</t>
  </si>
  <si>
    <t>-141038464</t>
  </si>
  <si>
    <t>Poznámka k položce:_x000D_
Kladení formou nekonečných spojů, Planimetrováno ze situace a řezů</t>
  </si>
  <si>
    <t>172</t>
  </si>
  <si>
    <t>61198132</t>
  </si>
  <si>
    <t>terasový profil MASSARANDUBA - jemná drážka 21x145 (140)</t>
  </si>
  <si>
    <t>-261278960</t>
  </si>
  <si>
    <t>Poznámka k položce:_x000D_
21x120mm, vč. materiálu pro upevnění</t>
  </si>
  <si>
    <t>544*1,08 'Přepočtené koeficientem množství</t>
  </si>
  <si>
    <t>173</t>
  </si>
  <si>
    <t>605R1</t>
  </si>
  <si>
    <t>Poklop z tropického dřeva</t>
  </si>
  <si>
    <t>883955895</t>
  </si>
  <si>
    <t>"poklop pro patku vánočního stromu" 0,6</t>
  </si>
  <si>
    <t>"poklop pro šachty elektroinstalace" 0,8</t>
  </si>
  <si>
    <t>174</t>
  </si>
  <si>
    <t>762953001</t>
  </si>
  <si>
    <t>Nátěr dřevěných teras olejový jednonásobný s očištěním</t>
  </si>
  <si>
    <t>-1339294585</t>
  </si>
  <si>
    <t>Poznámka k položce:_x000D_
viz.pol.č.762952012, nátěr teakovým olejem</t>
  </si>
  <si>
    <t>767</t>
  </si>
  <si>
    <t>Konstrukce zámečnické</t>
  </si>
  <si>
    <t>175</t>
  </si>
  <si>
    <t>767995111</t>
  </si>
  <si>
    <t>Montáž atypických zámečnických konstrukcí hmotnosti do 5 kg</t>
  </si>
  <si>
    <t>-271673055</t>
  </si>
  <si>
    <t>Poznámka k položce:_x000D_
profil JEKL 1,8kg/m pod sedák na květináči, vč. upevňovacího materiálu</t>
  </si>
  <si>
    <t>0,9*48*2</t>
  </si>
  <si>
    <t>176</t>
  </si>
  <si>
    <t>14550122</t>
  </si>
  <si>
    <t>profil ocelový obdélníkový svařovaný 40x20x2mm</t>
  </si>
  <si>
    <t>1649289476</t>
  </si>
  <si>
    <t>Poznámka k položce:_x000D_
viz.pol.č.767995111</t>
  </si>
  <si>
    <t>0,0864</t>
  </si>
  <si>
    <t>177</t>
  </si>
  <si>
    <t>767995112</t>
  </si>
  <si>
    <t>Montáž atypických zámečnických konstrukcí hmotnosti do 10 kg</t>
  </si>
  <si>
    <t>21593821</t>
  </si>
  <si>
    <t>Poznámka k položce:_x000D_
Konstrukce z jekl profilu 2,4kg/m pod podium a poklop z tropického dřeva na patce pro vánoční strom, vč. upevňovacího materiálu</t>
  </si>
  <si>
    <t>2,4*(3,5+2,5)</t>
  </si>
  <si>
    <t>178</t>
  </si>
  <si>
    <t>14550136</t>
  </si>
  <si>
    <t>profil ocelový obdélníkový svařovaný 50x30x2mm</t>
  </si>
  <si>
    <t>-1409529551</t>
  </si>
  <si>
    <t>Poznámka k položce:_x000D_
viz.pol.č.767995112</t>
  </si>
  <si>
    <t>0,0144</t>
  </si>
  <si>
    <t>46-M</t>
  </si>
  <si>
    <t>Zemní práce při extr.mont.pracích</t>
  </si>
  <si>
    <t>179</t>
  </si>
  <si>
    <t>460470011</t>
  </si>
  <si>
    <t>Provizorní zajištění kabelů ve výkopech při jejich křížení</t>
  </si>
  <si>
    <t>2112037269</t>
  </si>
  <si>
    <t>180</t>
  </si>
  <si>
    <t>460490014</t>
  </si>
  <si>
    <t>Krytí kabelů výstražnou fólií šířky 40 cm</t>
  </si>
  <si>
    <t>-411533901</t>
  </si>
  <si>
    <t>Poznámka k položce:_x000D_
změřeno ze situace, položení fólie na odkryté kabely</t>
  </si>
  <si>
    <t>40+100+442</t>
  </si>
  <si>
    <t>181</t>
  </si>
  <si>
    <t>460520174</t>
  </si>
  <si>
    <t>Montáž trubek ochranných plastových ohebných do 110 mm uložených do rýhy</t>
  </si>
  <si>
    <t>-576434252</t>
  </si>
  <si>
    <t>Poznámka k položce:_x000D_
ochrana stávajících podzemních kabelů ČD Telematika</t>
  </si>
  <si>
    <t>182</t>
  </si>
  <si>
    <t>34571358R</t>
  </si>
  <si>
    <t>chránička půlená</t>
  </si>
  <si>
    <t>-1308479964</t>
  </si>
  <si>
    <t>Poznámka k položce:_x000D_
viz.pol.č.460520174</t>
  </si>
  <si>
    <t>bed1</t>
  </si>
  <si>
    <t>169,712</t>
  </si>
  <si>
    <t>bed2</t>
  </si>
  <si>
    <t>9,1</t>
  </si>
  <si>
    <t>bed3</t>
  </si>
  <si>
    <t>15,283</t>
  </si>
  <si>
    <t>dlažba</t>
  </si>
  <si>
    <t>885,75</t>
  </si>
  <si>
    <t>odk</t>
  </si>
  <si>
    <t>48,546</t>
  </si>
  <si>
    <t>vrt1</t>
  </si>
  <si>
    <t>vrt2</t>
  </si>
  <si>
    <t>SO 201 - Zatrubnění Kopřivničky</t>
  </si>
  <si>
    <t>vrty</t>
  </si>
  <si>
    <t>5,77</t>
  </si>
  <si>
    <t>výk</t>
  </si>
  <si>
    <t>3105</t>
  </si>
  <si>
    <t>zás1</t>
  </si>
  <si>
    <t>2899,68</t>
  </si>
  <si>
    <t>zás2</t>
  </si>
  <si>
    <t>218,218</t>
  </si>
  <si>
    <t>zás3</t>
  </si>
  <si>
    <t>229,152</t>
  </si>
  <si>
    <t>zh</t>
  </si>
  <si>
    <t>56,8</t>
  </si>
  <si>
    <t>113105113</t>
  </si>
  <si>
    <t>Rozebrání dlažeb z lomového kamene kladených na MC vyspárované MC</t>
  </si>
  <si>
    <t>-1660962946</t>
  </si>
  <si>
    <t>Poznámka k položce:_x000D_
Rozebraná dlažba bude očištěna a odvezena na pozemek města</t>
  </si>
  <si>
    <t>"vybourání stávajícího odláždění lomovým kamenem na dně rámu a v korytě před a za mostem"</t>
  </si>
  <si>
    <t>"dno rámu" 4,62*140,5</t>
  </si>
  <si>
    <t>"koryto na vtoku" 10,2*12,5</t>
  </si>
  <si>
    <t>"koryto na výtoku" 10,2*10,7</t>
  </si>
  <si>
    <t>1263062120</t>
  </si>
  <si>
    <t>Poznámka k položce:_x000D_
Odstranění vrstvy ŠD tl. 150mm, viz. pol.č.564851111, odstranění provizorního zpevnění</t>
  </si>
  <si>
    <t>Odstranění podkladu živičného tl 100 mm strojně pl přes 200 m2</t>
  </si>
  <si>
    <t>391862408</t>
  </si>
  <si>
    <t>Poznámka k položce:_x000D_
Odstranění asfaltového recyklátu tl. 100mm viz. pol.č. 564931412, , odstranění provizorního zpevnění a odvoz na meziskládku</t>
  </si>
  <si>
    <t>113107332</t>
  </si>
  <si>
    <t>Odstranění podkladu z betonu prostého tl 300 mm strojně pl do 50 m2</t>
  </si>
  <si>
    <t>2036680455</t>
  </si>
  <si>
    <t>Poznámka k položce:_x000D_
ručně v blízkosti stávajících sítí</t>
  </si>
  <si>
    <t>"vybourání podkladního betonu pod kamennou dlažbou v korytě toku před a za mostem"</t>
  </si>
  <si>
    <t>10,2*12,5+10,2*10,7</t>
  </si>
  <si>
    <t>92</t>
  </si>
  <si>
    <t>-1177961991</t>
  </si>
  <si>
    <t>885,750*0,15</t>
  </si>
  <si>
    <t>115001105</t>
  </si>
  <si>
    <t>Převedení vody potrubím DN do 600</t>
  </si>
  <si>
    <t>1086909444</t>
  </si>
  <si>
    <t>"betonová trouba DN 400 pro převedení toku během výstavby"</t>
  </si>
  <si>
    <t>(149+2*1,5)*2</t>
  </si>
  <si>
    <t>115101202</t>
  </si>
  <si>
    <t>Čerpání vody na dopravní výšku do 10 m průměrný přítok do 1000 l/min</t>
  </si>
  <si>
    <t>-590443428</t>
  </si>
  <si>
    <t>115101302</t>
  </si>
  <si>
    <t>Pohotovost čerpací soupravy pro dopravní výšku do 10 m přítok do 1000 l/min</t>
  </si>
  <si>
    <t>den</t>
  </si>
  <si>
    <t>99679487</t>
  </si>
  <si>
    <t>122201102</t>
  </si>
  <si>
    <t>Odkopávky a prokopávky nezapažené v hornině tř. 3 objem do 1000 m3</t>
  </si>
  <si>
    <t>-2038814885</t>
  </si>
  <si>
    <t>Poznámka k položce:_x000D_
s naložením na dopravní prostředek</t>
  </si>
  <si>
    <t>"odkopávky pro novou dlažbu mimo stávající odláždění" 0,4*1,35*(43,2+46,7)</t>
  </si>
  <si>
    <t>13120110_R</t>
  </si>
  <si>
    <t>Hloubení jam pažených i nepažených v hornině tř. 3 vč. ručních výkopů v místě sítí</t>
  </si>
  <si>
    <t xml:space="preserve">"svahovaný výkop 1:1, vč. ručních výkopů v blízkosti stávajících sítí" </t>
  </si>
  <si>
    <t>28*9,42+120,8*23,05</t>
  </si>
  <si>
    <t>"zrušení zemních hrázek" 2*2*(6,2+8)</t>
  </si>
  <si>
    <t>0,5*(odk+výk)</t>
  </si>
  <si>
    <t>151711111</t>
  </si>
  <si>
    <t>Osazení zápor ocelových dl do 8 m</t>
  </si>
  <si>
    <t>-1132707230</t>
  </si>
  <si>
    <t>"záporové pažení výkopu"</t>
  </si>
  <si>
    <t>2*(2+5+5+7+7)+2*(2+2+5+5+7+7)+6*7</t>
  </si>
  <si>
    <t>13010756</t>
  </si>
  <si>
    <t>ocel profilová IPE 240 jakost 11 375</t>
  </si>
  <si>
    <t>1738037203</t>
  </si>
  <si>
    <t>0,0315*(4*7)</t>
  </si>
  <si>
    <t>13010748</t>
  </si>
  <si>
    <t>ocel profilová IPE 160 jakost 11 375</t>
  </si>
  <si>
    <t>239167466</t>
  </si>
  <si>
    <t>122*0,0162</t>
  </si>
  <si>
    <t>151711131</t>
  </si>
  <si>
    <t>Vytažení zápor ocelových dl do 8 m</t>
  </si>
  <si>
    <t>-1471340257</t>
  </si>
  <si>
    <t>151712111</t>
  </si>
  <si>
    <t>Převázka ocelová zdvojená pro kotvení záporového pažení</t>
  </si>
  <si>
    <t>-1396670976</t>
  </si>
  <si>
    <t>6,4</t>
  </si>
  <si>
    <t>151712121</t>
  </si>
  <si>
    <t>Odstranění ocelové převázky zdvojené pro kotvení záporového pažení</t>
  </si>
  <si>
    <t>1062347643</t>
  </si>
  <si>
    <t>151721111</t>
  </si>
  <si>
    <t>Zřízení pažení do ocelových zápor hl výkopu do 4 m s jeho následným odstraněním</t>
  </si>
  <si>
    <t>-552675636</t>
  </si>
  <si>
    <t>"výdřeva záporového pažení"</t>
  </si>
  <si>
    <t>11,89+20,98+4,5</t>
  </si>
  <si>
    <t>-377801130</t>
  </si>
  <si>
    <t>"včetně složení materiálu"</t>
  </si>
  <si>
    <t>odk+výk</t>
  </si>
  <si>
    <t>zás1+zás2+zás3+zh</t>
  </si>
  <si>
    <t>"odvoz zeminy z vrtů"</t>
  </si>
  <si>
    <t>vrt1*0,071+vrt2*0,031</t>
  </si>
  <si>
    <t>1139962530</t>
  </si>
  <si>
    <t>"zásyp konstrukce hutněný po vrstvách max. 300 mm dle ČSN 73 6244"</t>
  </si>
  <si>
    <t>28*8,43+120,8*22,05</t>
  </si>
  <si>
    <t>5833730_R</t>
  </si>
  <si>
    <t>Nákup materiálu tř. 3</t>
  </si>
  <si>
    <t>-302527790</t>
  </si>
  <si>
    <t>Poznámka k položce:_x000D_
50% nákup materiálu, 50% vhodný materiál z výkopů</t>
  </si>
  <si>
    <t>"materiál pro zásyp konstrukce"</t>
  </si>
  <si>
    <t>2899,68*0,5 'Přepočtené koeficientem množství</t>
  </si>
  <si>
    <t>171101112</t>
  </si>
  <si>
    <t>Uložení sypaniny z hornin nesoudržných sypkých s vlhkostí l(d) pod 0,9 mimo aktivní zónu</t>
  </si>
  <si>
    <t>-1631967049</t>
  </si>
  <si>
    <t>"ochranný obsyp konstrukce ŠP fr. 0-16"</t>
  </si>
  <si>
    <t>1,54*141,7</t>
  </si>
  <si>
    <t>58337302</t>
  </si>
  <si>
    <t>štěrkopísek frakce 0/16</t>
  </si>
  <si>
    <t>-1415641307</t>
  </si>
  <si>
    <t>"materiál pro ochranný obsyp"</t>
  </si>
  <si>
    <t>218,218*2,1 'Přepočtené koeficientem množství</t>
  </si>
  <si>
    <t>17110310_R</t>
  </si>
  <si>
    <t>Zemní hrázky melioračních kanálů z horniny tř. 1 až 4 - včetně materiálu</t>
  </si>
  <si>
    <t>1814596754</t>
  </si>
  <si>
    <t>2*2*(6,2+8)</t>
  </si>
  <si>
    <t>-2038304156</t>
  </si>
  <si>
    <t xml:space="preserve">Poznámka k položce:_x000D_
Bez poplatku, bude uloženo na mezideponii města, materiál bude tříděn při ukládání podle druhu odpadu_x000D_
</t>
  </si>
  <si>
    <t>"skládkovné za zeminu z výkopů a odkopů" výk+odk+vrty</t>
  </si>
  <si>
    <t>539459415</t>
  </si>
  <si>
    <t>"štěrkopískové lože fr. 0-20"</t>
  </si>
  <si>
    <t>148,8*1,54</t>
  </si>
  <si>
    <t>58337331</t>
  </si>
  <si>
    <t>štěrkopísek frakce 0/22</t>
  </si>
  <si>
    <t>505115704</t>
  </si>
  <si>
    <t>"materiál pro lože" zás3</t>
  </si>
  <si>
    <t>229,152*2,1 'Přepočtené koeficientem množství</t>
  </si>
  <si>
    <t>11315111_R</t>
  </si>
  <si>
    <t>Rozebrání zpevněných ploch ze silničních dílců - včetně odvozu na sklad</t>
  </si>
  <si>
    <t>-1901400321</t>
  </si>
  <si>
    <t>"zrušení provizorního zpevnění pro převedení dopravy"</t>
  </si>
  <si>
    <t>463,75+225,04</t>
  </si>
  <si>
    <t>22551111_R</t>
  </si>
  <si>
    <t>Vrty maloprofilové jádrové D do 300 mm úklon do 45° hl do 25 m hor. I a II</t>
  </si>
  <si>
    <t>-1884028655</t>
  </si>
  <si>
    <t>"vrty pro zápory IPE 240, pr. 300 mm"</t>
  </si>
  <si>
    <t>225511112</t>
  </si>
  <si>
    <t>Vrty maloprofilové jádrové D do 245 mm úklon do 45° hl do 25 m hor. I a II</t>
  </si>
  <si>
    <t>1131064222</t>
  </si>
  <si>
    <t>"vrty pro zápory IPE 160, pr. 200 mm"</t>
  </si>
  <si>
    <t>24511110_R</t>
  </si>
  <si>
    <t>Osazení krycí desky</t>
  </si>
  <si>
    <t>-241881208</t>
  </si>
  <si>
    <t>"prefabrikovaná krycí deska odvzdušňovací šachty s otvorem 600x600 mm"</t>
  </si>
  <si>
    <t>((1*1-0,6*0,6)*0,14+0,06*0,06*4)*2,4</t>
  </si>
  <si>
    <t>59224364_R</t>
  </si>
  <si>
    <t>deska betonová zákrytová šachetní čtvercová  100 x 100 x 14 cm</t>
  </si>
  <si>
    <t>-112993282</t>
  </si>
  <si>
    <t>274311124</t>
  </si>
  <si>
    <t>Základové pasy, prahy, věnce a ostruhy z betonu prostého C 12/15</t>
  </si>
  <si>
    <t>467995933</t>
  </si>
  <si>
    <t>"podklad z prostého betonu C12/15 - X0 pod provizorním převedením toku"</t>
  </si>
  <si>
    <t>0,7*0,4*140,5*2</t>
  </si>
  <si>
    <t>274311127</t>
  </si>
  <si>
    <t>Základové pasy, prahy, věnce a ostruhy z betonu prostého C 25/30</t>
  </si>
  <si>
    <t>-294180017</t>
  </si>
  <si>
    <t>"příčné betonové prahy pro stabilizaci dlažby z prostého betonu C25/30 - XF3"</t>
  </si>
  <si>
    <t>0,5*0,8*(3,8+3,8)+0,5*0,6*(2,05*2+2,4*2)+0,5*0,6*1,2*(3,45+3,15+6,95+6,59)</t>
  </si>
  <si>
    <t>377537333</t>
  </si>
  <si>
    <t>"bednění podkladních prahů pod převedením toku"</t>
  </si>
  <si>
    <t>2*0,278*2+0,6*140,5*2</t>
  </si>
  <si>
    <t>-339089941</t>
  </si>
  <si>
    <t>1235083212</t>
  </si>
  <si>
    <t>"beton C 25/30 - XF3, betonové patky pro kotvení zábradlí"</t>
  </si>
  <si>
    <t>0,4*0,4*0,8*(8+8)</t>
  </si>
  <si>
    <t>285393_R</t>
  </si>
  <si>
    <t xml:space="preserve">Dodatečné kotvení vlepením betonářské výztuže pr. do 20 mm do vrtů </t>
  </si>
  <si>
    <t>-567899565</t>
  </si>
  <si>
    <t>"ocelové spřahující trny délky 380 mm  pro kotvení nadbetonávky opěrné zdi"</t>
  </si>
  <si>
    <t>"vč. provedení vrtu hl. 250 mm, osazení a zainjektování"</t>
  </si>
  <si>
    <t>30*2</t>
  </si>
  <si>
    <t>291211111</t>
  </si>
  <si>
    <t>Zřízení plochy ze silničních panelů do lože tl 50 mm z kameniva</t>
  </si>
  <si>
    <t>-94776367</t>
  </si>
  <si>
    <t>"provizorní zpevnění pro převedení dopravy"</t>
  </si>
  <si>
    <t>5938100_R</t>
  </si>
  <si>
    <t>panel silniční 300x120x21,5 cm - pronájem, včetně dovozu na místo uložení</t>
  </si>
  <si>
    <t>-1720405587</t>
  </si>
  <si>
    <t>317171126</t>
  </si>
  <si>
    <t>Kotvení monolitického betonu římsy do mostovky kotvou do vývrtu</t>
  </si>
  <si>
    <t>-1786664049</t>
  </si>
  <si>
    <t>"kotva římsy opěrné zdi" 9</t>
  </si>
  <si>
    <t>54879202</t>
  </si>
  <si>
    <t>kotva do vývrtu pro kotvení mostní  římsy</t>
  </si>
  <si>
    <t>1400314039</t>
  </si>
  <si>
    <t>317321018</t>
  </si>
  <si>
    <t>Římsy opěrných zdí a valů ze ŽB tř. C 30/37</t>
  </si>
  <si>
    <t>2115614877</t>
  </si>
  <si>
    <t>"beton C30/37 - XF4" 0,175*8,75</t>
  </si>
  <si>
    <t>317353111</t>
  </si>
  <si>
    <t>Bednění říms opěrných zdí a valů přímých, zalomených nebo zakřivených zřízení</t>
  </si>
  <si>
    <t>-2047103372</t>
  </si>
  <si>
    <t>2*0,175+(0,75+0,25)*8,75</t>
  </si>
  <si>
    <t>317353112</t>
  </si>
  <si>
    <t>Bednění říms opěrných zdí a valů přímých, zalomených nebo zakřivených odstranění</t>
  </si>
  <si>
    <t>2088614709</t>
  </si>
  <si>
    <t>317361016</t>
  </si>
  <si>
    <t>Výztuž říms opěrných zdí a valů z betonářské oceli 10 505</t>
  </si>
  <si>
    <t>-855398352</t>
  </si>
  <si>
    <t>"předpoklad 150 kg/m3" 1,531*0,15</t>
  </si>
  <si>
    <t>327323127</t>
  </si>
  <si>
    <t>Opěrné zdi a valy ze ŽB tř. C 25/30</t>
  </si>
  <si>
    <t>1814541741</t>
  </si>
  <si>
    <t>"dřík opěrné zdi C25/30 XF2"</t>
  </si>
  <si>
    <t>0,25*0,85*8,74</t>
  </si>
  <si>
    <t>327351211</t>
  </si>
  <si>
    <t>Bednění opěrných zdí a valů svislých i skloněných zřízení</t>
  </si>
  <si>
    <t>1127268473</t>
  </si>
  <si>
    <t>0,25*(1,0+0,7)+2*0,85*8,74</t>
  </si>
  <si>
    <t>327351221</t>
  </si>
  <si>
    <t>Bednění opěrných zdí a valů svislých i skloněných odstranění</t>
  </si>
  <si>
    <t>955771083</t>
  </si>
  <si>
    <t>327361006</t>
  </si>
  <si>
    <t>Výztuž opěrných zdí a valů D 12 mm z betonářské oceli 10 505</t>
  </si>
  <si>
    <t>-1527635969</t>
  </si>
  <si>
    <t>"předpoklad 150 kg/m3" 1,857*0,15</t>
  </si>
  <si>
    <t>348171111</t>
  </si>
  <si>
    <t>Osazení mostního ocelového zábradlí nesnímatelného do betonu říms přímo</t>
  </si>
  <si>
    <t>1197882282</t>
  </si>
  <si>
    <t>"ocelové mostní zábradlí do betonových patek" 14+14</t>
  </si>
  <si>
    <t>553912_R_A</t>
  </si>
  <si>
    <t xml:space="preserve">Zábradlí mostní ocelové se svislou výplní osazené do betonu </t>
  </si>
  <si>
    <t>-1437907082</t>
  </si>
  <si>
    <t>"včetně PKO"</t>
  </si>
  <si>
    <t>348171111_R</t>
  </si>
  <si>
    <t>Osazení mostního ocelového zábradlí  přes patní desky</t>
  </si>
  <si>
    <t>-843756171</t>
  </si>
  <si>
    <t>"osazení zábradlí na římse opěrné zdi do dodatečně vrtaných otvorů"</t>
  </si>
  <si>
    <t>"vč. provedení vrtů a zainjektování"</t>
  </si>
  <si>
    <t>9,06</t>
  </si>
  <si>
    <t>553912_R</t>
  </si>
  <si>
    <t xml:space="preserve">Zábradlí mostní ocelové se svislou výplní s patními deskami  </t>
  </si>
  <si>
    <t>-667836483</t>
  </si>
  <si>
    <t>"ocelové mostní zábradlí na římse, vč. patních desek, kotevních prvků a PKO"</t>
  </si>
  <si>
    <t>42317671_R</t>
  </si>
  <si>
    <t>Montáž atypické OK š přes 4,2 m, v přes 3,6 m most o 1 poli rozpětí do 13 m</t>
  </si>
  <si>
    <t>159573941</t>
  </si>
  <si>
    <t>"světlé rozpětí 3,67 m, světlá výška 2,61 m, hmotnost celkem 55,47 t"</t>
  </si>
  <si>
    <t>"spodní délka v ose 149,06 m, spodní délka celková 150,26 m"</t>
  </si>
  <si>
    <t>"tl. plechu 3,5 mm, typ vlny 125 x 26 mm"</t>
  </si>
  <si>
    <t>"zešikmení na vtoku 1:2, na výtoku 1:1,2, koncové seříznutí výšky 0,3 m"</t>
  </si>
  <si>
    <t>"včetně vybudování dřevěné zavážecí dráhy pro podsouvání trub pod stávající inž. sítě"</t>
  </si>
  <si>
    <t>"montáž včetně dopravy kamionem k místu určení"</t>
  </si>
  <si>
    <t>55314541_R</t>
  </si>
  <si>
    <t>Ocelová flexibilní konstrukce žárově zinkovaná ponorem dle ČSN EN ISO 1461</t>
  </si>
  <si>
    <t>-388783200</t>
  </si>
  <si>
    <t xml:space="preserve">Poznámka k položce:_x000D_
polyetylenová folie tl. 250 µm nalaminovaná oboustranně plní funkci ochrany konstrukce a je nezbytná vzhledem k tomu, že nebude provedeno zpevnění dna odlážděním. Zvyšuje životnost konstrukce a zajišťuje dostatečné proudění vody v konstrukci. </t>
  </si>
  <si>
    <t>"tl. plechu 3,5 mm, typ vlny 125 x 26 mm, ocel S250"</t>
  </si>
  <si>
    <t>"vrstva žárového zinku tl. 42 µm nanášená ponorem"</t>
  </si>
  <si>
    <t>"polyetylenová folie tl. 250 µm nalaminovaná oboustranně"</t>
  </si>
  <si>
    <t>"včetně pískotěsných spojek - 19 ks"</t>
  </si>
  <si>
    <t>"včetně navařené odvětrávací šachty - trubka DN 800 hladká"</t>
  </si>
  <si>
    <t>451315116</t>
  </si>
  <si>
    <t>Podkladní nebo výplňová vrstva z betonu C 20/25 tl do 100 mm</t>
  </si>
  <si>
    <t>-273158735</t>
  </si>
  <si>
    <t>"beton C 20/25n - XF3, podkladní beton tl. 100 mm pod kamennou dlažbou"</t>
  </si>
  <si>
    <t>1,04*2,05+41,85*1,33"(sklon)"+2,75*2,05+75,72*1,4"(sklon)"</t>
  </si>
  <si>
    <t>451315124</t>
  </si>
  <si>
    <t>Podkladní nebo výplňová vrstva z betonu C 12/15 tl do 150 mm</t>
  </si>
  <si>
    <t>-223676019</t>
  </si>
  <si>
    <t>"beton C 12/15 - X0, podkladní beton pod římsou tl. 150 mm"</t>
  </si>
  <si>
    <t>0,85*8,74</t>
  </si>
  <si>
    <t>451315134</t>
  </si>
  <si>
    <t>Podkladní nebo výplňová vrstva z betonu C 12/15 tl do 200 mm</t>
  </si>
  <si>
    <t>938274328</t>
  </si>
  <si>
    <t>"beton C 12/15 - X0, zalití konstrukce betonem tekuté konzistence"</t>
  </si>
  <si>
    <t>2*2,5*140,5</t>
  </si>
  <si>
    <t>"beton C 12/15 - X0, zaslepení potrubí pro převedení toku"</t>
  </si>
  <si>
    <t>4*0,126*0,5</t>
  </si>
  <si>
    <t>451561111</t>
  </si>
  <si>
    <t>Lože pod dlažby z kameniva drceného drobného vrstva tl do 100 mm</t>
  </si>
  <si>
    <t>1991413164</t>
  </si>
  <si>
    <t>"podsyp pod kamennou dlažbou tl. 100 mm"</t>
  </si>
  <si>
    <t>452311161</t>
  </si>
  <si>
    <t>Podkladní desky z betonu prostého tř. C 25/30 otevřený výkop</t>
  </si>
  <si>
    <t>-1860193727</t>
  </si>
  <si>
    <t>"beton C25/30 - XF3, vyústní objekt kanalizační přeložky v odláždění koryta"</t>
  </si>
  <si>
    <t>0,7"m3"*3"ks"</t>
  </si>
  <si>
    <t>452351101</t>
  </si>
  <si>
    <t>Bednění podkladních desek nebo bloků nebo sedlového lože otevřený výkop</t>
  </si>
  <si>
    <t>-153273777</t>
  </si>
  <si>
    <t>"bednění vyústního objektu v odláždění koryta, vč. odstranění"</t>
  </si>
  <si>
    <t>3,5*3</t>
  </si>
  <si>
    <t>463211111</t>
  </si>
  <si>
    <t>Rovnanina z lomového kamene s vyklínováním spár a dutin úlomky kamene</t>
  </si>
  <si>
    <t>1813653673</t>
  </si>
  <si>
    <t>"kamenná rovnanina s vyklínováním a urovnáním líce, min. vel. zrna 12 cm"</t>
  </si>
  <si>
    <t>0,4*(2,03*(3+6,5)+2*6,5*3,1*1,33+3,0*1,33*(8,37+6,52))</t>
  </si>
  <si>
    <t>465513127</t>
  </si>
  <si>
    <t>Dlažba z lomového kamene na cementovou maltu s vyspárováním tl 200 mm</t>
  </si>
  <si>
    <t>-508840031</t>
  </si>
  <si>
    <t>Poznámka k položce:_x000D_
vč. odtokového žlabu u vyústění kanalizace</t>
  </si>
  <si>
    <t xml:space="preserve">"odláždění koryta z lomového kamene tl. 200mm" </t>
  </si>
  <si>
    <t>"spárování maltou s odolností XF4"</t>
  </si>
  <si>
    <t>1,56*2,05+45,12*1,33"(sklon)"+3,3*2,05+82,41*1,4"(sklon)"</t>
  </si>
  <si>
    <t>-2135658100</t>
  </si>
  <si>
    <t>"zpevnění pro převedení dopravy tl. 2x150 mm"</t>
  </si>
  <si>
    <t>2*(58,8+(77,1+31,2)+70,2)</t>
  </si>
  <si>
    <t>564931412</t>
  </si>
  <si>
    <t>Podklad z asfaltového recyklátu tl 100 mm</t>
  </si>
  <si>
    <t>-544373442</t>
  </si>
  <si>
    <t>"zpevnění pro převedení dopravy tl. 100 mm"</t>
  </si>
  <si>
    <t>(58,8+(77,1+31,2)+70,2)</t>
  </si>
  <si>
    <t>91138111_R</t>
  </si>
  <si>
    <t>Svodidlo betonové délky 4 m - osazení, pronájem, demontáž</t>
  </si>
  <si>
    <t>-839911927</t>
  </si>
  <si>
    <t>"dočasné betonové svodidlo po dobu výstavby"</t>
  </si>
  <si>
    <t>33,2+23,4+24,5+14</t>
  </si>
  <si>
    <t>91411211_R</t>
  </si>
  <si>
    <t>Tabulka s označením evidenčního čísla mostu</t>
  </si>
  <si>
    <t>1438668850</t>
  </si>
  <si>
    <t>"tabulka s ev.č. mostu a označením toku, vč. sloupku, montáže a dodávky"</t>
  </si>
  <si>
    <t>2+2</t>
  </si>
  <si>
    <t xml:space="preserve">"ocelová konstrukce k vyvěšení inženýrských sítí" </t>
  </si>
  <si>
    <t xml:space="preserve">"ochrana izolace opěrné zdi a ochrana hydroizolace nad NK"   </t>
  </si>
  <si>
    <t>1*8,74+149,05*5,1</t>
  </si>
  <si>
    <t>936942211</t>
  </si>
  <si>
    <t>Zhotovení tabulky s letopočtem opravy mostu vložením šablony do bednění</t>
  </si>
  <si>
    <t>363877991</t>
  </si>
  <si>
    <t>"letopočet opravy mostu na římse opěrné zdi" 1</t>
  </si>
  <si>
    <t>953171022</t>
  </si>
  <si>
    <t>Osazování poklopů litinových nebo ocelových hmotnosti do 100 kg - nádrže</t>
  </si>
  <si>
    <t>371394166</t>
  </si>
  <si>
    <t>"perforovaný poklop odvětrávací šachty" 1</t>
  </si>
  <si>
    <t>55241021</t>
  </si>
  <si>
    <t>poklop šachtový třída D 400, čtvercový rám 850, vstup 600 mm, s ventilací</t>
  </si>
  <si>
    <t>-1718232618</t>
  </si>
  <si>
    <t>"perforovaný litinový poklop odvětrávací šachty" 1</t>
  </si>
  <si>
    <t>985131111</t>
  </si>
  <si>
    <t>Očištění ploch stěn, rubu kleneb a podlah tlakovou vodou</t>
  </si>
  <si>
    <t>1958650427</t>
  </si>
  <si>
    <t>Poznámka k položce:_x000D_
Vyčištění nánosu stávajícího odláždění lomovým kamenem na dně rámu a v korytě před a za mostem</t>
  </si>
  <si>
    <t>885,750</t>
  </si>
  <si>
    <t>-310927525</t>
  </si>
  <si>
    <t>-36379771</t>
  </si>
  <si>
    <t>Poznámka k položce:_x000D_
Odvoz 5 km na pozemek města, materiál bude tříděn při ukládání podle druhu odpadu,lomový kámen bude odvezen na stavební skládku do vzdálenosti 30km)</t>
  </si>
  <si>
    <t>"odvoz vybouraných hmot na skládku města 5km" (1101,31-575,738)*4</t>
  </si>
  <si>
    <t>"odvoz lomového kamene na stavební skládku 30km"575,73*29</t>
  </si>
  <si>
    <t>Poplatek za uložení na skládce (skládkovné) zeminy a kameniva kód odpadu 170 504</t>
  </si>
  <si>
    <t>902837209</t>
  </si>
  <si>
    <t>"dlažba z lomového kamene (2600 kg/m3)"</t>
  </si>
  <si>
    <t>dlažba*0,25*2,6</t>
  </si>
  <si>
    <t>942616979</t>
  </si>
  <si>
    <t>Poznámka k položce:_x000D_
viz.pol.č.113107332_x000D_
recyklace na mezideponii města</t>
  </si>
  <si>
    <t>998212111</t>
  </si>
  <si>
    <t>Přesun hmot pro mosty zděné, monolitické betonové nebo ocelové v do 20 m</t>
  </si>
  <si>
    <t>1209351191</t>
  </si>
  <si>
    <t>711412002</t>
  </si>
  <si>
    <t>Provedení izolace proti tlakové vodě svislé za studena lakem asfaltovým</t>
  </si>
  <si>
    <t>-10034620</t>
  </si>
  <si>
    <t>"penetrační nátěr 1xALP na rubu a pod římsou opěrné zdi"</t>
  </si>
  <si>
    <t>1,1*8,74+2*0,255</t>
  </si>
  <si>
    <t>11163151_R</t>
  </si>
  <si>
    <t>lak asfaltový ALP</t>
  </si>
  <si>
    <t>280624957</t>
  </si>
  <si>
    <t>10,124*0,00035</t>
  </si>
  <si>
    <t>711441559</t>
  </si>
  <si>
    <t>Provedení izolace proti tlakové vodě vodorovné přitavením pásu NAIP</t>
  </si>
  <si>
    <t>1069887483</t>
  </si>
  <si>
    <t>"1xNAIP pod římsou opěrné zdi" 0,25*8,74*2</t>
  </si>
  <si>
    <t>-1612266421</t>
  </si>
  <si>
    <t>"1xNAIP na rubu opěrné zdi" 0,85*8,74+2*0,255</t>
  </si>
  <si>
    <t>62836110</t>
  </si>
  <si>
    <t>pás těžký asfaltovaný s Al folií nosnou vložkou</t>
  </si>
  <si>
    <t>-856387625</t>
  </si>
  <si>
    <t>0,25*8,74</t>
  </si>
  <si>
    <t>62832001_R</t>
  </si>
  <si>
    <t>pás těžký asfaltovaný</t>
  </si>
  <si>
    <t>-1540503663</t>
  </si>
  <si>
    <t>711471053</t>
  </si>
  <si>
    <t>Provedení vodorovné izolace proti tlakové vodě termoplasty volně položenou fólií z nízkolehčeného PE</t>
  </si>
  <si>
    <t>-821420131</t>
  </si>
  <si>
    <t>"hydroizolační HDPE fólie tl. 1,5 mm nad NK" 149,05*5,1</t>
  </si>
  <si>
    <t>28323102</t>
  </si>
  <si>
    <t>fólie PE hydroizolační (ojemová hmotnost 750 kg/m3), š. 1,4 m, tl. 1,5 mm</t>
  </si>
  <si>
    <t>56822406</t>
  </si>
  <si>
    <t>760,155</t>
  </si>
  <si>
    <t>998711101</t>
  </si>
  <si>
    <t>Přesun hmot tonážní pro izolace proti vodě, vlhkosti a plynům v objektech výšky do 6 m</t>
  </si>
  <si>
    <t>385753085</t>
  </si>
  <si>
    <t>SO 301 - Odvodnění parkoviště</t>
  </si>
  <si>
    <t xml:space="preserve">    9 - Ostatní konstrukce a práce-bourání</t>
  </si>
  <si>
    <t>1152465555</t>
  </si>
  <si>
    <t>2,48*1,2</t>
  </si>
  <si>
    <t>956150235</t>
  </si>
  <si>
    <t>1342671892</t>
  </si>
  <si>
    <t>VÝKOP PRO RETENČNÍ NÁDRŽ A ARMATURNÍ ŠACHTU, VÝMĚRA PLOCHY Z ŘEZU</t>
  </si>
  <si>
    <t>7,76*7,16*2,8</t>
  </si>
  <si>
    <t>VÝKOP PRO ORL</t>
  </si>
  <si>
    <t>(4,34-0,5)*3,6*3,6</t>
  </si>
  <si>
    <t>131201209</t>
  </si>
  <si>
    <t>Příplatek za lepivost u hloubení jam zapažených v hornině tř. 3</t>
  </si>
  <si>
    <t>141226762</t>
  </si>
  <si>
    <t>(VIZ. POLOŽKA 131201202)</t>
  </si>
  <si>
    <t>205,338</t>
  </si>
  <si>
    <t>205,338*0,5 'Přepočtené koeficientem množství</t>
  </si>
  <si>
    <t>-1303181322</t>
  </si>
  <si>
    <t>Přípojky DN 150 šíře výkopu 1m, CELKOVÁ DÉLKA BEZ SPÁDOVÉ STUPNĚ 60,59M</t>
  </si>
  <si>
    <t>v zeleni, - 0,1 od stávajicího terénu , délka 10,13m</t>
  </si>
  <si>
    <t>10,13*(2-0,10)*1</t>
  </si>
  <si>
    <t xml:space="preserve"> živičné plochy, - 0,6 m od stávajicího terénu, délka 32,21m</t>
  </si>
  <si>
    <t>32,21*(2-0,6)*1</t>
  </si>
  <si>
    <t>dlážděná plocha, -0,35 od stávajicího terénu, délka 5,54m</t>
  </si>
  <si>
    <t>5,54*(2-0,35)*1</t>
  </si>
  <si>
    <t>Mezisoučet</t>
  </si>
  <si>
    <t>kanalizace DN250, šířka výkopu 1,2m , z PP</t>
  </si>
  <si>
    <t>stoka P</t>
  </si>
  <si>
    <t>v zeleném, -0 ,1m od terénu  plocha z PP</t>
  </si>
  <si>
    <t>ve zpevněné ploše, -0,60m od terénu</t>
  </si>
  <si>
    <t>96,72</t>
  </si>
  <si>
    <t>betonová dlažba -0,35m od terénu</t>
  </si>
  <si>
    <t>51,21</t>
  </si>
  <si>
    <t>stoka P1 ze situace</t>
  </si>
  <si>
    <t>ve zpevněné ploše, -0,60m od stávajicího terénu</t>
  </si>
  <si>
    <t>1,2*5*(2,15-0,6)</t>
  </si>
  <si>
    <t>rozšíření pro šachty - 10ks</t>
  </si>
  <si>
    <t>7*2*(0,50+0,50)*(2,11-0,50)</t>
  </si>
  <si>
    <t>151101102</t>
  </si>
  <si>
    <t>Zřízení příložného pažení a rozepření stěn rýh hl do 4 m</t>
  </si>
  <si>
    <t>446556566</t>
  </si>
  <si>
    <t>151101112</t>
  </si>
  <si>
    <t>Odstranění příložného pažení a rozepření stěn rýh hl do 4 m</t>
  </si>
  <si>
    <t>2009094239</t>
  </si>
  <si>
    <t>(viz. 151101102)</t>
  </si>
  <si>
    <t>692,947</t>
  </si>
  <si>
    <t>153191112</t>
  </si>
  <si>
    <t>Zřízení atypického pažení výkopu ocelovým ohlubňovým rámem se štětovnicemi plochy přes 30 m2</t>
  </si>
  <si>
    <t>541549761</t>
  </si>
  <si>
    <t>1 strana</t>
  </si>
  <si>
    <t>7,76*5,99</t>
  </si>
  <si>
    <t>2.strana</t>
  </si>
  <si>
    <t>7,16*5,8</t>
  </si>
  <si>
    <t>3.strana</t>
  </si>
  <si>
    <t>7,76*5,6</t>
  </si>
  <si>
    <t>4.strana</t>
  </si>
  <si>
    <t>7,16*5,76</t>
  </si>
  <si>
    <t>1560742695</t>
  </si>
  <si>
    <t>311,252</t>
  </si>
  <si>
    <t>311,252*0,5 'Přepočtené koeficientem množství</t>
  </si>
  <si>
    <t>153191222</t>
  </si>
  <si>
    <t>Odstranění atypického pažení výkopu ocelovým ohlubňovým rámem se štětovnicemi plochy přes 30 m2</t>
  </si>
  <si>
    <t>1879739726</t>
  </si>
  <si>
    <t>(VIZ(153191112)</t>
  </si>
  <si>
    <t>172,70</t>
  </si>
  <si>
    <t>2058829212</t>
  </si>
  <si>
    <t>161101102</t>
  </si>
  <si>
    <t>Svislé přemístění výkopku z horniny tř. 1 až 4 hl výkopu do 4 m</t>
  </si>
  <si>
    <t>-1549670055</t>
  </si>
  <si>
    <t>(viz:131201202</t>
  </si>
  <si>
    <t>-322340768</t>
  </si>
  <si>
    <t>zemina</t>
  </si>
  <si>
    <t>311,252+205,338</t>
  </si>
  <si>
    <t>167101102</t>
  </si>
  <si>
    <t>Nakládání výkopku z hornin tř. 1 až 4 přes 100 m3</t>
  </si>
  <si>
    <t>1034657669</t>
  </si>
  <si>
    <t>516,59</t>
  </si>
  <si>
    <t>1341574485</t>
  </si>
  <si>
    <t>516,59-14,46</t>
  </si>
  <si>
    <t>392631565</t>
  </si>
  <si>
    <t>502,13*1,9</t>
  </si>
  <si>
    <t>1840081818</t>
  </si>
  <si>
    <t>- zásyp zeminou š. 1,2  plocha z pp, stoka P v etapizaci 0</t>
  </si>
  <si>
    <t>v zelné ploše plocha z PP dl. 9,54m</t>
  </si>
  <si>
    <t>14,46</t>
  </si>
  <si>
    <t>-zásyp nakupovaným materiálem 0-45 fr, š. 1,2</t>
  </si>
  <si>
    <t>kanalizace DN 250 P z PP v etapizaci 0</t>
  </si>
  <si>
    <t>stoka p</t>
  </si>
  <si>
    <t>37,8</t>
  </si>
  <si>
    <t>stoka P1 v v etapizaci O</t>
  </si>
  <si>
    <t>(1,9-0,55-0,4)*1,2*5</t>
  </si>
  <si>
    <t>velkoformátová dlažba, -0,61 od upraveného terénu, dl.21,67m</t>
  </si>
  <si>
    <t>26,10</t>
  </si>
  <si>
    <t>žulavá dlažba, -0,60m od upraveného terénu dl.  37,45m</t>
  </si>
  <si>
    <t>41,94</t>
  </si>
  <si>
    <t>roršíření pro šachty</t>
  </si>
  <si>
    <t>7*2*(0,5*0,5)*(2,11-0,2)</t>
  </si>
  <si>
    <t>pro přípojky DN 150 š. 1m</t>
  </si>
  <si>
    <t>v etapizaci 0</t>
  </si>
  <si>
    <t>(2-0,35-0,4)*1*22,44</t>
  </si>
  <si>
    <t>velkoformátová dlažba, -0,61 od upraveného terénu, dl. 13,88m</t>
  </si>
  <si>
    <t>13,88*1*(2-0,15-0,45-0,61)</t>
  </si>
  <si>
    <t>žulová dlažba , 0,60m od upraveného terénu dl. 24,27m</t>
  </si>
  <si>
    <t>24,27*1*(2-0,15-0,45-0,60)</t>
  </si>
  <si>
    <t>58337600</t>
  </si>
  <si>
    <t>štěrkopísek (kačírek) frakce 0/45</t>
  </si>
  <si>
    <t>2055255677</t>
  </si>
  <si>
    <t>228,48*1,76</t>
  </si>
  <si>
    <t>(191,116-14,46)*1,76</t>
  </si>
  <si>
    <t>58341341</t>
  </si>
  <si>
    <t>kamenivo drcené drobné frakce 0/4</t>
  </si>
  <si>
    <t>361299223</t>
  </si>
  <si>
    <t>pod RN, kamenný drcený prach</t>
  </si>
  <si>
    <t>(5,9*5,3*0,05)*1,76</t>
  </si>
  <si>
    <t>175151101</t>
  </si>
  <si>
    <t>Obsypání potrubí strojně sypaninou bez prohození, uloženou do 3 m</t>
  </si>
  <si>
    <t>1709751427</t>
  </si>
  <si>
    <t xml:space="preserve">- obsyp potrubí </t>
  </si>
  <si>
    <t>stokaDN250</t>
  </si>
  <si>
    <t>1,20*96,19*(0,25+0,30)</t>
  </si>
  <si>
    <t>přípojky UV-DN150, délka bez spádových stupňů</t>
  </si>
  <si>
    <t>1,00*60,59*(0,15+0,30)</t>
  </si>
  <si>
    <t>181301102</t>
  </si>
  <si>
    <t>Rozprostření ornice tl vrstvy do 150 mm pl do 500 m2 v rovině nebo ve svahu do 1:5</t>
  </si>
  <si>
    <t>-8097246</t>
  </si>
  <si>
    <t>800452426</t>
  </si>
  <si>
    <t>v etapizaci O</t>
  </si>
  <si>
    <t>nad RN</t>
  </si>
  <si>
    <t>7,76*7,16</t>
  </si>
  <si>
    <t>nad ORL</t>
  </si>
  <si>
    <t>3,6*3,6</t>
  </si>
  <si>
    <t>20,77*1,2</t>
  </si>
  <si>
    <t>stoka P1</t>
  </si>
  <si>
    <t>5*1,2</t>
  </si>
  <si>
    <t>přípojky DN150</t>
  </si>
  <si>
    <t>22,44*1</t>
  </si>
  <si>
    <t>273313511</t>
  </si>
  <si>
    <t>Základové desky z betonu tř. C 12/15</t>
  </si>
  <si>
    <t>-95383672</t>
  </si>
  <si>
    <t>podkladní betonová deska u obetonování u vyústního objektu</t>
  </si>
  <si>
    <t>2,5*1,2*0,1</t>
  </si>
  <si>
    <t>273313711</t>
  </si>
  <si>
    <t>Základové desky z betonu tř. C 20/25</t>
  </si>
  <si>
    <t>-1025487563</t>
  </si>
  <si>
    <t>Poznámka k položce:_x000D_
Pro osazení zpětných klapek a stavítka</t>
  </si>
  <si>
    <t>vybetonování pro zpetné klapky</t>
  </si>
  <si>
    <t>(0,7*0,5*0,7)</t>
  </si>
  <si>
    <t>obetonování potrubí u vyústnního objektu, odečten objem potrubí</t>
  </si>
  <si>
    <t>(2,5*0,45*1,2)-0,15</t>
  </si>
  <si>
    <t>273321511</t>
  </si>
  <si>
    <t>Základové desky ze ŽB bez zvýšených nároků na prostředí tř. C 25/30</t>
  </si>
  <si>
    <t>1388871822</t>
  </si>
  <si>
    <t>podkladní deska pro ORL tl. 0,20</t>
  </si>
  <si>
    <t>0,20*2,10*2,10</t>
  </si>
  <si>
    <t>28611996R</t>
  </si>
  <si>
    <t>přechodka PP/PVC DN 250 SN 12</t>
  </si>
  <si>
    <t>-431296056</t>
  </si>
  <si>
    <t>Poznámka k položce:_x000D_
pro napojená potrubí na ORL</t>
  </si>
  <si>
    <t>28617237</t>
  </si>
  <si>
    <t>spojka přesuvná kanalizační PP DN 250</t>
  </si>
  <si>
    <t>2134257361</t>
  </si>
  <si>
    <t>Poznámka k položce:_x000D_
na odtoku z ORL</t>
  </si>
  <si>
    <t>pryžová utahovací spojka</t>
  </si>
  <si>
    <t>273362021</t>
  </si>
  <si>
    <t>Výztuž základových desek svařovanými sítěmi Kari</t>
  </si>
  <si>
    <t>-594840461</t>
  </si>
  <si>
    <t>pro podkladní betovou desku pro ORL</t>
  </si>
  <si>
    <t>(2,10*2,10)*0,05</t>
  </si>
  <si>
    <t>4221534701R</t>
  </si>
  <si>
    <t>nerezový vírový ventil 4,3 /s</t>
  </si>
  <si>
    <t>-1002814956</t>
  </si>
  <si>
    <t>Poznámka k položce:_x000D_
vč. montáže</t>
  </si>
  <si>
    <t>56231183R</t>
  </si>
  <si>
    <t xml:space="preserve">zpětná klapka DN 250 </t>
  </si>
  <si>
    <t>-461144537</t>
  </si>
  <si>
    <t>Poznámka k položce:_x000D_
kompletní včetně montáže</t>
  </si>
  <si>
    <t>359901211</t>
  </si>
  <si>
    <t>Monitoring stoky jakékoli výšky na nové kanalizaci</t>
  </si>
  <si>
    <t>991480352</t>
  </si>
  <si>
    <t>96,19+64,69</t>
  </si>
  <si>
    <t>386110102</t>
  </si>
  <si>
    <t>Montáž odlučovače ropných látek betonového průtoku 5 l/s</t>
  </si>
  <si>
    <t>-833270383</t>
  </si>
  <si>
    <t>Poznámka k položce:_x000D_
průtok 4,3 l/s</t>
  </si>
  <si>
    <t>59431301</t>
  </si>
  <si>
    <t>odlučovač ropných látek betonový, objem kalojemu 1 m3, jmenovitý průtok 10 l/s</t>
  </si>
  <si>
    <t>1445188490</t>
  </si>
  <si>
    <t>Poznámka k položce:_x000D_
včetně vstupní části, poklopu a stupadel ( pochozí poklop bez odvětrávání DN600, třída zatížení D400 s rámem, 2x vyrovnávací prstenec TBW - Q63/12,šachtový kónus TBR - Q1 100-63/58/12,_x000D_
šachtová zkruš TBS-Q1 1000/1000/12</t>
  </si>
  <si>
    <t>ORL průtok 4,3 l/s</t>
  </si>
  <si>
    <t>451315111</t>
  </si>
  <si>
    <t>Podkladní nebo vyrovnávací vrstva z betonu C25/30 tl 100 mm</t>
  </si>
  <si>
    <t>113562635</t>
  </si>
  <si>
    <t>Poznámka k položce:_x000D_
podkladní beton šachet ve zpevněné ploše</t>
  </si>
  <si>
    <t>- podklad šachet - 7ks</t>
  </si>
  <si>
    <t>0,25*7</t>
  </si>
  <si>
    <t>451573111</t>
  </si>
  <si>
    <t>Lože pod potrubí otevřený výkop ze štěrkopísku</t>
  </si>
  <si>
    <t>1602750301</t>
  </si>
  <si>
    <t>Poznámka k položce:_x000D_
pískové lože</t>
  </si>
  <si>
    <t xml:space="preserve">- lože potrubí </t>
  </si>
  <si>
    <t>stoka DN250</t>
  </si>
  <si>
    <t>0,15*1,20*96,19</t>
  </si>
  <si>
    <t>0,15*1,00*60,59</t>
  </si>
  <si>
    <t xml:space="preserve">RN </t>
  </si>
  <si>
    <t>6,10*6,7*0,2</t>
  </si>
  <si>
    <t>ORL</t>
  </si>
  <si>
    <t>2,1*2,1*0,10</t>
  </si>
  <si>
    <t>RN (drcenný kamenná prach)</t>
  </si>
  <si>
    <t>5,9*5,3*0,05</t>
  </si>
  <si>
    <t>-415914067</t>
  </si>
  <si>
    <t>štěrkodrť frakce 0-32 , etapizace O</t>
  </si>
  <si>
    <t>2*(7,76*7,16)</t>
  </si>
  <si>
    <t>2*(3,6*3,6)</t>
  </si>
  <si>
    <t>2*(1,2*20,77)</t>
  </si>
  <si>
    <t>2*(1,2*5)</t>
  </si>
  <si>
    <t>2*(22,44*1)</t>
  </si>
  <si>
    <t>621582765</t>
  </si>
  <si>
    <t>etapizace O</t>
  </si>
  <si>
    <t>přípojka DN150</t>
  </si>
  <si>
    <t>1*22,44</t>
  </si>
  <si>
    <t>871228111</t>
  </si>
  <si>
    <t>Kladení drenážního potrubí z tvrdého PVC průměru do 150 mm</t>
  </si>
  <si>
    <t>-723764534</t>
  </si>
  <si>
    <t>Poznámka k položce:_x000D_
pro odvodnění rýhy</t>
  </si>
  <si>
    <t>(ze situace)</t>
  </si>
  <si>
    <t>96,19</t>
  </si>
  <si>
    <t>96,19*1,03 'Přepočtené koeficientem množství</t>
  </si>
  <si>
    <t>286112230</t>
  </si>
  <si>
    <t>trubka PVC drenážní flexibilní D 100mm</t>
  </si>
  <si>
    <t>-1127883244</t>
  </si>
  <si>
    <t>871310320</t>
  </si>
  <si>
    <t>Montáž kanalizačního potrubí hladkého plnostěnného SN 12 z polypropylenu DN 150</t>
  </si>
  <si>
    <t>-708503483</t>
  </si>
  <si>
    <t>Poznámka k položce:_x000D_
pro potrubí PP-UR2  SN12</t>
  </si>
  <si>
    <t>pro UV,přípojky odvodňovače</t>
  </si>
  <si>
    <t>64,69</t>
  </si>
  <si>
    <t>64,69*1,015 'Přepočtené koeficientem množství</t>
  </si>
  <si>
    <t>28615001001R</t>
  </si>
  <si>
    <t>trubka kanalizační  PP DIN UR-2 DN 150x2000 mm SN12</t>
  </si>
  <si>
    <t>-360511297</t>
  </si>
  <si>
    <t>přípojky odvodňovačů a vpustní  přípojky</t>
  </si>
  <si>
    <t>28611179</t>
  </si>
  <si>
    <t>trubka kanalizační PVC DN 250x3000 mm SN 10</t>
  </si>
  <si>
    <t>-69936085</t>
  </si>
  <si>
    <t>potrubí pro havarijní přepad</t>
  </si>
  <si>
    <t>1*1,015 'Přepočtené koeficientem množství</t>
  </si>
  <si>
    <t>871360420</t>
  </si>
  <si>
    <t>Montáž kanalizačního potrubí korugovaného SN 12 z polypropylenu DN 250</t>
  </si>
  <si>
    <t>-627454411</t>
  </si>
  <si>
    <t>96,19*1,015 'Přepočtené koeficientem množství</t>
  </si>
  <si>
    <t>28615007001R</t>
  </si>
  <si>
    <t>trubka kanalizační  PP DIN UR-2 DN 250x2000 mm SN12</t>
  </si>
  <si>
    <t>-1914897430</t>
  </si>
  <si>
    <t>stoka  P</t>
  </si>
  <si>
    <t>91,19</t>
  </si>
  <si>
    <t>871365241</t>
  </si>
  <si>
    <t>Kanalizační potrubí z tvrdého PVC vícevrstvé tuhost třídy SN12 DN 250</t>
  </si>
  <si>
    <t>383859931</t>
  </si>
  <si>
    <t>877310410</t>
  </si>
  <si>
    <t>Montáž kolen na kanalizačním potrubí z PP trub korugovaných DN 150</t>
  </si>
  <si>
    <t>1926799200</t>
  </si>
  <si>
    <t>montáž z trub žebrovaných, včetně sedlových odboček</t>
  </si>
  <si>
    <t>kolena</t>
  </si>
  <si>
    <t>3+20</t>
  </si>
  <si>
    <t>sedlové odbočky</t>
  </si>
  <si>
    <t>28614758</t>
  </si>
  <si>
    <t>koleno kanalizační žebrované PP 45° 160mm</t>
  </si>
  <si>
    <t>1721180188</t>
  </si>
  <si>
    <t>28614754</t>
  </si>
  <si>
    <t>koleno kanalizační žebrované PP 30° 160mm</t>
  </si>
  <si>
    <t>-1213044793</t>
  </si>
  <si>
    <t>28612210</t>
  </si>
  <si>
    <t>koleno kanalizační plastové PVC KG DN 250/45° SN 12/16</t>
  </si>
  <si>
    <t>-1106570271</t>
  </si>
  <si>
    <t>kolena na havarijní přepad</t>
  </si>
  <si>
    <t>175101201</t>
  </si>
  <si>
    <t>Obsypání objektu nad přilehlým původním terénem sypaninou bez prohození sítem, uloženou do 3 m</t>
  </si>
  <si>
    <t>1024784626</t>
  </si>
  <si>
    <t>RN plocha z řezu</t>
  </si>
  <si>
    <t>99,236</t>
  </si>
  <si>
    <t>49,76-5,21-1,29-3,88-0,88</t>
  </si>
  <si>
    <t>877365211</t>
  </si>
  <si>
    <t>Montáž tvarovek z tvrdého PVC-systém KG nebo z polypropylenu-systém KG 2000 jednoosé DN 250</t>
  </si>
  <si>
    <t>-302994244</t>
  </si>
  <si>
    <t>montáž kolen havarijního přepadu</t>
  </si>
  <si>
    <t>28617405R</t>
  </si>
  <si>
    <t>odbočka sedlová kanalizace PP žebrované DN 250/150</t>
  </si>
  <si>
    <t>1822450879</t>
  </si>
  <si>
    <t>Poznámka k položce:_x000D_
vč.montáže</t>
  </si>
  <si>
    <t>včetně přechodky</t>
  </si>
  <si>
    <t>892312121</t>
  </si>
  <si>
    <t>Tlaková zkouška vzduchem potrubí DN 150 těsnícím vakem ucpávkovým</t>
  </si>
  <si>
    <t>úsek</t>
  </si>
  <si>
    <t>-1419851699</t>
  </si>
  <si>
    <t>892362121</t>
  </si>
  <si>
    <t>Tlaková zkouška vzduchem potrubí DN 250 těsnícím vakem ucpávkovým</t>
  </si>
  <si>
    <t>2110752316</t>
  </si>
  <si>
    <t>894221116R</t>
  </si>
  <si>
    <t>šachty kanalizační z betonových dílců DN1000</t>
  </si>
  <si>
    <t>2050489791</t>
  </si>
  <si>
    <t>Poznámka k položce:_x000D_
kompletní viz. výpis šachet, včetně montáže, včetně vyrovnávací vrstvy z betonu</t>
  </si>
  <si>
    <t>895941111R</t>
  </si>
  <si>
    <t>Zřízení vpusti kanalizační uliční z betonových dílců typ UV-50 normální</t>
  </si>
  <si>
    <t>-48647712</t>
  </si>
  <si>
    <t>Poznámka k položce:_x000D_
kompletní vpust včetně, kalového koše a mříže, včetně prohlubně, včetně montáže</t>
  </si>
  <si>
    <t>56230029R</t>
  </si>
  <si>
    <t>plastová retenční nádrž do 30m3</t>
  </si>
  <si>
    <t>1479959649</t>
  </si>
  <si>
    <t>Poznámka k položce:_x000D_
vč. kompletních korugovaných plastových  šachet, prostupů, poklopů, těsnění na bet. prstence</t>
  </si>
  <si>
    <t>Ostatní konstrukce a práce-bourání</t>
  </si>
  <si>
    <t>919551112R</t>
  </si>
  <si>
    <t>Montáž a realizace plastové retenční nádrže</t>
  </si>
  <si>
    <t>507910840</t>
  </si>
  <si>
    <t>Poznámka k položce:_x000D_
hydroizolační svařovaná fólie PVC min, tl. 1,5mm vč. pojistné zálivky spojů, geotextilie o min. plošné hmotnosti 500g/m2 s přesahy okrajů min. 200 mm, geotextilie o imn. plošné hmotnosti 300g/m2 s přesahy okrahů min. 200mm, kontrola kvality hydroizolace, záslepky, vstupní hrdla, šachtové adaptéry, horizontální a vertikální spoje,doprava</t>
  </si>
  <si>
    <t>933901111</t>
  </si>
  <si>
    <t>Provedení zkoušky vodotěsnosti nádrže do 1000 m3</t>
  </si>
  <si>
    <t>127888192</t>
  </si>
  <si>
    <t>RN</t>
  </si>
  <si>
    <t>5,21</t>
  </si>
  <si>
    <t>62831116R</t>
  </si>
  <si>
    <t>pás těžký asfaltovaný IPA400/H-PE S40</t>
  </si>
  <si>
    <t>-633255234</t>
  </si>
  <si>
    <t>pro ORL</t>
  </si>
  <si>
    <t>0,5</t>
  </si>
  <si>
    <t>15920220R</t>
  </si>
  <si>
    <t>štětovnice S240GP</t>
  </si>
  <si>
    <t>-1088362423</t>
  </si>
  <si>
    <t>172,70*0,155</t>
  </si>
  <si>
    <t>938122111R</t>
  </si>
  <si>
    <t>ohumusování osetí</t>
  </si>
  <si>
    <t>-1526171893</t>
  </si>
  <si>
    <t>Poznámka k položce:_x000D_
vč. travního semena</t>
  </si>
  <si>
    <t>998276101</t>
  </si>
  <si>
    <t>Přesun hmot pro trubní vedení z trub z plastických hmot otevřený výkop</t>
  </si>
  <si>
    <t>-1273276479</t>
  </si>
  <si>
    <t>711141559</t>
  </si>
  <si>
    <t>Provedení izolace proti zemní vlhkosti pásy přitavením vodorovné NAIP</t>
  </si>
  <si>
    <t>-1613846435</t>
  </si>
  <si>
    <t>-329083429</t>
  </si>
  <si>
    <t>SO 302 - Odvodnění zpevněných ploch</t>
  </si>
  <si>
    <t>-778733022</t>
  </si>
  <si>
    <t>10,89*1,2</t>
  </si>
  <si>
    <t>Rozebrání dlažeb ze zámkových dlaždic komunikací pro pěší ručně</t>
  </si>
  <si>
    <t>-416724348</t>
  </si>
  <si>
    <t>1,2*4,78</t>
  </si>
  <si>
    <t>113204111</t>
  </si>
  <si>
    <t>Vytrhání obrub záhonových</t>
  </si>
  <si>
    <t>-1987077493</t>
  </si>
  <si>
    <t>(2*1)*2</t>
  </si>
  <si>
    <t>59217002</t>
  </si>
  <si>
    <t>obrubník betonový zahradní šedý 1000x50x200mm</t>
  </si>
  <si>
    <t>681154151</t>
  </si>
  <si>
    <t>495,845</t>
  </si>
  <si>
    <t>495,845*0,5 'Přepočtené koeficientem množství</t>
  </si>
  <si>
    <t>Přípojky DN 150 šíře výkopu 1m, CELKOVÁ DÉLKA BEZ SPÁDOVÉ STUPNĚ 168,92M</t>
  </si>
  <si>
    <t>v zeleni, - 0,1 od stávajicího terénu , délka 46,25m</t>
  </si>
  <si>
    <t>46,25*(2-0,10)*1</t>
  </si>
  <si>
    <t>zpevněné plochy, - 0,6 m od stávajicího terénu, délka 122,67m</t>
  </si>
  <si>
    <t>122,67*1,4*1</t>
  </si>
  <si>
    <t>stoka A</t>
  </si>
  <si>
    <t xml:space="preserve">v zeleném, -0 ,1m od terénu </t>
  </si>
  <si>
    <t>121,18</t>
  </si>
  <si>
    <t>ve zpevněné ploše, -0,55m od zpevněné plochy</t>
  </si>
  <si>
    <t>105,5</t>
  </si>
  <si>
    <t>v místě, kde nebude nový upravený terén,ani příprava území</t>
  </si>
  <si>
    <t>44,37</t>
  </si>
  <si>
    <t>stoka A1</t>
  </si>
  <si>
    <t>ve zpevněné ploše, -0,55m od stávajicího terénu</t>
  </si>
  <si>
    <t>stoka A2</t>
  </si>
  <si>
    <t>77,32</t>
  </si>
  <si>
    <t>10*2*(0,50+0,50)*(2,11-0,50)</t>
  </si>
  <si>
    <t>PŘÍPOJKY UV (ZE SITUACE)</t>
  </si>
  <si>
    <t>2*168,92*2</t>
  </si>
  <si>
    <t>STOKA A</t>
  </si>
  <si>
    <t>2,30*(137,60-20)*2</t>
  </si>
  <si>
    <t>1,68*55,4*2</t>
  </si>
  <si>
    <t>2,09*58,66*2</t>
  </si>
  <si>
    <t>1647,983</t>
  </si>
  <si>
    <t>20,28*9,05</t>
  </si>
  <si>
    <t>20,28*9,20</t>
  </si>
  <si>
    <t>5,76*9,41</t>
  </si>
  <si>
    <t>5,76*9,26</t>
  </si>
  <si>
    <t>760,183</t>
  </si>
  <si>
    <t>760,183*0,5 'Přepočtené koeficientem množství</t>
  </si>
  <si>
    <t>1. strana</t>
  </si>
  <si>
    <t xml:space="preserve">2. strana </t>
  </si>
  <si>
    <t>(viz:131201202)</t>
  </si>
  <si>
    <t>-1795778244</t>
  </si>
  <si>
    <t>495,845+760,183</t>
  </si>
  <si>
    <t>1256,028</t>
  </si>
  <si>
    <t>1256-61,31</t>
  </si>
  <si>
    <t>1194,69*1,9</t>
  </si>
  <si>
    <t>- zásyp zeminou š. 1,2  plocha z pp</t>
  </si>
  <si>
    <t xml:space="preserve">stoka A </t>
  </si>
  <si>
    <t xml:space="preserve">v zelelné ploše plocha z PP </t>
  </si>
  <si>
    <t>59,40</t>
  </si>
  <si>
    <t>rozšíření pro šachty 2 šachty</t>
  </si>
  <si>
    <t>2*2*(0,5*0,5)*(2,11-0,2)</t>
  </si>
  <si>
    <t>kanalizace DN 250 z PP ve zpevněné ploše</t>
  </si>
  <si>
    <t>64,26</t>
  </si>
  <si>
    <t>33,99</t>
  </si>
  <si>
    <t>116,91</t>
  </si>
  <si>
    <t>8*2*(0,5*0,5)*(2,11-0,2)</t>
  </si>
  <si>
    <t>dlažba -0,40 od upraveného terénu, dl. 2,96</t>
  </si>
  <si>
    <t>2,96*1*(2-0,15-0,45-0,40)</t>
  </si>
  <si>
    <t>velkoformátová dlažba, -0,61 od upraveného terénu, dl. 64,98m</t>
  </si>
  <si>
    <t>64,98*1*(2-0,15-0,45-0,61)</t>
  </si>
  <si>
    <t>velkoformátová dlažba , -0,53 od upraveného terénu, dl. 12,63m</t>
  </si>
  <si>
    <t>12,63*1*(2-0,15-0,45-0,53)</t>
  </si>
  <si>
    <t>litý beton, - 0,61 od upraveného terénu, dl. 19,61</t>
  </si>
  <si>
    <t>19,61*1*(2-0,15-0,45-0,61)</t>
  </si>
  <si>
    <t>velkoformátová dlažba, 0,57m od upraveného terénu dl. 68,46m</t>
  </si>
  <si>
    <t>68,46*1*(2-0,15-0,45-0,53)</t>
  </si>
  <si>
    <t>1,20*235,81*(0,25+0,30)</t>
  </si>
  <si>
    <t>1,00*168,92*(0,15+0,30)</t>
  </si>
  <si>
    <t>RN+AŠ - z řezu</t>
  </si>
  <si>
    <t>119,75</t>
  </si>
  <si>
    <t>351,399*1,76</t>
  </si>
  <si>
    <t>zásyp nakupovanám materiálem( viz 174101101)</t>
  </si>
  <si>
    <t>(424,44-59,40-1,91)*1,76</t>
  </si>
  <si>
    <t>(15,49*4,10*0,05)*1,79</t>
  </si>
  <si>
    <t>podkladní betonová deska u obetonování stoky A v km 0,05 500</t>
  </si>
  <si>
    <t>5*1,2*0,1</t>
  </si>
  <si>
    <t>obetonování potrubí u obetonování stoky A v km 0,05 500, odečet ojemu potrubí</t>
  </si>
  <si>
    <t>(5*0,45*1,2)-0,31</t>
  </si>
  <si>
    <t>betonová podkladní deska pro AŠ tt. 150mm</t>
  </si>
  <si>
    <t>2,2*3,2*0,15</t>
  </si>
  <si>
    <t>(0,7*0,5*0,7)*2</t>
  </si>
  <si>
    <t>vybetonování pro stavítko v armaturní šachtě</t>
  </si>
  <si>
    <t>0,2*1*0,6</t>
  </si>
  <si>
    <t>nerezový vírový ventil 16,3 /s</t>
  </si>
  <si>
    <t>42221470R</t>
  </si>
  <si>
    <t>Nerezové vřetenové šoupátko DN 250</t>
  </si>
  <si>
    <t>-131331323</t>
  </si>
  <si>
    <t>Poznámka k položce:_x000D_
pro uzavíraní kruhového otvoru DN 250 ve svislé betonové stěně, rám přichycenke stěné systémem hmoždiněk a šroubů, těsnění mezi deskou a rámem, teleskopické prodloužené ovládání_x000D_
s nástavcem pro ovládní šoupátkovým klíčem vyvedeným do poklopu, včetně poklopu, včetně montáže</t>
  </si>
  <si>
    <t>- podklad šachet - 9ks</t>
  </si>
  <si>
    <t>0,25*9</t>
  </si>
  <si>
    <t>0,15*1,20*235,81</t>
  </si>
  <si>
    <t>přípojky UV</t>
  </si>
  <si>
    <t>0,15*1,00*(168,92)</t>
  </si>
  <si>
    <t>4,90*16,31*0,2</t>
  </si>
  <si>
    <t>AŠ</t>
  </si>
  <si>
    <t>2,6*3,6*0,10</t>
  </si>
  <si>
    <t>15,49*4,10*0,05</t>
  </si>
  <si>
    <t>-1325089135</t>
  </si>
  <si>
    <t>použitý stávající materiál</t>
  </si>
  <si>
    <t>4,78*1,2</t>
  </si>
  <si>
    <t>236</t>
  </si>
  <si>
    <t>pro UV,přípojky odvodňovače, přípojky pro odvodnění  objektů</t>
  </si>
  <si>
    <t>200,36</t>
  </si>
  <si>
    <t>180,17</t>
  </si>
  <si>
    <t>potrubí havajichních přepadů</t>
  </si>
  <si>
    <t>1,10+0,99</t>
  </si>
  <si>
    <t>délky havarjních přepadů</t>
  </si>
  <si>
    <t>28615033R</t>
  </si>
  <si>
    <t>trubka kanalizační  PP DIN UR-2 DN 250x2000 mm SN16</t>
  </si>
  <si>
    <t>996702641</t>
  </si>
  <si>
    <t>55,64</t>
  </si>
  <si>
    <t>871360430</t>
  </si>
  <si>
    <t>Montáž kanalizačního potrubí korugovaného SN 16 z polypropylenu DN 250</t>
  </si>
  <si>
    <t>259861220</t>
  </si>
  <si>
    <t>-1237651069</t>
  </si>
  <si>
    <t>87737512101R</t>
  </si>
  <si>
    <t>Výřez a montáž tvarovek odbočných na potrubí z kanalizačních trub PBDN500</t>
  </si>
  <si>
    <t>-112904503</t>
  </si>
  <si>
    <t>PO18 napojení jádrovou navrtávkou vč. tvarovky</t>
  </si>
  <si>
    <t>87737512102R</t>
  </si>
  <si>
    <t>Výřez a montáž tvarovek odbočných do šachty</t>
  </si>
  <si>
    <t>289860682</t>
  </si>
  <si>
    <t>výřez pro DN 150 do stav. šachty, vč. osazení šachtové vložky, vč. tvyrovky</t>
  </si>
  <si>
    <t>výřez DN 50 DO Š2, vč, osazení šachtové vložky, vč, tvarovky</t>
  </si>
  <si>
    <t>prostup do AŠ DN40 vodovodní přípojka, vč. tvarovky</t>
  </si>
  <si>
    <t>59071059R</t>
  </si>
  <si>
    <t>tmel těsnící voděodolný</t>
  </si>
  <si>
    <t>litr</t>
  </si>
  <si>
    <t>897043697</t>
  </si>
  <si>
    <t>Poznámka k položce:_x000D_
těsnění pro prostup do armaturní šachty pro vodovodní přípojku DN40</t>
  </si>
  <si>
    <t>89597222201R</t>
  </si>
  <si>
    <t>Železobetonová armaturní šachta do 15 m3 - prefabrikovaná</t>
  </si>
  <si>
    <t>458166792</t>
  </si>
  <si>
    <t>Poznámka k položce:_x000D_
železobetonová prefabrikovaná šachta 2400/1400/3730, cena vč. nerezových žebříků, dopravy,2x prostupů DN 250 vč. těsnění,včetně 2x litinového poklopu 600x600 s odvětrávaním + rám,včetně plošiny z pororoštu 1,4 m, včetně  montáže</t>
  </si>
  <si>
    <t>plastová retenční nádrž do 200m3</t>
  </si>
  <si>
    <t>28613754R</t>
  </si>
  <si>
    <t>potrubí PVC HT 50</t>
  </si>
  <si>
    <t>-2033166420</t>
  </si>
  <si>
    <t>Poznámka k položce:_x000D_
venkovní rozvod odkanaovacího potrubí filtru, včetně montáže</t>
  </si>
  <si>
    <t>899661311R</t>
  </si>
  <si>
    <t>kamerové zkoušky potrubí</t>
  </si>
  <si>
    <t>845292210</t>
  </si>
  <si>
    <t>236+200,36</t>
  </si>
  <si>
    <t>184</t>
  </si>
  <si>
    <t>Armaturní šachta</t>
  </si>
  <si>
    <t>12,53</t>
  </si>
  <si>
    <t>477,65*0,155</t>
  </si>
  <si>
    <t>59389118R</t>
  </si>
  <si>
    <t>silniční betonový panel 3x2m tl.150mm</t>
  </si>
  <si>
    <t>-1731606129</t>
  </si>
  <si>
    <t>Poznámka k položce:_x000D_
osazení na RN, včetně osazení, dopravy</t>
  </si>
  <si>
    <t>SO 303 - Úpravy jednotné kanalizace DN500</t>
  </si>
  <si>
    <t>359901212</t>
  </si>
  <si>
    <t>Monitoring stoky jakékoli výšky na stávající kanalizaci</t>
  </si>
  <si>
    <t>908629597</t>
  </si>
  <si>
    <t>871219111R</t>
  </si>
  <si>
    <t>bezvýkopová sanace potrubí DN500</t>
  </si>
  <si>
    <t>-1576354590</t>
  </si>
  <si>
    <t>Poznámka k položce:_x000D_
bezvýkopová sanance potrubí textilní sanační vložkou tvrtzenou vhodně formulpovanou pryskyřicí o minimýlní tloušťce 12mm, včetně bezvýkopového zatatžení do stávajicího potrubí a vytvrzení.</t>
  </si>
  <si>
    <t>892422121</t>
  </si>
  <si>
    <t>Tlaková zkouška vzduchem potrubí DN 500 těsnícím vakem ucpávkovým</t>
  </si>
  <si>
    <t>-1559142026</t>
  </si>
  <si>
    <t>892423122R</t>
  </si>
  <si>
    <t>Čištění potrubí DN 500</t>
  </si>
  <si>
    <t>2108149393</t>
  </si>
  <si>
    <t>SO 304 - Přípojka kanalizace k fontáně</t>
  </si>
  <si>
    <t>DN150, š. výkopuu 1m</t>
  </si>
  <si>
    <t>v zeleni, - 0,1 od stávajicího terénu , délka 10,14m</t>
  </si>
  <si>
    <t>10,14*(2,15-0,10)*1</t>
  </si>
  <si>
    <t>dlážděné plochy povrchové, - 0,35 m od stávajicího terénu, délka 2m</t>
  </si>
  <si>
    <t>2*(2,15-0,35)*1</t>
  </si>
  <si>
    <t>výkopy až po povh rýhy(bez odečtu ), délka 2,25m</t>
  </si>
  <si>
    <t>2,25*2,15*1</t>
  </si>
  <si>
    <t>rozšíření pro šachty - 1ks</t>
  </si>
  <si>
    <t>1*2*(0,50+0,50)*(2,11-0,10)</t>
  </si>
  <si>
    <t>ze situace</t>
  </si>
  <si>
    <t>2*14,39*2,15</t>
  </si>
  <si>
    <t>61,877</t>
  </si>
  <si>
    <t>33,245</t>
  </si>
  <si>
    <t>33,245*0,5 'Přepočtené koeficientem množství</t>
  </si>
  <si>
    <t>2086283323</t>
  </si>
  <si>
    <t>1865228709</t>
  </si>
  <si>
    <t>viz.(162301102)</t>
  </si>
  <si>
    <t>33,245-12,65</t>
  </si>
  <si>
    <t>(33,245-12,65)*1,9</t>
  </si>
  <si>
    <t>- zásyp zeminou š. 1,1  plocha z pp</t>
  </si>
  <si>
    <t>v zelelné ploše plocha z PP a situace délka 7,13m</t>
  </si>
  <si>
    <t>7,13*(2,15-0,15-0,35-0,15)*1</t>
  </si>
  <si>
    <t>2*2*(0,5*0,5)*(2,11-0,15)</t>
  </si>
  <si>
    <t>-zásyp nakupovaným materiálem 0-45 fr, š. 1</t>
  </si>
  <si>
    <t>velkoformátová dlažba, -0,61m od upraveného terénu, délka 7,26</t>
  </si>
  <si>
    <t>7,26*(2,15-0,15-0,35-0,61)*1</t>
  </si>
  <si>
    <t>1*0,45*14,39</t>
  </si>
  <si>
    <t>6,47*1,76</t>
  </si>
  <si>
    <t>(20,205)*1,76</t>
  </si>
  <si>
    <t>podkladní betonová deska u obetonování potrubí, tl. 100mm</t>
  </si>
  <si>
    <t>1,5*1*0,1</t>
  </si>
  <si>
    <t>Poznámka k položce:_x000D_
Pro osazení zpětné klapky</t>
  </si>
  <si>
    <t>(0,7*0,5*0,7)*1</t>
  </si>
  <si>
    <t>1,5*(0,15+0,20)*1</t>
  </si>
  <si>
    <t>zpětná klapka DN 150</t>
  </si>
  <si>
    <t>stoka DN150</t>
  </si>
  <si>
    <t>0,15*1*14,39</t>
  </si>
  <si>
    <t>14,39</t>
  </si>
  <si>
    <t>28611175</t>
  </si>
  <si>
    <t>trubka kanalizační PVC DN 160x6000 mm  SN 10</t>
  </si>
  <si>
    <t>271383680</t>
  </si>
  <si>
    <t>871313121</t>
  </si>
  <si>
    <t>Montáž kanalizačního potrubí z PVC těsněné gumovým kroužkem otevřený výkop sklon do 20 % DN 160</t>
  </si>
  <si>
    <t>-417647798</t>
  </si>
  <si>
    <t xml:space="preserve">Výsek do tubusideru </t>
  </si>
  <si>
    <t>prostup pro DN 150 do stav. šachty technologie k fontáně</t>
  </si>
  <si>
    <t>SO 351 - Přeložka vodovodu</t>
  </si>
  <si>
    <t xml:space="preserve">    5 - Komunikace</t>
  </si>
  <si>
    <t xml:space="preserve">    23-M - Montáže potrubí</t>
  </si>
  <si>
    <t>-34342934</t>
  </si>
  <si>
    <t>3,13*1,2</t>
  </si>
  <si>
    <t>-2020548766</t>
  </si>
  <si>
    <t>132201203</t>
  </si>
  <si>
    <t>Hloubení rýh š do 2000 mm v hornině tř. 3 objemu do 5000 m3</t>
  </si>
  <si>
    <t>925364147</t>
  </si>
  <si>
    <t>1997248193</t>
  </si>
  <si>
    <t>98,408</t>
  </si>
  <si>
    <t>98,408*0,5 'Přepočtené koeficientem množství</t>
  </si>
  <si>
    <t>-1345543445</t>
  </si>
  <si>
    <t>řad A</t>
  </si>
  <si>
    <t>řad B</t>
  </si>
  <si>
    <t>-885955050</t>
  </si>
  <si>
    <t>(viz151101102)</t>
  </si>
  <si>
    <t>212.388</t>
  </si>
  <si>
    <t>-312643954</t>
  </si>
  <si>
    <t>1875405327</t>
  </si>
  <si>
    <t>554221448</t>
  </si>
  <si>
    <t>viz(161101101)</t>
  </si>
  <si>
    <t>-427522606</t>
  </si>
  <si>
    <t>"výkop zeminy-zásyp zeminou z výkopu"</t>
  </si>
  <si>
    <t>98,408-10,73</t>
  </si>
  <si>
    <t>1865703392</t>
  </si>
  <si>
    <t>209997154</t>
  </si>
  <si>
    <t>616200505</t>
  </si>
  <si>
    <t>potrubí</t>
  </si>
  <si>
    <t>(0,3+0,16)*1,2*37,82</t>
  </si>
  <si>
    <t>(0,3+0,16)*1,2*22,20</t>
  </si>
  <si>
    <t>583376000</t>
  </si>
  <si>
    <t>štěrkopísek frakce 0-45  (kačírek)</t>
  </si>
  <si>
    <t>1817187067</t>
  </si>
  <si>
    <t>33,13*1,76</t>
  </si>
  <si>
    <t>zásyp nakupovanám materiálem (viz174101101)</t>
  </si>
  <si>
    <t>44,29*1,76</t>
  </si>
  <si>
    <t>-1562375352</t>
  </si>
  <si>
    <t>117880917</t>
  </si>
  <si>
    <t>etapizace O, pojížděná plocha</t>
  </si>
  <si>
    <t>1,2*24,17</t>
  </si>
  <si>
    <t>1,2*18,08</t>
  </si>
  <si>
    <t>273313811</t>
  </si>
  <si>
    <t>Základové desky z betonu tř. C 25/30</t>
  </si>
  <si>
    <t>1466668495</t>
  </si>
  <si>
    <t>Poznámka k položce:_x000D_
betonové bloky</t>
  </si>
  <si>
    <t>betové bloky</t>
  </si>
  <si>
    <t>(0,5*0,35*0,40)*2</t>
  </si>
  <si>
    <t>-2012626029</t>
  </si>
  <si>
    <t>- potrubí</t>
  </si>
  <si>
    <t>37,82*0,15*1,2</t>
  </si>
  <si>
    <t>22,20*0,15*1,2</t>
  </si>
  <si>
    <t>Komunikace</t>
  </si>
  <si>
    <t>1487310831</t>
  </si>
  <si>
    <t>2*(24,17*1,2)</t>
  </si>
  <si>
    <t>2*(18,08*1,2)</t>
  </si>
  <si>
    <t>1846265655</t>
  </si>
  <si>
    <t>etapizace 0,pojížděná plocha</t>
  </si>
  <si>
    <t>1,2*24.17</t>
  </si>
  <si>
    <t>851311131</t>
  </si>
  <si>
    <t>Montáž potrubí z trub litinových hrdlových s integrovaným těsněním otevřený výkop DN 150</t>
  </si>
  <si>
    <t>1918777804</t>
  </si>
  <si>
    <t>(viz.55123003)</t>
  </si>
  <si>
    <t>52,28+7,74</t>
  </si>
  <si>
    <t>55253072.DKT</t>
  </si>
  <si>
    <t>Duktus VTH dl. 6 m, DN 150 WKG FL C 64, pro spoj BLS (s návarkem)</t>
  </si>
  <si>
    <t>1784347853</t>
  </si>
  <si>
    <t>Poznámka k položce:_x000D_
tepelně izolovaná trouba WKG s vnější ochranou z pozinkované oceli, cena vč. těsnícího kroužku TYTON,  litinových segmentů a ochranného pouzdra přes hrdlo, jistící svěrací kroužek pro krácené trouby nutno připočítat</t>
  </si>
  <si>
    <t>ŘAD A</t>
  </si>
  <si>
    <t>7,74</t>
  </si>
  <si>
    <t>851R</t>
  </si>
  <si>
    <t>Vrácení vybouraného potrubí do sběrny</t>
  </si>
  <si>
    <t>1734127283</t>
  </si>
  <si>
    <t>Poznámka k položce:_x000D_
DN400 GGG 4m_x000D_
DN150GGG 10m</t>
  </si>
  <si>
    <t>857311131</t>
  </si>
  <si>
    <t>Montáž litinových tvarovek jednoosých hrdlových otevřený výkop s integrovaným těsněním DN 150</t>
  </si>
  <si>
    <t>-1791206184</t>
  </si>
  <si>
    <t>Poznámka k položce:_x000D_
10 ks kolena_x000D_
3 ks. kolena WKG_x000D_
3 ks redukce MMR</t>
  </si>
  <si>
    <t>55253492</t>
  </si>
  <si>
    <t>tvarovka přírubová litinová s hladkým koncem,práškový epoxid tl250µm F-kus DN 150mm</t>
  </si>
  <si>
    <t>-2089013055</t>
  </si>
  <si>
    <t>55253072R</t>
  </si>
  <si>
    <t>Duktus  DN 150 WKG koleno hrdlové tepelně izolované 22, 11 stupňů</t>
  </si>
  <si>
    <t>1847815410</t>
  </si>
  <si>
    <t>Poznámka k položce:_x000D_
tepelně izolované koleno WKG s vnější ochranou z pozinkované oceli, cena vč. těsnícího kroužku TYTON,  litinových segmentů a ochranného pouzdra přes hrdlo</t>
  </si>
  <si>
    <t xml:space="preserve">koleno 22 stupňů </t>
  </si>
  <si>
    <t>koleno 11 stupňů</t>
  </si>
  <si>
    <t>857312122</t>
  </si>
  <si>
    <t>Montáž litinových tvarovek jednoosých přírubových otevřený výkop DN 150</t>
  </si>
  <si>
    <t>486248019</t>
  </si>
  <si>
    <t>Poznámka k položce:_x000D_
F-kus 2 kus_x000D_
EU-kus 3 kusy</t>
  </si>
  <si>
    <t>55253863</t>
  </si>
  <si>
    <t>přechod hrdlový z tvárné litiny,práškový epoxid, tl.250µm MMR-kus DN 150/100 mm</t>
  </si>
  <si>
    <t>-1623393213</t>
  </si>
  <si>
    <t>55253874</t>
  </si>
  <si>
    <t>přechod hrdlový z tvárné litiny,práškový epoxid, tl.250µm MMR-kus DN 300/150 mm</t>
  </si>
  <si>
    <t>684799409</t>
  </si>
  <si>
    <t>55253876.R</t>
  </si>
  <si>
    <t xml:space="preserve"> přechod hrdlový z tvárné litiny-redukce DN 300/400, pro spoj TYTON nebo BRS (Sit Plus),</t>
  </si>
  <si>
    <t>1388169482</t>
  </si>
  <si>
    <t>55253895</t>
  </si>
  <si>
    <t>tvarovka přírubová s hrdlem z tvárné litiny,práškový epoxid, tl.250µm EU-kus DN150 L135 mm</t>
  </si>
  <si>
    <t>-1984826575</t>
  </si>
  <si>
    <t>857313131</t>
  </si>
  <si>
    <t>Montáž litinových tvarovek odbočných hrdlových otevřený výkop s integrovaným těsněním DN 150</t>
  </si>
  <si>
    <t>-551457970</t>
  </si>
  <si>
    <t>Poznámka k položce:_x000D_
MMA 150/80 napojení odvzdušňovací a zavzdušňovací soupravy</t>
  </si>
  <si>
    <t>857314122</t>
  </si>
  <si>
    <t>Montáž litinových tvarovek odbočných přírubových otevřený výkop DN 150</t>
  </si>
  <si>
    <t>-613567103</t>
  </si>
  <si>
    <t>Poznámka k položce:_x000D_
T-KUS 150/150</t>
  </si>
  <si>
    <t>napojení řadu B na řad A</t>
  </si>
  <si>
    <t>-1409234088</t>
  </si>
  <si>
    <t>37,82+22,20</t>
  </si>
  <si>
    <t>55253003</t>
  </si>
  <si>
    <t>trouba vodovodní litinová hrdlová pozinkovaná hrdlová 6 m DN 150 mm</t>
  </si>
  <si>
    <t>-946415035</t>
  </si>
  <si>
    <t>37,82</t>
  </si>
  <si>
    <t>22,20</t>
  </si>
  <si>
    <t>1295023792</t>
  </si>
  <si>
    <t>37,82+20,20</t>
  </si>
  <si>
    <t>55251462</t>
  </si>
  <si>
    <t>kroužek zámkový kovový pro extrémní tlaky a speciální konstrukce DN 150</t>
  </si>
  <si>
    <t>1662016182</t>
  </si>
  <si>
    <t>Poznámka k položce:_x000D_
jištěný zámkový spoj</t>
  </si>
  <si>
    <t>odměřeno z kladečského schéma</t>
  </si>
  <si>
    <t>319001R</t>
  </si>
  <si>
    <t>Spojka jištěmá v tahu DN 100</t>
  </si>
  <si>
    <t>-1711969574</t>
  </si>
  <si>
    <t>55251465</t>
  </si>
  <si>
    <t>kroužek zámkový kovovýpro extrémní tlaky a speciální konstrukce DN 300</t>
  </si>
  <si>
    <t>-2038246727</t>
  </si>
  <si>
    <t>odečteno z kladečského schéma</t>
  </si>
  <si>
    <t>55251467</t>
  </si>
  <si>
    <t>kroužek zámkový kovový pro extrémní tlaky a speciální konstrukce DN 400</t>
  </si>
  <si>
    <t>-876998487</t>
  </si>
  <si>
    <t>Poznámka k položce:_x000D_
Jištěný zámkový spoj</t>
  </si>
  <si>
    <t>55251461</t>
  </si>
  <si>
    <t>kroužek zámkový kovový pro extrémní tlaky a speciální konstrukce DN 100</t>
  </si>
  <si>
    <t>1129568858</t>
  </si>
  <si>
    <t>odečzeno z kladečského schéma</t>
  </si>
  <si>
    <t>891247111R</t>
  </si>
  <si>
    <t>Montáž automatrické odvzdušňovací a zavzdušňovací soupravy DN80</t>
  </si>
  <si>
    <t>294640082</t>
  </si>
  <si>
    <t>319002R</t>
  </si>
  <si>
    <t>Spojka TLT jištěná v tahu DN150</t>
  </si>
  <si>
    <t>-325776481</t>
  </si>
  <si>
    <t>319003R</t>
  </si>
  <si>
    <t>spojka TLT jištěná v tahu DN400</t>
  </si>
  <si>
    <t>1045339547</t>
  </si>
  <si>
    <t>891311112</t>
  </si>
  <si>
    <t>Montáž vodovodních šoupátek otevřený výkop DN 150</t>
  </si>
  <si>
    <t>357380849</t>
  </si>
  <si>
    <t>odčteno z kladečského schéma, vč. zemní soupray</t>
  </si>
  <si>
    <t>55253756</t>
  </si>
  <si>
    <t>tvarovka hrdlová s přírubovou odbočkou z tvárné litiny,práškový epoxid, tl.250µm MMA-kus DN 150/80 mm</t>
  </si>
  <si>
    <t>1929674999</t>
  </si>
  <si>
    <t>42221119</t>
  </si>
  <si>
    <t>šoupátko s přírubami, voda DN 150mm PN16</t>
  </si>
  <si>
    <t>-1739500726</t>
  </si>
  <si>
    <t>42291074</t>
  </si>
  <si>
    <t>souprava zemní pro šoupátka DN 100-150mm Rd 1,5 m</t>
  </si>
  <si>
    <t>-533646664</t>
  </si>
  <si>
    <t>891R</t>
  </si>
  <si>
    <t xml:space="preserve">Demontáž stávajícího hydrantu </t>
  </si>
  <si>
    <t>-533491021</t>
  </si>
  <si>
    <t>Poznámka k položce:_x000D_
vč. odvozu správcem</t>
  </si>
  <si>
    <t>892353122</t>
  </si>
  <si>
    <t>Proplach a dezinfekce vodovodního potrubí DN 150 nebo 200</t>
  </si>
  <si>
    <t>316559894</t>
  </si>
  <si>
    <t>56242291352001R</t>
  </si>
  <si>
    <t>poklop litinový teleskopický-šoupátkový</t>
  </si>
  <si>
    <t>1544827887</t>
  </si>
  <si>
    <t>Poznámka k položce:_x000D_
vč. podložky</t>
  </si>
  <si>
    <t>899401112</t>
  </si>
  <si>
    <t>Osazení poklopů litinových šoupátkových</t>
  </si>
  <si>
    <t>-1016035394</t>
  </si>
  <si>
    <t>899713111</t>
  </si>
  <si>
    <t>Orientační tabulky na sloupku betonovém nebo ocelovém</t>
  </si>
  <si>
    <t>758649507</t>
  </si>
  <si>
    <t>3x šoupě, 1x od automatická zavzdušňovací a odvzdušňovací souprava</t>
  </si>
  <si>
    <t>40445225R</t>
  </si>
  <si>
    <t>sloupek ocelový</t>
  </si>
  <si>
    <t>-1308152527</t>
  </si>
  <si>
    <t>Poznámka k položce:_x000D_
Pro orientační tabulky na vodovodních a kanalizačních řadech, vč. bet. patky a zemních prací</t>
  </si>
  <si>
    <t>42273687R</t>
  </si>
  <si>
    <t>automatická odvzdušňovací  a zavzdušňovací souprava DN 80 č.9822</t>
  </si>
  <si>
    <t>-1015191401</t>
  </si>
  <si>
    <t xml:space="preserve">Poznámka k položce:_x000D_
komplet vč. víka </t>
  </si>
  <si>
    <t>55253525</t>
  </si>
  <si>
    <t>tvarovka přírubová litinová s přírubovou odbočkou,práškový epoxid tl250µm T-kus DN 150/50mm</t>
  </si>
  <si>
    <t>477023526</t>
  </si>
  <si>
    <t>Poznámka k položce:_x000D_
napojení řadu B na řad A</t>
  </si>
  <si>
    <t>55259414</t>
  </si>
  <si>
    <t>koleno hrdlové mmK tvárná litina DN 150-11,25°</t>
  </si>
  <si>
    <t>-1554124478</t>
  </si>
  <si>
    <t>koleno 22 stupňů</t>
  </si>
  <si>
    <t>899721112</t>
  </si>
  <si>
    <t>Signalizační vodič DN nad 150 mm na potrubí</t>
  </si>
  <si>
    <t>-1792413150</t>
  </si>
  <si>
    <t>899722112R</t>
  </si>
  <si>
    <t>Krytí potrubí z litiny výstražnou fólií z PVC 25 cm</t>
  </si>
  <si>
    <t>-1452919132</t>
  </si>
  <si>
    <t>Poznámka k položce:_x000D_
Ve výšce 30 cm nad potrubím bude uložena bílá/modrá výstražná folie s nápisem POZOR VOVOVOD</t>
  </si>
  <si>
    <t>286000111R</t>
  </si>
  <si>
    <t>folie š. 300mm, bílé barvy</t>
  </si>
  <si>
    <t>-845894928</t>
  </si>
  <si>
    <t>Ve výšce 30 cm nad potrubím bude položena výstražná folie s nápisem POZOR VODOVOD</t>
  </si>
  <si>
    <t>ohumusování, osetí</t>
  </si>
  <si>
    <t>-42955519</t>
  </si>
  <si>
    <t>Poznámka k položce:_x000D_
vč. travního semene</t>
  </si>
  <si>
    <t>969011141</t>
  </si>
  <si>
    <t>Vybourání vodovodního nebo plynového vedení DN do 200</t>
  </si>
  <si>
    <t>-1872437881</t>
  </si>
  <si>
    <t>Poznámka k položce:_x000D_
Vybourání potrubí vodovodního GGG_x000D_
DN200 10m_x000D_
DN400 4m_x000D_
Poklopy armatur na zrušeném řadu budou odstraněny a to včetně orientačních tabulek a sloupků. Zemní práce budou součástí navazujících objektu._x000D_
vč. uložení na skládku</t>
  </si>
  <si>
    <t>DN400</t>
  </si>
  <si>
    <t>DN150</t>
  </si>
  <si>
    <t>969011141R</t>
  </si>
  <si>
    <t xml:space="preserve">Zafoukání cenetopílkovou suspenzí vodovodního vedení </t>
  </si>
  <si>
    <t>-2095740633</t>
  </si>
  <si>
    <t>998273102</t>
  </si>
  <si>
    <t>Přesun hmot pro trubní vedení z trub litinových otevřený výkop</t>
  </si>
  <si>
    <t>464954251</t>
  </si>
  <si>
    <t>pro nové potrubí</t>
  </si>
  <si>
    <t>6,835</t>
  </si>
  <si>
    <t>pro odvoz do sběru</t>
  </si>
  <si>
    <t>0,611</t>
  </si>
  <si>
    <t>23-M</t>
  </si>
  <si>
    <t>Montáže potrubí</t>
  </si>
  <si>
    <t>230170014</t>
  </si>
  <si>
    <t>Tlakové zkoušky těsnosti potrubí - zkouška DN do 200</t>
  </si>
  <si>
    <t>1048032361</t>
  </si>
  <si>
    <t>22,20+37,82</t>
  </si>
  <si>
    <t>043194000R</t>
  </si>
  <si>
    <t>Kč</t>
  </si>
  <si>
    <t>-593424325</t>
  </si>
  <si>
    <t>Poznámka k položce:_x000D_
rozbor vody</t>
  </si>
  <si>
    <t>SO 352 - Přípojka vodovodu k fontáně</t>
  </si>
  <si>
    <t xml:space="preserve">    744 - Elektromontáže - rozvody vodičů měděných</t>
  </si>
  <si>
    <t>28,158</t>
  </si>
  <si>
    <t>28,158*0,5 'Přepočtené koeficientem množství</t>
  </si>
  <si>
    <t>68,33</t>
  </si>
  <si>
    <t>229280919</t>
  </si>
  <si>
    <t>-33468391</t>
  </si>
  <si>
    <t>viz.(161101101)</t>
  </si>
  <si>
    <t>28,158-13,67</t>
  </si>
  <si>
    <t>(28,158-13,67)*1,9</t>
  </si>
  <si>
    <t>zásyp zeminou</t>
  </si>
  <si>
    <t>v zeleleni -0,15m od upraveného terénu</t>
  </si>
  <si>
    <t>15,18*(1,37-0,32-0,15)*0,8</t>
  </si>
  <si>
    <t>v zelelni rozšíření na šachtu, -0,15m od upraveného terénu</t>
  </si>
  <si>
    <t>2*(0,5+0,5)*(1,37-0,15+0,15)</t>
  </si>
  <si>
    <t>pod velkoformátovou dlažbou, -0 ,61m</t>
  </si>
  <si>
    <t>7,3*(1,37-0,61-0,32)*0,8</t>
  </si>
  <si>
    <t>potruí</t>
  </si>
  <si>
    <t>(0,3+0,02)*0,8*22,48</t>
  </si>
  <si>
    <t>5,75*1,76</t>
  </si>
  <si>
    <t xml:space="preserve">zásyp nakupovanám materiálem </t>
  </si>
  <si>
    <t>2,57*1,76</t>
  </si>
  <si>
    <t>-1911288784</t>
  </si>
  <si>
    <t>0,10*0,7*0,7</t>
  </si>
  <si>
    <t>22,48*00,15*0,8</t>
  </si>
  <si>
    <t>28613595</t>
  </si>
  <si>
    <t>potrubí dvouvrstvé PE100 s 10% signalizační vrstvou SDR 11 32x3,0 dl 12m</t>
  </si>
  <si>
    <t>-1469765046</t>
  </si>
  <si>
    <t>22,48</t>
  </si>
  <si>
    <t>22,48*1,015 'Přepočtené koeficientem množství</t>
  </si>
  <si>
    <t>851421131R</t>
  </si>
  <si>
    <t>Montáž vodovodní šachty</t>
  </si>
  <si>
    <t>-1635257721</t>
  </si>
  <si>
    <t>871161141</t>
  </si>
  <si>
    <t>Montáž potrubí z PE100 SDR 11 otevřený výkop svařovaných na tupo D 32 x 3,0 mm</t>
  </si>
  <si>
    <t>-23209418</t>
  </si>
  <si>
    <t>22,48*1,03 'Přepočtené koeficientem množství</t>
  </si>
  <si>
    <t>28615969</t>
  </si>
  <si>
    <t>elektrospojka SDR 11 PE 100 PN 16 D 32mm</t>
  </si>
  <si>
    <t>895182293</t>
  </si>
  <si>
    <t>877161101</t>
  </si>
  <si>
    <t>Montáž elektrospojek na vodovodním potrubí z PE trub d 32</t>
  </si>
  <si>
    <t>532444891</t>
  </si>
  <si>
    <t>ELEKTROSPOJKY</t>
  </si>
  <si>
    <t>42273582r</t>
  </si>
  <si>
    <t>PAS NAVRTÁVACÍ 400/2" S BAJONETOVÝM UZÁVĚREM</t>
  </si>
  <si>
    <t>-2051159504</t>
  </si>
  <si>
    <t>Poznámka k položce:_x000D_
vč. redukce 2" na 1/ 1/4"</t>
  </si>
  <si>
    <t>59071001R</t>
  </si>
  <si>
    <t>-1656777781</t>
  </si>
  <si>
    <t>Poznámka k položce:_x000D_
těsnění pro prostup do šachty, vč montáže</t>
  </si>
  <si>
    <t>877395121R</t>
  </si>
  <si>
    <t>729831117</t>
  </si>
  <si>
    <t>Poznámka k položce:_x000D_
prostupdpo šachty pro vystrojení fontány</t>
  </si>
  <si>
    <t>28600000R</t>
  </si>
  <si>
    <t>vodoměrná sestava</t>
  </si>
  <si>
    <t>-1625912979</t>
  </si>
  <si>
    <t>Poznámka k položce:_x000D_
kulový kohout,, vodoměr, stavbení délka 110-119mm, zpětná klapka, kulový kohout v vypuštěním</t>
  </si>
  <si>
    <t>891181112R</t>
  </si>
  <si>
    <t xml:space="preserve">Montáž vodovodních šoupátek otevřený výkop DN 32 </t>
  </si>
  <si>
    <t>185316428</t>
  </si>
  <si>
    <t>891241111R</t>
  </si>
  <si>
    <t xml:space="preserve">Montáž vodoměrné sestavy </t>
  </si>
  <si>
    <t>-1045174325</t>
  </si>
  <si>
    <t>28654363R</t>
  </si>
  <si>
    <t>příruba volná k lemovému nákružku z polypropylénu 32</t>
  </si>
  <si>
    <t>783690121</t>
  </si>
  <si>
    <t>d32</t>
  </si>
  <si>
    <t>28615010R</t>
  </si>
  <si>
    <t>koleno PE d32 22 stupňů</t>
  </si>
  <si>
    <t>-679566034</t>
  </si>
  <si>
    <t>2862865463R2</t>
  </si>
  <si>
    <t>lemový nákružek z PE d32</t>
  </si>
  <si>
    <t>1023301088</t>
  </si>
  <si>
    <t>Poznámka k položce:_x000D_
vč. montáže lemového nákružku a rotační příruby</t>
  </si>
  <si>
    <t>56230554</t>
  </si>
  <si>
    <t>šachta vodoměrná samonosná hranatá 0,9/1,2/1,5 m</t>
  </si>
  <si>
    <t>-2070598021</t>
  </si>
  <si>
    <t>Poznámka k položce:_x000D_
komplet</t>
  </si>
  <si>
    <t>891399111</t>
  </si>
  <si>
    <t>Montáž navrtávacích pasů na potrubí z jakýchkoli trub DN 400</t>
  </si>
  <si>
    <t>855455211</t>
  </si>
  <si>
    <t>Poznámka k položce:_x000D_
navrtávací pás na litinové potrubí</t>
  </si>
  <si>
    <t>892233122</t>
  </si>
  <si>
    <t>Proplach a dezinfekce vodovodního potrubí DN od 40 do 70</t>
  </si>
  <si>
    <t>-2079290990</t>
  </si>
  <si>
    <t>892241111</t>
  </si>
  <si>
    <t>Tlaková zkouška vodou potrubí do 80</t>
  </si>
  <si>
    <t>-88626862</t>
  </si>
  <si>
    <t>42221420</t>
  </si>
  <si>
    <t>šoupátko přípojkové přímé DN 25 PN16 připoj. rozměr 32 x 1 1/4"</t>
  </si>
  <si>
    <t>-1762979832</t>
  </si>
  <si>
    <t>42291066</t>
  </si>
  <si>
    <t>souprava zemní pro šoupátka DN 40-50 mm, Rd 1,25 m</t>
  </si>
  <si>
    <t>1975406532</t>
  </si>
  <si>
    <t>Poznámka k položce:_x000D_
teleskopická</t>
  </si>
  <si>
    <t>893811112</t>
  </si>
  <si>
    <t>Osazení vodoměrné šachty hranaté z PP samonosné pro běžné zatížení plochy do 1,1 m2 hloubky do 1,4 m</t>
  </si>
  <si>
    <t>-1346647479</t>
  </si>
  <si>
    <t>899121102</t>
  </si>
  <si>
    <t>Osazení poklopů plastových šoupátkových</t>
  </si>
  <si>
    <t>2034836042</t>
  </si>
  <si>
    <t>56230633</t>
  </si>
  <si>
    <t>poklop uliční šoupátkový kulatý plastový PA s litinovým víkem</t>
  </si>
  <si>
    <t>899721111</t>
  </si>
  <si>
    <t>Signalizační vodič DN do 150 mm na potrubí PVC</t>
  </si>
  <si>
    <t>1271486539</t>
  </si>
  <si>
    <t>Poznámka k položce:_x000D_
vodič CY 4mm2</t>
  </si>
  <si>
    <t>23*2</t>
  </si>
  <si>
    <t>899722112</t>
  </si>
  <si>
    <t>Krytí potrubí z plastů výstražnou fólií z PVC 25 cm</t>
  </si>
  <si>
    <t>-1193750557</t>
  </si>
  <si>
    <t>744</t>
  </si>
  <si>
    <t>Elektromontáže - rozvody vodičů měděných</t>
  </si>
  <si>
    <t>744991211</t>
  </si>
  <si>
    <t>Zkouška izolační kabelu do 1 kV počtu a průřezu žil do 4x25 mm2</t>
  </si>
  <si>
    <t>1732777161</t>
  </si>
  <si>
    <t>Poznámka k položce:_x000D_
zkouška signalizačního vodiče</t>
  </si>
  <si>
    <t>SO 353 - Přípojka vodovodu k závlahovému systému</t>
  </si>
  <si>
    <t>-výkop pro potrubí š. 0,8m</t>
  </si>
  <si>
    <t>v zelelni, -0,1m od původního terénu</t>
  </si>
  <si>
    <t>6,21*(1,4+0,15-0,1)*0,8</t>
  </si>
  <si>
    <t>v živičné vrtstvě, - 0,55m od původního terénu</t>
  </si>
  <si>
    <t>5,6*(1,4+0,15-0,55)*0,8</t>
  </si>
  <si>
    <t>v dlážděných povrchách betonových, - 0,35 m od původního terénu</t>
  </si>
  <si>
    <t>(25,68-5,6-6,21)*(1,4+0,15-0,35)*0,8</t>
  </si>
  <si>
    <t xml:space="preserve">-rozšíření pro vodoměrnou šachtu v živičné vrstvě, -0,55 m </t>
  </si>
  <si>
    <t>2*(0,5+0,5)*(1,4+0,15-0,55)</t>
  </si>
  <si>
    <t>rozšíření pro vypouštěcí soupravu, v zelelni -0,1</t>
  </si>
  <si>
    <t>0,8*0,8*(1,4+0,15-0,1)</t>
  </si>
  <si>
    <t>27,927</t>
  </si>
  <si>
    <t>27,927*0,5 'Přepočtené koeficientem množství</t>
  </si>
  <si>
    <t>74,68</t>
  </si>
  <si>
    <t>-146696764</t>
  </si>
  <si>
    <t>416048323</t>
  </si>
  <si>
    <t>27,927*1,9</t>
  </si>
  <si>
    <t>zásyp nakupovaným materiálem fr. 0-42</t>
  </si>
  <si>
    <t>pod velkoformátovou dlažbou, -0,57m od nového terénu</t>
  </si>
  <si>
    <t>11,81*(1,4-0,57-0,34)*0,8</t>
  </si>
  <si>
    <t>rozšíření pro vypouštěcí soupravu</t>
  </si>
  <si>
    <t>0,8*0,8*(1,4+0,15-0,55)</t>
  </si>
  <si>
    <t>13,87*(1,4-0,61-0,34)*0,8</t>
  </si>
  <si>
    <t>rozšíření pro vodovodní šachtu</t>
  </si>
  <si>
    <t>2*(0,5*0,5)*(1,4-0,61)</t>
  </si>
  <si>
    <t>(0,3+0,04)*0,8*25,68</t>
  </si>
  <si>
    <t>6,98*1,76</t>
  </si>
  <si>
    <t>10,658*1,76</t>
  </si>
  <si>
    <t>25,68*00,15*0,8</t>
  </si>
  <si>
    <t>montáž vodoměrné šachty</t>
  </si>
  <si>
    <t>1708110237</t>
  </si>
  <si>
    <t>28613596</t>
  </si>
  <si>
    <t>potrubí dvouvrstvé PE100 s 10% signalizační vrstvou SDR 11 40x3,7 dl 12m</t>
  </si>
  <si>
    <t>1424114105</t>
  </si>
  <si>
    <t>27,93</t>
  </si>
  <si>
    <t>27,93*1,015 'Přepočtené koeficientem množství</t>
  </si>
  <si>
    <t>871171141</t>
  </si>
  <si>
    <t>Montáž potrubí z PE100 SDR 11 otevřený výkop svařovaných na tupo D 40 x 3,7 mm</t>
  </si>
  <si>
    <t>541419961</t>
  </si>
  <si>
    <t>25,68</t>
  </si>
  <si>
    <t>25,68*1,03 'Přepočtené koeficientem množství</t>
  </si>
  <si>
    <t>28614944</t>
  </si>
  <si>
    <t>elektrokoleno 45° PE 100 PN 16 d 40</t>
  </si>
  <si>
    <t>28653053</t>
  </si>
  <si>
    <t>elektrokoleno 90° PE 100 D 40mm</t>
  </si>
  <si>
    <t>-509728875</t>
  </si>
  <si>
    <t>28614956</t>
  </si>
  <si>
    <t>elektrotvarovka T-kus rovnoramenný, PE 100, PN 16, d 40</t>
  </si>
  <si>
    <t>-1010957431</t>
  </si>
  <si>
    <t>877171101</t>
  </si>
  <si>
    <t>Montáž elektrospojek na vodovodním potrubí z PE trub d 40</t>
  </si>
  <si>
    <t>-318556600</t>
  </si>
  <si>
    <t>12 elektrokolen, 1 elektrospojka</t>
  </si>
  <si>
    <t>28615970</t>
  </si>
  <si>
    <t>elektrospojka SDR 11 PE 100 PN 16 D 40mm</t>
  </si>
  <si>
    <t>-1868425493</t>
  </si>
  <si>
    <t>877171113</t>
  </si>
  <si>
    <t>Montáž elektro T-kusů na vodovodním potrubí z PE trub d 40</t>
  </si>
  <si>
    <t>-560043438</t>
  </si>
  <si>
    <t>42271413R</t>
  </si>
  <si>
    <t>pas navrtávací z tvárné litiny DN 80, rozsah odbočky 1 1/2palce</t>
  </si>
  <si>
    <t>-1625313234</t>
  </si>
  <si>
    <t>Poznámka k položce:_x000D_
s bajonetovým uzávěrem</t>
  </si>
  <si>
    <t>Poznámka k položce:_x000D_
vč. vodoměrné sestavy</t>
  </si>
  <si>
    <t>891249111</t>
  </si>
  <si>
    <t>Montáž navrtávacích pasů na potrubí z jakýchkoli trub DN 80</t>
  </si>
  <si>
    <t>-297662777</t>
  </si>
  <si>
    <t>28654363</t>
  </si>
  <si>
    <t>příruba volná k lemovému nákružku z polypropylénu 40</t>
  </si>
  <si>
    <t>d40</t>
  </si>
  <si>
    <t>lemový nákružku z polypropylénu 40</t>
  </si>
  <si>
    <t>28611552R</t>
  </si>
  <si>
    <t>přechodový závit PE-MOSAZ DN32 - 1 1/2 "</t>
  </si>
  <si>
    <t>1182934787</t>
  </si>
  <si>
    <t>55128006R</t>
  </si>
  <si>
    <t>Ventil domovní přípojky s vypouštěním 1 1/2"</t>
  </si>
  <si>
    <t>-341541482</t>
  </si>
  <si>
    <t>42221421</t>
  </si>
  <si>
    <t>šoupátko přípojkové přímé DN 32 PN 16 připojovací rozměr 40x1 1,2"</t>
  </si>
  <si>
    <t>-604390791</t>
  </si>
  <si>
    <t>1758509966</t>
  </si>
  <si>
    <t>42291352</t>
  </si>
  <si>
    <t>poklop litinový šoupátkový pro zemní soupravy osazení do terénu a do vozovky</t>
  </si>
  <si>
    <t>1869186601</t>
  </si>
  <si>
    <t>899401113</t>
  </si>
  <si>
    <t>Osazení poklopů litinových hydrantových</t>
  </si>
  <si>
    <t>-1975294033</t>
  </si>
  <si>
    <t>42291452</t>
  </si>
  <si>
    <t>poklop litinový - hydrantový DN 80</t>
  </si>
  <si>
    <t>-790124796</t>
  </si>
  <si>
    <t>44981255R</t>
  </si>
  <si>
    <t>požární spojka C se záslepkkou pro spojku</t>
  </si>
  <si>
    <t>225647314</t>
  </si>
  <si>
    <t>Poznámka k položce:_x000D_
vč, montáže</t>
  </si>
  <si>
    <t>26*2</t>
  </si>
  <si>
    <t>Poznámka k položce:_x000D_
Nad potrubím bude položena modrá/bílá vá´ýstražná folie s nápisem POZOR VODOVOD</t>
  </si>
  <si>
    <t>SO 361 - Závlahový systém</t>
  </si>
  <si>
    <t>D1 - Výkopové práce</t>
  </si>
  <si>
    <t>D2 - Potrubí a kabely</t>
  </si>
  <si>
    <t>D3 - Řídící jednotka a elektroinstalace</t>
  </si>
  <si>
    <t>D4 - Elektromagnetické ventily</t>
  </si>
  <si>
    <t>D5 - Závlahové prvky</t>
  </si>
  <si>
    <t>D6 - Filtr, zazimovací sestava a automatické dopouštění z vodovodního řadu</t>
  </si>
  <si>
    <t>D7 - Čerpadlo</t>
  </si>
  <si>
    <t>D8 - Šachty</t>
  </si>
  <si>
    <t>D9 - Ostatní náklady</t>
  </si>
  <si>
    <t>D1</t>
  </si>
  <si>
    <t>Výkopové práce</t>
  </si>
  <si>
    <t>Pol1</t>
  </si>
  <si>
    <t>Výkop rýhy šířky 400 mm, hloubky do 350 mm, délky do 400 m, v třídě těžitelnosti I., písčito hlinitá zemina</t>
  </si>
  <si>
    <t>Vlastní</t>
  </si>
  <si>
    <t>Pol2</t>
  </si>
  <si>
    <t>Výkop rýhy šířky 140 mm, hloubky do 350 mm, délky do 400 m, v třídě těžitelnosti I., písčito hlinitá zemina</t>
  </si>
  <si>
    <t>Pol3</t>
  </si>
  <si>
    <t>Podsyp a obsyp potrubí - frakce 0 - 12 mm</t>
  </si>
  <si>
    <t xml:space="preserve">Poznámka k položce:_x000D_
= 90*0,3*0,15+185*0,16*0,15 Zásyp potrubí výkopkem včetně hutnění, v třídě těžitelnosti I., písčito hlinitá zemina_x000D_
</t>
  </si>
  <si>
    <t>Pol4</t>
  </si>
  <si>
    <t>Zásyp potrubí výkopkem včetně hutnění, v třídě těžitelnosti I., písčito hlinitá zemina</t>
  </si>
  <si>
    <t>Poznámka k položce:_x000D_
= 90*0,3*0,05+185*0,16*0,05 Výstražná fólie bílá šířky 150 mm</t>
  </si>
  <si>
    <t>Pol5</t>
  </si>
  <si>
    <t>Výstražná fólie bílá šířky 150 mm</t>
  </si>
  <si>
    <t>446430284</t>
  </si>
  <si>
    <t>D2</t>
  </si>
  <si>
    <t>Potrubí a kabely</t>
  </si>
  <si>
    <t>Pol6</t>
  </si>
  <si>
    <t>Potrubí HDPE 100 PE 63x3,8 PN 10</t>
  </si>
  <si>
    <t>Pol7</t>
  </si>
  <si>
    <t>Potrubí HDPE 100 PE 50x3,0 PN 10</t>
  </si>
  <si>
    <t>Pol8</t>
  </si>
  <si>
    <t>Potrubí HDPE 100 PE 50x3,0, balení 10 m</t>
  </si>
  <si>
    <t>Pol9</t>
  </si>
  <si>
    <t>Potrubí HDPE 80 PE 40x2,3 PN 6</t>
  </si>
  <si>
    <t>Pol10</t>
  </si>
  <si>
    <t>T-kus redukovaný 63x50x63</t>
  </si>
  <si>
    <t>ks</t>
  </si>
  <si>
    <t>Pol11</t>
  </si>
  <si>
    <t>Spojka redukovaná 63x50</t>
  </si>
  <si>
    <t>Pol12</t>
  </si>
  <si>
    <t>Spojka redukovaná 50x40</t>
  </si>
  <si>
    <t>Pol13</t>
  </si>
  <si>
    <t>T-kus 50</t>
  </si>
  <si>
    <t>Pol14</t>
  </si>
  <si>
    <t>Kabel CYKY-J 7x1,5 metráž</t>
  </si>
  <si>
    <t>Pol15</t>
  </si>
  <si>
    <t>Chránička kabelů Kopoflex DN40, balení 50 m</t>
  </si>
  <si>
    <t>* m</t>
  </si>
  <si>
    <t>Pol16</t>
  </si>
  <si>
    <t>Zemní vodič CY 1x2,5</t>
  </si>
  <si>
    <t>Pol17</t>
  </si>
  <si>
    <t>Lišta pro vedení kabelů 24 x 22 mm bílá délka 2 m</t>
  </si>
  <si>
    <t>D3</t>
  </si>
  <si>
    <t>Řídící jednotka a elektroinstalace</t>
  </si>
  <si>
    <t>Pol18</t>
  </si>
  <si>
    <t>Řídicí jednotka modulární pro 4-16 sekcí, umístění v interiéru, ovládací napětí AC-24 V, součástí je transformátor 220 V</t>
  </si>
  <si>
    <t>Pol19</t>
  </si>
  <si>
    <t>Baterie 9 V</t>
  </si>
  <si>
    <t>Pol20</t>
  </si>
  <si>
    <t>Čidlo srážek a teploty bezdrátové s digitálním displejem, dosah 160 m</t>
  </si>
  <si>
    <t>Pol21</t>
  </si>
  <si>
    <t>Dálkový ovladač pro říd. jedn.</t>
  </si>
  <si>
    <t>Pol22</t>
  </si>
  <si>
    <t>Elektrorozvaděč - dle specifikace v TZ</t>
  </si>
  <si>
    <t>Pol23</t>
  </si>
  <si>
    <t>Realizační PD rozvaděče</t>
  </si>
  <si>
    <t>D4</t>
  </si>
  <si>
    <t>Elektromagnetické ventily</t>
  </si>
  <si>
    <t>Pol24</t>
  </si>
  <si>
    <t>Elektromagnetický ventil, 6/4" vnitřní závit, cívka AC-24 V, s regulací průtoku, pracovní tlak do 10 bar</t>
  </si>
  <si>
    <t>Pol25</t>
  </si>
  <si>
    <t>T-kus 6/4" vni</t>
  </si>
  <si>
    <t>Pol26</t>
  </si>
  <si>
    <t>Vsuvka 6/4" vně</t>
  </si>
  <si>
    <t>Pol27</t>
  </si>
  <si>
    <t>Vodovzdorný konektor zaklapávací</t>
  </si>
  <si>
    <t>Pol28</t>
  </si>
  <si>
    <t>Vodovzdorný konektor pro 8 žil</t>
  </si>
  <si>
    <t>Pol29</t>
  </si>
  <si>
    <t>Přechodka 63x6/4" vni</t>
  </si>
  <si>
    <t>Pol30</t>
  </si>
  <si>
    <t>Přechodka 50x6/4" vni</t>
  </si>
  <si>
    <t>Pol31</t>
  </si>
  <si>
    <t>Přechodka 40x1" vni</t>
  </si>
  <si>
    <t>D5</t>
  </si>
  <si>
    <t>Závlahové prvky</t>
  </si>
  <si>
    <t>Pol32</t>
  </si>
  <si>
    <t>Postř. rotorový, vstup ACME 1", výsuv 12,7 cm, vč. trysek,  nízký průtok (Low Flow)</t>
  </si>
  <si>
    <t>Pol33</t>
  </si>
  <si>
    <t>Mosazný hydrant 1"</t>
  </si>
  <si>
    <t>Pol34</t>
  </si>
  <si>
    <t>Klíč k mosaznému hydrantu 1"</t>
  </si>
  <si>
    <t>Pol35</t>
  </si>
  <si>
    <t>Otočné koleno k hydrantu 25 mm (1")</t>
  </si>
  <si>
    <t>Pol36</t>
  </si>
  <si>
    <t>Kloub. přípojka 1" závit ACME x BSP, délka 30,5 cmm</t>
  </si>
  <si>
    <t>Pol37</t>
  </si>
  <si>
    <t>Navrtávací pas 50x1"- s nerezovými šrouby</t>
  </si>
  <si>
    <t>Pol38</t>
  </si>
  <si>
    <t>Pol77</t>
  </si>
  <si>
    <t>Navrtávací pas 40x1"- s nerezovými šrouby</t>
  </si>
  <si>
    <t>D6</t>
  </si>
  <si>
    <t>Filtr, zazimovací sestava a automatické dopouštění z vodovodního řadu</t>
  </si>
  <si>
    <t>Pol39</t>
  </si>
  <si>
    <t>Filtr 6/4" s mechanickým proplachem, 100 mikron DN50</t>
  </si>
  <si>
    <t>Pol40</t>
  </si>
  <si>
    <t>Automatická řídící jednotka pro filtr, 24 V, IP 56</t>
  </si>
  <si>
    <t>Pol41</t>
  </si>
  <si>
    <t>Kulový uzávěr 6/4" vni x vně</t>
  </si>
  <si>
    <t>Pol42</t>
  </si>
  <si>
    <t>Pol43</t>
  </si>
  <si>
    <t>Mosazná pěticestná tvarovka 1"</t>
  </si>
  <si>
    <t>Pol44</t>
  </si>
  <si>
    <t>Mosazná zátka 1"</t>
  </si>
  <si>
    <t>Pol45</t>
  </si>
  <si>
    <t>Tlaková nádoba ležatá s membránou, 10bar</t>
  </si>
  <si>
    <t>Pol46</t>
  </si>
  <si>
    <t>Manometr 0-10 bar, zadní vývod 1/4"</t>
  </si>
  <si>
    <t>Pol47</t>
  </si>
  <si>
    <t>Připojovací flexi hadice 1"x1 m, s kolenem</t>
  </si>
  <si>
    <t>96</t>
  </si>
  <si>
    <t>Pol48</t>
  </si>
  <si>
    <t>Koleno 40</t>
  </si>
  <si>
    <t>Pol49</t>
  </si>
  <si>
    <t>Koleno 50</t>
  </si>
  <si>
    <t>Pol50</t>
  </si>
  <si>
    <t>Sestava pro zazimování</t>
  </si>
  <si>
    <t>Pol51</t>
  </si>
  <si>
    <t>Elektromagnetický ventil 6/4" vnitřní závit, cívka AC-24 V, s regulací průtoku, pracovní tlak do 10 bar</t>
  </si>
  <si>
    <t>Pol52</t>
  </si>
  <si>
    <t>Filtr lamelový 6/4" BSP 130 micron</t>
  </si>
  <si>
    <t>Pol53</t>
  </si>
  <si>
    <t>Spojka vnitřní závit 6/4"</t>
  </si>
  <si>
    <t>Pol54</t>
  </si>
  <si>
    <t>Ovládací skříň 230 V IP56, do 5 A</t>
  </si>
  <si>
    <t>Pol55</t>
  </si>
  <si>
    <t>Ponorná sonda 10 m + 5 m</t>
  </si>
  <si>
    <t>Pol56</t>
  </si>
  <si>
    <t>Trafo na DIN lištu</t>
  </si>
  <si>
    <t>Pol57</t>
  </si>
  <si>
    <t>Objímka 40-46 mm pro uchycení trubek</t>
  </si>
  <si>
    <t>Pol58</t>
  </si>
  <si>
    <t>Šroub kombi M8 x 60 mm pro kotvení objímky</t>
  </si>
  <si>
    <t>D7</t>
  </si>
  <si>
    <t>Čerpadlo</t>
  </si>
  <si>
    <t>Pol59</t>
  </si>
  <si>
    <t>Ponorné čerpadlo s pracovním bodem 110 l/min při 6,8 bar, 3x400 V, 3,0 kW, kabel 20 m</t>
  </si>
  <si>
    <t>Pol60</t>
  </si>
  <si>
    <t>Mosazný přechodový kus 50 x 5/4" vně</t>
  </si>
  <si>
    <t>Pol61</t>
  </si>
  <si>
    <t>Mosazný zpětný ventil 5/4" vni</t>
  </si>
  <si>
    <t>Pol62</t>
  </si>
  <si>
    <t>Frekvenční měnič 3,0kW, bez čidla</t>
  </si>
  <si>
    <t>Pol63</t>
  </si>
  <si>
    <t>Sinus filtr 400 V, 8 A</t>
  </si>
  <si>
    <t>Pol64</t>
  </si>
  <si>
    <t>Snímač tlaku 4-20mA IP65</t>
  </si>
  <si>
    <t>Pol65</t>
  </si>
  <si>
    <t>Soubor fitinek pro připojení tlakového čidla</t>
  </si>
  <si>
    <t>soub</t>
  </si>
  <si>
    <t>Pol66</t>
  </si>
  <si>
    <t>Silonový popruh délka 15 m</t>
  </si>
  <si>
    <t>D8</t>
  </si>
  <si>
    <t>Šachty</t>
  </si>
  <si>
    <t>Pol67</t>
  </si>
  <si>
    <t>Ventilová šachta Jumbo zátěžová</t>
  </si>
  <si>
    <t>Pol68</t>
  </si>
  <si>
    <t>Poklop uliční litinový průměr 300 mm</t>
  </si>
  <si>
    <t>D9</t>
  </si>
  <si>
    <t>Pol69</t>
  </si>
  <si>
    <t>Tlaková zkouška potrubí</t>
  </si>
  <si>
    <t>Pol70</t>
  </si>
  <si>
    <t>Ostatní instalační a spotřební materiál</t>
  </si>
  <si>
    <t>Pol71</t>
  </si>
  <si>
    <t>Vytyčení stávajících inženýrských sítí</t>
  </si>
  <si>
    <t>Pol72</t>
  </si>
  <si>
    <t>Zprovoznění závlahy</t>
  </si>
  <si>
    <t xml:space="preserve">Poznámka k položce:_x000D_
vč. zkušebního provozu na 10 dnů_x000D_
</t>
  </si>
  <si>
    <t>Pol73</t>
  </si>
  <si>
    <t>Zazimování závlahy</t>
  </si>
  <si>
    <t>152</t>
  </si>
  <si>
    <t>-53013393</t>
  </si>
  <si>
    <t>Poznámka k položce:_x000D_
- odvoz přebytečné zeminy a uložení na meziskládku</t>
  </si>
  <si>
    <t>-1737687806</t>
  </si>
  <si>
    <t>18,85*1,9</t>
  </si>
  <si>
    <t>SO 441 - Rozvody NN</t>
  </si>
  <si>
    <t>Zemní práce jsou společné pro NN, slaboproudé rozvody a veřejné osvětlení a jsou součástí objektu SO 451.</t>
  </si>
  <si>
    <t>90 - Přípočty</t>
  </si>
  <si>
    <t>M21 - Elektromontáže</t>
  </si>
  <si>
    <t>M46 - Zemní práce při montážích</t>
  </si>
  <si>
    <t>Přípočty</t>
  </si>
  <si>
    <t>901      R00</t>
  </si>
  <si>
    <t>Hzs-předběžná obhlídka     čl.17-1a</t>
  </si>
  <si>
    <t>h</t>
  </si>
  <si>
    <t>RTS DATA</t>
  </si>
  <si>
    <t>Poznámka k položce:_x000D_
Prohlídka staveniště před započetím prací.</t>
  </si>
  <si>
    <t>900      RT1</t>
  </si>
  <si>
    <t>HZS, Práce v tarifní třídě 4</t>
  </si>
  <si>
    <t>Poznámka k položce:_x000D_
Veškeré nutné demontáže.</t>
  </si>
  <si>
    <t>904      R00</t>
  </si>
  <si>
    <t>Hzs-zkousky v ramci montaz.praci</t>
  </si>
  <si>
    <t>Poznámka k položce:_x000D_
Napěťové zkoušky.</t>
  </si>
  <si>
    <t>904      R01</t>
  </si>
  <si>
    <t>Hzs-zkoušky v rámci montáž.prací, Komplexní vyzkoušení</t>
  </si>
  <si>
    <t>Poznámka k položce:_x000D_
Povinný zkušební provoz a celkové odzkoušení celého systému.</t>
  </si>
  <si>
    <t>905      R01</t>
  </si>
  <si>
    <t>Hzs-revize provoz.souboru a st.obj., Výchozí elektrická revize</t>
  </si>
  <si>
    <t>909      R00</t>
  </si>
  <si>
    <t>Hzs-nezmeřitelné stavební práce</t>
  </si>
  <si>
    <t>Poznámka k položce:_x000D_
Ostatní nepředpokládané stavební práce spojené s pokládkou kabelů, zemními pracemi a vnitřními instalacemi.</t>
  </si>
  <si>
    <t>120      R00</t>
  </si>
  <si>
    <t>Přesun do zóny individuální</t>
  </si>
  <si>
    <t>Poznámka k položce:_x000D_
Kompletní přesun hmot na staveništi.</t>
  </si>
  <si>
    <t>110      R00</t>
  </si>
  <si>
    <t>Mimostaveništní doprava individual.</t>
  </si>
  <si>
    <t>Poznámka k položce:_x000D_
Kompletní dopravné materiálu a osob na staveniště.</t>
  </si>
  <si>
    <t>141      R00</t>
  </si>
  <si>
    <t>Přirážka za podružný materiál  M 21, M 22</t>
  </si>
  <si>
    <t>Poznámka k položce:_x000D_
Veškerý ostatní drobný montážní materiál potřebný pro komplexní montáž.</t>
  </si>
  <si>
    <t>142      R00</t>
  </si>
  <si>
    <t>Přirážka za prořez kabelů</t>
  </si>
  <si>
    <t>Poznámka k položce:_x000D_
Zmařené délky kabeláží (prořez).</t>
  </si>
  <si>
    <t>M21</t>
  </si>
  <si>
    <t>210010105R00</t>
  </si>
  <si>
    <t>Lišta elektroinstalační PVC š.do 40 mm,šroubováním</t>
  </si>
  <si>
    <t>Poznámka k položce:_x000D_
Výměra dle výkresu č.11. Planimetrováno programem Autocad.:10</t>
  </si>
  <si>
    <t>210020352R00</t>
  </si>
  <si>
    <t>Žlab kabelový 100x100 mm včetně víka</t>
  </si>
  <si>
    <t>Poznámka k položce:_x000D_
Výměra dle výkresu č.10. Planimetrováno programem Autocad.:39</t>
  </si>
  <si>
    <t>210020912R00</t>
  </si>
  <si>
    <t>Ucpávka protipožární, průchod stropem, tl. 50 cm</t>
  </si>
  <si>
    <t>Poznámka k položce:_x000D_
Výměra dle výkresu č.10,11. Planimetrováno programem Autocad.:1</t>
  </si>
  <si>
    <t>210100551R01</t>
  </si>
  <si>
    <t>Systémová kabel.ucpávka průměr 160mm</t>
  </si>
  <si>
    <t>Poznámka k položce:_x000D_
Montáž včetně dodávky.; Kompletní dle PD.; Kabelová ucpávka proti plynu a vodě včetně těsnícího systému pro kabely různých průměrů.</t>
  </si>
  <si>
    <t>210111131R00</t>
  </si>
  <si>
    <t>Zásuvka průmyslová IP 44  2P+PE  16 A</t>
  </si>
  <si>
    <t>Poznámka k položce:_x000D_
Montáž včetně dodávky.</t>
  </si>
  <si>
    <t>210191543R01</t>
  </si>
  <si>
    <t>Montáž a dodávka pilířového rozváděče RE1</t>
  </si>
  <si>
    <t>Poznámka k položce:_x000D_
RE1.; Montáž včetně dodávky.; Kompletní dle PD.</t>
  </si>
  <si>
    <t>210191543R02</t>
  </si>
  <si>
    <t>Montáž a dodávka pilířového rozváděče RE2</t>
  </si>
  <si>
    <t>Poznámka k položce:_x000D_
RE2.; Montáž včetně dodávky.; Kompletní dle PD.</t>
  </si>
  <si>
    <t>210191543R03</t>
  </si>
  <si>
    <t>Montáž a dodávka pilířového rozváděče RH1</t>
  </si>
  <si>
    <t>Poznámka k položce:_x000D_
RH1.; Montáž včetně dodávky.; Kompletní dle PD.</t>
  </si>
  <si>
    <t>210191543R04</t>
  </si>
  <si>
    <t>Montáž a dodávka pilířového rozváděče RH2</t>
  </si>
  <si>
    <t>Poznámka k položce:_x000D_
RH2.; Montáž včetně dodávky.; Kompletní dle PD.</t>
  </si>
  <si>
    <t>210191013R01</t>
  </si>
  <si>
    <t>Montáž nástěnného rozváděče NN HR_KU</t>
  </si>
  <si>
    <t>Poznámka k položce:_x000D_
HR_KU.; Montáž včetně dodávky dovybavení.; Kompletní dle PD.</t>
  </si>
  <si>
    <t>210191013R02</t>
  </si>
  <si>
    <t>Montáž nástěnného rozváděče NN 3RZ</t>
  </si>
  <si>
    <t>Poznámka k položce:_x000D_
3RZ.; Montáž včetně dodávky dovybavení.; Kompletní dle PD.</t>
  </si>
  <si>
    <t>212190010R01</t>
  </si>
  <si>
    <t>Instalace a dodávka energetického zemního sloupku, ES 1</t>
  </si>
  <si>
    <t>Poznámka k položce:_x000D_
ES1.; Montáž včetně dodávky.; Kompletní dle PD.; - plastová instalační komora 800 x 800 x 920 mm; - připojovací spojka se svorkovnicí 5 x do průřezu 1 až 25 mm2; - pohyblivý přívod sloupku k hlavní rozvodnici, ochranné vodiče sloupku; - sloupek s rozvodnicemi osazen zásuvkami:; 3 x zásuvka 230 V/16 A; 4 x zásuvka 400 V/32 A; 1 x zásuvka 400 V/63 A; - v hlavní rozvodnici typu M (N, O, P) je jistič:; - energetický sloupek je dimenzován na maximální proud 160A; - vybavovací In chráničů = 30 mA (pro chránič zásuvky 63A = 100 mA); - každá zásuvka samostatně jištěna: typ jističe 230 V/B, 400 V/C; - víko nerezové univerzální B125 (12,5 t), žlutočerné polepy; - ovládací klika pro vysunutí sloupku z klidové polohy; - doprava instalačních komor a instruktáž stavební firmě k jejich uložení; - doprava a montáž sloupku do připravené komory, oživení, zaškolení obsluhy; - krytí rozvodnic a zásuvek IP67, vybaveny spec. zátkou proti tvorbě vnitřního kondenzátu; - sloupek je v provedení TN-S, lze připojit i sítě typu TN-C a TT</t>
  </si>
  <si>
    <t>212190010R01.1</t>
  </si>
  <si>
    <t>Instalace a dodávka energetického zemního sloupku, ES 2-5</t>
  </si>
  <si>
    <t>Poznámka k položce:_x000D_
ES2-ES5.; Montáž včetně dodávky.; Kompletní dle PD.; - plastová instalační komora 800 x 800 x 920 mm; - připojovací spojka se svorkovnicí 5 x do průřezu 1 až 25 mm2; - pohyblivý přívod sloupku k hlavní rozvodnici, ochranné vodiče sloupku; - sloupek s rozvodnicemi osazen zásuvkami:; 1 x zásuvka 230 V/16 A; 3 x zásuvka 400 V/32 A; - v hlavní rozvodnici typu M (N, O, P) je vypínač; - energetický sloupek je dimenzován na maximální proud 80A; - vybavovací In chráničů = 30 mA; - každá zásuvka samostatně jištěna: typ jističe 230 V/B, 400 V/C; - víko nerezové univerzální B125 (12,5 t), žlutočerné polepy; - ovládací klika pro vysunutí sloupku z klidové polohy; - včetně dopravy instalační komory a instruktáže stavební firmě k jejímu uložení; - doprava a montáž sloupku do připravené komory, oživení, zaškolení obsluhy; - krytí rozvodnic a zásuvek IP67, vybaveny spec. zátkou proti tvorbě vnitřního kondenzátu; - sloupek je v provedení TN-S, lze připojit i sítě typu TN-C a TT</t>
  </si>
  <si>
    <t>210111111R01</t>
  </si>
  <si>
    <t>Zemní zásuvkový box IP 67, 230V 16A</t>
  </si>
  <si>
    <t>Poznámka k položce:_x000D_
Montáž včetně dodávky.; Kompletní dle PD.; (1 x 16 A průmyslová/230 V) v provedení TN-S</t>
  </si>
  <si>
    <t>210810005RT1</t>
  </si>
  <si>
    <t>Kabel CYKY-m 750 V 3 x 1,5 mm2 volně uložený, včetně dodávky kabelu</t>
  </si>
  <si>
    <t>210810006RT1</t>
  </si>
  <si>
    <t>Kabel CYKY-m 750 V 3 x 2,5 mm2 volně uložený, včetně dodávky kabelu</t>
  </si>
  <si>
    <t>Poznámka k položce:_x000D_
Výměra dle výkresu č.02. Planimetrováno programem Autocad.:165</t>
  </si>
  <si>
    <t>210810007RT1</t>
  </si>
  <si>
    <t>Kabel CYKY-m 750 V 3 x 4 mm2 volně uložený, včetně dodávky kabelu</t>
  </si>
  <si>
    <t>210810016RT1</t>
  </si>
  <si>
    <t>Kabel CYKY-m 750 V 5 x 2,5 mm2 volně uložený, včetně dodávky kabelu</t>
  </si>
  <si>
    <t>Poznámka k položce:_x000D_
Výměra dle výkresu č.02. Planimetrováno programem Autocad.:85</t>
  </si>
  <si>
    <t>210810017RT3</t>
  </si>
  <si>
    <t>Kabel CYKY-m 750 V 5 žil,4 až 25 mm2,volně uložený, včetně dodávky kabelu 5x10 mm2</t>
  </si>
  <si>
    <t>Poznámka k položce:_x000D_
Výměra dle výkresu č.02. Planimetrováno programem Autocad.:150</t>
  </si>
  <si>
    <t>210810014RT3</t>
  </si>
  <si>
    <t>Kabel CYKY-m 750 V 4 žíly,16-25 mm2, volně uložený, včetně dodávky kabelu 4x25 mm2</t>
  </si>
  <si>
    <t>Poznámka k položce:_x000D_
Výměra dle výkresu č.02. Planimetrováno programem Autocad.:1085</t>
  </si>
  <si>
    <t>210810014RT4</t>
  </si>
  <si>
    <t>Kabel CYKY-m 750 V 4 žíly,35 mm2, volně uložený, včetně dodávky kabelu 4x35 mm2</t>
  </si>
  <si>
    <t>Poznámka k položce:_x000D_
Výměra dle výkresu č.02. Planimetrováno programem Autocad.:175</t>
  </si>
  <si>
    <t>210100252R00</t>
  </si>
  <si>
    <t>Ukončení celoplast. kabelů zákl./pás.do 4x25 mm2</t>
  </si>
  <si>
    <t xml:space="preserve">Poznámka k položce:_x000D_
Výměra dle výkresu č.02. </t>
  </si>
  <si>
    <t>210100253R00</t>
  </si>
  <si>
    <t>Ukončení celoplast. kabelů zákl./pás.do 4x50 mm2</t>
  </si>
  <si>
    <t>210100258R00</t>
  </si>
  <si>
    <t>Ukončení celoplast. kabelů zákl./pás.do 5x4 mm2</t>
  </si>
  <si>
    <t>210100259R00</t>
  </si>
  <si>
    <t>Ukončení celoplast. kabelů zákl./pás.do 5x10 mm2</t>
  </si>
  <si>
    <t>210220010R00</t>
  </si>
  <si>
    <t>Nátěr zemnícího pásku do 120 mm2</t>
  </si>
  <si>
    <t>Poznámka k položce:_x000D_
Nátěr zemnícího pásku u každého připojovaného bodu / 2m:21*2</t>
  </si>
  <si>
    <t>210220021RT1</t>
  </si>
  <si>
    <t>Vedení uzemňovací v zemi FeZn do 120 mm2 vč.svorek, včetně pásku FeZn 30 x 4 mm</t>
  </si>
  <si>
    <t>Poznámka k položce:_x000D_
Položka obsahuje i pomocný materiál pro připojení, svorky vč. antikorozní ochrany spoje, 2ks na každý připojovaný bod._x000D_
Výměra dle výkresu č.02. Planimetrováno programem Autocad.:450</t>
  </si>
  <si>
    <t>210220022RT1</t>
  </si>
  <si>
    <t>Vedení uzemňovací v zemi FeZn, D 8 - 10 mm, včetně drátu FeZn 10 mm</t>
  </si>
  <si>
    <t>Poznámka k položce:_x000D_
Odbočky od zemnícího pásku u každého napojovaného bodu / 2m:21*2</t>
  </si>
  <si>
    <t>210220361RT1</t>
  </si>
  <si>
    <t>Zemnič tyčový, zaražení a připojení, do 2 m, včetně dodávky tyče ZT 2,0   2000 mm</t>
  </si>
  <si>
    <t>210220801R00</t>
  </si>
  <si>
    <t>Změření zemního odporu, vč. měřicího protokolu</t>
  </si>
  <si>
    <t>M46</t>
  </si>
  <si>
    <t>Zemní práce při montážích</t>
  </si>
  <si>
    <t>460680025RT2</t>
  </si>
  <si>
    <t>Průraz zdivem v cihlové zdi tloušťky 100 cm, plochy do 0,50 m2</t>
  </si>
  <si>
    <t>460680025RT4</t>
  </si>
  <si>
    <t>Průraz zdivem v cihlové zdi tloušťky 100 cm, plochy do 1,00 m2</t>
  </si>
  <si>
    <t>460510021RT3</t>
  </si>
  <si>
    <t>Kabelový prostup z plast.trub, DN do 10,5cm, včetně dodávky trub PE 40mm</t>
  </si>
  <si>
    <t>Poznámka k položce:_x000D_
Kabelová chránička pr.40mm pro kabel CYKY._x000D_
Výměra dle výkresu č.02. Planimetrováno programem Autocad.:500</t>
  </si>
  <si>
    <t>460510021RT4</t>
  </si>
  <si>
    <t>Kabelový prostup z plast.trub, DN do 10,5cm, včetně dodávky trub PE 63mm</t>
  </si>
  <si>
    <t>Poznámka k položce:_x000D_
Kabelová chránička pr.63mm pro kabel CYKY._x000D_
Výměra dle výkresu č.02. Planimetrováno programem Autocad.:1410</t>
  </si>
  <si>
    <t>SO 451 - Veřejné osvětlení</t>
  </si>
  <si>
    <t>Specifikace svítidel a ostatního příslušenství součástí samostatné přílohy- kniha svítidel. Zemní práce v tomto objektu obsahují veškeré zemní práce i pro SO 441, 471 a 472.</t>
  </si>
  <si>
    <t>5 - Komunikace</t>
  </si>
  <si>
    <t>578100010RA0</t>
  </si>
  <si>
    <t>Chodník z litého asfaltu</t>
  </si>
  <si>
    <t>Poznámka k položce:_x000D_
Zapravení chodníku v ul.Štefánikova._x000D_
Výměra dle výkresu č.02. Planimetrováno programem Autocad.:45*0,5</t>
  </si>
  <si>
    <t>Poznámka k položce:_x000D_
Prohlídka staveniště před započetím prací._x000D_
Výměra a obsah dle TZ.:24</t>
  </si>
  <si>
    <t>Poznámka k položce:_x000D_
Napěťové zkoušky.Výměra a obsah dle TZ.:40</t>
  </si>
  <si>
    <t>Poznámka k položce:_x000D_
Povinný zkušební provoz a celkové odzkoušení celého systému._x000D_
Výměra a obsah dle TZ.:120</t>
  </si>
  <si>
    <t>Poznámka k položce:_x000D_
Výměra a obsah dle TZ.:120</t>
  </si>
  <si>
    <t>Poznámka k položce:_x000D_
Ostatní nepředpokládané stavební práce spojené s pokládkou kabelů, zemními pracemi a vnitřními instalacemi._x000D_
Výměra a obsah dle TZ.:80</t>
  </si>
  <si>
    <t>Poznámka k položce:_x000D_
Kompletní přesun hmot na staveništi.Výměra a obsah dle TZ.:1</t>
  </si>
  <si>
    <t>Poznámka k položce:_x000D_
Kompletní dopravné materiálu a osob na staveniště._x000D_
Výměra a obsah dle TZ.:1</t>
  </si>
  <si>
    <t>Poznámka k položce:_x000D_
Veškerý ostatní drobný montážní materiál potřebný pro komplexní montáž._x000D_
Výměra a obsah dle TZ.:1</t>
  </si>
  <si>
    <t>Poznámka k položce:_x000D_
Zmařené délky kabeláží (prořez)._x000D_
Výměra a obsah dle TZ.:1</t>
  </si>
  <si>
    <t>-1175231603</t>
  </si>
  <si>
    <t>Poznámka k položce:_x000D_
vybouraný asfalt, bude uloženo na mezideponii města, kde bude zhotovitelem recyklováno</t>
  </si>
  <si>
    <t>1962140061</t>
  </si>
  <si>
    <t>4,95*4 'Přepočtené koeficientem množství</t>
  </si>
  <si>
    <t>210192101R01</t>
  </si>
  <si>
    <t>Rozvodnice pro veřejné osvětlení - podružná</t>
  </si>
  <si>
    <t>Poznámka k položce:_x000D_
RVO 902.; Montáž včetně dodávky.; Kompletní dle PD.</t>
  </si>
  <si>
    <t>210192102R01</t>
  </si>
  <si>
    <t>Rozvodnice pro veřejné osvětlení - hlavní, kompletní bez řídícího systému</t>
  </si>
  <si>
    <t>Poznámka k položce:_x000D_
RVO.; Montáž včetně dodávky.; Kompletní dle PD.; Bez montáže a dodávky řídícího systému.</t>
  </si>
  <si>
    <t>210192102R02</t>
  </si>
  <si>
    <t>Rozvodnice pro veřejné, osvětlení - hlavní, řídící systém</t>
  </si>
  <si>
    <t>Poznámka k položce:_x000D_
RVO - doplnění řídícího systému; Montáž včetně dodávky.; Obsahuje:; Řídící jednotka LMS  01 1ks; Zálohovaný zdroj LMS 02 1ks; Vstupní jednotka LMS 03 1ks; Napájecí zdroj LMS 04 7ks; Výstupní jednotka LMS 05 2ks; Napájecí zdroj LMS 06 2ks; Router LMS 07 1ks; Základnová stanice LMS 08 1ks; Aktor LMS 09 43ks; Aktor LMS 22 - čidlo záplavy 1ks; Aktor LMS 23 - čidlo teploty 1ks; Aktor LMS 23 - čidlo osvitu 1ks; Licence monitorovacího a řídícího SW LMS 10 1služba; Instalace a konfigurace monitorovacího a řídícího SW LMS 11 1služba; Vizualizace LMS 12 1služba; Nosný, podružný a režijní materiál LMS 13 1sada; Koordinace projektu LMS 14 1služba; Projektová dokumentace LMS 15 1sada; Komplexní zkoušky zkušební provoz LMS 16 1služba; Proškolení údržby a servisu LMS 17 1služba; Školení obsluhy LMS 18 1služba; Provozní dokumentace a manuály pro obsluhu, servis LMS 19 1sada; Poštovné a dopravné materiálu LMS 20 1služba; Montáž HW části LMS 21 1práce; Celkem koordinace, dokumentace, zkoušky, školení, poštovné, dopravné a montáž,  LMS 14 - LMS 21 1soubor</t>
  </si>
  <si>
    <t>210192102R03</t>
  </si>
  <si>
    <t>Rozvodnice pro veřejné osvětlení - dovybavení, stávajícího</t>
  </si>
  <si>
    <t>Poznámka k položce:_x000D_
RVO 29.; Montáž včetně dodávky.; Kompletní dle PD.; Související úpravy, dovybavení a přeložení stávajícho rozváděče RVO.29.</t>
  </si>
  <si>
    <t>210202015R01</t>
  </si>
  <si>
    <t>Svítidlo typ A, montáž</t>
  </si>
  <si>
    <t>Poznámka k položce:_x000D_
Pouze montáž, svítidlo je součástí dodávky stožáru VO.</t>
  </si>
  <si>
    <t>210202015R02</t>
  </si>
  <si>
    <t>Svítidlo typ B, včetně příslušenství</t>
  </si>
  <si>
    <t>210202015R03</t>
  </si>
  <si>
    <t>Svítidlo typ C, včetně příslušenství</t>
  </si>
  <si>
    <t>Poznámka k položce:_x000D_
Přeložení stávajícího přechodového svítidla.</t>
  </si>
  <si>
    <t>210202015R04</t>
  </si>
  <si>
    <t>Svítidlo typ D</t>
  </si>
  <si>
    <t>210202015R21</t>
  </si>
  <si>
    <t>Příslušenství ke svítidlu, typ D1</t>
  </si>
  <si>
    <t>210202015R22</t>
  </si>
  <si>
    <t>Příslušenství ke svítidlu, typ D2</t>
  </si>
  <si>
    <t>210202015R23</t>
  </si>
  <si>
    <t>Příslušenství ke svítidlu, typ D3</t>
  </si>
  <si>
    <t>210202015R05</t>
  </si>
  <si>
    <t>Svítidlo typ E</t>
  </si>
  <si>
    <t>210202015R24</t>
  </si>
  <si>
    <t>Příslušenství ke svítidlu, typ E1</t>
  </si>
  <si>
    <t>210202015R25</t>
  </si>
  <si>
    <t>Příslušenství ke svítidlu, typ E2</t>
  </si>
  <si>
    <t>210202015R26</t>
  </si>
  <si>
    <t>Příslušenství ke svítidlu, typ E3</t>
  </si>
  <si>
    <t>210202015R06</t>
  </si>
  <si>
    <t>Svítidlo typ F</t>
  </si>
  <si>
    <t>210202015R27</t>
  </si>
  <si>
    <t>Příslušenství ke svítidlu, typ F1</t>
  </si>
  <si>
    <t>210202015R28</t>
  </si>
  <si>
    <t>Příslušenství ke svítidlu, typ F2</t>
  </si>
  <si>
    <t>210202015R29</t>
  </si>
  <si>
    <t>Příslušenství ke svítidlu, typ F3</t>
  </si>
  <si>
    <t>210202015R07</t>
  </si>
  <si>
    <t>Svítidlo typ G</t>
  </si>
  <si>
    <t>210202015R30</t>
  </si>
  <si>
    <t>Příslušenství ke svítidlu, typ G1</t>
  </si>
  <si>
    <t>210202015R31</t>
  </si>
  <si>
    <t>Příslušenství ke svítidlu, typ G2</t>
  </si>
  <si>
    <t>210202015R32</t>
  </si>
  <si>
    <t>Příslušenství ke svítidlu, typ G3</t>
  </si>
  <si>
    <t>210202015R32.1</t>
  </si>
  <si>
    <t>Příslušenství ke svítidlu, typ G4</t>
  </si>
  <si>
    <t>210202015R08</t>
  </si>
  <si>
    <t>Svítidlo typ H</t>
  </si>
  <si>
    <t>210202015R33</t>
  </si>
  <si>
    <t>Příslušenství ke svítidlu, typ H1</t>
  </si>
  <si>
    <t>210202015R34</t>
  </si>
  <si>
    <t>Příslušenství ke svítidlu, typ H2</t>
  </si>
  <si>
    <t>210202015R35</t>
  </si>
  <si>
    <t>Příslušenství ke svítidlu, typ H3</t>
  </si>
  <si>
    <t>210202015R09</t>
  </si>
  <si>
    <t>Svítidlo typ I</t>
  </si>
  <si>
    <t>210202015R36</t>
  </si>
  <si>
    <t>Příslušenství ke svítidlu, typ I1</t>
  </si>
  <si>
    <t>210202015R37</t>
  </si>
  <si>
    <t>Příslušenství ke svítidlu, typ I2</t>
  </si>
  <si>
    <t>210202015R38</t>
  </si>
  <si>
    <t>Příslušenství ke svítidlu, typ I3</t>
  </si>
  <si>
    <t>210202015R10</t>
  </si>
  <si>
    <t>Svítidlo typ J</t>
  </si>
  <si>
    <t>210202015R39</t>
  </si>
  <si>
    <t>Příslušenství ke svítidlu, typ J1</t>
  </si>
  <si>
    <t>210202015R40</t>
  </si>
  <si>
    <t>Příslušenství ke svítidlu, typ J2</t>
  </si>
  <si>
    <t>210202015R11</t>
  </si>
  <si>
    <t>Svítidlo typ K</t>
  </si>
  <si>
    <t>210202015R41</t>
  </si>
  <si>
    <t>Příslušenství ke svítidlu, typ K1</t>
  </si>
  <si>
    <t>210202015R42</t>
  </si>
  <si>
    <t>Příslušenství ke svítidlu, typ K2</t>
  </si>
  <si>
    <t>210202015R12</t>
  </si>
  <si>
    <t>Svítidlo typ L</t>
  </si>
  <si>
    <t>210202015R13</t>
  </si>
  <si>
    <t>Svítidlo typ M1</t>
  </si>
  <si>
    <t>Poznámka k položce:_x000D_
Řízeno s M2.; Montáž včetně dodávky.</t>
  </si>
  <si>
    <t>210202015R14</t>
  </si>
  <si>
    <t>Svítidlo typ M2</t>
  </si>
  <si>
    <t>210204011RS3</t>
  </si>
  <si>
    <t>Stožár osvětlovací ocelový délky do 8 m, včetně nákladů na autojeřáb</t>
  </si>
  <si>
    <t>Poznámka k položce:_x000D_
Typ 1, montáž včetně dodávky.; Včetně  dodávky svítidla typu A.</t>
  </si>
  <si>
    <t>210204011RS4</t>
  </si>
  <si>
    <t>Poznámka k položce:_x000D_
Typ 2, montáž včetně dodávky.; Včetně dodávky svítidla typu A 2ks.</t>
  </si>
  <si>
    <t>210204011RS5</t>
  </si>
  <si>
    <t>Poznámka k položce:_x000D_
Typ 3, montáž včetně dodávky.; Včetně  dodávky svítidla typu A.</t>
  </si>
  <si>
    <t>210204011RS6</t>
  </si>
  <si>
    <t>Poznámka k položce:_x000D_
Typ 4, montáž včetně dodávky.; Včetně dodávky svítidla typu A.</t>
  </si>
  <si>
    <t>210204011RS7</t>
  </si>
  <si>
    <t>Poznámka k položce:_x000D_
Typ 5 - silniční, montáž včetně dodávky.; Antikorozní úprava žárový zinek, termoplastická protikorozní manžeta.</t>
  </si>
  <si>
    <t>210204011RS8</t>
  </si>
  <si>
    <t>Poznámka k položce:_x000D_
Typ 6 - silniční, zesílený, montáž včetně dodávky.; Antikorozní úprava žárový zinek, termoplastická protikorozní manžeta.</t>
  </si>
  <si>
    <t>210204011RS9</t>
  </si>
  <si>
    <t>Poplatek za recyklaci, do 50cm</t>
  </si>
  <si>
    <t>Poznámka k položce:_x000D_
Související poplatek z dodávky svítidel.</t>
  </si>
  <si>
    <t>210204011RS9.1</t>
  </si>
  <si>
    <t>Poplatek za recyklaci, nad 50cm</t>
  </si>
  <si>
    <t>Poznámka k položce:_x000D_
Související poplatek z dodávky stožárů a svítidel na stožárech.</t>
  </si>
  <si>
    <t>210204221R01</t>
  </si>
  <si>
    <t>Stožár osvětlovací ocelový délky do 9 m, včetně nákladů na autojeřáb</t>
  </si>
  <si>
    <t>Poznámka k položce:_x000D_
Demontáž včetně odvozu na SLUMEKO do 3km</t>
  </si>
  <si>
    <t>210204103RS2</t>
  </si>
  <si>
    <t>Výložník ocelový 1ramenný do 35 kg, včetně nákladů na montážní plošinu</t>
  </si>
  <si>
    <t>Poznámka k položce:_x000D_
Montáž včetně dodávky.; Obloukový výložník dl.1,5m, žár.zinek.</t>
  </si>
  <si>
    <t>210204103RS3</t>
  </si>
  <si>
    <t>Poznámka k položce:_x000D_
Montáž včetně dodávky.; Rovný výložník na přechod dl.1,5m, žár.zinek.</t>
  </si>
  <si>
    <t>210204201R00</t>
  </si>
  <si>
    <t>Elektrovýzbroj stožáru pro 1 okruh</t>
  </si>
  <si>
    <t>210204201R01</t>
  </si>
  <si>
    <t>Elektrovýzbroj stožáru pro 1 okruh, pro přechod AYKY-CYKY</t>
  </si>
  <si>
    <t>210204202R00</t>
  </si>
  <si>
    <t>Elektrovýzbroj stožáru pro 2 okruhy</t>
  </si>
  <si>
    <t>210204202R01</t>
  </si>
  <si>
    <t>Elektrovýzbroj stožáru pro 2 okruhy, pro přechod AYKY-CYKY</t>
  </si>
  <si>
    <t>210120001R00</t>
  </si>
  <si>
    <t>Pojistka závitová do 500V E 27 do 25A</t>
  </si>
  <si>
    <t>210100204R00</t>
  </si>
  <si>
    <t>Ukončení šňůry v gumové hadici do 3 x 4 mm2</t>
  </si>
  <si>
    <t>Poznámka k položce:_x000D_
Odpovídá počtu stožárových svítidel x 2.:44*2</t>
  </si>
  <si>
    <t>210802109RT1</t>
  </si>
  <si>
    <t>Šňůra CMSM 3 x 1,50 mm2 volně uložená, včetně dodávky šňůry CMSM 3Cx1,5</t>
  </si>
  <si>
    <t>Poznámka k položce:_x000D_
Odpovídá počtu napojovaných svítidel x 10m.:44*10</t>
  </si>
  <si>
    <t>210810001RT1</t>
  </si>
  <si>
    <t>Kabel CYKY-m 750 V 2 x 1,5 mm2 volně uložený, včetně dodávky kabelu</t>
  </si>
  <si>
    <t>Poznámka k položce:_x000D_
Výměra dle výkresu č.02. Planimetrováno programem Autocad.:1595</t>
  </si>
  <si>
    <t>Poznámka k položce:_x000D_
Výměra dle výkresu č.02. Planimetrováno programem Autocad.:405</t>
  </si>
  <si>
    <t>Poznámka k položce:_x000D_
Výměra dle výkresu č.02. Planimetrováno programem Autocad.:3880</t>
  </si>
  <si>
    <t>210810057RT2</t>
  </si>
  <si>
    <t>Kabel CYKY-m 750 V 5 žil 4 až 16 mm pevně uložený, včetně dodávky kabelu 5x6 mm2</t>
  </si>
  <si>
    <t>Poznámka k položce:_x000D_
Výměra dle výkresu č.02. Planimetrováno programem Autocad.:1300</t>
  </si>
  <si>
    <t>210810054RT1</t>
  </si>
  <si>
    <t>Kabel CYKY-m 750 V 4 x 16 mm2 pevně uložený, včetně dodávky kabelu</t>
  </si>
  <si>
    <t>Poznámka k položce:_x000D_
Výměra dle výkresu č.02. Planimetrováno programem Autocad.:250</t>
  </si>
  <si>
    <t>Poznámka k položce:_x000D_
Výměra dle výkresu č.02. Planimetrováno programem Autocad.:155</t>
  </si>
  <si>
    <t>Poznámka k položce:_x000D_
Výměra dle výkresu č.02. Planimetrováno programem Autocad.:638</t>
  </si>
  <si>
    <t>Poznámka k položce:_x000D_
Nátěr zemnícího pásku u každého stožáru / 2m:41*2</t>
  </si>
  <si>
    <t>Poznámka k položce:_x000D_
Položka obsahuje i pomocný materiál pro připojení stožárů VO, svorky vč. antikorozní ochrany spoje, 2ks na každý připojovaný stožár a rozváděč._x000D_
Výměra dle výkresu č.02. Planimetrováno programem Autocad.:1155</t>
  </si>
  <si>
    <t>Poznámka k položce:_x000D_
Odbočky od zemnícího pásku u každého stožáru / 2m:41*2</t>
  </si>
  <si>
    <t>460010024RT4</t>
  </si>
  <si>
    <t>Vytýčení kabelové trasy v zastavěném prostoru, délka trasy nad 1000 m</t>
  </si>
  <si>
    <t>km</t>
  </si>
  <si>
    <t>460030011RT1</t>
  </si>
  <si>
    <t>Sejmutí drnu, z ploch silně zatravněných</t>
  </si>
  <si>
    <t>166</t>
  </si>
  <si>
    <t>Poznámka k položce:_x000D_
Výměra dle výkresu č.02. Planimetrováno programem Autocad.:0,5*251</t>
  </si>
  <si>
    <t>460030073RT3</t>
  </si>
  <si>
    <t>Bourání živičných povrchů tl. vrstvy 10 - 15 cm, v ploše nad 10 m2</t>
  </si>
  <si>
    <t>Poznámka k položce:_x000D_
Výměra dle výkresu č.02. Planimetrováno programem Autocad.:45*0,5</t>
  </si>
  <si>
    <t>460030081RT3</t>
  </si>
  <si>
    <t>Řezání spáry v asfaltu nebo betonu, v tloušťce vrstvy do 8-10 cm</t>
  </si>
  <si>
    <t>Poznámka k položce:_x000D_
Výměra dle výkresu č.02. Planimetrováno programem Autocad.:45*2</t>
  </si>
  <si>
    <t>460050704RT1</t>
  </si>
  <si>
    <t>Jáma do 2 m3 pro stožár veř.osvětlení, hor.4,ručně, ruční výkop jámy</t>
  </si>
  <si>
    <t>Poznámka k položce:_x000D_
Výměra dle výkresu č.02. Planimetrováno programem Autocad. Počet nových + demontovaných stožárů x rozměry beton.patek.:(41+27)*1,2*1,2*1,5+22*0,5*0,</t>
  </si>
  <si>
    <t>460080101R00</t>
  </si>
  <si>
    <t>Rozbourání betonového základu</t>
  </si>
  <si>
    <t>Poznámka k položce:_x000D_
vč. odvozu na skládku 5km_x000D_
Výměra dle výkresu č.02. Planimetrováno programem Autocad. Počet demontovaných stožárů x rozměry beton.patek.:27*1,2*1,2*1,5</t>
  </si>
  <si>
    <t>460070103RT1</t>
  </si>
  <si>
    <t>Jáma pro páskový zemnič ZD 01-FeZn, hor.3, ruční výkop jámy</t>
  </si>
  <si>
    <t>460080002RT1</t>
  </si>
  <si>
    <t>Betonový základ do bednění, uložení betonu do dřevěného bednění</t>
  </si>
  <si>
    <t>Poznámka k položce:_x000D_
Obsahuje kompletní základ pro stožár dle vzorového příčného řezu, manuálu výrobce dekorativního stožáru (přířubový základ) a sloupku.; Obsahuje rouru pro osazení stožáru PVC DN250 v případě siln.stožáru, ohebné chráničky 40/32 pro kabely a uzemnění (4x1,5m), materiál pro zásyp - dusaná drť, max.vel.zrna 1._x000D_
Výměra dle výkresu č.02. Planimetrováno programem Autocad. Základy pro siln.stožáry, dekorativní stožáry, sloupky x rozměry beton.základů.:3*0,8*0,8</t>
  </si>
  <si>
    <t>460200173RT2</t>
  </si>
  <si>
    <t>Výkop kabelové rýhy 35/90 cm  hor.3, ruční výkop rýhy</t>
  </si>
  <si>
    <t>Poznámka k položce:_x000D_
Výměra dle výkresu č.02 a 14. Planimetrováno programem Autocad.:251_x000D_
Výkop pro objekt: SO451 ve volném terénu</t>
  </si>
  <si>
    <t>460200303RT2</t>
  </si>
  <si>
    <t>Výkop kabelové rýhy 50/120 cm hor.3, ruční výkop rýhy</t>
  </si>
  <si>
    <t>Poznámka k položce:_x000D_
Výměra dle výkresu č.02 a 14. Planimetrováno programem Autocad.:896_x000D_
Výkop pro objekty: SO441,451 ve zpevněném povrchu</t>
  </si>
  <si>
    <t>460200314RT2</t>
  </si>
  <si>
    <t>Výkop kabelové rýhy 50/130 cm hor.4, ruční výkop rýhy</t>
  </si>
  <si>
    <t xml:space="preserve">Poznámka k položce:_x000D_
Výměra dle výkresu č.02 a 14. Planimetrováno programem Autocad.:13_x000D_
Výkop pro objekt: SO451 v komunikaci_x000D_
</t>
  </si>
  <si>
    <t>460200883RT2</t>
  </si>
  <si>
    <t>Výkop kabelové rýhy 80/120 cm hor.3, ruční výkop rýhy</t>
  </si>
  <si>
    <t>Poznámka k položce:_x000D_
Výměra dle výkresu č.02 a 14. Planimetrováno programem Autocad.:297_x000D_
Výkop pro objekty: SO451,417,472 ve zpevněném povrchu</t>
  </si>
  <si>
    <t>460201083RT2</t>
  </si>
  <si>
    <t>Výkop kabelové rýhy 100/120cm hor.3, ruční výkop rýhy</t>
  </si>
  <si>
    <t>188</t>
  </si>
  <si>
    <t>Poznámka k položce:_x000D_
Výměra dle výkresu č.02 a 14. Planimetrováno programem Autocad.:340_x000D_
Výkop pro objekty: SO441,451,417,472 ve zpevněném povrchu</t>
  </si>
  <si>
    <t>460201483RT3</t>
  </si>
  <si>
    <t>Výkop kabelové rýhy 150/120cm hor.3, ruční výkop rýhy</t>
  </si>
  <si>
    <t>Poznámka k položce:_x000D_
Výměra dle výkresu č.02 a 14. Planimetrováno programem Autocad.:13_x000D_
Výkop pro objekt: SO451 ve zpevněném povrchu - páteřní trasa u rozváděče</t>
  </si>
  <si>
    <t>460420022RT3</t>
  </si>
  <si>
    <t>Zřízení kabelového lože v rýze š. do 65 cm z písku, lože tloušťky 20 cm</t>
  </si>
  <si>
    <t xml:space="preserve"> Viz.pol.č.90-92 a dvojnásobek součtu výkopů rýh v pol.č.93-95:</t>
  </si>
  <si>
    <t>251+896+13+(297+340+13)*2</t>
  </si>
  <si>
    <t>460490012R00</t>
  </si>
  <si>
    <t>Fólie výstražná z PVC, šířka 33 cm</t>
  </si>
  <si>
    <t>194</t>
  </si>
  <si>
    <t>Poznámka k položce:_x000D_
Výměra dle výkresu č.02 a 14. Planimetrováno programem Autocad.:251+(896+13)*2+(297+340)*3+13*6</t>
  </si>
  <si>
    <t>196</t>
  </si>
  <si>
    <t>Poznámka k položce:_x000D_
Kabelová chránička pr.40mm pro kabel CYKY.</t>
  </si>
  <si>
    <t>Viz pol.č. 72-75</t>
  </si>
  <si>
    <t>3880+1300+250+155</t>
  </si>
  <si>
    <t>198</t>
  </si>
  <si>
    <t>Poznámka k položce:_x000D_
Kabelová chránička pr.63mm pro kabel CYKY._x000D_
Výměra dle výkresu č.02. Planimetrováno programem Autocad.:405</t>
  </si>
  <si>
    <t>460510031RT1</t>
  </si>
  <si>
    <t>Kabelový prostup z plastových trub, D 110/6,3 mm, včetně dodávky trub</t>
  </si>
  <si>
    <t>200</t>
  </si>
  <si>
    <t>Poznámka k položce:_x000D_
Kabelová chránička pr.110mm pod komunikací.Výměra dle výkresu č.02. Planimetrováno programem Autocad.:13*2</t>
  </si>
  <si>
    <t>460080001R00</t>
  </si>
  <si>
    <t>Betonový základ do zeminy bez bednění</t>
  </si>
  <si>
    <t>202</t>
  </si>
  <si>
    <t>Poznámka k položce:_x000D_
Obetonování chrániček_x000D_
Výměra dle výkresu č.02 a 14. Planimetrováno programem Autocad.:13*0,5*0,31</t>
  </si>
  <si>
    <t>460600001R00</t>
  </si>
  <si>
    <t>Naložení a odvoz zeminy, vč.skládkovného</t>
  </si>
  <si>
    <t>204</t>
  </si>
  <si>
    <t>Poznámka k položce:_x000D_
Přebytečná zemina z výkopů.; Včetně odvozu na vzdálenost 5km._x000D_
Výměra dle výkresu č.02 a 14. Planimetrováno programem Autocad.:251*0,35*0,2+896*0,5*0,2+13*0,5*0,31+297*0,8*0,2+340*1*0,2+13*1,5*0,2+52,583</t>
  </si>
  <si>
    <t>460570173R00</t>
  </si>
  <si>
    <t>Zához rýhy 35/90 cm, hornina třídy 3, se zhutněním</t>
  </si>
  <si>
    <t>206</t>
  </si>
  <si>
    <t>Poznámka k položce:_x000D_
vhodný materiál z výkopů_x000D_
Výměra dle výkresu č.02 a 14. Planimetrováno programem Autocad.:251</t>
  </si>
  <si>
    <t>460570303R00</t>
  </si>
  <si>
    <t>Zához rýhy 50/120 cm, hornina tř. 3, se zhutněním</t>
  </si>
  <si>
    <t>208</t>
  </si>
  <si>
    <t>Poznámka k položce:_x000D_
vhodný materiál z výkopů_x000D_
Výměra dle výkresu č.02 a 14. Planimetrováno programem Autocad.:896</t>
  </si>
  <si>
    <t>460570314R00</t>
  </si>
  <si>
    <t>Zához rýhy 50/130 cm, hornina tř. 4, se zhutněním</t>
  </si>
  <si>
    <t>210</t>
  </si>
  <si>
    <t>Poznámka k položce:_x000D_
vhodný materiál z výkopů_x000D_
Výměra dle výkresu č.02 a 14. Planimetrováno programem Autocad.:297</t>
  </si>
  <si>
    <t>460570883R00</t>
  </si>
  <si>
    <t>Zához rýhy 80/120 cm, hornina tř. 3, se zhutněním</t>
  </si>
  <si>
    <t>212</t>
  </si>
  <si>
    <t>Poznámka k položce:_x000D_
vhodný materiál z výkopů_x000D_
Výměra dle výkresu č.02 a 14. Planimetrováno programem Autocad.:13</t>
  </si>
  <si>
    <t>460571083R00</t>
  </si>
  <si>
    <t>Zához rýhy 100/120 cm, hornina tř. 3, se zhutněním</t>
  </si>
  <si>
    <t>214</t>
  </si>
  <si>
    <t>Poznámka k položce:_x000D_
vhodný materiál z výkopů_x000D_
Výměra dle výkresu č.02 a 14. Planimetrováno programem Autocad.:340</t>
  </si>
  <si>
    <t>460571483R01</t>
  </si>
  <si>
    <t>Zához rýhy 150/120 cm, hornina tř. 3, se zhutněním</t>
  </si>
  <si>
    <t>216</t>
  </si>
  <si>
    <t>460620006RT1</t>
  </si>
  <si>
    <t>Osetí povrchu trávou, včetně dodávky osiva</t>
  </si>
  <si>
    <t>218</t>
  </si>
  <si>
    <t>SO 471 - Ozvučení náměstí</t>
  </si>
  <si>
    <t>M22 - Montáž sdělovací a zabezp.tech</t>
  </si>
  <si>
    <t>Poznámka k položce:_x000D_
Veškeré nutné demontáže stávajícího rozhlasové zařízení v prostoru stavby._x000D_
Výměra a obsah dle TZ.:24</t>
  </si>
  <si>
    <t>Poznámka k položce:_x000D_
Povinný zkušební provoz a celkové odzkoušení celého systému._x000D_
Výměra a obsah dle TZ.:24</t>
  </si>
  <si>
    <t>Poznámka k položce:_x000D_
Výměra a obsah dle TZ.:8</t>
  </si>
  <si>
    <t>Poznámka k položce:_x000D_
Ostatní nepředpokládané stavební práce spojené s pokládkou kabelů, zemními pracemi a vnitřními instalacemi._x000D_
Výměra a obsah dle TZ.:12</t>
  </si>
  <si>
    <t>908      R00</t>
  </si>
  <si>
    <t>Hzs-práce výškových specialistů</t>
  </si>
  <si>
    <t>Poznámka k položce:_x000D_
Kompletní přesun hmot na staveništi._x000D_
Výměra a obsah dle TZ.:1</t>
  </si>
  <si>
    <t>Poznámka k položce:_x000D_
Výměra dle výkresu č.02. Planimetrováno programem Autocad.:30</t>
  </si>
  <si>
    <t>210810002RT1</t>
  </si>
  <si>
    <t>Kabel CYKY-m 750 V 2 x 2,5 mm2 volně uložený, včetně dodávky kabelu</t>
  </si>
  <si>
    <t>Poznámka k položce:_x000D_
Výměra dle výkresu č.02. Planimetrováno programem Autocad.:595</t>
  </si>
  <si>
    <t>210192521R00</t>
  </si>
  <si>
    <t>Skříň přechodová včetně víka</t>
  </si>
  <si>
    <t>Poznámka k položce:_x000D_
Montáž včetně dodávky.; Skříň pro přechod venkovního rozvodu na vnitřní včetně přepěťové ochrany._x000D_
Výměra dle výkresu č.03. Planimetrováno programem Autocad.:1</t>
  </si>
  <si>
    <t>M22</t>
  </si>
  <si>
    <t>Montáž sdělovací a zabezp.tech</t>
  </si>
  <si>
    <t>222370002R00</t>
  </si>
  <si>
    <t>Rozhlasová ústředna 4 nezávislé zóny</t>
  </si>
  <si>
    <t>Poznámka k položce:_x000D_
Montáž všetně dodávky. Kompletní dle PD.; - výkon 700 W rms / 100 V, 70 V, 4, 8; - 4 výstupní zóny, pouze s možností vypnutí, ve 100V režimu; - 1 vstup Mic konektorem Jack 6,3 nesym., nastavitelná hlasitost, citlivost -50 dBu = 2,5 mV, vstupní; impedance 1,2 k, prioritní chování; - 2 vstupy Mic / Line konektorem XLR / Jack 6,3, nastavitelná hlasitost, sepnutelné fantómové napájení; 24 V, citlivost -50 dBu / Mic, - 15 dBu / Line, vstupní impedance 1,2 / 56 k; - 1 vstup stero Line párem konektorů RCA Cinch, nastavitelná hlasitost, citlivost -15 dBu = 138 mV,; vstupní impedance 15 k; - výstup na nahrávání nebo posilující zesilovač párem konektorů RCA Cinch, úroveň 0 dBu = 0,775 V; - výstup na reproduktory (zóny) pomocí šroubovacích svorek; - stereo vstup je v ústředně přímo převeden na mono formát; - frekvenční korektor na výstupu ± 10 dB na 100 Hz a 10 kHz; - vestavěný digitální modul přehrávače Mp3 souborů z USB (Flash paměti) nebo SD paměťové karty; s podporou kapacity až 16 GB; - možnosti opakování přehrávání (vše nebo daná skladba jednou); - vestavěný softwarový equalizér s několika presety pro Mp3 přehrávač; - vestavěný FM tuner s rozsahem FM 88 - 108 MHz; - možnost digitálního ladění FM tuneru; - LCD display multifunkčního přehrávače; - IR dálkové ovládání multifunkčního přehrávače; - vestavěný gong; - vestavěná siréna; - indikace výstupní úrovně pomocí LED bargrafu; - výstupní ochrany proti zkratu, přehřátí, nadměrnému zatížení; - vestavěný limiter proti přebuzení ústředny; - zkreslení THD &lt; 1 %; - odstup S/N &gt; 70 dB / Line, 60 dB / Mic; - frekvenční rozsah 50 - 18 000 Hz / - 3 dB; - napájení AC 230 V / 50 Hz; - pracovní teplota - 10 - + 40 °C; - rozměry 420 × 133 × 340 mm; - hmotnost 17 kg_x000D_
Výměra a obsah dle přílohy č.01,04.:1</t>
  </si>
  <si>
    <t>222370011R00</t>
  </si>
  <si>
    <t>Mikrofonní stanice, s ovládacími tlačítky</t>
  </si>
  <si>
    <t>Poznámka k položce:_x000D_
Montáž včetně dodávky. Kompletní dle PD.; - elektretový mikrofon s elektronikou; - spínač s tichým chodem a pomalým náběhem signálu; - elektronická aretace spínače; - vestavěný audio gong indikující zapnutí a vypnutí mikrofonu, s nastavitelnou hlasitostí; - indikace standby pomocí LED na základně; - indikace zapnutí (aktivního mikrofonu) pomocí LED kroužku na husím krku; - kardioidní směrová charakteristika; - frekvenční rozsah 60 – 18 000 Hz; - citlivost –45 dB ±2 dB; - elektretový systém; - odstup S/N &gt; 75 dB; - výstupní signál konektorem XLR on; - včetně propojovacího 9,5 m kabelu XLR / Jack 6,3; - napájení bateriové 9 V nebo adaptérem (je součástí) AC 230 V 50 Hz / DC 9 – 12 V; - nevyžaduje fantomové napájení z rozhlasové ústředny nebo mix. pultu; - vysoká srozumitelnost mluveného slova; - snížený vlastní hluk mikrofonu; - gumové nožičky proti posunování na stole; - protivětrná ochrana mikrofonu součástí; - tmavě šedá barva základy, černá barva mikrofonu na husím krku; - rozměry základny 125×42×150 mm; délka samotného mikrofonu s husím krkem 420 mm; hmotnost 465 g_x000D_
Výměra a obsah dle přílohy č.01,04.:1</t>
  </si>
  <si>
    <t>222370106R01</t>
  </si>
  <si>
    <t>Reproduktor směrový vestavný do 80 W</t>
  </si>
  <si>
    <t>Poznámka k položce:_x000D_
Montáž včetně dodávky. Kompletní dle PD.; - vestavný do sloupu VO; - osazeno 6,5” reproduktory; - zatížitelnost 40 / 80 W rms/max; - impedance min. 250 ?; - ekv. citlivost 96 dB / 1W, 1m; - frekv. pásmo 140 – 15 000 Hz; - krytí IP 44; - rozměry 227×952×125 mm; - hmotnost 8,6 kg_x000D_
Výměra dle výkresu č.02. Planimetrováno programem Autocad.:14</t>
  </si>
  <si>
    <t>222370401R00</t>
  </si>
  <si>
    <t>Programování rozhlas.ústředny, uvedení do provozu</t>
  </si>
  <si>
    <t>Poznámka k položce:_x000D_
Výměra a obsah dle TZ.:24</t>
  </si>
  <si>
    <t>222370601R00</t>
  </si>
  <si>
    <t>Kontrolní měření</t>
  </si>
  <si>
    <t>Poznámka k položce:_x000D_
Výměra a obsah dle TZ.:14</t>
  </si>
  <si>
    <t>222370605R00</t>
  </si>
  <si>
    <t>Měření rozhlas.zařízení a měření srozumitelnosti</t>
  </si>
  <si>
    <t>Poznámka k položce:_x000D_
Výměra dle výkresu č.03. Planimetrováno programem Autocad.:1</t>
  </si>
  <si>
    <t>Poznámka k položce:_x000D_
Kabelová chránička pr.40mm pro kabel CYKY. Výměra dle výkresu č.02. Planimetrováno programem Autocad.:295</t>
  </si>
  <si>
    <t>SO 472 - Slaboproudé rozvody</t>
  </si>
  <si>
    <t>Poznámka k položce:_x000D_
Prohlídka staveniště před započetím prací._x000D_
Výměra a obsah dle TZ.:8</t>
  </si>
  <si>
    <t>Poznámka k položce:_x000D_
Ostatní nepředpokládané stavební práce spojené s pokládkou kabelů, zemními pracemi a vnitřními instalacemi._x000D_
Výměra a obsah dle TZ.:8</t>
  </si>
  <si>
    <t>222086051R00</t>
  </si>
  <si>
    <t>Mikrotrubička HDPE v kabelové rýze</t>
  </si>
  <si>
    <t>Poznámka k položce:_x000D_
Pokládka mikrotrubiček dle PD, dodávka není součástí, dodá Kabelová televize Kopřivnice_x000D_
Výměra dle výkresu č.02. Planimetrováno programem Autocad.:2750</t>
  </si>
  <si>
    <t>SO 801 - Vegetační a sadové úpravy</t>
  </si>
  <si>
    <t>Kopřivnice</t>
  </si>
  <si>
    <t>111151122</t>
  </si>
  <si>
    <t>Pokosení trávníku parkového plochy do 1000 m2 s odvozem do 20 km ve svahu do 1:2</t>
  </si>
  <si>
    <t>1645060574</t>
  </si>
  <si>
    <t>Poznámka k položce:_x000D_
1x kosení v průběhu staby před dokončením</t>
  </si>
  <si>
    <t>273,6</t>
  </si>
  <si>
    <t>111151211</t>
  </si>
  <si>
    <t>Pokosení trávníku parterového plochy do 10000 m2 s odvozem do 20 km v rovině a svahu do 1:5</t>
  </si>
  <si>
    <t>2128350681</t>
  </si>
  <si>
    <t>1599</t>
  </si>
  <si>
    <t>111151221</t>
  </si>
  <si>
    <t>Pokosení trávníku parkového plochy do 10000 m2 s odvozem do 20 km v rovině a svahu do 1:5</t>
  </si>
  <si>
    <t>-1387643688</t>
  </si>
  <si>
    <t>1253</t>
  </si>
  <si>
    <t>1462673668</t>
  </si>
  <si>
    <t>Poznámka k položce:_x000D_
Pro násyp a zřízení krajnice, plamimetrováno z příčných řezů a situace</t>
  </si>
  <si>
    <t>5834R</t>
  </si>
  <si>
    <t>materiál do násypů</t>
  </si>
  <si>
    <t>-1852426627</t>
  </si>
  <si>
    <t>63*1,9</t>
  </si>
  <si>
    <t>5834R1</t>
  </si>
  <si>
    <t>1907908820</t>
  </si>
  <si>
    <t>5*1,9</t>
  </si>
  <si>
    <t>184558195</t>
  </si>
  <si>
    <t>Poznámka k položce:_x000D_
viz.pol.č.122201401</t>
  </si>
  <si>
    <t>68*0,5 'Přepočtené koeficientem množství</t>
  </si>
  <si>
    <t>2031495677</t>
  </si>
  <si>
    <t>Poznámka k položce:_x000D_
dovoz ornice</t>
  </si>
  <si>
    <t>611,44</t>
  </si>
  <si>
    <t>-2076025383</t>
  </si>
  <si>
    <t>Poznámka k položce:_x000D_
Nákládání ornice</t>
  </si>
  <si>
    <t>171101101</t>
  </si>
  <si>
    <t>Uložení sypaniny z hornin soudržných do násypů zhutněných na 95 % PS</t>
  </si>
  <si>
    <t>-1921749373</t>
  </si>
  <si>
    <t>Poznámka k položce:_x000D_
plamimetrováno z příčných řezů a situace</t>
  </si>
  <si>
    <t>171203113</t>
  </si>
  <si>
    <t>Uložení a hrubé rozhrnutí výkopku bez zhutnění ve svahu do 1:1</t>
  </si>
  <si>
    <t>2057097166</t>
  </si>
  <si>
    <t>181151311</t>
  </si>
  <si>
    <t>Plošná úprava terénu přes 500 m2 zemina tř 1 až 4 nerovnosti do 100 mm v rovinně a svahu do 1:5</t>
  </si>
  <si>
    <t>2026359671</t>
  </si>
  <si>
    <t>"parterový a parkový trávník"1599+1253</t>
  </si>
  <si>
    <t>10321299R</t>
  </si>
  <si>
    <t>půdní substrát odolný proti zhutnění</t>
  </si>
  <si>
    <t>-615159971</t>
  </si>
  <si>
    <t>"Jílovitá frakce 3%"</t>
  </si>
  <si>
    <t>"prachovitá frakce(0,002-0,063) 18%"</t>
  </si>
  <si>
    <t>"písčitá frakce(0,63-2,0) 36%"</t>
  </si>
  <si>
    <t>"štěrkovitá frakce(2,0-63,0)43%"</t>
  </si>
  <si>
    <t>2,0*2,0*1,2*12</t>
  </si>
  <si>
    <t>10321992R</t>
  </si>
  <si>
    <t>půdní substrát pro osazení nádob</t>
  </si>
  <si>
    <t>217444322</t>
  </si>
  <si>
    <t>"květináče"1,2*8,2*1,5*2</t>
  </si>
  <si>
    <t>"Tatrovanka"45*1,2</t>
  </si>
  <si>
    <t>-2071639127</t>
  </si>
  <si>
    <t>10371500</t>
  </si>
  <si>
    <t>substrát pro trávníky VL</t>
  </si>
  <si>
    <t>-484709445</t>
  </si>
  <si>
    <t>2852*0,15</t>
  </si>
  <si>
    <t>180402112R</t>
  </si>
  <si>
    <t>Založení parkového trávníku výsevem na vrstvě ornice na svahu</t>
  </si>
  <si>
    <t>-460147050</t>
  </si>
  <si>
    <t>228"m2"*1,2</t>
  </si>
  <si>
    <t>00572410</t>
  </si>
  <si>
    <t>osivo směs travní parková</t>
  </si>
  <si>
    <t>134398414</t>
  </si>
  <si>
    <t>274*0,03</t>
  </si>
  <si>
    <t>180403111R</t>
  </si>
  <si>
    <t>Založení parterového trávníku výsevem na vrstvě ornice</t>
  </si>
  <si>
    <t>443338198</t>
  </si>
  <si>
    <t>00572419R</t>
  </si>
  <si>
    <t>osivo směs travní parterové</t>
  </si>
  <si>
    <t>1667532579</t>
  </si>
  <si>
    <t>1599*0,05</t>
  </si>
  <si>
    <t>180402111R</t>
  </si>
  <si>
    <t>Založení parkového trávníku výsevem na vrstvě ornice</t>
  </si>
  <si>
    <t>591762804</t>
  </si>
  <si>
    <t>-90343607</t>
  </si>
  <si>
    <t>1253*0,03</t>
  </si>
  <si>
    <t>181301113</t>
  </si>
  <si>
    <t>Rozprostření ornice tl vrstvy do 200 mm pl přes 500 m2 v rovině nebo ve svahu do 1:5</t>
  </si>
  <si>
    <t>1145420946</t>
  </si>
  <si>
    <t>1599+1253</t>
  </si>
  <si>
    <t>182201101</t>
  </si>
  <si>
    <t>Svahování násypů</t>
  </si>
  <si>
    <t>-1265998148</t>
  </si>
  <si>
    <t>182301122</t>
  </si>
  <si>
    <t>Rozprostření ornice pl do 500 m2 ve svahu přes 1:5 tl vrstvy do 150 mm</t>
  </si>
  <si>
    <t>544913876</t>
  </si>
  <si>
    <t>183101215</t>
  </si>
  <si>
    <t>Jamky pro výsadbu s výměnou 50 % půdy zeminy tř 1 až 4 objem do 0,4 m3 v rovině a svahu do 1:5</t>
  </si>
  <si>
    <t>-1013897051</t>
  </si>
  <si>
    <t>Poznámka k položce:_x000D_
Přebytečný výkop uložen na mezideponii města</t>
  </si>
  <si>
    <t>10321100R</t>
  </si>
  <si>
    <t>substrát pro okrasné dřeviny</t>
  </si>
  <si>
    <t>-659301983</t>
  </si>
  <si>
    <t>(4+12)*0,5"%"*0,75*0,75*0,7"hl."</t>
  </si>
  <si>
    <t>3,15*0,2 'Přepočtené koeficientem množství</t>
  </si>
  <si>
    <t>183205112</t>
  </si>
  <si>
    <t>Založení záhonu v rovině a svahu do 1:5 zemina tř 3</t>
  </si>
  <si>
    <t>-546821233</t>
  </si>
  <si>
    <t>183211312</t>
  </si>
  <si>
    <t>Výsadba trvalek prostokořenných</t>
  </si>
  <si>
    <t>-1253488215</t>
  </si>
  <si>
    <t>00572699R</t>
  </si>
  <si>
    <t xml:space="preserve">sazenice trvalek </t>
  </si>
  <si>
    <t>532177794</t>
  </si>
  <si>
    <t>"Achilea filipendulina v cv."10</t>
  </si>
  <si>
    <t>"Anemone sylvestris" 40</t>
  </si>
  <si>
    <t>"Ceratostigma plumbagoides"40</t>
  </si>
  <si>
    <t>"Euphorbia epithemoides"20</t>
  </si>
  <si>
    <t>"Geranium sanguineum v cv."50</t>
  </si>
  <si>
    <t>"Panicum virgatum v cv."10</t>
  </si>
  <si>
    <t>"Pennisetum alopecuriudes v cv."10</t>
  </si>
  <si>
    <t>"Perovskia atriplicifolia"10</t>
  </si>
  <si>
    <t>"Rudbeckia purpurea v cv."20</t>
  </si>
  <si>
    <t>"Salvia nemorosa v cv."20</t>
  </si>
  <si>
    <t>"Stachys byzantina"40</t>
  </si>
  <si>
    <t>183211411</t>
  </si>
  <si>
    <t>Dosadba letniček nebo dvouletek prostokořenných</t>
  </si>
  <si>
    <t>-1311399959</t>
  </si>
  <si>
    <t>005726999R</t>
  </si>
  <si>
    <t>sazenice letniček</t>
  </si>
  <si>
    <t>-621769449</t>
  </si>
  <si>
    <t>183403111</t>
  </si>
  <si>
    <t>Obdělání půdy nakopáním na hloubku do 0,1 m v rovině a svahu do 1:5</t>
  </si>
  <si>
    <t>2105157220</t>
  </si>
  <si>
    <t>183403112</t>
  </si>
  <si>
    <t>Obdělání půdy oráním na hloubku do 0,2 m v rovině a svahu do 1:5</t>
  </si>
  <si>
    <t>-1984508448</t>
  </si>
  <si>
    <t>183403114</t>
  </si>
  <si>
    <t>Obdělání půdy kultivátorováním v rovině a svahu do 1:5</t>
  </si>
  <si>
    <t>-1290819657</t>
  </si>
  <si>
    <t>183403151</t>
  </si>
  <si>
    <t>Obdělání půdy smykováním v rovině a svahu do 1:5</t>
  </si>
  <si>
    <t>-1675171006</t>
  </si>
  <si>
    <t>183403152</t>
  </si>
  <si>
    <t>Obdělání půdy vláčením v rovině a svahu do 1:5</t>
  </si>
  <si>
    <t>681127132</t>
  </si>
  <si>
    <t>183403153</t>
  </si>
  <si>
    <t>Obdělání půdy hrabáním v rovině a svahu do 1:5</t>
  </si>
  <si>
    <t>-373883873</t>
  </si>
  <si>
    <t>183403161</t>
  </si>
  <si>
    <t>Obdělání půdy válením v rovině a svahu do 1:5</t>
  </si>
  <si>
    <t>-486396972</t>
  </si>
  <si>
    <t>2076508878</t>
  </si>
  <si>
    <t>183403211</t>
  </si>
  <si>
    <t>Obdělání půdy nakopáním na hloubku do 0,1 m ve svahu do 1:2</t>
  </si>
  <si>
    <t>-754688711</t>
  </si>
  <si>
    <t>274*1,2</t>
  </si>
  <si>
    <t>183403253</t>
  </si>
  <si>
    <t>Obdělání půdy hrabáním ve svahu do 1:2</t>
  </si>
  <si>
    <t>1754715618</t>
  </si>
  <si>
    <t>183403261</t>
  </si>
  <si>
    <t>Obdělání půdy válením ve svahu do 1:2</t>
  </si>
  <si>
    <t>-2102012944</t>
  </si>
  <si>
    <t>184102114</t>
  </si>
  <si>
    <t>Výsadba dřeviny s balem D do 0,5 m do jamky se zalitím v rovině a svahu do 1:5</t>
  </si>
  <si>
    <t>-1151636148</t>
  </si>
  <si>
    <t>026504009R</t>
  </si>
  <si>
    <t>Javor  /Acer campestre/ 16/18</t>
  </si>
  <si>
    <t>-989694204</t>
  </si>
  <si>
    <t>02650339R</t>
  </si>
  <si>
    <t>Bříza /Betula utilis "Doorenbos"/ 16/18</t>
  </si>
  <si>
    <t>-295045170</t>
  </si>
  <si>
    <t>02650399R</t>
  </si>
  <si>
    <t>Bříza - dvoukmenné /Betula utilis "Doorenbos"/ 250/300</t>
  </si>
  <si>
    <t>1793552613</t>
  </si>
  <si>
    <t>02650999R</t>
  </si>
  <si>
    <t>Bříza - tříkmenné /Betula utilis "Doorenbos"/ 250/300</t>
  </si>
  <si>
    <t>664470093</t>
  </si>
  <si>
    <t>02660338R</t>
  </si>
  <si>
    <t>Borovice lesní /Pinus sylvestris"Watereri"/  150/200</t>
  </si>
  <si>
    <t>-2108329006</t>
  </si>
  <si>
    <t>02650523R</t>
  </si>
  <si>
    <t>Platan javorolistý (Platanus acerifolia) 20/25</t>
  </si>
  <si>
    <t>535585265</t>
  </si>
  <si>
    <t>02650998R</t>
  </si>
  <si>
    <t>Koelreuteria paniculata 16/18</t>
  </si>
  <si>
    <t>197004897</t>
  </si>
  <si>
    <t>184215133</t>
  </si>
  <si>
    <t>Ukotvení kmene dřevin třemi kůly D do 0,1 m délky do 3 m</t>
  </si>
  <si>
    <t>601209853</t>
  </si>
  <si>
    <t>37+4</t>
  </si>
  <si>
    <t>0521711R</t>
  </si>
  <si>
    <t>příčka dřevěné mořená</t>
  </si>
  <si>
    <t>-1217140756</t>
  </si>
  <si>
    <t>(37+4)*(0,4*3)</t>
  </si>
  <si>
    <t>49,2*1,5 'Přepočtené koeficientem množství</t>
  </si>
  <si>
    <t>60591320R</t>
  </si>
  <si>
    <t>kulatina odkorněná D 7-15cm do dl 5m, mořená</t>
  </si>
  <si>
    <t>1453974588</t>
  </si>
  <si>
    <t>(37+4)*(2,5*3)</t>
  </si>
  <si>
    <t>307,5*1,5 'Přepočtené koeficientem množství</t>
  </si>
  <si>
    <t>184215213R</t>
  </si>
  <si>
    <t>Podzemní ukotvení kmene dřevin do volné zeminy tř. 1 až 4 obvodu  vč.materiálu</t>
  </si>
  <si>
    <t>429764819</t>
  </si>
  <si>
    <t>Poznámka k položce:_x000D_
Ukotvení balu pomocí textilních popruhů upevněných v půdě kotvami z železa a popruhy s ráčnovým napínákem</t>
  </si>
  <si>
    <t>56245199R</t>
  </si>
  <si>
    <t>tyč zatloukací</t>
  </si>
  <si>
    <t>-1095033663</t>
  </si>
  <si>
    <t>Poznámka k položce:_x000D_
tyč k usazení kotev do země</t>
  </si>
  <si>
    <t>13*3</t>
  </si>
  <si>
    <t>184501131R</t>
  </si>
  <si>
    <t xml:space="preserve">Zhotovení obalu z juty ve dvou vrstvách </t>
  </si>
  <si>
    <t>-2106658638</t>
  </si>
  <si>
    <t>90*2</t>
  </si>
  <si>
    <t>184911313R</t>
  </si>
  <si>
    <t>Položení ochrany proti prorůstání kořenů</t>
  </si>
  <si>
    <t>-1734003993</t>
  </si>
  <si>
    <t>69319999R</t>
  </si>
  <si>
    <t>ochrana proti prorůstání kořenů</t>
  </si>
  <si>
    <t>-826960815</t>
  </si>
  <si>
    <t>(2,0*2,0*1,2*13)+(41*(2*3,14*1,25*1,2))</t>
  </si>
  <si>
    <t>"systém vedení kořenů proti zabránění zvedání dlažby, do hloubky 1,2m"</t>
  </si>
  <si>
    <t>"např."materiál kopolymerní polypropylen,barva černá, tl.2,16mm"</t>
  </si>
  <si>
    <t>185802111</t>
  </si>
  <si>
    <t>Hnojení půdy rašelinou v rovině a svahu do 1:5</t>
  </si>
  <si>
    <t>1533806121</t>
  </si>
  <si>
    <t>5,217*0,8</t>
  </si>
  <si>
    <t>"800kg/m3"</t>
  </si>
  <si>
    <t>10311100</t>
  </si>
  <si>
    <t>rašelina zahradnická   VL</t>
  </si>
  <si>
    <t>184962518</t>
  </si>
  <si>
    <t>53*(0,25*0,75*0,75*0,7)</t>
  </si>
  <si>
    <t>185804312</t>
  </si>
  <si>
    <t>Zalití rostlin vodou plocha přes 20 m2</t>
  </si>
  <si>
    <t>816168731</t>
  </si>
  <si>
    <t>Poznámka k položce:_x000D_
1x zalévání trávníku v průběhu staby před dokončením</t>
  </si>
  <si>
    <t>(273,6+1599+1253)*15*0,001</t>
  </si>
  <si>
    <t>185851121</t>
  </si>
  <si>
    <t>Dovoz vody pro zálivku rostlin za vzdálenost do 1000 m</t>
  </si>
  <si>
    <t>66273288</t>
  </si>
  <si>
    <t>212755214R</t>
  </si>
  <si>
    <t>Systém provzdušňění a zalévání z drenážních trubek plastových flexibilních vč.materiálu</t>
  </si>
  <si>
    <t>961918424</t>
  </si>
  <si>
    <t>12*((2*0,4*3,14)+(2*0,4*3,14)*1,5)</t>
  </si>
  <si>
    <t>-360745056</t>
  </si>
  <si>
    <t>998231311</t>
  </si>
  <si>
    <t>Přesun hmot pro sadovnické a krajinářské úpravy vodorovně do 5000 m</t>
  </si>
  <si>
    <t>1678838040</t>
  </si>
  <si>
    <t>SO 901 - Přístřešek</t>
  </si>
  <si>
    <t>1 - Zemní práce</t>
  </si>
  <si>
    <t>2 - Zakládání</t>
  </si>
  <si>
    <t>3 - Svislé a kompletní konstrukce</t>
  </si>
  <si>
    <t>4 - Vodorovné konstrukce</t>
  </si>
  <si>
    <t>6 - Úpravy povrchů, podlahy a osazování výplní</t>
  </si>
  <si>
    <t>9 - Ostatní konstrukce a práce, bourání</t>
  </si>
  <si>
    <t>998 - Přesun hmot</t>
  </si>
  <si>
    <t>711 - Izolace proti vodě, vlhkosti a plynům</t>
  </si>
  <si>
    <t>721 - Zdravotechnika - vnitřní kanalizace</t>
  </si>
  <si>
    <t>762 - Konstrukce tesařské</t>
  </si>
  <si>
    <t>767 - Konstrukce zámečnické</t>
  </si>
  <si>
    <t>783 - Dokončovací práce - nátěry</t>
  </si>
  <si>
    <t>Hloubení nezapažených jam a zářezů s urovnáním dna do předepsaného profilu a spádu v hornině tř. 3 přes 100 do 1 000 m3</t>
  </si>
  <si>
    <t>3,8*8,5*7,5+(3,8-1,2)*5,5*7,5</t>
  </si>
  <si>
    <t>Hloubení nezapažených jam a zářezů s urovnáním dna do předepsaného profilu a spádu Příplatek k cenám za lepivost horniny tř. 3</t>
  </si>
  <si>
    <t>349,5*0,5 'Přepočtené koeficientem množství</t>
  </si>
  <si>
    <t>Svislé přemístění výkopku  bez naložení do dopravní nádoby avšak s vyprázdněním dopravní nádoby na hromadu nebo do dopravního prostředku z horniny tř. 1 až 4, při hloubce výkopu přes 1 do 2,5 m</t>
  </si>
  <si>
    <t>1,5*8,5*7,5+1,5*5,5*7,5</t>
  </si>
  <si>
    <t>Svislé přemístění výkopku  bez naložení do dopravní nádoby avšak s vyprázdněním dopravní nádoby na hromadu nebo do dopravního prostředku z horniny tř. 1 až 4, při hloubce výkopu přes 2,5 do 4 m</t>
  </si>
  <si>
    <t>1,3*8,5*7,5+0,1*5,5*7,5</t>
  </si>
  <si>
    <t>85645088</t>
  </si>
  <si>
    <t>349,5</t>
  </si>
  <si>
    <t>Uložení sypaniny  na skládky</t>
  </si>
  <si>
    <t>Poplatek za uložení stavebního odpadu na skládce (skládkovné) zeminy a kameniva zatříděného do Katalogu odpadů pod kódem 170 504</t>
  </si>
  <si>
    <t>Poznámka k položce:_x000D_
bez poplatku, bude uloženo na mezideponii města</t>
  </si>
  <si>
    <t>349,5*1,6 "Přepočtené koeficientem množství</t>
  </si>
  <si>
    <t>Obsypání objektů nad přilehlým původním terénem sypaninou z vhodných hornin 1 až 4 nebo materiálem uloženým ve vzdálenosti do 3 m od vnějšího kraje objektu pro jakoukoliv míru zhutnění bez prohození sypaniny sítem</t>
  </si>
  <si>
    <t>"základ"    2,35*2,0*6,4</t>
  </si>
  <si>
    <t>"podsyp"   0,5*6,4*17,0</t>
  </si>
  <si>
    <t>štěrkopísek frakce 0-32</t>
  </si>
  <si>
    <t>84,48*2 "Přepočtené koeficientem množství</t>
  </si>
  <si>
    <t>Úprava pláně vyrovnáním výškových rozdílů  v hornině tř. 1 až 4 se zhutněním</t>
  </si>
  <si>
    <t>7,5*23,0</t>
  </si>
  <si>
    <t>213141111</t>
  </si>
  <si>
    <t>Zřízení vrstvy z geotextilie  filtrační, separační, odvodňovací, ochranné, výztužné nebo protierozní v rovině nebo ve sklonu do 1:5, šířky do 3 m</t>
  </si>
  <si>
    <t>"S03"   2,25*(2,5*2+3,4*2)</t>
  </si>
  <si>
    <t>69311068</t>
  </si>
  <si>
    <t>geotextilie netkaná PP 300g/m2</t>
  </si>
  <si>
    <t>26,55*1,15 "Přepočtené koeficientem množství</t>
  </si>
  <si>
    <t>69311082</t>
  </si>
  <si>
    <t>geotextilie netkaná PP 500g/m2</t>
  </si>
  <si>
    <t>271532211</t>
  </si>
  <si>
    <t>Podsyp pod základové konstrukce se zhutněním a urovnáním povrchu z kameniva hrubého, frakce 32 - 63 mm</t>
  </si>
  <si>
    <t>1,15*8,5*7,5+1,45*2,8*7,0</t>
  </si>
  <si>
    <t>2,6*5,5*7,5</t>
  </si>
  <si>
    <t>271532212</t>
  </si>
  <si>
    <t>Podsyp pod základové konstrukce se zhutněním a urovnáním povrchu z kameniva hrubého, frakce 16 - 32 mm</t>
  </si>
  <si>
    <t>0,15*(6,4*21,8-6,4*3,8*3,3)</t>
  </si>
  <si>
    <t>Základy z betonu prostého desky z betonu kamenem neprokládaného tř. C 25/30</t>
  </si>
  <si>
    <t>"výplň -podklad pod pás"   1,45*2,0*6,4</t>
  </si>
  <si>
    <t>Základy z betonu železového (bez výztuže) desky z betonu bez zvláštních nároků na prostředí tř. C 25/30</t>
  </si>
  <si>
    <t>"S02-roznášecí deska"    0,15*3,5*6,4</t>
  </si>
  <si>
    <t>273351121</t>
  </si>
  <si>
    <t>Bednění základů desek zřízení</t>
  </si>
  <si>
    <t>"S02-roznášecí deska"    0,15*(3,5*2+6,4*2)</t>
  </si>
  <si>
    <t>273351122</t>
  </si>
  <si>
    <t>Bednění základů desek odstranění</t>
  </si>
  <si>
    <t>Výztuž základů desek ze svařovaných sítí z drátů typu KARI</t>
  </si>
  <si>
    <t>"S02-roznášecí deska-sít 150/150/8"    0,0054*3,5*6,4*1,15*2</t>
  </si>
  <si>
    <t>274321711</t>
  </si>
  <si>
    <t>Základy z betonu železového (bez výztuže) pasy z betonu bez zvláštních nároků na prostředí tř. C 35/45</t>
  </si>
  <si>
    <t>0,6*3,5*6,4*2</t>
  </si>
  <si>
    <t>274351121</t>
  </si>
  <si>
    <t>Bednění základů pasů rovné zřízení</t>
  </si>
  <si>
    <t>0,6*(3,5*2+6,4*2)*2</t>
  </si>
  <si>
    <t>274351122</t>
  </si>
  <si>
    <t>Bednění základů pasů rovné odstranění</t>
  </si>
  <si>
    <t>311113152</t>
  </si>
  <si>
    <t>Nadzákladové zdi z tvárnic ztraceného bednění  hladkých, včetně výplně z betonu třídy C 25/30, tloušťky zdiva přes 150 do 200 mm</t>
  </si>
  <si>
    <t>311321816.R</t>
  </si>
  <si>
    <t>Nadzákladové zdi z betonu železového (bez výztuže) nosné pohledového (v přírodní barvě drtí a přísad) tř. C 35/45 - bílý beton nejsvětlejšího odstínu s použitím bílého cementu a bílého pigmentu, povrch betonu v pohledové kvalitě dle TP ČBS 03 třída PB3</t>
  </si>
  <si>
    <t>"Sx"   5,6*0,6*2,5*2</t>
  </si>
  <si>
    <t>"Sx"   (5,6*0,1*1,75+5,6*0,5*1,75*0,5)*4</t>
  </si>
  <si>
    <t>Bednění nadzákladových zdí nosných rovné oboustranné za každou stranu zřízení</t>
  </si>
  <si>
    <t>"Sx"   5,6*2*2,5*2</t>
  </si>
  <si>
    <t>"Sx"   (5,6*0,1*2+5,6*1,75*2+5,6*1,9*2)*2</t>
  </si>
  <si>
    <t>Bednění nadzákladových zdí nosných rovné oboustranné za každou stranu odstranění</t>
  </si>
  <si>
    <t>Výztuž nadzákladových zdí nosných svislých nebo odkloněných od svislice, rovných nebo oblých z betonářské oceli 10 505 (R) nebo BSt 500</t>
  </si>
  <si>
    <t>"S03"   0,000395*2*11*(2,5*2+3,4*2)*1,1+0,000395*2,25*2*(2,5/0,5*2+3,4/0,5*2)*1,1</t>
  </si>
  <si>
    <t>311361821.1</t>
  </si>
  <si>
    <t>Výztuž nadzákladových zdí, základů a stropů z betonářské oceli 10 505 (R) nebo BSt 500</t>
  </si>
  <si>
    <t>"viz statika"   15,037*1,1</t>
  </si>
  <si>
    <t>312351911</t>
  </si>
  <si>
    <t>Bednění nadzákladových zdí výplňových Příplatek k cenám za pohledový beton</t>
  </si>
  <si>
    <t>411324747.R</t>
  </si>
  <si>
    <t xml:space="preserve">Stropy z betonu železového (bez výztuže)  pohledového stropů deskových, plochých střech, desek balkonových, desek hřibových stropů včetně hlavic hřibových sloupů tř. C 35/45 - bílý beton nejsvětlejšího odstínu s použitím bílého cementu a bílého pigmentu, </t>
  </si>
  <si>
    <t>"S02-strop"   0,1*(2,9*3,4)</t>
  </si>
  <si>
    <t>"střecha"     0,6*2,5*15,8+0,1*1,75*16,8*2+0,5*1,75*16,8*0,5*2</t>
  </si>
  <si>
    <t>411351011</t>
  </si>
  <si>
    <t>Bednění stropních konstrukcí - bez podpěrné konstrukce desek tloušťky stropní desky přes 5 do 25 cm zřízení</t>
  </si>
  <si>
    <t>"S02"   2,9*3,4+0,1*(2,9*2+3,4*2)</t>
  </si>
  <si>
    <t>"střecha"    2,5*15,8+0,1*16,8*2+1,9*16,8*2</t>
  </si>
  <si>
    <t>411351012</t>
  </si>
  <si>
    <t>Bednění stropních konstrukcí - bez podpěrné konstrukce desek tloušťky stropní desky přes 5 do 25 cm odstranění</t>
  </si>
  <si>
    <t>411354333</t>
  </si>
  <si>
    <t>Podpěrná konstrukce stropů - desek, kleneb a skořepin výška podepření přes 4 do 6 m tloušťka stropu přes 15 do 25 cm zřízení</t>
  </si>
  <si>
    <t>"S02"   2,9*3,4</t>
  </si>
  <si>
    <t>"střecha"    2,5*15,8+1,9*16,8*2</t>
  </si>
  <si>
    <t>411354334</t>
  </si>
  <si>
    <t>Podpěrná konstrukce stropů - desek, kleneb a skořepin výška podepření přes 4 do 6 m tloušťka stropu přes 15 do 25 cm odstranění</t>
  </si>
  <si>
    <t>411359111</t>
  </si>
  <si>
    <t>Bednění stropních konstrukcí - bez podpěrné konstrukce Příplatek k cenám za pohledový beton</t>
  </si>
  <si>
    <t>411362021</t>
  </si>
  <si>
    <t xml:space="preserve">Výztuž stropů  prostě uložených, vetknutých, spojitých, deskových, trámových (žebrových, kazetových), s keramickými a jinými vložkami, konsolových nebo balkonových, hřibových včetně hlavic hřibových sloupů, plochých střech a pro zavěšení železobetonových </t>
  </si>
  <si>
    <t>"S02-strop-sít 150/150/8"   0,0054*(2,9*3,4-0,6*0,6)*1,15</t>
  </si>
  <si>
    <t>439359001.R</t>
  </si>
  <si>
    <t>Zřízení prostupu stropní konstrukcí, dodávka a montáž chráničky KG DN 200 dl.1,0 m</t>
  </si>
  <si>
    <t>631311196.R</t>
  </si>
  <si>
    <t>Mazanina z betonu  prostého tl. přes 80 do 120 mm tř. C 25/30 - vzhled určuje použité kamenivo-vápencová drť, která zajišťuje i výbornou odolnost proti uklouznutí</t>
  </si>
  <si>
    <t>"S01"    0,115*(17,0*6,4-(0,6*2,5-0,1*1,75*2-0,5*1,75*0,5*2)*2)</t>
  </si>
  <si>
    <t>631319012</t>
  </si>
  <si>
    <t>Příplatek k cenám mazanin  za úpravu povrchu mazaniny přehlazením, mazanina tl. přes 80 do 120 mm</t>
  </si>
  <si>
    <t>631319173</t>
  </si>
  <si>
    <t>Příplatek k cenám mazanin  za stržení povrchu spodní vrstvy mazaniny latí před vložením výztuže nebo pletiva pro tl. obou vrstev mazaniny přes 80 do 120 mm</t>
  </si>
  <si>
    <t>631319902.R</t>
  </si>
  <si>
    <t>Příplatek za drátkobeton strojně kartáčovaný</t>
  </si>
  <si>
    <t>631362021</t>
  </si>
  <si>
    <t>Výztuž mazanin  ze svařovaných sítí z drátů typu KARI</t>
  </si>
  <si>
    <t>"S01"    0,00444*108,25*1,15</t>
  </si>
  <si>
    <t>632451234</t>
  </si>
  <si>
    <t>Potěr cementový samonivelační litý tř. C 25, tl. přes 45 do 50 mm</t>
  </si>
  <si>
    <t>"S02"   2,5*3,0</t>
  </si>
  <si>
    <t>632481213</t>
  </si>
  <si>
    <t>Separační vrstva k oddělení podlahových vrstev  z polyetylénové fólie</t>
  </si>
  <si>
    <t>633131119.R</t>
  </si>
  <si>
    <t>Povrchová úprava průmyslových betonových podlah - vymývaný (vymetaný) beton s částečně odhaleným kamenivem, mezi zrny probarvený cementový tmel</t>
  </si>
  <si>
    <t>634663111</t>
  </si>
  <si>
    <t>Výplň dilatačních spar mazanin polyuretanovou samonivelační hmotou, šířka spáry do 10 mm</t>
  </si>
  <si>
    <t>634911124</t>
  </si>
  <si>
    <t>Řezání dilatačních nebo smršťovacích spár  v čerstvé betonové mazanině nebo potěru šířky přes 5 do 10 mm, hloubky přes 50 do 80 mm</t>
  </si>
  <si>
    <t>"S01"   2*6,4+6,4*2</t>
  </si>
  <si>
    <t>919726122</t>
  </si>
  <si>
    <t>Geotextilie netkaná pro ochranu, separaci nebo filtraci měrná hmotnost přes 200 do 300 g/m2</t>
  </si>
  <si>
    <t>"S01"    108,25</t>
  </si>
  <si>
    <t>941111121</t>
  </si>
  <si>
    <t>Montáž lešení řadového trubkového lehkého pracovního s podlahami  s provozním zatížením tř. 3 do 200 kg/m2 šířky tř. W09 přes 0,9 do 1,2 m, výšky do 10 m</t>
  </si>
  <si>
    <t>5,0*6,0*2*2</t>
  </si>
  <si>
    <t>941111221</t>
  </si>
  <si>
    <t>Montáž lešení řadového trubkového lehkého pracovního s podlahami  s provozním zatížením tř. 3 do 200 kg/m2 Příplatek za první a každý další den použití lešení k ceně -1121</t>
  </si>
  <si>
    <t>120*30 "Přepočtené koeficientem množství</t>
  </si>
  <si>
    <t>941111821</t>
  </si>
  <si>
    <t>Demontáž lešení řadového trubkového lehkého pracovního s podlahami  s provozním zatížením tř. 3 do 200 kg/m2 šířky tř. W09 přes 0,9 do 1,2 m, výšky do 10 m</t>
  </si>
  <si>
    <t>952901114</t>
  </si>
  <si>
    <t>Vyčištění budov nebo objektů před předáním do užívání  budov bytové nebo občanské výstavby, světlé výšky podlaží přes 4 m</t>
  </si>
  <si>
    <t>21,8*6,4</t>
  </si>
  <si>
    <t>998012021</t>
  </si>
  <si>
    <t>Přesun hmot pro budovy občanské výstavby, bydlení, výrobu a služby  s nosnou svislou konstrukcí monolitickou betonovou tyčovou nebo plošnou s jakýkoliv obvodovým pláštěm kromě vyzdívaného vodorovná dopravní vzdálenost do 100 m pro budovy výšky do 6 m Prác</t>
  </si>
  <si>
    <t>711111001</t>
  </si>
  <si>
    <t>Provedení izolace proti zemní vlhkosti natěradly a tmely za studena  na ploše vodorovné V nátěrem penetračním</t>
  </si>
  <si>
    <t>2,9*3,4*2</t>
  </si>
  <si>
    <t>19,72*0,0003 "Přepočtené koeficientem množství</t>
  </si>
  <si>
    <t>Provedení izolace proti zemní vlhkosti natěradly a tmely za studena  na ploše svislé S nátěrem penetračním</t>
  </si>
  <si>
    <t>2,4*(2,9*2+3,4*2)</t>
  </si>
  <si>
    <t>30,24*0,00035 "Přepočtené koeficientem množství</t>
  </si>
  <si>
    <t>Provedení izolace proti zemní vlhkosti pásy přitavením  NAIP na ploše vodorovné V</t>
  </si>
  <si>
    <t>19,72*2</t>
  </si>
  <si>
    <t>62852015</t>
  </si>
  <si>
    <t>pásy s modifikovaným asfaltem vložka skelná tkanina</t>
  </si>
  <si>
    <t>39,44*1,15 "Přepočtené koeficientem množství</t>
  </si>
  <si>
    <t>711142559</t>
  </si>
  <si>
    <t>Provedení izolace proti zemní vlhkosti pásy přitavením  NAIP na ploše svislé S</t>
  </si>
  <si>
    <t>30,24*2</t>
  </si>
  <si>
    <t>60,48*1,2 "Přepočtené koeficientem množství</t>
  </si>
  <si>
    <t>711491176</t>
  </si>
  <si>
    <t>Provedení izolace proti povrchové a podpovrchové tlakové vodě ostatní  na ploše vodorovné V připevnění izolace ukončovací lištou</t>
  </si>
  <si>
    <t>"S03"   (2,9*2+3,4*2)</t>
  </si>
  <si>
    <t>28323009</t>
  </si>
  <si>
    <t>lišta ukončovací pro drenážní fólie profilované</t>
  </si>
  <si>
    <t>711491273</t>
  </si>
  <si>
    <t>Provedení izolace proti povrchové a podpovrchové tlakové vodě ostatní  na ploše svislé S z nopové fólie</t>
  </si>
  <si>
    <t>"S03"   2,25*(2,9*2+3,4*2)</t>
  </si>
  <si>
    <t>28323010</t>
  </si>
  <si>
    <t>fólie drenážní nopová v 20mm tl 1mm š 2,0m</t>
  </si>
  <si>
    <t>28,35*1,2 "Přepočtené koeficientem množství</t>
  </si>
  <si>
    <t>Přesun hmot pro izolace proti vodě, vlhkosti a plynům  stanovený z hmotnosti přesunovaného materiálu vodorovná dopravní vzdálenost do 50 m v objektech výšky do 6 m</t>
  </si>
  <si>
    <t>721</t>
  </si>
  <si>
    <t>Zdravotechnika - vnitřní kanalizace</t>
  </si>
  <si>
    <t>721174005.R</t>
  </si>
  <si>
    <t>Potrubí z plastových trub polypropylenové svodné DN 110 včetně 2x koleno 45st</t>
  </si>
  <si>
    <t>721233219.R</t>
  </si>
  <si>
    <t>Střešní vpusť nerezová pro vegetační střechy včetně ochranného koše a montážních prvků dle výkresu č.D.1.1.07, D.1.1.08</t>
  </si>
  <si>
    <t>"O4- střešní vpusť"  2</t>
  </si>
  <si>
    <t>721242119.R</t>
  </si>
  <si>
    <t>Lapač střešních splavenin s přítokem DN 110 a s horizontálním odtokem DN125 včetně redukce 125/150</t>
  </si>
  <si>
    <t>762431012</t>
  </si>
  <si>
    <t>Obložení stěn z dřevoštěpkových desek OSB na sraz, tloušťky desky 12 mm</t>
  </si>
  <si>
    <t>998762101</t>
  </si>
  <si>
    <t>Přesun hmot pro konstrukce tesařské  stanovený z hmotnosti přesunovaného materiálu vodorovná dopravní vzdálenost do 50 m v objektech výšky do 6 m</t>
  </si>
  <si>
    <t>7679901.R</t>
  </si>
  <si>
    <t>Z01 - dodávka a montáž poklopu včetně vzpěrné tyče</t>
  </si>
  <si>
    <t>7679902.R</t>
  </si>
  <si>
    <t xml:space="preserve">Z02 - dodávka a montáž žebříku + ochranné demontovatelné zábradlí </t>
  </si>
  <si>
    <t>7679991.R</t>
  </si>
  <si>
    <t>02 - dodávka a montáž kotevního pouzdra M 16mm, žárově zinkovaný, včetně pryžové ucpávky, odstín bílý</t>
  </si>
  <si>
    <t>32*2+9*2+18</t>
  </si>
  <si>
    <t>783</t>
  </si>
  <si>
    <t>Dokončovací práce - nátěry</t>
  </si>
  <si>
    <t>783826675</t>
  </si>
  <si>
    <t>Hydrofobizační nátěr omítek silikonový, transparentní, povrchů hrubých betonových povrchů nebo omítek hrubých, rýhovaných tenkovrstvých nebo škrábaných (břízolitových)</t>
  </si>
  <si>
    <t>"S01"   108,25</t>
  </si>
  <si>
    <t>SO901_1 - Část elektroinstalace</t>
  </si>
  <si>
    <t>210010022RT1</t>
  </si>
  <si>
    <t>Trubka tuhá z PVC uložená pevně, 23 mm, včetně dodávky trubky 1525</t>
  </si>
  <si>
    <t>210010313RT1</t>
  </si>
  <si>
    <t>Krabice odbočná KO, bez zapojení-čtvercová, včetně dodávky KO 125 E s víčkem</t>
  </si>
  <si>
    <t>210010005RU2</t>
  </si>
  <si>
    <t>Trubka ohebná pod omítku, vnější průměr 40 mm, včetně dodávky Monoflex 1440</t>
  </si>
  <si>
    <t>210020312R00</t>
  </si>
  <si>
    <t>Žlab kabelový s přísluš., 500/100 mm bez víka</t>
  </si>
  <si>
    <t>210201002RT2</t>
  </si>
  <si>
    <t>Svítidlo LED do 100 W stropní, včetně svítidla a příslušenství</t>
  </si>
  <si>
    <t>210110021RT1</t>
  </si>
  <si>
    <t>Spínač nástěnný jednopól.- řaz. 1, venkovní, včetně dodávky spínače 3558-01750</t>
  </si>
  <si>
    <t>Poznámka k položce:_x000D_
Vypínač ř.1 na povrch.; Montáž včetně dodávky.</t>
  </si>
  <si>
    <t>210111203R01</t>
  </si>
  <si>
    <t>Zásuvková skříň IP44, 2x230V/16, 1x400V/16A, 1x400V/32A</t>
  </si>
  <si>
    <t>Poznámka k položce:_x000D_
Montáž včetně dodávky.; Včetně jističů 2x16A/B, 3x16A/B, 1xfi 40/4/003</t>
  </si>
  <si>
    <t>210191013R04</t>
  </si>
  <si>
    <t>Montáž a dodávka nástěnného rozváděče NN R-901.</t>
  </si>
  <si>
    <t>Poznámka k položce:_x000D_
R-901.; Montáž včetně dodávky.; Kompletní dle PD.</t>
  </si>
  <si>
    <t>210220003RT5</t>
  </si>
  <si>
    <t>Vedení uzemňovací na povrchu Cu do 50 mm2, včetně dodávky H07V-K16 Ž/Z</t>
  </si>
  <si>
    <t>Poznámka k položce:_x000D_
Nátěr zemnícího pásku u každého připojovaného bodu / 2m:10*2</t>
  </si>
  <si>
    <t>Poznámka k položce:_x000D_
Položka obsahuje i pomocný materiál pro připojení, svorky vč. antikorozní ochrany spoje, 2ks na každý připojovaný bod.</t>
  </si>
  <si>
    <t>210220001RT2</t>
  </si>
  <si>
    <t>Vedení uzemňovací na povrchu FeZn do 120 mm2, včetně pásku FeZn 30 x 4 mm a svorek</t>
  </si>
  <si>
    <t>210220002RT2</t>
  </si>
  <si>
    <t>Vedení uzemňovací na povrchu FeZn D 10 mm, včetně drátu FeZn 10 mm a svorek</t>
  </si>
  <si>
    <t>SO 902 - Prosklený pavilón</t>
  </si>
  <si>
    <t xml:space="preserve">    712 - Povlakové krytiny</t>
  </si>
  <si>
    <t xml:space="preserve">    721 - Zdravotechnika - vnitřní kanalizace</t>
  </si>
  <si>
    <t xml:space="preserve">    751 - Vzduchotechnika</t>
  </si>
  <si>
    <t xml:space="preserve">    764 - Konstrukce klempířské</t>
  </si>
  <si>
    <t xml:space="preserve">    783 - Dokončovací práce - nátěry</t>
  </si>
  <si>
    <t>Odkopávky a prokopávky nezapažené  s přehozením výkopku na vzdálenost do 3 m nebo s naložením na dopravní prostředek v hornině tř. 3 přes 100 do 1 000 m3</t>
  </si>
  <si>
    <t>0,7*29,0*6,0+0,05*2,8*4,4</t>
  </si>
  <si>
    <t>Odkopávky a prokopávky nezapažené  s přehozením výkopku na vzdálenost do 3 m nebo s naložením na dopravní prostředek v hornině tř. 3 Příplatek k cenám za lepivost horniny tř. 3</t>
  </si>
  <si>
    <t>122,416*0,5 'Přepočtené koeficientem množství</t>
  </si>
  <si>
    <t>Hloubení zapažených i nezapažených rýh šířky přes 600 do 2 000 mm  s urovnáním dna do předepsaného profilu a spádu v hornině tř. 3 do 100 m3</t>
  </si>
  <si>
    <t>0,4*1,0*(26,0*2+2,8*2)</t>
  </si>
  <si>
    <t>Hloubení zapažených i nezapažených rýh šířky přes 600 do 2 000 mm  s urovnáním dna do předepsaného profilu a spádu v hornině tř. 3 Příplatek k cenám za lepivost horniny tř. 3</t>
  </si>
  <si>
    <t>23,04*0,5 'Přepočtené koeficientem množství</t>
  </si>
  <si>
    <t>1842710822</t>
  </si>
  <si>
    <t>0,4*0,6*(26,0*2+2,8*2)</t>
  </si>
  <si>
    <t>0,7*27,0*4,0+0,05*2,8*4,4</t>
  </si>
  <si>
    <t>90,04*1,6 "Přepočtené koeficientem množství</t>
  </si>
  <si>
    <t>0,4*1,0*(26,0*2+2,8*2)-0,4*0,6*(26,0*2+2,8*2)</t>
  </si>
  <si>
    <t>0,7*29,0*6,0+0,05*2,8*4,4-0,7*27,0*4,0</t>
  </si>
  <si>
    <t>27,0*4,0</t>
  </si>
  <si>
    <t>Podsyp pod základové konstrukce se zhutněním a urovnáním povrchu z kameniva hrubého, frakce 0 - 32 mm</t>
  </si>
  <si>
    <t>0,15*2,78*(26,98-0,6*2)</t>
  </si>
  <si>
    <t>0,15*26,98*3,98+0,05*4,4*2,78</t>
  </si>
  <si>
    <t>0,15*(26,98*2+3,98*2)+0,05*(4,4*2+2,78*2)</t>
  </si>
  <si>
    <t>"sít 150/150/8 - 2x"    0,0054*26,98*3,98*1,15*2</t>
  </si>
  <si>
    <t>274321511</t>
  </si>
  <si>
    <t>Základy z betonu železového (bez výztuže) pasy z betonu bez zvláštních nároků na prostředí tř. C 25/30</t>
  </si>
  <si>
    <t>"spodní ZP"   0,55*0,6*(26,98*2+2,78*2)</t>
  </si>
  <si>
    <t>"pod sloupy a techn.místn."   0,37*0,174*(27,008*2+4,008*2)+0,4*0,2*(4,1*2+1,6*2)</t>
  </si>
  <si>
    <t>"spodní ZP"   0,55*2*(26,98*2+2,78*2)</t>
  </si>
  <si>
    <t>"pod sloupy a tech.místn."   0,37*2*(27,008*2+4,008*2)+0,4*2*(4,1*2+1,6*2)</t>
  </si>
  <si>
    <t>279359001.R</t>
  </si>
  <si>
    <t>Zřízení prostupu základovou konstrukcí, dodávka a montáž chráničky KG DN 150 dl.200 mm včetně hydroizolační manžety a těsnění prostupu</t>
  </si>
  <si>
    <t>Nadzákladové zdi z betonu železového (bez výztuže) nosné pohledového  tř. C 35/45 - bílý beton nejsvětlejšího odstínu s použitím bílého cementu a bílého pigmentu, povrch betonu v pohledové kvalitě dle TP ČBS 03 třída PB3</t>
  </si>
  <si>
    <t>"S3"   0,2*2,7*(1,6*2-0,8+4,1*2)</t>
  </si>
  <si>
    <t>"S3"   2*2,7*(1,6*2-0,8+4,1*2)+0,2*2,7*2</t>
  </si>
  <si>
    <t>"S02"   0,18*27,08*4,08</t>
  </si>
  <si>
    <t>"S02"   27,08*4,08+0,18*(27,08*2+4,08*2)</t>
  </si>
  <si>
    <t>411354313</t>
  </si>
  <si>
    <t>Podpěrná konstrukce stropů - desek, kleneb a skořepin výška podepření do 4 m tloušťka stropu přes 15 do 25 cm zřízení</t>
  </si>
  <si>
    <t>"S02"   27,08*4,08</t>
  </si>
  <si>
    <t>411354314</t>
  </si>
  <si>
    <t>Podpěrná konstrukce stropů - desek, kleneb a skořepin výška podepření do 4 m tloušťka stropu přes 15 do 25 cm odstranění</t>
  </si>
  <si>
    <t>411361821.R</t>
  </si>
  <si>
    <t>Výztuž základů, zdí a stropů betonářskou ocelí 10 505</t>
  </si>
  <si>
    <t>(0,618+0,978+3,013)*1,1</t>
  </si>
  <si>
    <t>0,79</t>
  </si>
  <si>
    <t>628611119.R</t>
  </si>
  <si>
    <t>Nátěr betonu transparentní, ošetřující, impregnační, vytvrzující pro ošetření broušených podlah</t>
  </si>
  <si>
    <t>"S01 - pochozí vrstva"   95,3+6,08</t>
  </si>
  <si>
    <t>631311126</t>
  </si>
  <si>
    <t>Mazanina z betonu  prostého bez zvýšených nároků na prostředí tl. přes 80 do 120 mm tř. C 25/30</t>
  </si>
  <si>
    <t>"S01 - pochozí vrstva"   0,1*(95,3+6,08)</t>
  </si>
  <si>
    <t>631319022</t>
  </si>
  <si>
    <t>Příplatek k cenám mazanin  za úpravu povrchu mazaniny přehlazením s poprášením cementem pro konečnou úpravu, mazanina tl. přes 80 do 120 mm (20 kg/m3)</t>
  </si>
  <si>
    <t>631342133</t>
  </si>
  <si>
    <t>Mazanina z betonu lehkého tepelně-izolačního polystyrénového tl. přes 120 do 240 mm, objemové hmotnosti 700 kg/m3</t>
  </si>
  <si>
    <t>"S01-instalační vrstva"   0,25*((26,98-0,174*2)*(3,98-0,174*2)-0,2*(4,1*2+1,6*2))</t>
  </si>
  <si>
    <t>"S01 - pochozí vrstva-sít 100/100/6"   0,00444*(95,3+6,08)*1,15*2</t>
  </si>
  <si>
    <t>632451457</t>
  </si>
  <si>
    <t>Potěr pískocementový běžný  tl. přes 40 do 50 mm tř. C 30</t>
  </si>
  <si>
    <t>"S01-ochranná vrstva"   (26,98-0,174*2)*(3,98-0,174*2)-0,2*(4,1*2+1,6*2)</t>
  </si>
  <si>
    <t>"S01-separační vrstva"   (26,98-0,174*2)*(3,98-0,174*2)-0,2*(4,1*2+1,6*2)</t>
  </si>
  <si>
    <t>633131112</t>
  </si>
  <si>
    <t>Povrchová úprava vsypovou směsí průmyslových betonových podlah  těžký provoz s přísadou karbidu, tl. 3 mm</t>
  </si>
  <si>
    <t>"S01 - pochozí vrstva"   (95,3+6,08)</t>
  </si>
  <si>
    <t>634111116</t>
  </si>
  <si>
    <t>Obvodová dilatace mezi stěnou a mazaninou  pružnou těsnicí páskou výšky 150 mm</t>
  </si>
  <si>
    <t>27,0*2+4,08*2+4,1*2+3,7*2+1,6*2+2,0*2</t>
  </si>
  <si>
    <t>4*4,008</t>
  </si>
  <si>
    <t>93501.R</t>
  </si>
  <si>
    <t>O1 - Litinový nerezový štěrbinový odvodňovací žlab včetně štěrbinového nástavce-dodávka a montáž včetně napojení a včetně potrubí a komponentů - viz výpis ostatních prvků</t>
  </si>
  <si>
    <t xml:space="preserve">Poznámka k položce:_x000D_
 </t>
  </si>
  <si>
    <t>2,7*(4,1*2+2,0*2)</t>
  </si>
  <si>
    <t>32,94*15 "Přepočtené koeficientem množství</t>
  </si>
  <si>
    <t>952901111</t>
  </si>
  <si>
    <t>Vyčištění budov nebo objektů před předáním do užívání  budov bytové nebo občanské výstavby, světlé výšky podlaží do 4 m</t>
  </si>
  <si>
    <t>26,98*3,98</t>
  </si>
  <si>
    <t>Přesun hmot pro budovy občanské výstavby, bydlení, výrobu a služby  s nosnou svislou konstrukcí monolitickou betonovou tyčovou nebo plošnou s jakýkoliv obvodovým pláštěm kromě vyzdívaného vodorovná dopravní vzdálenost do 100 m pro budovy výšky do 6 m</t>
  </si>
  <si>
    <t>107,38*0,0003 "Přepočtené koeficientem množství</t>
  </si>
  <si>
    <t>0,55*(26,98*2+3,98*2)</t>
  </si>
  <si>
    <t>34,056*0,00035 "Přepočtené koeficientem množství</t>
  </si>
  <si>
    <t>107,38*1,15 "Přepočtené koeficientem množství</t>
  </si>
  <si>
    <t>34,056*1,2 "Přepočtené koeficientem množství</t>
  </si>
  <si>
    <t>711491177</t>
  </si>
  <si>
    <t>Provedení izolace proti povrchové a podpovrchové tlakové vodě ostatní  na ploše vodorovné V připevnění izolace nerezovou lištou</t>
  </si>
  <si>
    <t>27,0*2+4,0*2</t>
  </si>
  <si>
    <t>71149.m</t>
  </si>
  <si>
    <t>nerezová ukončovací lišta</t>
  </si>
  <si>
    <t>62*1,1 "Přepočtené koeficientem množství</t>
  </si>
  <si>
    <t>"ochranná vrstva hydroizolace"   0,3*65,0</t>
  </si>
  <si>
    <t>19,5*1,2 "Přepočtené koeficientem množství</t>
  </si>
  <si>
    <t>712</t>
  </si>
  <si>
    <t>Povlakové krytiny</t>
  </si>
  <si>
    <t>712363039.R</t>
  </si>
  <si>
    <t>Provedení povlakové krytiny střech plochých do 10° fólií  termoplastickou PO (polyolefin) rozvinutí a natažení fólie v ploše</t>
  </si>
  <si>
    <t>"S02"   27,08*4,08*1,1+0,465</t>
  </si>
  <si>
    <t>28342833</t>
  </si>
  <si>
    <t>fólie hydroizolační střešní FPO vyztužená skelným vláknem tl 2,0 mm</t>
  </si>
  <si>
    <t>122*1,15 "Přepočtené koeficientem množství</t>
  </si>
  <si>
    <t>712391172</t>
  </si>
  <si>
    <t>Provedení povlakové krytiny střech plochých do 10° -ostatní práce  provedení vrstvy textilní ochranné</t>
  </si>
  <si>
    <t>712771221</t>
  </si>
  <si>
    <t>Provedení drenážní vrstvy vegetační střechy z plastových nopových fólií, výšky nopů do 25 mm, sklon střechy do 5°</t>
  </si>
  <si>
    <t>69334321</t>
  </si>
  <si>
    <t>fólie drenážní nopová vegetačních střech tl 20 mm, HDPE</t>
  </si>
  <si>
    <t>712771271</t>
  </si>
  <si>
    <t>Provedení filtrační vrstvy vegetační střechy z textilií kladených volně s přesahem, sklon střechy do 5°</t>
  </si>
  <si>
    <t>69334310.m</t>
  </si>
  <si>
    <t>geotextilie filtrační vegetačních střech 300 g/m2, tl 1,1 mm, PP</t>
  </si>
  <si>
    <t>712771401</t>
  </si>
  <si>
    <t>Provedení vegetační vrstvy vegetační střechy ze substrátu, tloušťky do 100 mm, sklon střechy do 5°</t>
  </si>
  <si>
    <t>10321225</t>
  </si>
  <si>
    <t>substrát vegetačních střech extenzivní s nízkým obsahem organické složky</t>
  </si>
  <si>
    <t>122,0*0,1</t>
  </si>
  <si>
    <t>998712101</t>
  </si>
  <si>
    <t>Přesun hmot pro povlakové krytiny stanovený z hmotnosti přesunovaného materiálu vodorovná dopravní vzdálenost do 50 m v objektech výšky do 6 m</t>
  </si>
  <si>
    <t>721174024</t>
  </si>
  <si>
    <t>Potrubí z plastových trub polypropylenové odpadní (svislé) DN 75</t>
  </si>
  <si>
    <t>O4 - Střešní vpusť nerezová pro vegetační střechy svislý odtok DN 75 včetně ochranného koše pro vegetační střechy, perforované obruby a hydroizolačního profilu - dodávka a montáž včetně napojení na potrubí a komponentů - viz výpis ostatních prvků a detail</t>
  </si>
  <si>
    <t>721290111</t>
  </si>
  <si>
    <t>Zkouška těsnosti kanalizace  v objektech vodou do DN 125</t>
  </si>
  <si>
    <t>998721101</t>
  </si>
  <si>
    <t>Přesun hmot pro vnitřní kanalizace  stanovený z hmotnosti přesunovaného materiálu vodorovná dopravní vzdálenost do 50 m v objektech výšky do 6 m</t>
  </si>
  <si>
    <t>751</t>
  </si>
  <si>
    <t>Vzduchotechnika</t>
  </si>
  <si>
    <t>751344112</t>
  </si>
  <si>
    <t>Montáž tlumičů  hluku pro kruhové potrubí, průměru přes 100 do 200 mm</t>
  </si>
  <si>
    <t>751344.m</t>
  </si>
  <si>
    <t>tlumič</t>
  </si>
  <si>
    <t>751510042</t>
  </si>
  <si>
    <t>Vzduchotechnické potrubí kruhové, průměru přes 100 do 200 mm</t>
  </si>
  <si>
    <t xml:space="preserve">Poznámka k položce:_x000D_
flexi potrubí plastové, zesílené, určené pro zalití do lehčeného betonu </t>
  </si>
  <si>
    <t>751512002.R</t>
  </si>
  <si>
    <t>Potrubí přímé 250/200 mm - dodávka a montáž</t>
  </si>
  <si>
    <t>Poznámka k položce:_x000D_
zesílené, určené pro zalití do lehčeného betonu</t>
  </si>
  <si>
    <t>751512003.R</t>
  </si>
  <si>
    <t>Potrubí přímé 375/200 mm - dodávka a montáž</t>
  </si>
  <si>
    <t>751512004.R</t>
  </si>
  <si>
    <t>Potrubí přímé 400/200 mm - dodávka a montáž</t>
  </si>
  <si>
    <t>75151231.R</t>
  </si>
  <si>
    <t>Oblouk 200/250 R1000 - dodávka a montáž</t>
  </si>
  <si>
    <t>75151248.R</t>
  </si>
  <si>
    <t>Přechodová tvarovka  375/200-250/200 - dodávka a montáž</t>
  </si>
  <si>
    <t>75151249.R</t>
  </si>
  <si>
    <t>Přechodová tvarovka 400/200 - 375/200 - dodávka a montáž</t>
  </si>
  <si>
    <t>751514479</t>
  </si>
  <si>
    <t>Montáž přechodu osového nebo pravoúhlého do plechového potrubí  kruhového bez příruby, průměru přes 200 do 300 mm</t>
  </si>
  <si>
    <t>751519.m</t>
  </si>
  <si>
    <t>redukce 200/250</t>
  </si>
  <si>
    <t>75151449.R</t>
  </si>
  <si>
    <t>Přechodová tvarovka DN200 - 400/200 mm - dodávka a montáž</t>
  </si>
  <si>
    <t>751514689.R</t>
  </si>
  <si>
    <t>Zavírací mřížka síto DN250 - dodávka a montáž</t>
  </si>
  <si>
    <t>751514777.R</t>
  </si>
  <si>
    <t>Montáž protidešťové stříšky nebo výfukové hlavice do plechového potrubí  kruhové bez příruby, průměru přes 200 do 300 mm</t>
  </si>
  <si>
    <t>751514.m</t>
  </si>
  <si>
    <t>protidešťová hlavice DN250</t>
  </si>
  <si>
    <t>751901.R</t>
  </si>
  <si>
    <t>Štěrbina 10 mm včetně boxu - dodávka a montáž</t>
  </si>
  <si>
    <t xml:space="preserve">Poznámka k položce:_x000D_
Jedná se o nerezovou podlahovovou štěrbinovou výusť s jednou vyústkou tl. 10 mm, jeden směr proudění, nerezová ocel, barva: nerezová ocel - viz výkres D.1.1.07 SCHÉMA VZT, vč. montážního materiálu a souvisejícího příslušenství. </t>
  </si>
  <si>
    <t>751902.R</t>
  </si>
  <si>
    <t>Vzduchotechnická jednotka vč. kotvení - dodávka a montáž</t>
  </si>
  <si>
    <t>Poznámka k položce:_x000D_
Jednotka bude mít tyto parametry: Energetická třída A, maximální průtok 600 m3/h, akustický výkon do okolí 42 dB, maximální účinnost rekuperace 94 %, průměr připojovacích hrdel d=250 mm, třída filtrace přívodního vzduchu G4, napětí 230/50 Hz</t>
  </si>
  <si>
    <t>751990003.R</t>
  </si>
  <si>
    <t>Zednické výpomoce</t>
  </si>
  <si>
    <t>soubor</t>
  </si>
  <si>
    <t>751990091.R</t>
  </si>
  <si>
    <t>Revizní zkoušky VZT</t>
  </si>
  <si>
    <t>751990092.R</t>
  </si>
  <si>
    <t>Seřízení systému a spuštění do provozu</t>
  </si>
  <si>
    <t>762361318.R</t>
  </si>
  <si>
    <t>Bednění - skladba S02-Střecha - Voděodolná překližka  tl. 10  mm, kvalita C/D, určeno pro užití ve vlhkém a venkovním prostředí, 5,1kg/m2, kotvena samořeznými nerez vruty do podkladních profilů</t>
  </si>
  <si>
    <t>122,0</t>
  </si>
  <si>
    <t>762361319.R</t>
  </si>
  <si>
    <t>Konstrukční a vyrovnávací vrstva pod klempířské prvky (atiky) z voděodolné překližky tl. 10  mm</t>
  </si>
  <si>
    <t>(0,27+0,05+0,2)*65,0</t>
  </si>
  <si>
    <t>764</t>
  </si>
  <si>
    <t>Konstrukce klempířské</t>
  </si>
  <si>
    <t>764255403</t>
  </si>
  <si>
    <t>Oplechování horních ploch zdí a nadezdívek (atik) z nerezového plechu celoplošně lepené rš 250 mm</t>
  </si>
  <si>
    <t>764256447</t>
  </si>
  <si>
    <t>Oplechování parapetů z nerezového plechu rovných celoplošně lepené, bez rohů rš 670 mm</t>
  </si>
  <si>
    <t>"K01"   65,0</t>
  </si>
  <si>
    <t>764258424</t>
  </si>
  <si>
    <t>Oplechování říms a ozdobných prvků z nerezového plechu rovných, bez rohů celoplošně lepené rš 330 mm</t>
  </si>
  <si>
    <t>"K02-krycí lišta soklu"   65,0</t>
  </si>
  <si>
    <t>764356425</t>
  </si>
  <si>
    <t>Lemování ventilačních nástavců z nerezového plechu výšky do 1000 mm, se stříškou střech s krytinou skládanou mimo prejzovou nebo z plechu, průměru přes 200 do 300 mm</t>
  </si>
  <si>
    <t>"K03-bude upřesněno"   3</t>
  </si>
  <si>
    <t>998764101</t>
  </si>
  <si>
    <t>Přesun hmot pro konstrukce klempířské stanovený z hmotnosti přesunovaného materiálu vodorovná dopravní vzdálenost do 50 m v objektech výšky do 6 m</t>
  </si>
  <si>
    <t>7672201.R</t>
  </si>
  <si>
    <t>W1 - sestava fixních oken 27008/2960 mm s izolačním dvojsklem, krycí plech soklu pro ochranu hydroizolace - viz výpis oken a výkres detailu A</t>
  </si>
  <si>
    <t>7672202.R</t>
  </si>
  <si>
    <t>W2 - sestava fixních oken 27008/2960 mm se zdvižně posuvným křídlem a otevíravými dveřmi, s izolačním dvojsklem, krycí plech soklu pro ochranu hydroizolace - viz výpis oken a výkres detailu A</t>
  </si>
  <si>
    <t>7672203.R</t>
  </si>
  <si>
    <t>W3 - sestava fixních oken 4008/2960 mm  s izolačním dvojsklem, krycí plech soklu pro ochranu hydroizolace - viz výpis oken a výkres detailu A</t>
  </si>
  <si>
    <t>Z01 - dodávka a montáž patky pro uložení sloupu včetně povrchové úpravy - viz výpis zámečnických výrobků</t>
  </si>
  <si>
    <t>Z02 - dodávka a montáž patky pro uložení sloupu včetně povrchové úpravy - viz výpis zámečnických výrobků</t>
  </si>
  <si>
    <t>220</t>
  </si>
  <si>
    <t>7679903.R</t>
  </si>
  <si>
    <t>Z03 - dodávka a montáž betonových dveří  včetně povrchové úpravy- viz výpis zámečnických výrobků</t>
  </si>
  <si>
    <t>222</t>
  </si>
  <si>
    <t>7679904.R</t>
  </si>
  <si>
    <t>Z04 - dodávka a montáž konstrukce atiky včetně povrchové úpravy - viz výpis zámečnických výrobků</t>
  </si>
  <si>
    <t>224</t>
  </si>
  <si>
    <t>7679908.R</t>
  </si>
  <si>
    <t>Podkladní vrstva - skladba S02 - Střecha - hliníkové profily Jakl 40x20x3 mm kotvené do ŽB desky, podložené pryžovými podložkami tl.2mm - kladen musí umožňovat příčné provětrávání střechy - viz v.č.D.1.1.03</t>
  </si>
  <si>
    <t>226</t>
  </si>
  <si>
    <t>7679909.R</t>
  </si>
  <si>
    <t>Spádová vrstva - skladba S02 - Střecha - hliníkové profily Jakl 40x0x35 mm kotvené do podkladních profilů, různé výškové profily slouží k vytvoření spádu střešní roviny - viz v.č.D.1.1.03</t>
  </si>
  <si>
    <t>228</t>
  </si>
  <si>
    <t>998767101</t>
  </si>
  <si>
    <t>Přesun hmot pro zámečnické konstrukce  stanovený z hmotnosti přesunovaného materiálu vodorovná dopravní vzdálenost do 50 m v objektech výšky do 6 m</t>
  </si>
  <si>
    <t>230</t>
  </si>
  <si>
    <t>998767181</t>
  </si>
  <si>
    <t>Přesun hmot pro zámečnické konstrukce  stanovený z hmotnosti přesunovaného materiálu Příplatek k cenám za přesun prováděný bez použití mechanizace pro jakoukoliv výšku objektu</t>
  </si>
  <si>
    <t>232</t>
  </si>
  <si>
    <t>Hydrofobizační nátěr omítek silikonový, transparentní, povrchů hrubých betonových povrchů nebo omítek hrubých, rýhovaných tenkovrstvých nebo škrábaných (břízolitových) - dvojnásobný</t>
  </si>
  <si>
    <t>234</t>
  </si>
  <si>
    <t>SO 902_1 - Prosklený pavilon - dešťová kanalizace</t>
  </si>
  <si>
    <t>Hloubení zapažených i nezapažených rýh šířky do 600 mm  s urovnáním dna do předepsaného profilu a spádu v hornině tř. 3 do 100 m3</t>
  </si>
  <si>
    <t>0,6*1,0*(30,0*2+6,0+1,0*6+2,0*2)</t>
  </si>
  <si>
    <t>Hloubení zapažených i nezapažených rýh šířky do 600 mm  s urovnáním dna do předepsaného profilu a spádu v hornině tř. 3 Příplatek k cenám za lepivost horniny tř. 3</t>
  </si>
  <si>
    <t>45,6*0,5 'Přepočtené koeficientem množství</t>
  </si>
  <si>
    <t>1518110063</t>
  </si>
  <si>
    <t>4,56+19,23</t>
  </si>
  <si>
    <t>23,79*1,6 "Přepočtené koeficientem množství</t>
  </si>
  <si>
    <t>Zásyp sypaninou z jakékoliv horniny  s uložením výkopku ve vrstvách se zhutněním jam, šachet, rýh nebo kolem objektů v těchto vykopávkách</t>
  </si>
  <si>
    <t>45,6-4,56-19,23</t>
  </si>
  <si>
    <t>175111101</t>
  </si>
  <si>
    <t>Obsypání potrubí ručně sypaninou z vhodných hornin tř. 1 až 4 nebo materiálem připraveným podél výkopu ve vzdálenosti do 3 m od jeho kraje, pro jakoukoliv hloubku výkopu a míru zhutnění bez prohození sypaniny sítem</t>
  </si>
  <si>
    <t>0,6*(0,125+0,3)*(30,0*2+6,0)+0,6*(0,1+0,3)*(1,0*6+2,0*2)</t>
  </si>
  <si>
    <t>58341344</t>
  </si>
  <si>
    <t>kamenivo drcené drobné frakce 0-4</t>
  </si>
  <si>
    <t>19,23*2 "Přepočtené koeficientem množství</t>
  </si>
  <si>
    <t>451572111</t>
  </si>
  <si>
    <t>Lože pod potrubí, stoky a drobné objekty v otevřeném výkopu z kameniva drobného těženého 0 až 4 mm</t>
  </si>
  <si>
    <t>0,6*0,1*(30,0*2+6,0+1,0*6+2,0*2)</t>
  </si>
  <si>
    <t>871263121</t>
  </si>
  <si>
    <t>Montáž kanalizačního potrubí z plastů z tvrdého PVC těsněných gumovým kroužkem v otevřeném výkopu ve sklonu do 20 % DN 110</t>
  </si>
  <si>
    <t>1,0*6+2,0*2</t>
  </si>
  <si>
    <t>28611113</t>
  </si>
  <si>
    <t>trubka kanalizační PVC DN 110x1000 mm SN4</t>
  </si>
  <si>
    <t>10*1,02 "Přepočtené koeficientem množství</t>
  </si>
  <si>
    <t>871273121</t>
  </si>
  <si>
    <t>Montáž kanalizačního potrubí z plastů z tvrdého PVC těsněných gumovým kroužkem v otevřeném výkopu ve sklonu do 20 % DN 125</t>
  </si>
  <si>
    <t>30,0*2+6,0</t>
  </si>
  <si>
    <t>28611126</t>
  </si>
  <si>
    <t>trubka kanalizační PVC DN 125x1000 mm SN4</t>
  </si>
  <si>
    <t>66*1,02 "Přepočtené koeficientem množství</t>
  </si>
  <si>
    <t>877265211</t>
  </si>
  <si>
    <t>Montáž tvarovek na kanalizačním potrubí z trub z plastu  z tvrdého PVC nebo z polypropylenu v otevřeném výkopu jednoosých DN 110</t>
  </si>
  <si>
    <t>28611351</t>
  </si>
  <si>
    <t>koleno kanalizační PVC KG 110x45°</t>
  </si>
  <si>
    <t>28611502</t>
  </si>
  <si>
    <t>redukce kanalizační PVC 125/110</t>
  </si>
  <si>
    <t>877275211</t>
  </si>
  <si>
    <t>Montáž tvarovek na kanalizačním potrubí z trub z plastu  z tvrdého PVC nebo z polypropylenu v otevřeném výkopu jednoosých DN 125</t>
  </si>
  <si>
    <t>28611356</t>
  </si>
  <si>
    <t>koleno kanalizační PVC KG 125x45°</t>
  </si>
  <si>
    <t>877275221</t>
  </si>
  <si>
    <t>Montáž tvarovek na kanalizačním potrubí z trub z plastu  z tvrdého PVC nebo z polypropylenu v otevřeném výkopu dvouosých DN 125</t>
  </si>
  <si>
    <t>28611389</t>
  </si>
  <si>
    <t>odbočka kanalizační PVC s hrdlem 125/110/45°</t>
  </si>
  <si>
    <t>877315211</t>
  </si>
  <si>
    <t>Montáž tvarovek na kanalizačním potrubí z trub z plastu  z tvrdého PVC nebo z polypropylenu v otevřeném výkopu jednoosých DN 160</t>
  </si>
  <si>
    <t>28611506</t>
  </si>
  <si>
    <t>redukce kanalizační PVC 160/125</t>
  </si>
  <si>
    <t>892271111</t>
  </si>
  <si>
    <t>Tlakové zkoušky vodou na potrubí DN 100 nebo 125</t>
  </si>
  <si>
    <t>892372111</t>
  </si>
  <si>
    <t>Tlakové zkoušky vodou zabezpečení konců potrubí při tlakových zkouškách DN do 300</t>
  </si>
  <si>
    <t>894812313</t>
  </si>
  <si>
    <t>Revizní a čistící šachta z polypropylenu PP pro hladké trouby DN 600 šachtové dno (DN šachty / DN trubního vedení) DN 600/160 s přítokem tvaru T</t>
  </si>
  <si>
    <t>894812331</t>
  </si>
  <si>
    <t>Revizní a čistící šachta z polypropylenu PP pro hladké trouby DN 600 roura šachtová korugovaná, světlé hloubky 1 000 mm</t>
  </si>
  <si>
    <t>894812339</t>
  </si>
  <si>
    <t>Revizní a čistící šachta z polypropylenu PP pro hladké trouby DN 600 Příplatek k cenám 2331 - 2334 za uříznutí šachtové roury</t>
  </si>
  <si>
    <t>894812357</t>
  </si>
  <si>
    <t>Revizní a čistící šachta z polypropylenu PP pro hladké trouby DN 600 poklop (mříž) litinový pro zatížení od 1,5 t do 12,5 t s teleskopickým adaptérem</t>
  </si>
  <si>
    <t>Přesun hmot pro trubní vedení hloubené z trub z plastických hmot nebo sklolaminátových pro vodovody nebo kanalizace v otevřeném výkopu dopravní vzdálenost do 15 m</t>
  </si>
  <si>
    <t>SO 902_2 - Část elektroinstalace</t>
  </si>
  <si>
    <t>Poznámka k položce:_x000D_
Montáž včetně dodávky._x000D_
Výměra a obsah dle výkresu č.02. Planimetrováno programem Autocad.:195</t>
  </si>
  <si>
    <t>Systémová kabel.ucpávka průměr 110mm</t>
  </si>
  <si>
    <t>210110513RT2</t>
  </si>
  <si>
    <t>Vypínač TOTAL-STOP, včetně dodávky vypínače</t>
  </si>
  <si>
    <t>210111031RT3</t>
  </si>
  <si>
    <t>Zásuvka v podlahové krabici - 2P+PE, včetně dodávky zásuvky 5518-2929</t>
  </si>
  <si>
    <t>Poznámka k položce:_x000D_
Zásuvka 230V na povrch.; Montáž včetně dodávky.</t>
  </si>
  <si>
    <t>210111133R00</t>
  </si>
  <si>
    <t>Zásuvka průmyslová IP 44  3P+PE  16 A</t>
  </si>
  <si>
    <t>Poznámka k položce:_x000D_
Zásuvka 400V na povrch.; Montáž včetně dodávky.</t>
  </si>
  <si>
    <t>210191013R03</t>
  </si>
  <si>
    <t>Montáž a dodávka nástěnného rozváděče NN R-902.</t>
  </si>
  <si>
    <t>Poznámka k položce:_x000D_
R-902.; Montáž včetně dodávky.; Kompletní dle PD.</t>
  </si>
  <si>
    <t>Poznámka k položce:_x000D_
Nátěr zemnícího pásku u každého připojovaného bodu / 2m:15*2</t>
  </si>
  <si>
    <t>210220002RT4</t>
  </si>
  <si>
    <t>Vedení uzemňovací na povrchu AlMgSi 8 mm, včetně dodávky AlMgSi 8mm + PV 21d</t>
  </si>
  <si>
    <t>210220212RT1</t>
  </si>
  <si>
    <t>Tyč jímací s upev. na stř.hřeben do 3 m, do zdi, včetně dodávky jímací tyče JT 1.5</t>
  </si>
  <si>
    <t>222260727R01</t>
  </si>
  <si>
    <t>Podlahový kabelový žlab 200x50 dvoukomorový včetně, dodávky žlabu</t>
  </si>
  <si>
    <t>222260727R02</t>
  </si>
  <si>
    <t>Podlahová krabice 12 modulů, včetně dodávky</t>
  </si>
  <si>
    <t>Poznámka k položce:_x000D_
Montáž včetně dodávky kompletního příslušentsví.</t>
  </si>
  <si>
    <t>222290301R01</t>
  </si>
  <si>
    <t>Modul RJ45 kat.6 do krabice</t>
  </si>
  <si>
    <t>222280214R01</t>
  </si>
  <si>
    <t>Kabel UTP/FTP kat.6 v trubkách</t>
  </si>
  <si>
    <t>222260403R00</t>
  </si>
  <si>
    <t>Nástěnný 19" rozvaděč 13U-18U hl.do 450 mm</t>
  </si>
  <si>
    <t>Poznámka k položce:_x000D_
Montáž včetně dodávky.; Datový rozváděč hl.do 250mm v nástěnném provedení.</t>
  </si>
  <si>
    <t>hloubení903</t>
  </si>
  <si>
    <t>15,538</t>
  </si>
  <si>
    <t>podsyp903</t>
  </si>
  <si>
    <t>0,128</t>
  </si>
  <si>
    <t>základ903</t>
  </si>
  <si>
    <t>0,96</t>
  </si>
  <si>
    <t>SO 903 - Pergola</t>
  </si>
  <si>
    <t>-2024695344</t>
  </si>
  <si>
    <t>8*(0,4*0,4*0,85+4*0,85*0,85/2*1,25)</t>
  </si>
  <si>
    <t>268976777</t>
  </si>
  <si>
    <t>Hloubení903</t>
  </si>
  <si>
    <t>15,538*0,5 'Přepočtené koeficientem množství</t>
  </si>
  <si>
    <t>-1302490885</t>
  </si>
  <si>
    <t>základ903+podsyp903</t>
  </si>
  <si>
    <t>409918007</t>
  </si>
  <si>
    <t>(základ903+podsyp903)*2,2</t>
  </si>
  <si>
    <t>890890435</t>
  </si>
  <si>
    <t>Poznámka k položce:_x000D_
Zpětný zásyp kolem základových patek tam, kde budou použito a poté odstraněno bednění</t>
  </si>
  <si>
    <t>hloubení903-základ903-podsyp903</t>
  </si>
  <si>
    <t>271562211</t>
  </si>
  <si>
    <t>Podsyp pod základové konstrukce se zhutněním z drobného kameniva frakce 0 až 4 mm</t>
  </si>
  <si>
    <t>1536444450</t>
  </si>
  <si>
    <t>Poznámka k položce:_x000D_
Podsyp pod základovou patkou v tl. 100 mm</t>
  </si>
  <si>
    <t>8*(0,4*0,4*0,1)</t>
  </si>
  <si>
    <t>275311126</t>
  </si>
  <si>
    <t>Základové patky a bloky z betonu prostého C 20/25</t>
  </si>
  <si>
    <t>-456405057</t>
  </si>
  <si>
    <t>8*(0,4*0,4*0,75)</t>
  </si>
  <si>
    <t>275354111</t>
  </si>
  <si>
    <t>Bednění základových patek - zřízení</t>
  </si>
  <si>
    <t>-1231820944</t>
  </si>
  <si>
    <t>0,4*0,75*4*8</t>
  </si>
  <si>
    <t>275354211</t>
  </si>
  <si>
    <t>Bednění základových patek - odstranění</t>
  </si>
  <si>
    <t>2013459595</t>
  </si>
  <si>
    <t>646171999R</t>
  </si>
  <si>
    <t>Montáž nosné hliníkové konstrukce pro lamelový systém - NECENIT</t>
  </si>
  <si>
    <t>1577276784</t>
  </si>
  <si>
    <t>Poznámka k položce:_x000D_
necenit, bude realizováno samostatnou stavbou v další etapě</t>
  </si>
  <si>
    <t>590R1</t>
  </si>
  <si>
    <t>Nosná hliníková konstrukce pro lamelový systém vč. kotvících prvků  a dopravy - NECENIT</t>
  </si>
  <si>
    <t>1080401091</t>
  </si>
  <si>
    <t>646171998R</t>
  </si>
  <si>
    <t>Montážsystému otočných lamel s integrovaným okapovým systémem - NECENIT</t>
  </si>
  <si>
    <t>1964693045</t>
  </si>
  <si>
    <t>590R2</t>
  </si>
  <si>
    <t>Systém otočných lamel s integrovaným okapovým systémem, vč. lamel, motorů, okapů a odvodnění - NECENIT</t>
  </si>
  <si>
    <t>-184300156</t>
  </si>
  <si>
    <t>Přesun hmot tonážní pro zámečnické konstrukce v objektech v do 6 m - NECENIT</t>
  </si>
  <si>
    <t>-545165491</t>
  </si>
  <si>
    <t>998767194</t>
  </si>
  <si>
    <t>Příplatek k přesunu hmot tonážní 767 za zvětšený přesun do 1000 m - NECENIT</t>
  </si>
  <si>
    <t>-763382687</t>
  </si>
  <si>
    <t>460531111</t>
  </si>
  <si>
    <t>Osazení kabelové komory z dílu HDPE plochy do 1 m2 hl do 0,5 m pro běžné zatížení</t>
  </si>
  <si>
    <t>-1789703832</t>
  </si>
  <si>
    <t>Poznámka k položce:_x000D_
Instalační bedna pro elektroinstalaci</t>
  </si>
  <si>
    <t>34573351R</t>
  </si>
  <si>
    <t>komora kabelová vodotěsná 400 x 300 x 170mm s víkem</t>
  </si>
  <si>
    <t>-972272839</t>
  </si>
  <si>
    <t>SO 904 - Fontána</t>
  </si>
  <si>
    <t>M21 - Elektromontáž, řízení, osvětlení</t>
  </si>
  <si>
    <t>M35 - Montáž čerpadel, kompresorů</t>
  </si>
  <si>
    <t>M99 - Ostatní dodávky a práce "M"</t>
  </si>
  <si>
    <t>Pol74</t>
  </si>
  <si>
    <t>Hloubení rýh š.do 200 cm hor.3 do 100 m3,STROJNĚ</t>
  </si>
  <si>
    <t>Poznámka k položce:_x000D_
rozvody:39,0*0,7*0,5+73*0,5*0,5</t>
  </si>
  <si>
    <t>Pol75</t>
  </si>
  <si>
    <t>Příplatek za lepivost - hloubení rýh 200cm v hor.3</t>
  </si>
  <si>
    <t>31,9*0,5 'Přepočtené koeficientem množství</t>
  </si>
  <si>
    <t>Pol76</t>
  </si>
  <si>
    <t>Lože pod potrubí s dodáním písku frakce 0 - 4 mm</t>
  </si>
  <si>
    <t>Poznámka k položce:_x000D_
rozvody:39,0*0,7*0,1+73*0,5*0,1</t>
  </si>
  <si>
    <t>Pol78</t>
  </si>
  <si>
    <t>Obsyp potrubí bez prohození sypaniny s dodáním písku frakce 0 - 4 mm</t>
  </si>
  <si>
    <t>Poznámka k položce:_x000D_
rozvody:39,0*0,7*0,15+73*0,5*0,15</t>
  </si>
  <si>
    <t>Pol79</t>
  </si>
  <si>
    <t>Zásyp jam, rýh, šachet se zhutněním</t>
  </si>
  <si>
    <t>Poznámka k položce:_x000D_
rozvody:39,0*0,7*0,25+73*0,5*0,25</t>
  </si>
  <si>
    <t>Pol80</t>
  </si>
  <si>
    <t>Nakládání výkopku z hor.1-4 v množství nad 100 m3 viz pol. Vodorovné přemístění výkopku</t>
  </si>
  <si>
    <t>Pol81</t>
  </si>
  <si>
    <t>Vodorovné přemístění výkopku z hor.1-4 do 5km</t>
  </si>
  <si>
    <t>Pol82</t>
  </si>
  <si>
    <t>Pol83</t>
  </si>
  <si>
    <t>Poplatek za uložení odpadu ze sypaniny na skládce (skládkovné)</t>
  </si>
  <si>
    <t>Pol84</t>
  </si>
  <si>
    <t>Výstražná folie š 300 mm</t>
  </si>
  <si>
    <t>bm</t>
  </si>
  <si>
    <t>Pol85</t>
  </si>
  <si>
    <t>Beton základových desek prostý C12/15</t>
  </si>
  <si>
    <t>Poznámka k položce:_x000D_
podkladní beton žlaby:(3,4+4,3+5,2+3,4)*0,5*0,1; podkladní beton odtokové armatury:(7,1+8,0+8,9+7,1)*0,5*0,1; obetonování žlaby:(3,4+4,3+5,2+3,4)*0,5*0,35; obetonování odtokové armatury:(7,1+8,0+8,9+7,1)*0,5*0,35; krycí deska potrubí:110*0,6*0,1</t>
  </si>
  <si>
    <t>Elektromontáž, řízení, osvětlení</t>
  </si>
  <si>
    <t>00001</t>
  </si>
  <si>
    <t>Podružný elektrorozvaděč technologie RM1 v provedení jako sestava plastových rozvodnic na omítku, krytí IP55</t>
  </si>
  <si>
    <t>MF2222712</t>
  </si>
  <si>
    <t>Fr.menic 1,5kW, Uvst=3x400V, Uvýst=3x400V, IP20, fr=0,2-400Hz</t>
  </si>
  <si>
    <t>00002</t>
  </si>
  <si>
    <t>Jednoduchá ovládací jednotka pro měnič</t>
  </si>
  <si>
    <t>MF22288</t>
  </si>
  <si>
    <t>Odrušovací filtr pro frekvenční měniče do výkonu 15 kW</t>
  </si>
  <si>
    <t>FX3U-32MR/ES</t>
  </si>
  <si>
    <t>Řídící systém, napájení 230V, 16xDI, 16xDO relé 2A</t>
  </si>
  <si>
    <t>SW1</t>
  </si>
  <si>
    <t>Aplikační sw PLC</t>
  </si>
  <si>
    <t>kompl</t>
  </si>
  <si>
    <t>00003</t>
  </si>
  <si>
    <t>Oživení systému, naprogramování, provozní zkouška</t>
  </si>
  <si>
    <t>00004</t>
  </si>
  <si>
    <t>Rozváděč pro odrušovací filtr označený RF1, v provedení jako plastová rozvodnice GW44211 na omítku s rozměry 380x460x180 mm, krytí IP56, bez ceny filtru</t>
  </si>
  <si>
    <t>00005</t>
  </si>
  <si>
    <t>Rozváděč pro frekvenční měniče označené RFM1 v provedení jako oceloplechová rozvodnice na omítku krytí IP65,</t>
  </si>
  <si>
    <t>00006</t>
  </si>
  <si>
    <t>Nucené odvětrání strojovny odtahovým ventilátorem</t>
  </si>
  <si>
    <t>00007</t>
  </si>
  <si>
    <t>Stropní svítidlo strojovny 100W s krycím sklem, IP44, 230V</t>
  </si>
  <si>
    <t>00008</t>
  </si>
  <si>
    <t>Drobný elektroinstalační materiál</t>
  </si>
  <si>
    <t>00009</t>
  </si>
  <si>
    <t>Elektroinstalační práce</t>
  </si>
  <si>
    <t>00010</t>
  </si>
  <si>
    <t>Revizní zpráva M21 Elektromontáž, řízení, osvětlení</t>
  </si>
  <si>
    <t>M35</t>
  </si>
  <si>
    <t>Montáž čerpadel, kompresorů</t>
  </si>
  <si>
    <t>315111114</t>
  </si>
  <si>
    <t>Montáž technologie</t>
  </si>
  <si>
    <t>03511234</t>
  </si>
  <si>
    <t>Tlakové zkoušky</t>
  </si>
  <si>
    <t>hod.</t>
  </si>
  <si>
    <t>03511235</t>
  </si>
  <si>
    <t>Uvedení do provozu</t>
  </si>
  <si>
    <t>03511236</t>
  </si>
  <si>
    <t>Zaškolení obsluhy M35 Montáž čerpadel, kompresorů</t>
  </si>
  <si>
    <t>M99</t>
  </si>
  <si>
    <t>Ostatní dodávky a práce "M"</t>
  </si>
  <si>
    <t>3511238</t>
  </si>
  <si>
    <t>Návod na obsluhu a údržbu</t>
  </si>
  <si>
    <t>3519999</t>
  </si>
  <si>
    <t>Vedlejší náklady</t>
  </si>
  <si>
    <t>3511240</t>
  </si>
  <si>
    <t>Autorsko dodavatelský dozor</t>
  </si>
  <si>
    <t>3511241</t>
  </si>
  <si>
    <t>50969</t>
  </si>
  <si>
    <t>Mosazná pramínková tryska s kloubem, Ř ústí 14mm, připojení G1"</t>
  </si>
  <si>
    <t>Art.1700</t>
  </si>
  <si>
    <t>Mosazné šoupě G1"</t>
  </si>
  <si>
    <t>EKO 700 B</t>
  </si>
  <si>
    <t>Kompozitní poklop 600x600mm, třída zatížení B125, vč. těsnění a uzamykání</t>
  </si>
  <si>
    <t>atyp.plast 01</t>
  </si>
  <si>
    <t>PP jednoplášťová dvouvstupová strojovna technologie, vnitřní rozměry 3,5x2,3x2,0m,  2x vstupní komínek 600x600mm, PP integrovaná retenční nádrž se staticky zajištěnou příčkou, rozměry 1,2x2,3x2,0mm, objem 5,52m3 vč. těsněných prostupů, hliníkového žebříku</t>
  </si>
  <si>
    <t>atyp.plast 02</t>
  </si>
  <si>
    <t>PP zachycovač nečistot s nerezovým sítem</t>
  </si>
  <si>
    <t>atyp.plast 03</t>
  </si>
  <si>
    <t>PP podstavec čerpadla</t>
  </si>
  <si>
    <t>atyp.plast 04</t>
  </si>
  <si>
    <t>PP svařovaná záchytná vana chemikálií pro 2 kanystry</t>
  </si>
  <si>
    <t>atyp.plast/nerez 01</t>
  </si>
  <si>
    <t>PP šachtička odvětrání s nerezovou krycí mřížkou</t>
  </si>
  <si>
    <t>atyp.nerez R01</t>
  </si>
  <si>
    <t>Nerezový žlab trysek OKRUH A, šířka 220mm, výška 250mm, délka 3000mm, 2x gravitační  odtok DN100, 4x tlakový přívod G1", nerezová odnímatelná krycí mřížka, vč. kotvení</t>
  </si>
  <si>
    <t>atyp.nerez R02</t>
  </si>
  <si>
    <t>Nerezový žlab trysek OKRUH B, šířka 220mm, výška 250mm, délka 3900mm, 2x gravitační  odtok DN100, 5x tlakový přívod G1", nerezová odnímatelná krycí mřížka, vč. kotvení</t>
  </si>
  <si>
    <t>atyp.nerez R03</t>
  </si>
  <si>
    <t>Nerezový žlab trysek OKRUH C, šířka 220mm, výška 250mm, délka 4800mm, 2xgravitační  odtok DN100, 6x tlakový přívod G1", nerezová odnímatelná krycí mřížka, vč. kotvení</t>
  </si>
  <si>
    <t>atyp.nerez R04</t>
  </si>
  <si>
    <t>Nerezový žlab trysek OKRUH D, šířka 220mm, výška 250mm, délka 3000mm, 2xgravitační  odtok DN100, 4x tlakový přívod G1", nerezová odnímatelná krycí mřížka, vč. kotvení</t>
  </si>
  <si>
    <t>atyp.nerez R05</t>
  </si>
  <si>
    <t>Nerezový odtokový štěrbinový žlab OKRUH A, šířka 150mm, výška 190mm, délka 6700mm, 2x gravitační odtok DN100, 2x nerezová revizní šachtička 200x100mm, vč. kotvení</t>
  </si>
  <si>
    <t>atyp.nerez R06</t>
  </si>
  <si>
    <t>Nerezový odtokový štěrbinový žlab OKRUH B, šířka 150mm, výška 190mm, délka 7600mm, 2x gravitační odtok DN100, 2x nerezová revizní šachtička 200x100mm, vč. kotvení</t>
  </si>
  <si>
    <t>atyp.nerez R07</t>
  </si>
  <si>
    <t>Nerezový odtokový štěrbinový žlab OKRUH C, šířka 150mm, výška 190mm, délka 8500mm, 2x gravitační odtok DN100, 2x nerezová revizní šachtička 200x100mm, vč. kotvení</t>
  </si>
  <si>
    <t>atyp.nerez R08</t>
  </si>
  <si>
    <t>Nerezový odtokový štěrbinový žlab OKRUH D, šířka 150mm, výška 190mm, délka 6700mm, 2x gravitační odtok DN100, 2x nerezová revizní šachtička 200x100mm, vč. kotvení</t>
  </si>
  <si>
    <t>570521</t>
  </si>
  <si>
    <t>Odstředivé plastové čerpadlo OKRUHU A s integrovaným zachycovačem nečistot,  připojení DN50/DN40, výkon 0,75kW; Q=19m3/h při 8mvs, 400V</t>
  </si>
  <si>
    <t>570621</t>
  </si>
  <si>
    <t>Odstředivé plastové čerpadlo OKRUHU B s integrovaným zachycovačem nečistot, připojení DN50/DN40, výkon 1,00kW; Q=20m3/h při 8mvs, 400V</t>
  </si>
  <si>
    <t>570241</t>
  </si>
  <si>
    <t>Odstředivé plastové čerpadlo OKRUHU C s integrovaným zachycovačem nečistot, připojení DN65/DN65, výkon 1,30kW; Q=22m3/h při 10mvs, 400V</t>
  </si>
  <si>
    <t>570521.1</t>
  </si>
  <si>
    <t>Odstředivé plastové čerpadlo OKRUHU D s integrovaným zachycovačem nečistot, připojení DN50/DN40, výkon 0,75kW; Q=19m3/h při 8mvs, 400V</t>
  </si>
  <si>
    <t>570418</t>
  </si>
  <si>
    <t>Odstředivé plastové čerpadlo filtrace s integrovaným zachycovačem nečistot, připojení DN50/DN40, výkon 0,45 kW; Q=12m3/h při 8 mvs, 230V</t>
  </si>
  <si>
    <t>15782</t>
  </si>
  <si>
    <t>Pískový plastový filtr s bočním připojením 11/2", vnitřní průměr D500, průtok 9m3/h</t>
  </si>
  <si>
    <t>00596</t>
  </si>
  <si>
    <t>Filtrační písek 0,6-1 mm</t>
  </si>
  <si>
    <t>32581</t>
  </si>
  <si>
    <t>Automatický ovládací 6-ti cestný ventil s bočním připojením na filtr, připojení 11/2"</t>
  </si>
  <si>
    <t>1214</t>
  </si>
  <si>
    <t>Automatická dávkovací stanice- měření a udržování pH a koncentrace chloru</t>
  </si>
  <si>
    <t>12130</t>
  </si>
  <si>
    <t>Kanystr s korektorem pH, 20l</t>
  </si>
  <si>
    <t>12075</t>
  </si>
  <si>
    <t>Kanystr s chlornanem sodným, 20l</t>
  </si>
  <si>
    <t>DOC3GT</t>
  </si>
  <si>
    <t>Ponorné kalové čerpadlo, nerezové, výkon 0,25kW, Q=6m3/h při 3,7mvs, 230V</t>
  </si>
  <si>
    <t>WGME-240</t>
  </si>
  <si>
    <t>Jednoduchý změkčovací filtr s objemovým řízením s kapacitou 240°dHxm3, vč. nádoby na sůl</t>
  </si>
  <si>
    <t>SD-1</t>
  </si>
  <si>
    <t>Sestava dopouštění včetně By-passu - 1"</t>
  </si>
  <si>
    <t>EVPI 2020</t>
  </si>
  <si>
    <t>Elektromagnetický ventil 1", 230V</t>
  </si>
  <si>
    <t>RA109P421</t>
  </si>
  <si>
    <t>Kartušový filtr G 1 včetně filtrační vložky 50 mic</t>
  </si>
  <si>
    <t>02718</t>
  </si>
  <si>
    <t>Tr PVC D200,dl.5m,PN10</t>
  </si>
  <si>
    <t>02713</t>
  </si>
  <si>
    <t>Tr PVC D110,dl.6m,PN 10</t>
  </si>
  <si>
    <t>02712</t>
  </si>
  <si>
    <t>Tr PVC D 90,dl.6m, PN 10</t>
  </si>
  <si>
    <t>02711</t>
  </si>
  <si>
    <t>Tr PVC D 75,dl.6m, PN 10</t>
  </si>
  <si>
    <t>02710</t>
  </si>
  <si>
    <t>Tr PVC D 63,dl.5m, PN 10</t>
  </si>
  <si>
    <t>02709</t>
  </si>
  <si>
    <t>Tr PVC D 50,dl.5m, PN 10</t>
  </si>
  <si>
    <t>02724</t>
  </si>
  <si>
    <t>Tr PVC D 32,dl.5m,PN 10</t>
  </si>
  <si>
    <t>0560090</t>
  </si>
  <si>
    <t>Kohout kulový D 90 PVC</t>
  </si>
  <si>
    <t>0560075</t>
  </si>
  <si>
    <t>Kohout kulový D 75 PVC</t>
  </si>
  <si>
    <t>0560063</t>
  </si>
  <si>
    <t>Kohout kulový D 63 PVC</t>
  </si>
  <si>
    <t>0560050</t>
  </si>
  <si>
    <t>Kohout kulový D 50 PVC</t>
  </si>
  <si>
    <t>0567075</t>
  </si>
  <si>
    <t>Ventil zpětný D 75 PVC</t>
  </si>
  <si>
    <t>0567063</t>
  </si>
  <si>
    <t>Ventil zpětný D 63 PVC</t>
  </si>
  <si>
    <t>0567050</t>
  </si>
  <si>
    <t>Ventil zpětný D 50 PVC</t>
  </si>
  <si>
    <t>0501075</t>
  </si>
  <si>
    <t>Koleno D 75 PVC 90° lep</t>
  </si>
  <si>
    <t>0502075</t>
  </si>
  <si>
    <t>Koleno D 75 PVC 45° lep</t>
  </si>
  <si>
    <t>PV01063AP</t>
  </si>
  <si>
    <t>Koleno D 63/90° PN 16 PVC</t>
  </si>
  <si>
    <t>PV02063AP</t>
  </si>
  <si>
    <t>Koleno D 63/45° PN16 PVC</t>
  </si>
  <si>
    <t>PV01050AP</t>
  </si>
  <si>
    <t>Koleno D 50/90° PVC PN16</t>
  </si>
  <si>
    <t>PV02050AP</t>
  </si>
  <si>
    <t>Koleno D 50/45° PN 16, PVC</t>
  </si>
  <si>
    <t>0503200</t>
  </si>
  <si>
    <t>T-kus D200 PVC lepení</t>
  </si>
  <si>
    <t>0503075</t>
  </si>
  <si>
    <t>T-kus D 75 PVC lepení</t>
  </si>
  <si>
    <t>7503063</t>
  </si>
  <si>
    <t>T-kus D 63 PVC,PN10 lep</t>
  </si>
  <si>
    <t>PV03050AP</t>
  </si>
  <si>
    <t>T-kus D 50 PVC PN 16</t>
  </si>
  <si>
    <t>0505832</t>
  </si>
  <si>
    <t>Nátrubek D 32x1"int.kov</t>
  </si>
  <si>
    <t>0551475</t>
  </si>
  <si>
    <t>Šroubení D 75x21/2"ext.</t>
  </si>
  <si>
    <t>0551463</t>
  </si>
  <si>
    <t>Šroubení D 63x2"ext.PVC</t>
  </si>
  <si>
    <t>0551250</t>
  </si>
  <si>
    <t>Šroubení D 50x6/4"ex.těsn</t>
  </si>
  <si>
    <t>0506200</t>
  </si>
  <si>
    <t>Redukce kr.D200x160 PVC</t>
  </si>
  <si>
    <t>0506162</t>
  </si>
  <si>
    <t>Redukce kr.D160x110 PVC</t>
  </si>
  <si>
    <t>0506110</t>
  </si>
  <si>
    <t>Redukce kr.D110x90 PVC</t>
  </si>
  <si>
    <t>0506111</t>
  </si>
  <si>
    <t>Redukce kr.D110x75 PVC</t>
  </si>
  <si>
    <t>0506091</t>
  </si>
  <si>
    <t>Redukce kr.D 90x63 PVC</t>
  </si>
  <si>
    <t>0506076</t>
  </si>
  <si>
    <t>Redukce kr.D 75x50 PVC</t>
  </si>
  <si>
    <t>0506063</t>
  </si>
  <si>
    <t>Redukce kr.D 63x50 PVC</t>
  </si>
  <si>
    <t>0506075</t>
  </si>
  <si>
    <t>Redukce kr.D 75x63 PVC</t>
  </si>
  <si>
    <t>0506065</t>
  </si>
  <si>
    <t>Redukce kr.D 63x32 PVC</t>
  </si>
  <si>
    <t>0580110</t>
  </si>
  <si>
    <t>Klapka uzavírací D110 PVC</t>
  </si>
  <si>
    <t>0581110RA</t>
  </si>
  <si>
    <t>Sada přírub D110 ke kla</t>
  </si>
  <si>
    <t>150/1</t>
  </si>
  <si>
    <t>Kanalizační trubky SN4 DN 150 1m</t>
  </si>
  <si>
    <t>100/1</t>
  </si>
  <si>
    <t>Kanalizační trubky SN4 DN 100 1m</t>
  </si>
  <si>
    <t>HT150/250</t>
  </si>
  <si>
    <t>Trubka PP HT   DN 150 250m</t>
  </si>
  <si>
    <t>HT100/1000</t>
  </si>
  <si>
    <t>Trubka PP HT   DN 100 1000m</t>
  </si>
  <si>
    <t>HT100/250</t>
  </si>
  <si>
    <t>Trubka PP HT   DN 100 250m</t>
  </si>
  <si>
    <t>KGB150/87</t>
  </si>
  <si>
    <t>Koleno DN 150 87°</t>
  </si>
  <si>
    <t>KGB150/45</t>
  </si>
  <si>
    <t>Koleno DN 150 45°</t>
  </si>
  <si>
    <t>KGB100/87</t>
  </si>
  <si>
    <t>Koleno DN 100 87°</t>
  </si>
  <si>
    <t>KGB100/45</t>
  </si>
  <si>
    <t>Koleno DN 100 45°</t>
  </si>
  <si>
    <t>KGEA150/100/45</t>
  </si>
  <si>
    <t>Jednoduchá odbočka 45° DN 150 DN 100</t>
  </si>
  <si>
    <t>KGEA100/100/45</t>
  </si>
  <si>
    <t>Jednoduchá odbočka 45° DN 100 DN 100</t>
  </si>
  <si>
    <t>KGR150/100</t>
  </si>
  <si>
    <t>Redukce DN 150 DN 100</t>
  </si>
  <si>
    <t>HTB150/87</t>
  </si>
  <si>
    <t>Koleno PP HT DN 150 87°</t>
  </si>
  <si>
    <t>HTB100/87</t>
  </si>
  <si>
    <t>Koleno PP HT DN 100 87°</t>
  </si>
  <si>
    <t>238</t>
  </si>
  <si>
    <t>HTEA150/150/87</t>
  </si>
  <si>
    <t>Jednoduchá odbočka PP HT  87° DN 150 DN 150</t>
  </si>
  <si>
    <t>240</t>
  </si>
  <si>
    <t>HTEA100/50/87</t>
  </si>
  <si>
    <t>Jednoduchá odbočka PP HT  87° DN 100 DN 50</t>
  </si>
  <si>
    <t>242</t>
  </si>
  <si>
    <t>HTR150/100</t>
  </si>
  <si>
    <t>Redukce PP HT DN 150 DN 100</t>
  </si>
  <si>
    <t>244</t>
  </si>
  <si>
    <t>0590300</t>
  </si>
  <si>
    <t>Čistič PVC</t>
  </si>
  <si>
    <t>246</t>
  </si>
  <si>
    <t>900102</t>
  </si>
  <si>
    <t>Teflonová páska</t>
  </si>
  <si>
    <t>248</t>
  </si>
  <si>
    <t>0590101</t>
  </si>
  <si>
    <t>Lepidlo PVC-U</t>
  </si>
  <si>
    <t>250</t>
  </si>
  <si>
    <t>KM pozink. plast</t>
  </si>
  <si>
    <t>Kotvící materiál, úchyty M99 Ostatní dodávky a práce "M"</t>
  </si>
  <si>
    <t>252</t>
  </si>
  <si>
    <t>SO 904_1 - Stavební část</t>
  </si>
  <si>
    <t>121112011</t>
  </si>
  <si>
    <t>Sejmutí ornice tl vrstvy do 150 mm ručně s odhozením do 3 m bez vodorovného přemístění</t>
  </si>
  <si>
    <t>557966601</t>
  </si>
  <si>
    <t>5,7*0,30*0,15</t>
  </si>
  <si>
    <t>VÝKOP PRO NÁDRŽ, ODEČTENO -0,10 PŘÍPRAVA ÚZEMÍ</t>
  </si>
  <si>
    <t>5,7*4,5*2,78</t>
  </si>
  <si>
    <t>71,307</t>
  </si>
  <si>
    <t>71,307*0,5 'Přepočtené koeficientem množství</t>
  </si>
  <si>
    <t>56,712</t>
  </si>
  <si>
    <t>614946165</t>
  </si>
  <si>
    <t>Poznámka k položce:_x000D_
Na pozemek města</t>
  </si>
  <si>
    <t>VÝKOP*ZÁSYP ZEMINOU</t>
  </si>
  <si>
    <t>71,307-34,32</t>
  </si>
  <si>
    <t>36,987*1,9</t>
  </si>
  <si>
    <t>zásyp vykopanou zeminou, ( výkop-bet. deska-pískové lóže-nádrž s obetonováním)</t>
  </si>
  <si>
    <t>71,30-1,49-1,49-34</t>
  </si>
  <si>
    <t>-366410812</t>
  </si>
  <si>
    <t>(viz. 451573111)</t>
  </si>
  <si>
    <t>1,49*1,76</t>
  </si>
  <si>
    <t>5,70*0,3</t>
  </si>
  <si>
    <t>44797613</t>
  </si>
  <si>
    <t>obetonování nádrže</t>
  </si>
  <si>
    <t>(0,2*4,3*3,10)*2</t>
  </si>
  <si>
    <t>(3,10*2,7*0,4)*2</t>
  </si>
  <si>
    <t>(4,3*2,7*0,4)*2</t>
  </si>
  <si>
    <t>380356211</t>
  </si>
  <si>
    <t>Bednění kompletních konstrukcí ČOV, nádrží nebo vodojemů omítaných ploch rovinných zřízení</t>
  </si>
  <si>
    <t>484047284</t>
  </si>
  <si>
    <t>Bednění pro obetonování  nádrže</t>
  </si>
  <si>
    <t>((5,7*2,78)*2)*2</t>
  </si>
  <si>
    <t>((4,5*2,78)*2)*2</t>
  </si>
  <si>
    <t>380356212</t>
  </si>
  <si>
    <t>Bednění kompletních konstrukcí ČOV, nádrží nebo vodojemů omítaných ploch rovinných odstranění</t>
  </si>
  <si>
    <t>-769816933</t>
  </si>
  <si>
    <t>(viz. pol. 380356211)</t>
  </si>
  <si>
    <t>113,42</t>
  </si>
  <si>
    <t>betonová deska po šachtu t. 100mm</t>
  </si>
  <si>
    <t>4,5*3,3*0,1</t>
  </si>
  <si>
    <t>- lože pod betonovou desku</t>
  </si>
  <si>
    <t>4,5*3,30*0,1</t>
  </si>
  <si>
    <t>Montáž a realizace plastové  nádrže</t>
  </si>
  <si>
    <t>Poznámka k položce:_x000D_
vč. montáže a osazení nádrže, vylití betonu na obetonování</t>
  </si>
  <si>
    <t>Hloubení</t>
  </si>
  <si>
    <t>Hloubení pro základové patky</t>
  </si>
  <si>
    <t>29,994</t>
  </si>
  <si>
    <t>Zásyp</t>
  </si>
  <si>
    <t>Zpětný zásyp kolem základu</t>
  </si>
  <si>
    <t>16,107</t>
  </si>
  <si>
    <t>SO 905 - Mobiliář</t>
  </si>
  <si>
    <t>1752954551</t>
  </si>
  <si>
    <t>"Základ - lavička M1" 6*(4*0,12*0,12*3,14*0,3)</t>
  </si>
  <si>
    <t>"Základ - lavička M2" 14*(4*0,12*0,12*3,14*0,3)</t>
  </si>
  <si>
    <t>"Základ odpadkový koš M3a" 7*(0,175*0,175*3,14*0,4)</t>
  </si>
  <si>
    <t>"Základ odpadkový koš M3b" 4*(0,85*0,35*0,4+0,4*0,4/2*2*(1,25+0,75))</t>
  </si>
  <si>
    <t>"Základ pro odpadkové koš M4" 3*(0,175*0,175*3,14*0,4)</t>
  </si>
  <si>
    <t>"Základ pro stojan na kola" 19*(0,87*0,35*0,3+0,3*0,3/2*2*(1,17+0,65))</t>
  </si>
  <si>
    <t xml:space="preserve">"Základ pro mříž ke stromům" 9*(1,4*1,4*0,3+0,3*0,3/2*4*1,7) </t>
  </si>
  <si>
    <t>"Základ pro plakátovací plochu M7a" 1*(1*1*0,55+0,55*0,55/2*4*1,55)</t>
  </si>
  <si>
    <t>"Základ pro plakátovací plochu M7b" 2*(1*1*0,55+0,55*0,55/2*4*1,55)</t>
  </si>
  <si>
    <t>"Základ pro směrovník" 2*(0,75*0,75*0,7+0,6*0,6/2*1,3*4)</t>
  </si>
  <si>
    <t>"Základ pro info panel" 6*(1,1*0,75*0,5+0,5*0,5/2*2*(1,6+1,25))</t>
  </si>
  <si>
    <t>1665517521</t>
  </si>
  <si>
    <t>29,994*0,5 'Přepočtené koeficientem množství</t>
  </si>
  <si>
    <t>1708286698</t>
  </si>
  <si>
    <t>Hloubení-Zásyp</t>
  </si>
  <si>
    <t>1587920011</t>
  </si>
  <si>
    <t>(Hloubení-Zásyp)*2,2</t>
  </si>
  <si>
    <t>-1900479562</t>
  </si>
  <si>
    <t>"Zpětný zásyp odpdkový koš M3b" 4*(0,4*0,4/2*2*(1,25+0,75))</t>
  </si>
  <si>
    <t>"Zpětný zásyo stojan na kola" 19*(0,3*0,3/2*2*(1,17+0,65))</t>
  </si>
  <si>
    <t>"Zpětný zásyp mříže kolem strumů" 9*(0,3*0,3/2*4*1,7)</t>
  </si>
  <si>
    <t>"Zpětný zásyp plakátovací plocha M7a" 1*(0,55*0,55/2*4*1,55)</t>
  </si>
  <si>
    <t>"Zpětný zásyp plakátovací plocha M7b" 2*(0,55*0,55/2*4*1,55)</t>
  </si>
  <si>
    <t>"Zpětný zásyp směrovníku" 2*(0,6*0,6/2*4*1,3)</t>
  </si>
  <si>
    <t>"Zpětný zásyp Info panel" 6*(0,5*0,5/2*2*(1,6+1,25))</t>
  </si>
  <si>
    <t>1676158974</t>
  </si>
  <si>
    <t>"Základ - lavička M1" 6*(4*0,12*0,12*3,14*0,1)</t>
  </si>
  <si>
    <t>"Základ - lavička M2" 14*(4*0,12*0,12*3,14*0,1)</t>
  </si>
  <si>
    <t>"Základ odpadkový koš M3a" 7*(0,175*0,175*3,14*0,1)</t>
  </si>
  <si>
    <t>"Základ odpadkový koš M3b" 4*(0,85*0,35*0,1)</t>
  </si>
  <si>
    <t>"Základ pro odpadkové koš M4" 3*(0,175*0,175*3,14*0,1)</t>
  </si>
  <si>
    <t>"Základ pro stojan na kola" 19*(0,87*0,35*0,1)</t>
  </si>
  <si>
    <t>"Základ pro mříž ke stromům" 9*(1,4*1,4*0,1)</t>
  </si>
  <si>
    <t>"Základ pro plakátovací plochu M7a" 1*(1*1*0,1)</t>
  </si>
  <si>
    <t>"Základ pro plakátovací plochu M7b" 2*(1*1*0,1)</t>
  </si>
  <si>
    <t>"Základ pro směrovník" 2*(0,75*0,75*0,1)</t>
  </si>
  <si>
    <t>"Základ pro info panel" 6*(1,1*0,75*0,1)</t>
  </si>
  <si>
    <t>-721795086</t>
  </si>
  <si>
    <t>"Základ - lavička M1" 6*(4*0,12*0,12*3,14*0,2)</t>
  </si>
  <si>
    <t>"Základ - lavička M2" 14*(4*0,12*0,12*3,14*0,2)</t>
  </si>
  <si>
    <t>"Základ odpadkový koš M3a" 7*(0,175*0,175*3,14*0,3)</t>
  </si>
  <si>
    <t>"Základ odpadkový koš M3b" 4*(0,85*0,35*0,3)</t>
  </si>
  <si>
    <t>"Základ pro odpadkové koš M4" 3*(0,175*0,175*3,14*0,3)</t>
  </si>
  <si>
    <t>"Základ pro stojan na kola" 19*(0,87*0,35*0,2)</t>
  </si>
  <si>
    <t>"Základ pro mříž ke stromům" 9*(1,4*1,4*0,2)</t>
  </si>
  <si>
    <t>"Základ pro plakátovací plochu M7a" 1*(1*1*0,45)</t>
  </si>
  <si>
    <t>"Základ pro plakátovací plochu M7b" 2*(1*1*0,45)</t>
  </si>
  <si>
    <t>"Základ pro směrovník" 2*(0,75*0,75*0,6)</t>
  </si>
  <si>
    <t>"Základ pro info panel" 6*(1,1*0,75*0,4)</t>
  </si>
  <si>
    <t>132228703</t>
  </si>
  <si>
    <t>"Základ odpadkový koš M3b" 4*((0,85+0,35)*2*0,3)</t>
  </si>
  <si>
    <t>"Základ pro stojan na kola" 19*((0,87+0,35)*2*0,2)</t>
  </si>
  <si>
    <t>"Základ pro mříž ke stromům" 9*((1,4*4+1,1*4)*0,2)</t>
  </si>
  <si>
    <t>"Základ pro plakátovací plochu M7a" 1*(1*4*0,45)</t>
  </si>
  <si>
    <t>"Základ pro plakátovací plochu M7b" 2*(1*4*0,45)</t>
  </si>
  <si>
    <t>"Základ pro směrovník" 2*(0,75*4*0,6)</t>
  </si>
  <si>
    <t>"Základ pro info panel" 6*((1,1+0,75)*2*0,4)</t>
  </si>
  <si>
    <t>429039372</t>
  </si>
  <si>
    <t>914511112R</t>
  </si>
  <si>
    <t>Montáž sloupku informačního nosiče</t>
  </si>
  <si>
    <t>-2065282623</t>
  </si>
  <si>
    <t>Poznámka k položce:_x000D_
vč. kotvení pomocí závitových tyčí a chemické malty</t>
  </si>
  <si>
    <t>40445235R</t>
  </si>
  <si>
    <t>ocelový zinkovaný sloupek</t>
  </si>
  <si>
    <t>48813328</t>
  </si>
  <si>
    <t>40445418R</t>
  </si>
  <si>
    <t>značka celohliníková nereflexní vč.popisu</t>
  </si>
  <si>
    <t>1415661285</t>
  </si>
  <si>
    <t>919791013</t>
  </si>
  <si>
    <t>Montáž ochrany stromů v komunikaci s vnitřní výplní a zabetonovaným rámem plochy přes 1 m2</t>
  </si>
  <si>
    <t>-1808835594</t>
  </si>
  <si>
    <t>Poznámka k položce:_x000D_
- včetně materiálu komplet pro provedení uložení/ukotvení rámu mříže</t>
  </si>
  <si>
    <t>74910194R</t>
  </si>
  <si>
    <t>mříže ke stromům vč. rámu  /150 x 150/  cm</t>
  </si>
  <si>
    <t>1230007035</t>
  </si>
  <si>
    <t>936104213</t>
  </si>
  <si>
    <t>Montáž odpadkového koše kotevními šrouby na  pevný podklad</t>
  </si>
  <si>
    <t>-1792544097</t>
  </si>
  <si>
    <t>74910133R</t>
  </si>
  <si>
    <t>koš odpadkový (ocel),  výška 110 cm, cca 51*29 cm</t>
  </si>
  <si>
    <t>717515871</t>
  </si>
  <si>
    <t>74910134R</t>
  </si>
  <si>
    <t>koš odpadkový trojitý (ocel),  výška 110 cm, cca 94*29 cm</t>
  </si>
  <si>
    <t>833350126</t>
  </si>
  <si>
    <t>74910129R</t>
  </si>
  <si>
    <t>Nosič sáčků na psí exkrementy</t>
  </si>
  <si>
    <t>-1696636265</t>
  </si>
  <si>
    <t>936124113R</t>
  </si>
  <si>
    <t>Montáž lavičky stabilní kotvené šrouby na pevný podklad</t>
  </si>
  <si>
    <t>-2124272377</t>
  </si>
  <si>
    <t>74910102R</t>
  </si>
  <si>
    <t>lavička z ohýbaného plechu bez opěradla (ukotvená) 200 x 42 x 44 cm  konstrukce - kov, sedák-dřevo</t>
  </si>
  <si>
    <t>-2085592461</t>
  </si>
  <si>
    <t>74910107R</t>
  </si>
  <si>
    <t>lavička s opěradlem a područkami (kotvená) cca180 x 70x 82 cm  konstrukce - kov, sedák - dřevo</t>
  </si>
  <si>
    <t>1542358576</t>
  </si>
  <si>
    <t>936174312R</t>
  </si>
  <si>
    <t>Montáž stojanu na kola  kotevními šrouby na pevný podklad</t>
  </si>
  <si>
    <t>-1378155705</t>
  </si>
  <si>
    <t>74910152R</t>
  </si>
  <si>
    <t xml:space="preserve">stojan na kola , rám cca 60x100cm </t>
  </si>
  <si>
    <t>-776386378</t>
  </si>
  <si>
    <t>936174319R</t>
  </si>
  <si>
    <t>Montáž stojanu pro reklamní či informační systém</t>
  </si>
  <si>
    <t>-1863822096</t>
  </si>
  <si>
    <t>749105498R</t>
  </si>
  <si>
    <t>elektronický informační panel komplet, cca190x23x200</t>
  </si>
  <si>
    <t>1783285056</t>
  </si>
  <si>
    <t>749105499R</t>
  </si>
  <si>
    <t>Válcová plakátovací plocha, osvětlená, cca průměr100x300cm</t>
  </si>
  <si>
    <t>-1245306588</t>
  </si>
  <si>
    <t>749105497R</t>
  </si>
  <si>
    <t>Válcová plakátovací plocha, cca průměr100x300cm</t>
  </si>
  <si>
    <t>-133372291</t>
  </si>
  <si>
    <t>998231411</t>
  </si>
  <si>
    <t>Ruční přesun hmot pro sadovnické a krajinářské úpravy do100 m</t>
  </si>
  <si>
    <t>-1838771776</t>
  </si>
  <si>
    <t>SEZNAM FIGUR</t>
  </si>
  <si>
    <t>Výměra</t>
  </si>
  <si>
    <t xml:space="preserve"> SO 002</t>
  </si>
  <si>
    <t>odvoz</t>
  </si>
  <si>
    <t xml:space="preserve"> SO 003</t>
  </si>
  <si>
    <t>Použití figury:</t>
  </si>
  <si>
    <t xml:space="preserve"> SO 201</t>
  </si>
  <si>
    <t xml:space="preserve"> SO 903</t>
  </si>
  <si>
    <t xml:space="preserve"> SO 905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</si>
</sst>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43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8"/>
      <color rgb="FF000000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42" fillId="0" borderId="0" applyNumberFormat="0" applyFill="0" applyBorder="0" applyAlignment="0" applyProtection="0"/>
  </cellStyleXfs>
  <cellXfs count="378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16" fillId="0" borderId="14" xfId="0" applyNumberFormat="1" applyFont="1" applyBorder="1" applyAlignment="1" applyProtection="1">
      <alignment horizontal="right" vertical="center"/>
    </xf>
    <xf numFmtId="4" fontId="16" fillId="0" borderId="0" xfId="0" applyNumberFormat="1" applyFont="1" applyBorder="1" applyAlignment="1" applyProtection="1">
      <alignment horizontal="right"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9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30" fillId="0" borderId="14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0" fillId="0" borderId="14" xfId="0" applyNumberFormat="1" applyFont="1" applyBorder="1" applyAlignment="1" applyProtection="1">
      <alignment horizontal="right" vertical="center"/>
    </xf>
    <xf numFmtId="4" fontId="30" fillId="0" borderId="0" xfId="0" applyNumberFormat="1" applyFont="1" applyBorder="1" applyAlignment="1" applyProtection="1">
      <alignment horizontal="right" vertical="center"/>
    </xf>
    <xf numFmtId="0" fontId="7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30" fillId="0" borderId="19" xfId="0" applyNumberFormat="1" applyFont="1" applyBorder="1" applyAlignment="1" applyProtection="1">
      <alignment vertical="center"/>
    </xf>
    <xf numFmtId="4" fontId="30" fillId="0" borderId="20" xfId="0" applyNumberFormat="1" applyFont="1" applyBorder="1" applyAlignment="1" applyProtection="1">
      <alignment vertical="center"/>
    </xf>
    <xf numFmtId="166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0" fillId="0" borderId="1" xfId="0" applyBorder="1"/>
    <xf numFmtId="0" fontId="0" fillId="0" borderId="2" xfId="0" applyBorder="1"/>
    <xf numFmtId="0" fontId="0" fillId="0" borderId="2" xfId="0" applyBorder="1" applyProtection="1">
      <protection locked="0"/>
    </xf>
    <xf numFmtId="0" fontId="14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0" fillId="0" borderId="0" xfId="0" applyFont="1" applyAlignment="1" applyProtection="1">
      <alignment vertical="center"/>
      <protection locked="0"/>
    </xf>
    <xf numFmtId="0" fontId="1" fillId="0" borderId="0" xfId="0" applyFont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/>
      <protection locked="0"/>
    </xf>
    <xf numFmtId="165" fontId="2" fillId="0" borderId="0" xfId="0" applyNumberFormat="1" applyFont="1" applyAlignment="1" applyProtection="1">
      <alignment horizontal="left" vertical="center"/>
      <protection locked="0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0" xfId="0" applyFont="1" applyAlignment="1" applyProtection="1">
      <alignment vertical="center" wrapText="1"/>
      <protection locked="0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0" fillId="0" borderId="12" xfId="0" applyFont="1" applyBorder="1" applyAlignment="1" applyProtection="1">
      <alignment vertical="center"/>
      <protection locked="0"/>
    </xf>
    <xf numFmtId="4" fontId="1" fillId="0" borderId="0" xfId="0" applyNumberFormat="1" applyFont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0" xfId="0" applyFont="1" applyAlignment="1" applyProtection="1">
      <alignment horizontal="right" vertical="center"/>
      <protection locked="0"/>
    </xf>
    <xf numFmtId="0" fontId="22" fillId="0" borderId="0" xfId="0" applyFont="1" applyAlignment="1">
      <alignment horizontal="left" vertical="center"/>
    </xf>
    <xf numFmtId="164" fontId="1" fillId="0" borderId="0" xfId="0" applyNumberFormat="1" applyFont="1" applyAlignment="1" applyProtection="1">
      <alignment horizontal="right" vertical="center"/>
      <protection locked="0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0" fontId="0" fillId="4" borderId="7" xfId="0" applyFont="1" applyFill="1" applyBorder="1" applyAlignment="1" applyProtection="1">
      <alignment vertical="center"/>
      <protection locked="0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0" fillId="0" borderId="4" xfId="0" applyBorder="1" applyAlignment="1" applyProtection="1">
      <alignment vertical="center"/>
      <protection locked="0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0" fillId="0" borderId="5" xfId="0" applyFont="1" applyBorder="1" applyAlignment="1" applyProtection="1">
      <alignment vertical="center"/>
      <protection locked="0"/>
    </xf>
    <xf numFmtId="0" fontId="1" fillId="0" borderId="5" xfId="0" applyFont="1" applyBorder="1" applyAlignment="1" applyProtection="1">
      <alignment horizontal="right" vertical="center"/>
      <protection locked="0"/>
    </xf>
    <xf numFmtId="0" fontId="0" fillId="0" borderId="4" xfId="0" applyFont="1" applyBorder="1" applyAlignment="1">
      <alignment vertical="center"/>
    </xf>
    <xf numFmtId="0" fontId="0" fillId="0" borderId="4" xfId="0" applyFont="1" applyBorder="1" applyAlignment="1" applyProtection="1">
      <alignment vertical="center"/>
      <protection locked="0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0" xfId="0" applyFont="1" applyBorder="1" applyAlignment="1" applyProtection="1">
      <alignment vertical="center"/>
      <protection locked="0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2" xfId="0" applyFont="1" applyBorder="1" applyAlignment="1" applyProtection="1">
      <alignment vertical="center"/>
      <protection locked="0"/>
    </xf>
    <xf numFmtId="0" fontId="2" fillId="0" borderId="0" xfId="0" applyFont="1" applyAlignment="1" applyProtection="1">
      <alignment horizontal="left" vertical="center" wrapText="1"/>
      <protection locked="0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  <protection locked="0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4" fontId="25" fillId="0" borderId="0" xfId="0" applyNumberFormat="1" applyFont="1" applyAlignment="1" applyProtection="1">
      <alignment vertical="center"/>
      <protection locked="0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  <protection locked="0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  <protection locked="0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  <protection locked="0"/>
    </xf>
    <xf numFmtId="0" fontId="23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4" fontId="34" fillId="0" borderId="12" xfId="0" applyNumberFormat="1" applyFont="1" applyBorder="1" applyAlignment="1" applyProtection="1"/>
    <xf numFmtId="166" fontId="34" fillId="0" borderId="12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4" fontId="8" fillId="0" borderId="0" xfId="0" applyNumberFormat="1" applyFont="1" applyBorder="1" applyAlignment="1" applyProtection="1"/>
    <xf numFmtId="166" fontId="8" fillId="0" borderId="0" xfId="0" applyNumberFormat="1" applyFont="1" applyBorder="1" applyAlignment="1" applyProtection="1"/>
    <xf numFmtId="0" fontId="8" fillId="0" borderId="15" xfId="0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4" fontId="24" fillId="0" borderId="0" xfId="0" applyNumberFormat="1" applyFont="1" applyBorder="1" applyAlignment="1" applyProtection="1">
      <alignment vertical="center"/>
    </xf>
    <xf numFmtId="166" fontId="24" fillId="0" borderId="0" xfId="0" applyNumberFormat="1" applyFont="1" applyBorder="1" applyAlignment="1" applyProtection="1">
      <alignment vertical="center"/>
    </xf>
    <xf numFmtId="0" fontId="24" fillId="0" borderId="15" xfId="0" applyFont="1" applyBorder="1" applyAlignment="1" applyProtection="1">
      <alignment horizontal="left"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0" applyFont="1" applyAlignment="1" applyProtection="1">
      <alignment vertical="center" wrapText="1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38" fillId="0" borderId="22" xfId="0" applyFont="1" applyBorder="1" applyAlignment="1" applyProtection="1">
      <alignment horizontal="center" vertical="center"/>
    </xf>
    <xf numFmtId="49" fontId="38" fillId="0" borderId="22" xfId="0" applyNumberFormat="1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center" vertical="center" wrapText="1"/>
    </xf>
    <xf numFmtId="167" fontId="38" fillId="0" borderId="22" xfId="0" applyNumberFormat="1" applyFont="1" applyBorder="1" applyAlignment="1" applyProtection="1">
      <alignment vertical="center"/>
    </xf>
    <xf numFmtId="4" fontId="38" fillId="2" borderId="22" xfId="0" applyNumberFormat="1" applyFont="1" applyFill="1" applyBorder="1" applyAlignment="1" applyProtection="1">
      <alignment vertical="center"/>
      <protection locked="0"/>
    </xf>
    <xf numFmtId="0" fontId="39" fillId="0" borderId="22" xfId="0" applyFont="1" applyBorder="1" applyAlignment="1" applyProtection="1">
      <alignment vertical="center"/>
      <protection locked="0"/>
    </xf>
    <xf numFmtId="4" fontId="38" fillId="0" borderId="22" xfId="0" applyNumberFormat="1" applyFont="1" applyBorder="1" applyAlignment="1" applyProtection="1">
      <alignment vertical="center"/>
    </xf>
    <xf numFmtId="0" fontId="39" fillId="0" borderId="3" xfId="0" applyFont="1" applyBorder="1" applyAlignment="1">
      <alignment vertical="center"/>
    </xf>
    <xf numFmtId="0" fontId="38" fillId="2" borderId="14" xfId="0" applyFont="1" applyFill="1" applyBorder="1" applyAlignment="1" applyProtection="1">
      <alignment horizontal="left" vertical="center"/>
      <protection locked="0"/>
    </xf>
    <xf numFmtId="0" fontId="9" fillId="0" borderId="19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40" fillId="0" borderId="0" xfId="0" applyFont="1" applyAlignment="1">
      <alignment horizontal="left"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24" fillId="2" borderId="19" xfId="0" applyFont="1" applyFill="1" applyBorder="1" applyAlignment="1" applyProtection="1">
      <alignment horizontal="left" vertical="center"/>
      <protection locked="0"/>
    </xf>
    <xf numFmtId="0" fontId="24" fillId="0" borderId="20" xfId="0" applyFont="1" applyBorder="1" applyAlignment="1" applyProtection="1">
      <alignment horizontal="center" vertical="center"/>
    </xf>
    <xf numFmtId="4" fontId="24" fillId="0" borderId="20" xfId="0" applyNumberFormat="1" applyFont="1" applyBorder="1" applyAlignment="1" applyProtection="1">
      <alignment vertical="center"/>
    </xf>
    <xf numFmtId="166" fontId="24" fillId="0" borderId="20" xfId="0" applyNumberFormat="1" applyFont="1" applyBorder="1" applyAlignment="1" applyProtection="1">
      <alignment vertical="center"/>
    </xf>
    <xf numFmtId="0" fontId="24" fillId="0" borderId="21" xfId="0" applyFont="1" applyBorder="1" applyAlignment="1" applyProtection="1">
      <alignment horizontal="left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8" fillId="0" borderId="19" xfId="0" applyFont="1" applyBorder="1" applyAlignment="1" applyProtection="1"/>
    <xf numFmtId="0" fontId="8" fillId="0" borderId="20" xfId="0" applyFont="1" applyBorder="1" applyAlignment="1" applyProtection="1"/>
    <xf numFmtId="4" fontId="8" fillId="0" borderId="20" xfId="0" applyNumberFormat="1" applyFont="1" applyBorder="1" applyAlignment="1" applyProtection="1"/>
    <xf numFmtId="166" fontId="8" fillId="0" borderId="20" xfId="0" applyNumberFormat="1" applyFont="1" applyBorder="1" applyAlignment="1" applyProtection="1"/>
    <xf numFmtId="0" fontId="8" fillId="0" borderId="21" xfId="0" applyFont="1" applyBorder="1" applyAlignment="1" applyProtection="1"/>
    <xf numFmtId="0" fontId="38" fillId="2" borderId="19" xfId="0" applyFont="1" applyFill="1" applyBorder="1" applyAlignment="1" applyProtection="1">
      <alignment horizontal="left" vertical="center"/>
      <protection locked="0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165" fontId="2" fillId="0" borderId="0" xfId="0" applyNumberFormat="1" applyFont="1" applyAlignment="1">
      <alignment horizontal="left" vertical="center"/>
    </xf>
    <xf numFmtId="0" fontId="0" fillId="0" borderId="3" xfId="0" applyFont="1" applyBorder="1" applyAlignment="1">
      <alignment horizontal="center" vertical="center" wrapText="1"/>
    </xf>
    <xf numFmtId="0" fontId="23" fillId="4" borderId="16" xfId="0" applyFont="1" applyFill="1" applyBorder="1" applyAlignment="1">
      <alignment horizontal="center" vertical="center" wrapText="1"/>
    </xf>
    <xf numFmtId="0" fontId="23" fillId="4" borderId="17" xfId="0" applyFont="1" applyFill="1" applyBorder="1" applyAlignment="1">
      <alignment horizontal="center" vertical="center" wrapText="1"/>
    </xf>
    <xf numFmtId="0" fontId="23" fillId="4" borderId="18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1" fillId="0" borderId="16" xfId="0" applyFont="1" applyBorder="1" applyAlignment="1">
      <alignment horizontal="left" vertical="center" wrapText="1"/>
    </xf>
    <xf numFmtId="0" fontId="41" fillId="0" borderId="22" xfId="0" applyFont="1" applyBorder="1" applyAlignment="1">
      <alignment horizontal="left" vertical="center" wrapText="1"/>
    </xf>
    <xf numFmtId="0" fontId="41" fillId="0" borderId="22" xfId="0" applyFont="1" applyBorder="1" applyAlignment="1">
      <alignment horizontal="left" vertical="center"/>
    </xf>
    <xf numFmtId="167" fontId="41" fillId="0" borderId="18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5" fillId="0" borderId="0" xfId="0" applyFont="1" applyAlignment="1">
      <alignment horizontal="left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8" fillId="0" borderId="5" xfId="0" applyNumberFormat="1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4" fontId="19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7" xfId="0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0" borderId="0" xfId="0"/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vertical="center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horizontal="right"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23" fillId="4" borderId="6" xfId="0" applyFont="1" applyFill="1" applyBorder="1" applyAlignment="1" applyProtection="1">
      <alignment horizontal="center" vertical="center"/>
    </xf>
    <xf numFmtId="0" fontId="28" fillId="0" borderId="0" xfId="0" applyFont="1" applyAlignment="1" applyProtection="1">
      <alignment horizontal="left" vertical="center" wrapText="1"/>
    </xf>
    <xf numFmtId="0" fontId="31" fillId="0" borderId="0" xfId="0" applyFont="1" applyAlignment="1" applyProtection="1">
      <alignment horizontal="left" vertical="center" wrapText="1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23" fillId="4" borderId="8" xfId="0" applyFont="1" applyFill="1" applyBorder="1" applyAlignment="1" applyProtection="1">
      <alignment horizontal="left" vertical="center"/>
    </xf>
    <xf numFmtId="0" fontId="23" fillId="4" borderId="7" xfId="0" applyFont="1" applyFill="1" applyBorder="1" applyAlignment="1" applyProtection="1">
      <alignment horizontal="right"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3" fillId="0" borderId="0" xfId="0" applyFont="1" applyAlignment="1">
      <alignment horizontal="left" vertical="top" wrapText="1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32"/>
  <sheetViews>
    <sheetView showGridLines="0" tabSelected="1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9" width="25.83203125" style="1" hidden="1" customWidth="1"/>
    <col min="50" max="51" width="21.6640625" style="1" hidden="1" customWidth="1"/>
    <col min="52" max="53" width="25" style="1" hidden="1" customWidth="1"/>
    <col min="54" max="54" width="21.6640625" style="1" hidden="1" customWidth="1"/>
    <col min="55" max="55" width="19.1640625" style="1" hidden="1" customWidth="1"/>
    <col min="56" max="56" width="25" style="1" hidden="1" customWidth="1"/>
    <col min="57" max="57" width="21.6640625" style="1" hidden="1" customWidth="1"/>
    <col min="58" max="58" width="19.1640625" style="1" hidden="1" customWidth="1"/>
    <col min="59" max="59" width="66.5" style="1" customWidth="1"/>
    <col min="71" max="91" width="9.33203125" style="1" hidden="1"/>
  </cols>
  <sheetData>
    <row r="1" spans="1:74" ht="11.25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5</v>
      </c>
      <c r="BV1" s="17" t="s">
        <v>6</v>
      </c>
    </row>
    <row r="2" spans="1:74" s="1" customFormat="1" ht="36.950000000000003" customHeight="1">
      <c r="AR2" s="341"/>
      <c r="AS2" s="341"/>
      <c r="AT2" s="341"/>
      <c r="AU2" s="341"/>
      <c r="AV2" s="341"/>
      <c r="AW2" s="341"/>
      <c r="AX2" s="341"/>
      <c r="AY2" s="341"/>
      <c r="AZ2" s="341"/>
      <c r="BA2" s="341"/>
      <c r="BB2" s="341"/>
      <c r="BC2" s="341"/>
      <c r="BD2" s="341"/>
      <c r="BE2" s="341"/>
      <c r="BF2" s="341"/>
      <c r="BG2" s="341"/>
      <c r="BS2" s="18" t="s">
        <v>7</v>
      </c>
      <c r="BT2" s="18" t="s">
        <v>8</v>
      </c>
    </row>
    <row r="3" spans="1:74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7</v>
      </c>
      <c r="BT3" s="18" t="s">
        <v>9</v>
      </c>
    </row>
    <row r="4" spans="1:74" s="1" customFormat="1" ht="24.95" customHeight="1">
      <c r="B4" s="22"/>
      <c r="C4" s="23"/>
      <c r="D4" s="24" t="s">
        <v>10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11</v>
      </c>
      <c r="BG4" s="26" t="s">
        <v>12</v>
      </c>
      <c r="BS4" s="18" t="s">
        <v>13</v>
      </c>
    </row>
    <row r="5" spans="1:74" s="1" customFormat="1" ht="12" customHeight="1">
      <c r="B5" s="22"/>
      <c r="C5" s="23"/>
      <c r="D5" s="27" t="s">
        <v>14</v>
      </c>
      <c r="E5" s="23"/>
      <c r="F5" s="23"/>
      <c r="G5" s="23"/>
      <c r="H5" s="23"/>
      <c r="I5" s="23"/>
      <c r="J5" s="23"/>
      <c r="K5" s="325" t="s">
        <v>15</v>
      </c>
      <c r="L5" s="326"/>
      <c r="M5" s="326"/>
      <c r="N5" s="326"/>
      <c r="O5" s="326"/>
      <c r="P5" s="326"/>
      <c r="Q5" s="326"/>
      <c r="R5" s="326"/>
      <c r="S5" s="326"/>
      <c r="T5" s="326"/>
      <c r="U5" s="326"/>
      <c r="V5" s="326"/>
      <c r="W5" s="326"/>
      <c r="X5" s="326"/>
      <c r="Y5" s="326"/>
      <c r="Z5" s="326"/>
      <c r="AA5" s="326"/>
      <c r="AB5" s="326"/>
      <c r="AC5" s="326"/>
      <c r="AD5" s="326"/>
      <c r="AE5" s="326"/>
      <c r="AF5" s="326"/>
      <c r="AG5" s="326"/>
      <c r="AH5" s="326"/>
      <c r="AI5" s="326"/>
      <c r="AJ5" s="326"/>
      <c r="AK5" s="326"/>
      <c r="AL5" s="326"/>
      <c r="AM5" s="326"/>
      <c r="AN5" s="326"/>
      <c r="AO5" s="326"/>
      <c r="AP5" s="23"/>
      <c r="AQ5" s="23"/>
      <c r="AR5" s="21"/>
      <c r="BG5" s="322" t="s">
        <v>16</v>
      </c>
      <c r="BS5" s="18" t="s">
        <v>7</v>
      </c>
    </row>
    <row r="6" spans="1:74" s="1" customFormat="1" ht="36.950000000000003" customHeight="1">
      <c r="B6" s="22"/>
      <c r="C6" s="23"/>
      <c r="D6" s="29" t="s">
        <v>17</v>
      </c>
      <c r="E6" s="23"/>
      <c r="F6" s="23"/>
      <c r="G6" s="23"/>
      <c r="H6" s="23"/>
      <c r="I6" s="23"/>
      <c r="J6" s="23"/>
      <c r="K6" s="327" t="s">
        <v>18</v>
      </c>
      <c r="L6" s="326"/>
      <c r="M6" s="326"/>
      <c r="N6" s="326"/>
      <c r="O6" s="326"/>
      <c r="P6" s="326"/>
      <c r="Q6" s="326"/>
      <c r="R6" s="326"/>
      <c r="S6" s="326"/>
      <c r="T6" s="326"/>
      <c r="U6" s="326"/>
      <c r="V6" s="326"/>
      <c r="W6" s="326"/>
      <c r="X6" s="326"/>
      <c r="Y6" s="326"/>
      <c r="Z6" s="326"/>
      <c r="AA6" s="326"/>
      <c r="AB6" s="326"/>
      <c r="AC6" s="326"/>
      <c r="AD6" s="326"/>
      <c r="AE6" s="326"/>
      <c r="AF6" s="326"/>
      <c r="AG6" s="326"/>
      <c r="AH6" s="326"/>
      <c r="AI6" s="326"/>
      <c r="AJ6" s="326"/>
      <c r="AK6" s="326"/>
      <c r="AL6" s="326"/>
      <c r="AM6" s="326"/>
      <c r="AN6" s="326"/>
      <c r="AO6" s="326"/>
      <c r="AP6" s="23"/>
      <c r="AQ6" s="23"/>
      <c r="AR6" s="21"/>
      <c r="BG6" s="323"/>
      <c r="BS6" s="18" t="s">
        <v>7</v>
      </c>
    </row>
    <row r="7" spans="1:74" s="1" customFormat="1" ht="12" customHeight="1">
      <c r="B7" s="22"/>
      <c r="C7" s="23"/>
      <c r="D7" s="30" t="s">
        <v>19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0" t="s">
        <v>20</v>
      </c>
      <c r="AL7" s="23"/>
      <c r="AM7" s="23"/>
      <c r="AN7" s="28" t="s">
        <v>1</v>
      </c>
      <c r="AO7" s="23"/>
      <c r="AP7" s="23"/>
      <c r="AQ7" s="23"/>
      <c r="AR7" s="21"/>
      <c r="BG7" s="323"/>
      <c r="BS7" s="18" t="s">
        <v>7</v>
      </c>
    </row>
    <row r="8" spans="1:74" s="1" customFormat="1" ht="12" customHeight="1">
      <c r="B8" s="22"/>
      <c r="C8" s="23"/>
      <c r="D8" s="30" t="s">
        <v>21</v>
      </c>
      <c r="E8" s="23"/>
      <c r="F8" s="23"/>
      <c r="G8" s="23"/>
      <c r="H8" s="23"/>
      <c r="I8" s="23"/>
      <c r="J8" s="23"/>
      <c r="K8" s="28" t="s">
        <v>22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0" t="s">
        <v>23</v>
      </c>
      <c r="AL8" s="23"/>
      <c r="AM8" s="23"/>
      <c r="AN8" s="31" t="s">
        <v>24</v>
      </c>
      <c r="AO8" s="23"/>
      <c r="AP8" s="23"/>
      <c r="AQ8" s="23"/>
      <c r="AR8" s="21"/>
      <c r="BG8" s="323"/>
      <c r="BS8" s="18" t="s">
        <v>7</v>
      </c>
    </row>
    <row r="9" spans="1:74" s="1" customFormat="1" ht="14.45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G9" s="323"/>
      <c r="BS9" s="18" t="s">
        <v>7</v>
      </c>
    </row>
    <row r="10" spans="1:74" s="1" customFormat="1" ht="12" customHeight="1">
      <c r="B10" s="22"/>
      <c r="C10" s="23"/>
      <c r="D10" s="30" t="s">
        <v>25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0" t="s">
        <v>26</v>
      </c>
      <c r="AL10" s="23"/>
      <c r="AM10" s="23"/>
      <c r="AN10" s="28" t="s">
        <v>1</v>
      </c>
      <c r="AO10" s="23"/>
      <c r="AP10" s="23"/>
      <c r="AQ10" s="23"/>
      <c r="AR10" s="21"/>
      <c r="BG10" s="323"/>
      <c r="BS10" s="18" t="s">
        <v>7</v>
      </c>
    </row>
    <row r="11" spans="1:74" s="1" customFormat="1" ht="18.399999999999999" customHeight="1">
      <c r="B11" s="22"/>
      <c r="C11" s="23"/>
      <c r="D11" s="23"/>
      <c r="E11" s="28" t="s">
        <v>27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0" t="s">
        <v>28</v>
      </c>
      <c r="AL11" s="23"/>
      <c r="AM11" s="23"/>
      <c r="AN11" s="28" t="s">
        <v>1</v>
      </c>
      <c r="AO11" s="23"/>
      <c r="AP11" s="23"/>
      <c r="AQ11" s="23"/>
      <c r="AR11" s="21"/>
      <c r="BG11" s="323"/>
      <c r="BS11" s="18" t="s">
        <v>7</v>
      </c>
    </row>
    <row r="12" spans="1:74" s="1" customFormat="1" ht="6.95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G12" s="323"/>
      <c r="BS12" s="18" t="s">
        <v>7</v>
      </c>
    </row>
    <row r="13" spans="1:74" s="1" customFormat="1" ht="12" customHeight="1">
      <c r="B13" s="22"/>
      <c r="C13" s="23"/>
      <c r="D13" s="30" t="s">
        <v>29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0" t="s">
        <v>26</v>
      </c>
      <c r="AL13" s="23"/>
      <c r="AM13" s="23"/>
      <c r="AN13" s="32" t="s">
        <v>30</v>
      </c>
      <c r="AO13" s="23"/>
      <c r="AP13" s="23"/>
      <c r="AQ13" s="23"/>
      <c r="AR13" s="21"/>
      <c r="BG13" s="323"/>
      <c r="BS13" s="18" t="s">
        <v>7</v>
      </c>
    </row>
    <row r="14" spans="1:74" ht="12.75">
      <c r="B14" s="22"/>
      <c r="C14" s="23"/>
      <c r="D14" s="23"/>
      <c r="E14" s="328" t="s">
        <v>30</v>
      </c>
      <c r="F14" s="329"/>
      <c r="G14" s="329"/>
      <c r="H14" s="329"/>
      <c r="I14" s="329"/>
      <c r="J14" s="329"/>
      <c r="K14" s="329"/>
      <c r="L14" s="329"/>
      <c r="M14" s="329"/>
      <c r="N14" s="329"/>
      <c r="O14" s="329"/>
      <c r="P14" s="329"/>
      <c r="Q14" s="329"/>
      <c r="R14" s="329"/>
      <c r="S14" s="329"/>
      <c r="T14" s="329"/>
      <c r="U14" s="329"/>
      <c r="V14" s="329"/>
      <c r="W14" s="329"/>
      <c r="X14" s="329"/>
      <c r="Y14" s="329"/>
      <c r="Z14" s="329"/>
      <c r="AA14" s="329"/>
      <c r="AB14" s="329"/>
      <c r="AC14" s="329"/>
      <c r="AD14" s="329"/>
      <c r="AE14" s="329"/>
      <c r="AF14" s="329"/>
      <c r="AG14" s="329"/>
      <c r="AH14" s="329"/>
      <c r="AI14" s="329"/>
      <c r="AJ14" s="329"/>
      <c r="AK14" s="30" t="s">
        <v>28</v>
      </c>
      <c r="AL14" s="23"/>
      <c r="AM14" s="23"/>
      <c r="AN14" s="32" t="s">
        <v>30</v>
      </c>
      <c r="AO14" s="23"/>
      <c r="AP14" s="23"/>
      <c r="AQ14" s="23"/>
      <c r="AR14" s="21"/>
      <c r="BG14" s="323"/>
      <c r="BS14" s="18" t="s">
        <v>7</v>
      </c>
    </row>
    <row r="15" spans="1:74" s="1" customFormat="1" ht="6.95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G15" s="323"/>
      <c r="BS15" s="18" t="s">
        <v>4</v>
      </c>
    </row>
    <row r="16" spans="1:74" s="1" customFormat="1" ht="12" customHeight="1">
      <c r="B16" s="22"/>
      <c r="C16" s="23"/>
      <c r="D16" s="30" t="s">
        <v>31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0" t="s">
        <v>26</v>
      </c>
      <c r="AL16" s="23"/>
      <c r="AM16" s="23"/>
      <c r="AN16" s="28" t="s">
        <v>1</v>
      </c>
      <c r="AO16" s="23"/>
      <c r="AP16" s="23"/>
      <c r="AQ16" s="23"/>
      <c r="AR16" s="21"/>
      <c r="BG16" s="323"/>
      <c r="BS16" s="18" t="s">
        <v>4</v>
      </c>
    </row>
    <row r="17" spans="1:71" s="1" customFormat="1" ht="18.399999999999999" customHeight="1">
      <c r="B17" s="22"/>
      <c r="C17" s="23"/>
      <c r="D17" s="23"/>
      <c r="E17" s="28" t="s">
        <v>32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0" t="s">
        <v>28</v>
      </c>
      <c r="AL17" s="23"/>
      <c r="AM17" s="23"/>
      <c r="AN17" s="28" t="s">
        <v>1</v>
      </c>
      <c r="AO17" s="23"/>
      <c r="AP17" s="23"/>
      <c r="AQ17" s="23"/>
      <c r="AR17" s="21"/>
      <c r="BG17" s="323"/>
      <c r="BS17" s="18" t="s">
        <v>5</v>
      </c>
    </row>
    <row r="18" spans="1:71" s="1" customFormat="1" ht="6.95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G18" s="323"/>
      <c r="BS18" s="18" t="s">
        <v>7</v>
      </c>
    </row>
    <row r="19" spans="1:71" s="1" customFormat="1" ht="12" customHeight="1">
      <c r="B19" s="22"/>
      <c r="C19" s="23"/>
      <c r="D19" s="30" t="s">
        <v>33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0" t="s">
        <v>26</v>
      </c>
      <c r="AL19" s="23"/>
      <c r="AM19" s="23"/>
      <c r="AN19" s="28" t="s">
        <v>1</v>
      </c>
      <c r="AO19" s="23"/>
      <c r="AP19" s="23"/>
      <c r="AQ19" s="23"/>
      <c r="AR19" s="21"/>
      <c r="BG19" s="323"/>
      <c r="BS19" s="18" t="s">
        <v>7</v>
      </c>
    </row>
    <row r="20" spans="1:71" s="1" customFormat="1" ht="18.399999999999999" customHeight="1">
      <c r="B20" s="22"/>
      <c r="C20" s="23"/>
      <c r="D20" s="23"/>
      <c r="E20" s="28" t="s">
        <v>22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0" t="s">
        <v>28</v>
      </c>
      <c r="AL20" s="23"/>
      <c r="AM20" s="23"/>
      <c r="AN20" s="28" t="s">
        <v>1</v>
      </c>
      <c r="AO20" s="23"/>
      <c r="AP20" s="23"/>
      <c r="AQ20" s="23"/>
      <c r="AR20" s="21"/>
      <c r="BG20" s="323"/>
      <c r="BS20" s="18" t="s">
        <v>5</v>
      </c>
    </row>
    <row r="21" spans="1:71" s="1" customFormat="1" ht="6.95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G21" s="323"/>
    </row>
    <row r="22" spans="1:71" s="1" customFormat="1" ht="12" customHeight="1">
      <c r="B22" s="22"/>
      <c r="C22" s="23"/>
      <c r="D22" s="30" t="s">
        <v>34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G22" s="323"/>
    </row>
    <row r="23" spans="1:71" s="1" customFormat="1" ht="47.25" customHeight="1">
      <c r="B23" s="22"/>
      <c r="C23" s="23"/>
      <c r="D23" s="23"/>
      <c r="E23" s="330" t="s">
        <v>35</v>
      </c>
      <c r="F23" s="330"/>
      <c r="G23" s="330"/>
      <c r="H23" s="330"/>
      <c r="I23" s="330"/>
      <c r="J23" s="330"/>
      <c r="K23" s="330"/>
      <c r="L23" s="330"/>
      <c r="M23" s="330"/>
      <c r="N23" s="330"/>
      <c r="O23" s="330"/>
      <c r="P23" s="330"/>
      <c r="Q23" s="330"/>
      <c r="R23" s="330"/>
      <c r="S23" s="330"/>
      <c r="T23" s="330"/>
      <c r="U23" s="330"/>
      <c r="V23" s="330"/>
      <c r="W23" s="330"/>
      <c r="X23" s="330"/>
      <c r="Y23" s="330"/>
      <c r="Z23" s="330"/>
      <c r="AA23" s="330"/>
      <c r="AB23" s="330"/>
      <c r="AC23" s="330"/>
      <c r="AD23" s="330"/>
      <c r="AE23" s="330"/>
      <c r="AF23" s="330"/>
      <c r="AG23" s="330"/>
      <c r="AH23" s="330"/>
      <c r="AI23" s="330"/>
      <c r="AJ23" s="330"/>
      <c r="AK23" s="330"/>
      <c r="AL23" s="330"/>
      <c r="AM23" s="330"/>
      <c r="AN23" s="330"/>
      <c r="AO23" s="23"/>
      <c r="AP23" s="23"/>
      <c r="AQ23" s="23"/>
      <c r="AR23" s="21"/>
      <c r="BG23" s="323"/>
    </row>
    <row r="24" spans="1:71" s="1" customFormat="1" ht="6.95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G24" s="323"/>
    </row>
    <row r="25" spans="1:71" s="1" customFormat="1" ht="6.95" customHeight="1">
      <c r="B25" s="22"/>
      <c r="C25" s="2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23"/>
      <c r="AQ25" s="23"/>
      <c r="AR25" s="21"/>
      <c r="BG25" s="323"/>
    </row>
    <row r="26" spans="1:71" s="2" customFormat="1" ht="25.9" customHeight="1">
      <c r="A26" s="34"/>
      <c r="B26" s="35"/>
      <c r="C26" s="36"/>
      <c r="D26" s="37" t="s">
        <v>36</v>
      </c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31">
        <f>ROUND(AG94,2)</f>
        <v>0</v>
      </c>
      <c r="AL26" s="332"/>
      <c r="AM26" s="332"/>
      <c r="AN26" s="332"/>
      <c r="AO26" s="332"/>
      <c r="AP26" s="36"/>
      <c r="AQ26" s="36"/>
      <c r="AR26" s="39"/>
      <c r="BG26" s="323"/>
    </row>
    <row r="27" spans="1:71" s="2" customFormat="1" ht="6.95" customHeight="1">
      <c r="A27" s="34"/>
      <c r="B27" s="35"/>
      <c r="C27" s="36"/>
      <c r="D27" s="36"/>
      <c r="E27" s="36"/>
      <c r="F27" s="36"/>
      <c r="G27" s="36"/>
      <c r="H27" s="36"/>
      <c r="I27" s="36"/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F27" s="36"/>
      <c r="AG27" s="36"/>
      <c r="AH27" s="36"/>
      <c r="AI27" s="36"/>
      <c r="AJ27" s="36"/>
      <c r="AK27" s="36"/>
      <c r="AL27" s="36"/>
      <c r="AM27" s="36"/>
      <c r="AN27" s="36"/>
      <c r="AO27" s="36"/>
      <c r="AP27" s="36"/>
      <c r="AQ27" s="36"/>
      <c r="AR27" s="39"/>
      <c r="BG27" s="323"/>
    </row>
    <row r="28" spans="1:71" s="2" customFormat="1" ht="12.75">
      <c r="A28" s="34"/>
      <c r="B28" s="35"/>
      <c r="C28" s="36"/>
      <c r="D28" s="36"/>
      <c r="E28" s="36"/>
      <c r="F28" s="36"/>
      <c r="G28" s="36"/>
      <c r="H28" s="36"/>
      <c r="I28" s="36"/>
      <c r="J28" s="36"/>
      <c r="K28" s="36"/>
      <c r="L28" s="333" t="s">
        <v>37</v>
      </c>
      <c r="M28" s="333"/>
      <c r="N28" s="333"/>
      <c r="O28" s="333"/>
      <c r="P28" s="333"/>
      <c r="Q28" s="36"/>
      <c r="R28" s="36"/>
      <c r="S28" s="36"/>
      <c r="T28" s="36"/>
      <c r="U28" s="36"/>
      <c r="V28" s="36"/>
      <c r="W28" s="333" t="s">
        <v>38</v>
      </c>
      <c r="X28" s="333"/>
      <c r="Y28" s="333"/>
      <c r="Z28" s="333"/>
      <c r="AA28" s="333"/>
      <c r="AB28" s="333"/>
      <c r="AC28" s="333"/>
      <c r="AD28" s="333"/>
      <c r="AE28" s="333"/>
      <c r="AF28" s="36"/>
      <c r="AG28" s="36"/>
      <c r="AH28" s="36"/>
      <c r="AI28" s="36"/>
      <c r="AJ28" s="36"/>
      <c r="AK28" s="333" t="s">
        <v>39</v>
      </c>
      <c r="AL28" s="333"/>
      <c r="AM28" s="333"/>
      <c r="AN28" s="333"/>
      <c r="AO28" s="333"/>
      <c r="AP28" s="36"/>
      <c r="AQ28" s="36"/>
      <c r="AR28" s="39"/>
      <c r="BG28" s="323"/>
    </row>
    <row r="29" spans="1:71" s="3" customFormat="1" ht="14.45" customHeight="1">
      <c r="B29" s="40"/>
      <c r="C29" s="41"/>
      <c r="D29" s="30" t="s">
        <v>40</v>
      </c>
      <c r="E29" s="41"/>
      <c r="F29" s="30" t="s">
        <v>41</v>
      </c>
      <c r="G29" s="41"/>
      <c r="H29" s="41"/>
      <c r="I29" s="41"/>
      <c r="J29" s="41"/>
      <c r="K29" s="41"/>
      <c r="L29" s="336">
        <v>0.21</v>
      </c>
      <c r="M29" s="335"/>
      <c r="N29" s="335"/>
      <c r="O29" s="335"/>
      <c r="P29" s="335"/>
      <c r="Q29" s="41"/>
      <c r="R29" s="41"/>
      <c r="S29" s="41"/>
      <c r="T29" s="41"/>
      <c r="U29" s="41"/>
      <c r="V29" s="41"/>
      <c r="W29" s="334">
        <f>ROUND(BB94, 2)</f>
        <v>0</v>
      </c>
      <c r="X29" s="335"/>
      <c r="Y29" s="335"/>
      <c r="Z29" s="335"/>
      <c r="AA29" s="335"/>
      <c r="AB29" s="335"/>
      <c r="AC29" s="335"/>
      <c r="AD29" s="335"/>
      <c r="AE29" s="335"/>
      <c r="AF29" s="41"/>
      <c r="AG29" s="41"/>
      <c r="AH29" s="41"/>
      <c r="AI29" s="41"/>
      <c r="AJ29" s="41"/>
      <c r="AK29" s="334">
        <f>ROUND(AX94, 2)</f>
        <v>0</v>
      </c>
      <c r="AL29" s="335"/>
      <c r="AM29" s="335"/>
      <c r="AN29" s="335"/>
      <c r="AO29" s="335"/>
      <c r="AP29" s="41"/>
      <c r="AQ29" s="41"/>
      <c r="AR29" s="42"/>
      <c r="BG29" s="324"/>
    </row>
    <row r="30" spans="1:71" s="3" customFormat="1" ht="14.45" customHeight="1">
      <c r="B30" s="40"/>
      <c r="C30" s="41"/>
      <c r="D30" s="41"/>
      <c r="E30" s="41"/>
      <c r="F30" s="30" t="s">
        <v>42</v>
      </c>
      <c r="G30" s="41"/>
      <c r="H30" s="41"/>
      <c r="I30" s="41"/>
      <c r="J30" s="41"/>
      <c r="K30" s="41"/>
      <c r="L30" s="336">
        <v>0.15</v>
      </c>
      <c r="M30" s="335"/>
      <c r="N30" s="335"/>
      <c r="O30" s="335"/>
      <c r="P30" s="335"/>
      <c r="Q30" s="41"/>
      <c r="R30" s="41"/>
      <c r="S30" s="41"/>
      <c r="T30" s="41"/>
      <c r="U30" s="41"/>
      <c r="V30" s="41"/>
      <c r="W30" s="334">
        <f>ROUND(BC94, 2)</f>
        <v>0</v>
      </c>
      <c r="X30" s="335"/>
      <c r="Y30" s="335"/>
      <c r="Z30" s="335"/>
      <c r="AA30" s="335"/>
      <c r="AB30" s="335"/>
      <c r="AC30" s="335"/>
      <c r="AD30" s="335"/>
      <c r="AE30" s="335"/>
      <c r="AF30" s="41"/>
      <c r="AG30" s="41"/>
      <c r="AH30" s="41"/>
      <c r="AI30" s="41"/>
      <c r="AJ30" s="41"/>
      <c r="AK30" s="334">
        <f>ROUND(AY94, 2)</f>
        <v>0</v>
      </c>
      <c r="AL30" s="335"/>
      <c r="AM30" s="335"/>
      <c r="AN30" s="335"/>
      <c r="AO30" s="335"/>
      <c r="AP30" s="41"/>
      <c r="AQ30" s="41"/>
      <c r="AR30" s="42"/>
      <c r="BG30" s="324"/>
    </row>
    <row r="31" spans="1:71" s="3" customFormat="1" ht="14.45" hidden="1" customHeight="1">
      <c r="B31" s="40"/>
      <c r="C31" s="41"/>
      <c r="D31" s="41"/>
      <c r="E31" s="41"/>
      <c r="F31" s="30" t="s">
        <v>43</v>
      </c>
      <c r="G31" s="41"/>
      <c r="H31" s="41"/>
      <c r="I31" s="41"/>
      <c r="J31" s="41"/>
      <c r="K31" s="41"/>
      <c r="L31" s="336">
        <v>0.21</v>
      </c>
      <c r="M31" s="335"/>
      <c r="N31" s="335"/>
      <c r="O31" s="335"/>
      <c r="P31" s="335"/>
      <c r="Q31" s="41"/>
      <c r="R31" s="41"/>
      <c r="S31" s="41"/>
      <c r="T31" s="41"/>
      <c r="U31" s="41"/>
      <c r="V31" s="41"/>
      <c r="W31" s="334">
        <f>ROUND(BD94, 2)</f>
        <v>0</v>
      </c>
      <c r="X31" s="335"/>
      <c r="Y31" s="335"/>
      <c r="Z31" s="335"/>
      <c r="AA31" s="335"/>
      <c r="AB31" s="335"/>
      <c r="AC31" s="335"/>
      <c r="AD31" s="335"/>
      <c r="AE31" s="335"/>
      <c r="AF31" s="41"/>
      <c r="AG31" s="41"/>
      <c r="AH31" s="41"/>
      <c r="AI31" s="41"/>
      <c r="AJ31" s="41"/>
      <c r="AK31" s="334">
        <v>0</v>
      </c>
      <c r="AL31" s="335"/>
      <c r="AM31" s="335"/>
      <c r="AN31" s="335"/>
      <c r="AO31" s="335"/>
      <c r="AP31" s="41"/>
      <c r="AQ31" s="41"/>
      <c r="AR31" s="42"/>
      <c r="BG31" s="324"/>
    </row>
    <row r="32" spans="1:71" s="3" customFormat="1" ht="14.45" hidden="1" customHeight="1">
      <c r="B32" s="40"/>
      <c r="C32" s="41"/>
      <c r="D32" s="41"/>
      <c r="E32" s="41"/>
      <c r="F32" s="30" t="s">
        <v>44</v>
      </c>
      <c r="G32" s="41"/>
      <c r="H32" s="41"/>
      <c r="I32" s="41"/>
      <c r="J32" s="41"/>
      <c r="K32" s="41"/>
      <c r="L32" s="336">
        <v>0.15</v>
      </c>
      <c r="M32" s="335"/>
      <c r="N32" s="335"/>
      <c r="O32" s="335"/>
      <c r="P32" s="335"/>
      <c r="Q32" s="41"/>
      <c r="R32" s="41"/>
      <c r="S32" s="41"/>
      <c r="T32" s="41"/>
      <c r="U32" s="41"/>
      <c r="V32" s="41"/>
      <c r="W32" s="334">
        <f>ROUND(BE94, 2)</f>
        <v>0</v>
      </c>
      <c r="X32" s="335"/>
      <c r="Y32" s="335"/>
      <c r="Z32" s="335"/>
      <c r="AA32" s="335"/>
      <c r="AB32" s="335"/>
      <c r="AC32" s="335"/>
      <c r="AD32" s="335"/>
      <c r="AE32" s="335"/>
      <c r="AF32" s="41"/>
      <c r="AG32" s="41"/>
      <c r="AH32" s="41"/>
      <c r="AI32" s="41"/>
      <c r="AJ32" s="41"/>
      <c r="AK32" s="334">
        <v>0</v>
      </c>
      <c r="AL32" s="335"/>
      <c r="AM32" s="335"/>
      <c r="AN32" s="335"/>
      <c r="AO32" s="335"/>
      <c r="AP32" s="41"/>
      <c r="AQ32" s="41"/>
      <c r="AR32" s="42"/>
      <c r="BG32" s="324"/>
    </row>
    <row r="33" spans="1:59" s="3" customFormat="1" ht="14.45" hidden="1" customHeight="1">
      <c r="B33" s="40"/>
      <c r="C33" s="41"/>
      <c r="D33" s="41"/>
      <c r="E33" s="41"/>
      <c r="F33" s="30" t="s">
        <v>45</v>
      </c>
      <c r="G33" s="41"/>
      <c r="H33" s="41"/>
      <c r="I33" s="41"/>
      <c r="J33" s="41"/>
      <c r="K33" s="41"/>
      <c r="L33" s="336">
        <v>0</v>
      </c>
      <c r="M33" s="335"/>
      <c r="N33" s="335"/>
      <c r="O33" s="335"/>
      <c r="P33" s="335"/>
      <c r="Q33" s="41"/>
      <c r="R33" s="41"/>
      <c r="S33" s="41"/>
      <c r="T33" s="41"/>
      <c r="U33" s="41"/>
      <c r="V33" s="41"/>
      <c r="W33" s="334">
        <f>ROUND(BF94, 2)</f>
        <v>0</v>
      </c>
      <c r="X33" s="335"/>
      <c r="Y33" s="335"/>
      <c r="Z33" s="335"/>
      <c r="AA33" s="335"/>
      <c r="AB33" s="335"/>
      <c r="AC33" s="335"/>
      <c r="AD33" s="335"/>
      <c r="AE33" s="335"/>
      <c r="AF33" s="41"/>
      <c r="AG33" s="41"/>
      <c r="AH33" s="41"/>
      <c r="AI33" s="41"/>
      <c r="AJ33" s="41"/>
      <c r="AK33" s="334">
        <v>0</v>
      </c>
      <c r="AL33" s="335"/>
      <c r="AM33" s="335"/>
      <c r="AN33" s="335"/>
      <c r="AO33" s="335"/>
      <c r="AP33" s="41"/>
      <c r="AQ33" s="41"/>
      <c r="AR33" s="42"/>
      <c r="BG33" s="324"/>
    </row>
    <row r="34" spans="1:59" s="2" customFormat="1" ht="6.95" customHeight="1">
      <c r="A34" s="34"/>
      <c r="B34" s="35"/>
      <c r="C34" s="36"/>
      <c r="D34" s="36"/>
      <c r="E34" s="36"/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F34" s="36"/>
      <c r="AG34" s="36"/>
      <c r="AH34" s="36"/>
      <c r="AI34" s="36"/>
      <c r="AJ34" s="36"/>
      <c r="AK34" s="36"/>
      <c r="AL34" s="36"/>
      <c r="AM34" s="36"/>
      <c r="AN34" s="36"/>
      <c r="AO34" s="36"/>
      <c r="AP34" s="36"/>
      <c r="AQ34" s="36"/>
      <c r="AR34" s="39"/>
      <c r="BG34" s="323"/>
    </row>
    <row r="35" spans="1:59" s="2" customFormat="1" ht="25.9" customHeight="1">
      <c r="A35" s="34"/>
      <c r="B35" s="35"/>
      <c r="C35" s="43"/>
      <c r="D35" s="44" t="s">
        <v>46</v>
      </c>
      <c r="E35" s="45"/>
      <c r="F35" s="45"/>
      <c r="G35" s="45"/>
      <c r="H35" s="45"/>
      <c r="I35" s="45"/>
      <c r="J35" s="45"/>
      <c r="K35" s="45"/>
      <c r="L35" s="45"/>
      <c r="M35" s="45"/>
      <c r="N35" s="45"/>
      <c r="O35" s="45"/>
      <c r="P35" s="45"/>
      <c r="Q35" s="45"/>
      <c r="R35" s="45"/>
      <c r="S35" s="45"/>
      <c r="T35" s="46" t="s">
        <v>47</v>
      </c>
      <c r="U35" s="45"/>
      <c r="V35" s="45"/>
      <c r="W35" s="45"/>
      <c r="X35" s="340" t="s">
        <v>48</v>
      </c>
      <c r="Y35" s="338"/>
      <c r="Z35" s="338"/>
      <c r="AA35" s="338"/>
      <c r="AB35" s="338"/>
      <c r="AC35" s="45"/>
      <c r="AD35" s="45"/>
      <c r="AE35" s="45"/>
      <c r="AF35" s="45"/>
      <c r="AG35" s="45"/>
      <c r="AH35" s="45"/>
      <c r="AI35" s="45"/>
      <c r="AJ35" s="45"/>
      <c r="AK35" s="337">
        <f>SUM(AK26:AK33)</f>
        <v>0</v>
      </c>
      <c r="AL35" s="338"/>
      <c r="AM35" s="338"/>
      <c r="AN35" s="338"/>
      <c r="AO35" s="339"/>
      <c r="AP35" s="43"/>
      <c r="AQ35" s="43"/>
      <c r="AR35" s="39"/>
      <c r="BG35" s="34"/>
    </row>
    <row r="36" spans="1:59" s="2" customFormat="1" ht="6.95" customHeight="1">
      <c r="A36" s="34"/>
      <c r="B36" s="35"/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9"/>
      <c r="BG36" s="34"/>
    </row>
    <row r="37" spans="1:59" s="2" customFormat="1" ht="14.45" customHeight="1">
      <c r="A37" s="34"/>
      <c r="B37" s="35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9"/>
      <c r="BG37" s="34"/>
    </row>
    <row r="38" spans="1:59" s="1" customFormat="1" ht="14.45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pans="1:59" s="1" customFormat="1" ht="14.45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pans="1:59" s="1" customFormat="1" ht="14.45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pans="1:59" s="1" customFormat="1" ht="14.45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pans="1:59" s="1" customFormat="1" ht="14.45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pans="1:59" s="1" customFormat="1" ht="14.45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pans="1:59" s="1" customFormat="1" ht="14.45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pans="1:59" s="1" customFormat="1" ht="14.45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pans="1:59" s="1" customFormat="1" ht="14.45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pans="1:59" s="1" customFormat="1" ht="14.45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pans="1:59" s="1" customFormat="1" ht="14.45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pans="1:59" s="2" customFormat="1" ht="14.45" customHeight="1">
      <c r="B49" s="47"/>
      <c r="C49" s="48"/>
      <c r="D49" s="49" t="s">
        <v>49</v>
      </c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49" t="s">
        <v>50</v>
      </c>
      <c r="AI49" s="50"/>
      <c r="AJ49" s="50"/>
      <c r="AK49" s="50"/>
      <c r="AL49" s="50"/>
      <c r="AM49" s="50"/>
      <c r="AN49" s="50"/>
      <c r="AO49" s="50"/>
      <c r="AP49" s="48"/>
      <c r="AQ49" s="48"/>
      <c r="AR49" s="51"/>
    </row>
    <row r="50" spans="1:59" ht="11.25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 spans="1:59" ht="11.25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 spans="1:59" ht="11.25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 spans="1:59" ht="11.25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 spans="1:59" ht="11.25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 spans="1:59" ht="11.2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 spans="1:59" ht="11.25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 spans="1:59" ht="11.25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 spans="1:59" ht="11.25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 spans="1:59" ht="11.25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pans="1:59" s="2" customFormat="1" ht="12.75">
      <c r="A60" s="34"/>
      <c r="B60" s="35"/>
      <c r="C60" s="36"/>
      <c r="D60" s="52" t="s">
        <v>51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52" t="s">
        <v>52</v>
      </c>
      <c r="W60" s="38"/>
      <c r="X60" s="38"/>
      <c r="Y60" s="38"/>
      <c r="Z60" s="38"/>
      <c r="AA60" s="38"/>
      <c r="AB60" s="38"/>
      <c r="AC60" s="38"/>
      <c r="AD60" s="38"/>
      <c r="AE60" s="38"/>
      <c r="AF60" s="38"/>
      <c r="AG60" s="38"/>
      <c r="AH60" s="52" t="s">
        <v>51</v>
      </c>
      <c r="AI60" s="38"/>
      <c r="AJ60" s="38"/>
      <c r="AK60" s="38"/>
      <c r="AL60" s="38"/>
      <c r="AM60" s="52" t="s">
        <v>52</v>
      </c>
      <c r="AN60" s="38"/>
      <c r="AO60" s="38"/>
      <c r="AP60" s="36"/>
      <c r="AQ60" s="36"/>
      <c r="AR60" s="39"/>
      <c r="BG60" s="34"/>
    </row>
    <row r="61" spans="1:59" ht="11.25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 spans="1:59" ht="11.25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 spans="1:59" ht="11.25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pans="1:59" s="2" customFormat="1" ht="12.75">
      <c r="A64" s="34"/>
      <c r="B64" s="35"/>
      <c r="C64" s="36"/>
      <c r="D64" s="49" t="s">
        <v>53</v>
      </c>
      <c r="E64" s="53"/>
      <c r="F64" s="53"/>
      <c r="G64" s="53"/>
      <c r="H64" s="53"/>
      <c r="I64" s="53"/>
      <c r="J64" s="53"/>
      <c r="K64" s="53"/>
      <c r="L64" s="53"/>
      <c r="M64" s="53"/>
      <c r="N64" s="53"/>
      <c r="O64" s="53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49" t="s">
        <v>54</v>
      </c>
      <c r="AI64" s="53"/>
      <c r="AJ64" s="53"/>
      <c r="AK64" s="53"/>
      <c r="AL64" s="53"/>
      <c r="AM64" s="53"/>
      <c r="AN64" s="53"/>
      <c r="AO64" s="53"/>
      <c r="AP64" s="36"/>
      <c r="AQ64" s="36"/>
      <c r="AR64" s="39"/>
      <c r="BG64" s="34"/>
    </row>
    <row r="65" spans="1:59" ht="11.2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 spans="1:59" ht="11.25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 spans="1:59" ht="11.25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 spans="1:59" ht="11.25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 spans="1:59" ht="11.25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 spans="1:59" ht="11.25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 spans="1:59" ht="11.25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 spans="1:59" ht="11.25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 spans="1:59" ht="11.2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 spans="1:59" ht="11.25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pans="1:59" s="2" customFormat="1" ht="12.75">
      <c r="A75" s="34"/>
      <c r="B75" s="35"/>
      <c r="C75" s="36"/>
      <c r="D75" s="52" t="s">
        <v>51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52" t="s">
        <v>52</v>
      </c>
      <c r="W75" s="38"/>
      <c r="X75" s="38"/>
      <c r="Y75" s="38"/>
      <c r="Z75" s="38"/>
      <c r="AA75" s="38"/>
      <c r="AB75" s="38"/>
      <c r="AC75" s="38"/>
      <c r="AD75" s="38"/>
      <c r="AE75" s="38"/>
      <c r="AF75" s="38"/>
      <c r="AG75" s="38"/>
      <c r="AH75" s="52" t="s">
        <v>51</v>
      </c>
      <c r="AI75" s="38"/>
      <c r="AJ75" s="38"/>
      <c r="AK75" s="38"/>
      <c r="AL75" s="38"/>
      <c r="AM75" s="52" t="s">
        <v>52</v>
      </c>
      <c r="AN75" s="38"/>
      <c r="AO75" s="38"/>
      <c r="AP75" s="36"/>
      <c r="AQ75" s="36"/>
      <c r="AR75" s="39"/>
      <c r="BG75" s="34"/>
    </row>
    <row r="76" spans="1:59" s="2" customFormat="1" ht="11.25">
      <c r="A76" s="34"/>
      <c r="B76" s="35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9"/>
      <c r="BG76" s="34"/>
    </row>
    <row r="77" spans="1:59" s="2" customFormat="1" ht="6.95" customHeight="1">
      <c r="A77" s="34"/>
      <c r="B77" s="54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  <c r="AA77" s="55"/>
      <c r="AB77" s="55"/>
      <c r="AC77" s="55"/>
      <c r="AD77" s="55"/>
      <c r="AE77" s="55"/>
      <c r="AF77" s="55"/>
      <c r="AG77" s="55"/>
      <c r="AH77" s="55"/>
      <c r="AI77" s="55"/>
      <c r="AJ77" s="55"/>
      <c r="AK77" s="55"/>
      <c r="AL77" s="55"/>
      <c r="AM77" s="55"/>
      <c r="AN77" s="55"/>
      <c r="AO77" s="55"/>
      <c r="AP77" s="55"/>
      <c r="AQ77" s="55"/>
      <c r="AR77" s="39"/>
      <c r="BG77" s="34"/>
    </row>
    <row r="81" spans="1:91" s="2" customFormat="1" ht="6.95" customHeight="1">
      <c r="A81" s="34"/>
      <c r="B81" s="56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39"/>
      <c r="BG81" s="34"/>
    </row>
    <row r="82" spans="1:91" s="2" customFormat="1" ht="24.95" customHeight="1">
      <c r="A82" s="34"/>
      <c r="B82" s="35"/>
      <c r="C82" s="24" t="s">
        <v>55</v>
      </c>
      <c r="D82" s="36"/>
      <c r="E82" s="36"/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9"/>
      <c r="BG82" s="34"/>
    </row>
    <row r="83" spans="1:9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36"/>
      <c r="M83" s="36"/>
      <c r="N83" s="36"/>
      <c r="O83" s="36"/>
      <c r="P83" s="36"/>
      <c r="Q83" s="36"/>
      <c r="R83" s="3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9"/>
      <c r="BG83" s="34"/>
    </row>
    <row r="84" spans="1:91" s="4" customFormat="1" ht="12" customHeight="1">
      <c r="B84" s="58"/>
      <c r="C84" s="30" t="s">
        <v>14</v>
      </c>
      <c r="D84" s="59"/>
      <c r="E84" s="59"/>
      <c r="F84" s="59"/>
      <c r="G84" s="59"/>
      <c r="H84" s="59"/>
      <c r="I84" s="59"/>
      <c r="J84" s="59"/>
      <c r="K84" s="59"/>
      <c r="L84" s="59" t="str">
        <f>K5</f>
        <v>170009</v>
      </c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  <c r="AI84" s="59"/>
      <c r="AJ84" s="59"/>
      <c r="AK84" s="59"/>
      <c r="AL84" s="59"/>
      <c r="AM84" s="59"/>
      <c r="AN84" s="59"/>
      <c r="AO84" s="59"/>
      <c r="AP84" s="59"/>
      <c r="AQ84" s="59"/>
      <c r="AR84" s="60"/>
    </row>
    <row r="85" spans="1:91" s="5" customFormat="1" ht="36.950000000000003" customHeight="1">
      <c r="B85" s="61"/>
      <c r="C85" s="62" t="s">
        <v>17</v>
      </c>
      <c r="D85" s="63"/>
      <c r="E85" s="63"/>
      <c r="F85" s="63"/>
      <c r="G85" s="63"/>
      <c r="H85" s="63"/>
      <c r="I85" s="63"/>
      <c r="J85" s="63"/>
      <c r="K85" s="63"/>
      <c r="L85" s="347" t="str">
        <f>K6</f>
        <v>Revitalizace centra města Kopřivnice - aktualizace 2019</v>
      </c>
      <c r="M85" s="348"/>
      <c r="N85" s="348"/>
      <c r="O85" s="348"/>
      <c r="P85" s="348"/>
      <c r="Q85" s="348"/>
      <c r="R85" s="348"/>
      <c r="S85" s="348"/>
      <c r="T85" s="348"/>
      <c r="U85" s="348"/>
      <c r="V85" s="348"/>
      <c r="W85" s="348"/>
      <c r="X85" s="348"/>
      <c r="Y85" s="348"/>
      <c r="Z85" s="348"/>
      <c r="AA85" s="348"/>
      <c r="AB85" s="348"/>
      <c r="AC85" s="348"/>
      <c r="AD85" s="348"/>
      <c r="AE85" s="348"/>
      <c r="AF85" s="348"/>
      <c r="AG85" s="348"/>
      <c r="AH85" s="348"/>
      <c r="AI85" s="348"/>
      <c r="AJ85" s="348"/>
      <c r="AK85" s="348"/>
      <c r="AL85" s="348"/>
      <c r="AM85" s="348"/>
      <c r="AN85" s="348"/>
      <c r="AO85" s="348"/>
      <c r="AP85" s="63"/>
      <c r="AQ85" s="63"/>
      <c r="AR85" s="64"/>
    </row>
    <row r="86" spans="1:91" s="2" customFormat="1" ht="6.95" customHeight="1">
      <c r="A86" s="34"/>
      <c r="B86" s="35"/>
      <c r="C86" s="36"/>
      <c r="D86" s="36"/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9"/>
      <c r="BG86" s="34"/>
    </row>
    <row r="87" spans="1:91" s="2" customFormat="1" ht="12" customHeight="1">
      <c r="A87" s="34"/>
      <c r="B87" s="35"/>
      <c r="C87" s="30" t="s">
        <v>21</v>
      </c>
      <c r="D87" s="36"/>
      <c r="E87" s="36"/>
      <c r="F87" s="36"/>
      <c r="G87" s="36"/>
      <c r="H87" s="36"/>
      <c r="I87" s="36"/>
      <c r="J87" s="36"/>
      <c r="K87" s="36"/>
      <c r="L87" s="65" t="str">
        <f>IF(K8="","",K8)</f>
        <v xml:space="preserve"> </v>
      </c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30" t="s">
        <v>23</v>
      </c>
      <c r="AJ87" s="36"/>
      <c r="AK87" s="36"/>
      <c r="AL87" s="36"/>
      <c r="AM87" s="354" t="str">
        <f>IF(AN8= "","",AN8)</f>
        <v>14. 1. 2019</v>
      </c>
      <c r="AN87" s="354"/>
      <c r="AO87" s="36"/>
      <c r="AP87" s="36"/>
      <c r="AQ87" s="36"/>
      <c r="AR87" s="39"/>
      <c r="BG87" s="34"/>
    </row>
    <row r="88" spans="1:91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9"/>
      <c r="BG88" s="34"/>
    </row>
    <row r="89" spans="1:91" s="2" customFormat="1" ht="15.2" customHeight="1">
      <c r="A89" s="34"/>
      <c r="B89" s="35"/>
      <c r="C89" s="30" t="s">
        <v>25</v>
      </c>
      <c r="D89" s="36"/>
      <c r="E89" s="36"/>
      <c r="F89" s="36"/>
      <c r="G89" s="36"/>
      <c r="H89" s="36"/>
      <c r="I89" s="36"/>
      <c r="J89" s="36"/>
      <c r="K89" s="36"/>
      <c r="L89" s="59" t="str">
        <f>IF(E11= "","",E11)</f>
        <v>Město Kopřivnice</v>
      </c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F89" s="36"/>
      <c r="AG89" s="36"/>
      <c r="AH89" s="36"/>
      <c r="AI89" s="30" t="s">
        <v>31</v>
      </c>
      <c r="AJ89" s="36"/>
      <c r="AK89" s="36"/>
      <c r="AL89" s="36"/>
      <c r="AM89" s="355" t="str">
        <f>IF(E17="","",E17)</f>
        <v>Dopravoprojekt Ostrava a.s.</v>
      </c>
      <c r="AN89" s="356"/>
      <c r="AO89" s="356"/>
      <c r="AP89" s="356"/>
      <c r="AQ89" s="36"/>
      <c r="AR89" s="39"/>
      <c r="AS89" s="357" t="s">
        <v>56</v>
      </c>
      <c r="AT89" s="358"/>
      <c r="AU89" s="66"/>
      <c r="AV89" s="66"/>
      <c r="AW89" s="66"/>
      <c r="AX89" s="66"/>
      <c r="AY89" s="66"/>
      <c r="AZ89" s="66"/>
      <c r="BA89" s="66"/>
      <c r="BB89" s="66"/>
      <c r="BC89" s="66"/>
      <c r="BD89" s="66"/>
      <c r="BE89" s="66"/>
      <c r="BF89" s="67"/>
      <c r="BG89" s="34"/>
    </row>
    <row r="90" spans="1:91" s="2" customFormat="1" ht="15.2" customHeight="1">
      <c r="A90" s="34"/>
      <c r="B90" s="35"/>
      <c r="C90" s="30" t="s">
        <v>29</v>
      </c>
      <c r="D90" s="36"/>
      <c r="E90" s="36"/>
      <c r="F90" s="36"/>
      <c r="G90" s="36"/>
      <c r="H90" s="36"/>
      <c r="I90" s="36"/>
      <c r="J90" s="36"/>
      <c r="K90" s="36"/>
      <c r="L90" s="59" t="str">
        <f>IF(E14= "Vyplň údaj","",E14)</f>
        <v/>
      </c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30" t="s">
        <v>33</v>
      </c>
      <c r="AJ90" s="36"/>
      <c r="AK90" s="36"/>
      <c r="AL90" s="36"/>
      <c r="AM90" s="355" t="str">
        <f>IF(E20="","",E20)</f>
        <v xml:space="preserve"> </v>
      </c>
      <c r="AN90" s="356"/>
      <c r="AO90" s="356"/>
      <c r="AP90" s="356"/>
      <c r="AQ90" s="36"/>
      <c r="AR90" s="39"/>
      <c r="AS90" s="359"/>
      <c r="AT90" s="360"/>
      <c r="AU90" s="68"/>
      <c r="AV90" s="68"/>
      <c r="AW90" s="68"/>
      <c r="AX90" s="68"/>
      <c r="AY90" s="68"/>
      <c r="AZ90" s="68"/>
      <c r="BA90" s="68"/>
      <c r="BB90" s="68"/>
      <c r="BC90" s="68"/>
      <c r="BD90" s="68"/>
      <c r="BE90" s="68"/>
      <c r="BF90" s="69"/>
      <c r="BG90" s="34"/>
    </row>
    <row r="91" spans="1:91" s="2" customFormat="1" ht="10.9" customHeight="1">
      <c r="A91" s="34"/>
      <c r="B91" s="35"/>
      <c r="C91" s="36"/>
      <c r="D91" s="36"/>
      <c r="E91" s="36"/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9"/>
      <c r="AS91" s="361"/>
      <c r="AT91" s="362"/>
      <c r="AU91" s="70"/>
      <c r="AV91" s="70"/>
      <c r="AW91" s="70"/>
      <c r="AX91" s="70"/>
      <c r="AY91" s="70"/>
      <c r="AZ91" s="70"/>
      <c r="BA91" s="70"/>
      <c r="BB91" s="70"/>
      <c r="BC91" s="70"/>
      <c r="BD91" s="70"/>
      <c r="BE91" s="70"/>
      <c r="BF91" s="71"/>
      <c r="BG91" s="34"/>
    </row>
    <row r="92" spans="1:91" s="2" customFormat="1" ht="29.25" customHeight="1">
      <c r="A92" s="34"/>
      <c r="B92" s="35"/>
      <c r="C92" s="351" t="s">
        <v>57</v>
      </c>
      <c r="D92" s="350"/>
      <c r="E92" s="350"/>
      <c r="F92" s="350"/>
      <c r="G92" s="350"/>
      <c r="H92" s="72"/>
      <c r="I92" s="349" t="s">
        <v>58</v>
      </c>
      <c r="J92" s="350"/>
      <c r="K92" s="350"/>
      <c r="L92" s="350"/>
      <c r="M92" s="350"/>
      <c r="N92" s="350"/>
      <c r="O92" s="350"/>
      <c r="P92" s="350"/>
      <c r="Q92" s="350"/>
      <c r="R92" s="350"/>
      <c r="S92" s="350"/>
      <c r="T92" s="350"/>
      <c r="U92" s="350"/>
      <c r="V92" s="350"/>
      <c r="W92" s="350"/>
      <c r="X92" s="350"/>
      <c r="Y92" s="350"/>
      <c r="Z92" s="350"/>
      <c r="AA92" s="350"/>
      <c r="AB92" s="350"/>
      <c r="AC92" s="350"/>
      <c r="AD92" s="350"/>
      <c r="AE92" s="350"/>
      <c r="AF92" s="350"/>
      <c r="AG92" s="364" t="s">
        <v>59</v>
      </c>
      <c r="AH92" s="350"/>
      <c r="AI92" s="350"/>
      <c r="AJ92" s="350"/>
      <c r="AK92" s="350"/>
      <c r="AL92" s="350"/>
      <c r="AM92" s="350"/>
      <c r="AN92" s="349" t="s">
        <v>60</v>
      </c>
      <c r="AO92" s="350"/>
      <c r="AP92" s="363"/>
      <c r="AQ92" s="73" t="s">
        <v>61</v>
      </c>
      <c r="AR92" s="39"/>
      <c r="AS92" s="74" t="s">
        <v>62</v>
      </c>
      <c r="AT92" s="75" t="s">
        <v>63</v>
      </c>
      <c r="AU92" s="75" t="s">
        <v>64</v>
      </c>
      <c r="AV92" s="75" t="s">
        <v>65</v>
      </c>
      <c r="AW92" s="75" t="s">
        <v>66</v>
      </c>
      <c r="AX92" s="75" t="s">
        <v>67</v>
      </c>
      <c r="AY92" s="75" t="s">
        <v>68</v>
      </c>
      <c r="AZ92" s="75" t="s">
        <v>69</v>
      </c>
      <c r="BA92" s="75" t="s">
        <v>70</v>
      </c>
      <c r="BB92" s="75" t="s">
        <v>71</v>
      </c>
      <c r="BC92" s="75" t="s">
        <v>72</v>
      </c>
      <c r="BD92" s="75" t="s">
        <v>73</v>
      </c>
      <c r="BE92" s="75" t="s">
        <v>74</v>
      </c>
      <c r="BF92" s="76" t="s">
        <v>75</v>
      </c>
      <c r="BG92" s="34"/>
    </row>
    <row r="93" spans="1:91" s="2" customFormat="1" ht="10.9" customHeight="1">
      <c r="A93" s="34"/>
      <c r="B93" s="35"/>
      <c r="C93" s="36"/>
      <c r="D93" s="36"/>
      <c r="E93" s="36"/>
      <c r="F93" s="36"/>
      <c r="G93" s="36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9"/>
      <c r="AS93" s="77"/>
      <c r="AT93" s="78"/>
      <c r="AU93" s="78"/>
      <c r="AV93" s="78"/>
      <c r="AW93" s="78"/>
      <c r="AX93" s="78"/>
      <c r="AY93" s="78"/>
      <c r="AZ93" s="78"/>
      <c r="BA93" s="78"/>
      <c r="BB93" s="78"/>
      <c r="BC93" s="78"/>
      <c r="BD93" s="78"/>
      <c r="BE93" s="78"/>
      <c r="BF93" s="79"/>
      <c r="BG93" s="34"/>
    </row>
    <row r="94" spans="1:91" s="6" customFormat="1" ht="32.450000000000003" customHeight="1">
      <c r="B94" s="80"/>
      <c r="C94" s="81" t="s">
        <v>76</v>
      </c>
      <c r="D94" s="82"/>
      <c r="E94" s="82"/>
      <c r="F94" s="82"/>
      <c r="G94" s="82"/>
      <c r="H94" s="82"/>
      <c r="I94" s="82"/>
      <c r="J94" s="82"/>
      <c r="K94" s="82"/>
      <c r="L94" s="82"/>
      <c r="M94" s="82"/>
      <c r="N94" s="82"/>
      <c r="O94" s="82"/>
      <c r="P94" s="82"/>
      <c r="Q94" s="82"/>
      <c r="R94" s="82"/>
      <c r="S94" s="82"/>
      <c r="T94" s="82"/>
      <c r="U94" s="82"/>
      <c r="V94" s="82"/>
      <c r="W94" s="82"/>
      <c r="X94" s="82"/>
      <c r="Y94" s="82"/>
      <c r="Z94" s="82"/>
      <c r="AA94" s="82"/>
      <c r="AB94" s="82"/>
      <c r="AC94" s="82"/>
      <c r="AD94" s="82"/>
      <c r="AE94" s="82"/>
      <c r="AF94" s="82"/>
      <c r="AG94" s="365">
        <f>ROUND(AG95+SUM(AG96:AG100)+SUM(AG104:AG119)+AG122+AG126+AG127+AG130,2)</f>
        <v>0</v>
      </c>
      <c r="AH94" s="365"/>
      <c r="AI94" s="365"/>
      <c r="AJ94" s="365"/>
      <c r="AK94" s="365"/>
      <c r="AL94" s="365"/>
      <c r="AM94" s="365"/>
      <c r="AN94" s="366">
        <f t="shared" ref="AN94:AN130" si="0">SUM(AG94,AV94)</f>
        <v>0</v>
      </c>
      <c r="AO94" s="366"/>
      <c r="AP94" s="366"/>
      <c r="AQ94" s="84" t="s">
        <v>1</v>
      </c>
      <c r="AR94" s="85"/>
      <c r="AS94" s="86">
        <f>ROUND(AS95+SUM(AS96:AS100)+SUM(AS104:AS119)+AS122+AS126+AS127+AS130,2)</f>
        <v>0</v>
      </c>
      <c r="AT94" s="87">
        <f>ROUND(AT95+SUM(AT96:AT100)+SUM(AT104:AT119)+AT122+AT126+AT127+AT130,2)</f>
        <v>0</v>
      </c>
      <c r="AU94" s="88">
        <f>ROUND(AU95+SUM(AU96:AU100)+SUM(AU104:AU119)+AU122+AU126+AU127+AU130,2)</f>
        <v>0</v>
      </c>
      <c r="AV94" s="88">
        <f t="shared" ref="AV94:AV130" si="1">ROUND(SUM(AX94:AY94),2)</f>
        <v>0</v>
      </c>
      <c r="AW94" s="89">
        <f>ROUND(AW95+SUM(AW96:AW100)+SUM(AW104:AW119)+AW122+AW126+AW127+AW130,5)</f>
        <v>0</v>
      </c>
      <c r="AX94" s="88">
        <f>ROUND(BB94*L29,2)</f>
        <v>0</v>
      </c>
      <c r="AY94" s="88">
        <f>ROUND(BC94*L30,2)</f>
        <v>0</v>
      </c>
      <c r="AZ94" s="88">
        <f>ROUND(BD94*L29,2)</f>
        <v>0</v>
      </c>
      <c r="BA94" s="88">
        <f>ROUND(BE94*L30,2)</f>
        <v>0</v>
      </c>
      <c r="BB94" s="88">
        <f>ROUND(BB95+SUM(BB96:BB100)+SUM(BB104:BB119)+BB122+BB126+BB127+BB130,2)</f>
        <v>0</v>
      </c>
      <c r="BC94" s="88">
        <f>ROUND(BC95+SUM(BC96:BC100)+SUM(BC104:BC119)+BC122+BC126+BC127+BC130,2)</f>
        <v>0</v>
      </c>
      <c r="BD94" s="88">
        <f>ROUND(BD95+SUM(BD96:BD100)+SUM(BD104:BD119)+BD122+BD126+BD127+BD130,2)</f>
        <v>0</v>
      </c>
      <c r="BE94" s="88">
        <f>ROUND(BE95+SUM(BE96:BE100)+SUM(BE104:BE119)+BE122+BE126+BE127+BE130,2)</f>
        <v>0</v>
      </c>
      <c r="BF94" s="90">
        <f>ROUND(BF95+SUM(BF96:BF100)+SUM(BF104:BF119)+BF122+BF126+BF127+BF130,2)</f>
        <v>0</v>
      </c>
      <c r="BS94" s="91" t="s">
        <v>77</v>
      </c>
      <c r="BT94" s="91" t="s">
        <v>78</v>
      </c>
      <c r="BU94" s="92" t="s">
        <v>79</v>
      </c>
      <c r="BV94" s="91" t="s">
        <v>80</v>
      </c>
      <c r="BW94" s="91" t="s">
        <v>6</v>
      </c>
      <c r="BX94" s="91" t="s">
        <v>81</v>
      </c>
      <c r="CL94" s="91" t="s">
        <v>1</v>
      </c>
    </row>
    <row r="95" spans="1:91" s="7" customFormat="1" ht="16.5" customHeight="1">
      <c r="A95" s="93" t="s">
        <v>82</v>
      </c>
      <c r="B95" s="94"/>
      <c r="C95" s="95"/>
      <c r="D95" s="352" t="s">
        <v>83</v>
      </c>
      <c r="E95" s="352"/>
      <c r="F95" s="352"/>
      <c r="G95" s="352"/>
      <c r="H95" s="352"/>
      <c r="I95" s="96"/>
      <c r="J95" s="352" t="s">
        <v>84</v>
      </c>
      <c r="K95" s="352"/>
      <c r="L95" s="352"/>
      <c r="M95" s="352"/>
      <c r="N95" s="352"/>
      <c r="O95" s="352"/>
      <c r="P95" s="352"/>
      <c r="Q95" s="352"/>
      <c r="R95" s="352"/>
      <c r="S95" s="352"/>
      <c r="T95" s="352"/>
      <c r="U95" s="352"/>
      <c r="V95" s="352"/>
      <c r="W95" s="352"/>
      <c r="X95" s="352"/>
      <c r="Y95" s="352"/>
      <c r="Z95" s="352"/>
      <c r="AA95" s="352"/>
      <c r="AB95" s="352"/>
      <c r="AC95" s="352"/>
      <c r="AD95" s="352"/>
      <c r="AE95" s="352"/>
      <c r="AF95" s="352"/>
      <c r="AG95" s="344">
        <f>'SO 000 - Vedlejší rozpočt...'!K32</f>
        <v>0</v>
      </c>
      <c r="AH95" s="345"/>
      <c r="AI95" s="345"/>
      <c r="AJ95" s="345"/>
      <c r="AK95" s="345"/>
      <c r="AL95" s="345"/>
      <c r="AM95" s="345"/>
      <c r="AN95" s="344">
        <f t="shared" si="0"/>
        <v>0</v>
      </c>
      <c r="AO95" s="345"/>
      <c r="AP95" s="345"/>
      <c r="AQ95" s="97" t="s">
        <v>85</v>
      </c>
      <c r="AR95" s="98"/>
      <c r="AS95" s="99">
        <f>'SO 000 - Vedlejší rozpočt...'!K30</f>
        <v>0</v>
      </c>
      <c r="AT95" s="100">
        <f>'SO 000 - Vedlejší rozpočt...'!K31</f>
        <v>0</v>
      </c>
      <c r="AU95" s="100">
        <v>0</v>
      </c>
      <c r="AV95" s="100">
        <f t="shared" si="1"/>
        <v>0</v>
      </c>
      <c r="AW95" s="101">
        <f>'SO 000 - Vedlejší rozpočt...'!T121</f>
        <v>0</v>
      </c>
      <c r="AX95" s="100">
        <f>'SO 000 - Vedlejší rozpočt...'!K35</f>
        <v>0</v>
      </c>
      <c r="AY95" s="100">
        <f>'SO 000 - Vedlejší rozpočt...'!K36</f>
        <v>0</v>
      </c>
      <c r="AZ95" s="100">
        <f>'SO 000 - Vedlejší rozpočt...'!K37</f>
        <v>0</v>
      </c>
      <c r="BA95" s="100">
        <f>'SO 000 - Vedlejší rozpočt...'!K38</f>
        <v>0</v>
      </c>
      <c r="BB95" s="100">
        <f>'SO 000 - Vedlejší rozpočt...'!F35</f>
        <v>0</v>
      </c>
      <c r="BC95" s="100">
        <f>'SO 000 - Vedlejší rozpočt...'!F36</f>
        <v>0</v>
      </c>
      <c r="BD95" s="100">
        <f>'SO 000 - Vedlejší rozpočt...'!F37</f>
        <v>0</v>
      </c>
      <c r="BE95" s="100">
        <f>'SO 000 - Vedlejší rozpočt...'!F38</f>
        <v>0</v>
      </c>
      <c r="BF95" s="102">
        <f>'SO 000 - Vedlejší rozpočt...'!F39</f>
        <v>0</v>
      </c>
      <c r="BT95" s="103" t="s">
        <v>86</v>
      </c>
      <c r="BV95" s="103" t="s">
        <v>80</v>
      </c>
      <c r="BW95" s="103" t="s">
        <v>87</v>
      </c>
      <c r="BX95" s="103" t="s">
        <v>6</v>
      </c>
      <c r="CL95" s="103" t="s">
        <v>1</v>
      </c>
      <c r="CM95" s="103" t="s">
        <v>88</v>
      </c>
    </row>
    <row r="96" spans="1:91" s="7" customFormat="1" ht="16.5" customHeight="1">
      <c r="A96" s="93" t="s">
        <v>82</v>
      </c>
      <c r="B96" s="94"/>
      <c r="C96" s="95"/>
      <c r="D96" s="352" t="s">
        <v>89</v>
      </c>
      <c r="E96" s="352"/>
      <c r="F96" s="352"/>
      <c r="G96" s="352"/>
      <c r="H96" s="352"/>
      <c r="I96" s="96"/>
      <c r="J96" s="352" t="s">
        <v>90</v>
      </c>
      <c r="K96" s="352"/>
      <c r="L96" s="352"/>
      <c r="M96" s="352"/>
      <c r="N96" s="352"/>
      <c r="O96" s="352"/>
      <c r="P96" s="352"/>
      <c r="Q96" s="352"/>
      <c r="R96" s="352"/>
      <c r="S96" s="352"/>
      <c r="T96" s="352"/>
      <c r="U96" s="352"/>
      <c r="V96" s="352"/>
      <c r="W96" s="352"/>
      <c r="X96" s="352"/>
      <c r="Y96" s="352"/>
      <c r="Z96" s="352"/>
      <c r="AA96" s="352"/>
      <c r="AB96" s="352"/>
      <c r="AC96" s="352"/>
      <c r="AD96" s="352"/>
      <c r="AE96" s="352"/>
      <c r="AF96" s="352"/>
      <c r="AG96" s="344">
        <f>'SO 001 - Příprava území'!K32</f>
        <v>0</v>
      </c>
      <c r="AH96" s="345"/>
      <c r="AI96" s="345"/>
      <c r="AJ96" s="345"/>
      <c r="AK96" s="345"/>
      <c r="AL96" s="345"/>
      <c r="AM96" s="345"/>
      <c r="AN96" s="344">
        <f t="shared" si="0"/>
        <v>0</v>
      </c>
      <c r="AO96" s="345"/>
      <c r="AP96" s="345"/>
      <c r="AQ96" s="97" t="s">
        <v>85</v>
      </c>
      <c r="AR96" s="98"/>
      <c r="AS96" s="99">
        <f>'SO 001 - Příprava území'!K30</f>
        <v>0</v>
      </c>
      <c r="AT96" s="100">
        <f>'SO 001 - Příprava území'!K31</f>
        <v>0</v>
      </c>
      <c r="AU96" s="100">
        <v>0</v>
      </c>
      <c r="AV96" s="100">
        <f t="shared" si="1"/>
        <v>0</v>
      </c>
      <c r="AW96" s="101">
        <f>'SO 001 - Příprava území'!T123</f>
        <v>0</v>
      </c>
      <c r="AX96" s="100">
        <f>'SO 001 - Příprava území'!K35</f>
        <v>0</v>
      </c>
      <c r="AY96" s="100">
        <f>'SO 001 - Příprava území'!K36</f>
        <v>0</v>
      </c>
      <c r="AZ96" s="100">
        <f>'SO 001 - Příprava území'!K37</f>
        <v>0</v>
      </c>
      <c r="BA96" s="100">
        <f>'SO 001 - Příprava území'!K38</f>
        <v>0</v>
      </c>
      <c r="BB96" s="100">
        <f>'SO 001 - Příprava území'!F35</f>
        <v>0</v>
      </c>
      <c r="BC96" s="100">
        <f>'SO 001 - Příprava území'!F36</f>
        <v>0</v>
      </c>
      <c r="BD96" s="100">
        <f>'SO 001 - Příprava území'!F37</f>
        <v>0</v>
      </c>
      <c r="BE96" s="100">
        <f>'SO 001 - Příprava území'!F38</f>
        <v>0</v>
      </c>
      <c r="BF96" s="102">
        <f>'SO 001 - Příprava území'!F39</f>
        <v>0</v>
      </c>
      <c r="BT96" s="103" t="s">
        <v>86</v>
      </c>
      <c r="BV96" s="103" t="s">
        <v>80</v>
      </c>
      <c r="BW96" s="103" t="s">
        <v>91</v>
      </c>
      <c r="BX96" s="103" t="s">
        <v>6</v>
      </c>
      <c r="CL96" s="103" t="s">
        <v>1</v>
      </c>
      <c r="CM96" s="103" t="s">
        <v>88</v>
      </c>
    </row>
    <row r="97" spans="1:91" s="7" customFormat="1" ht="16.5" customHeight="1">
      <c r="A97" s="93" t="s">
        <v>82</v>
      </c>
      <c r="B97" s="94"/>
      <c r="C97" s="95"/>
      <c r="D97" s="352" t="s">
        <v>92</v>
      </c>
      <c r="E97" s="352"/>
      <c r="F97" s="352"/>
      <c r="G97" s="352"/>
      <c r="H97" s="352"/>
      <c r="I97" s="96"/>
      <c r="J97" s="352" t="s">
        <v>93</v>
      </c>
      <c r="K97" s="352"/>
      <c r="L97" s="352"/>
      <c r="M97" s="352"/>
      <c r="N97" s="352"/>
      <c r="O97" s="352"/>
      <c r="P97" s="352"/>
      <c r="Q97" s="352"/>
      <c r="R97" s="352"/>
      <c r="S97" s="352"/>
      <c r="T97" s="352"/>
      <c r="U97" s="352"/>
      <c r="V97" s="352"/>
      <c r="W97" s="352"/>
      <c r="X97" s="352"/>
      <c r="Y97" s="352"/>
      <c r="Z97" s="352"/>
      <c r="AA97" s="352"/>
      <c r="AB97" s="352"/>
      <c r="AC97" s="352"/>
      <c r="AD97" s="352"/>
      <c r="AE97" s="352"/>
      <c r="AF97" s="352"/>
      <c r="AG97" s="344">
        <f>'SO 002 - Odstranění zatru...'!K32</f>
        <v>0</v>
      </c>
      <c r="AH97" s="345"/>
      <c r="AI97" s="345"/>
      <c r="AJ97" s="345"/>
      <c r="AK97" s="345"/>
      <c r="AL97" s="345"/>
      <c r="AM97" s="345"/>
      <c r="AN97" s="344">
        <f t="shared" si="0"/>
        <v>0</v>
      </c>
      <c r="AO97" s="345"/>
      <c r="AP97" s="345"/>
      <c r="AQ97" s="97" t="s">
        <v>85</v>
      </c>
      <c r="AR97" s="98"/>
      <c r="AS97" s="99">
        <f>'SO 002 - Odstranění zatru...'!K30</f>
        <v>0</v>
      </c>
      <c r="AT97" s="100">
        <f>'SO 002 - Odstranění zatru...'!K31</f>
        <v>0</v>
      </c>
      <c r="AU97" s="100">
        <v>0</v>
      </c>
      <c r="AV97" s="100">
        <f t="shared" si="1"/>
        <v>0</v>
      </c>
      <c r="AW97" s="101">
        <f>'SO 002 - Odstranění zatru...'!T119</f>
        <v>0</v>
      </c>
      <c r="AX97" s="100">
        <f>'SO 002 - Odstranění zatru...'!K35</f>
        <v>0</v>
      </c>
      <c r="AY97" s="100">
        <f>'SO 002 - Odstranění zatru...'!K36</f>
        <v>0</v>
      </c>
      <c r="AZ97" s="100">
        <f>'SO 002 - Odstranění zatru...'!K37</f>
        <v>0</v>
      </c>
      <c r="BA97" s="100">
        <f>'SO 002 - Odstranění zatru...'!K38</f>
        <v>0</v>
      </c>
      <c r="BB97" s="100">
        <f>'SO 002 - Odstranění zatru...'!F35</f>
        <v>0</v>
      </c>
      <c r="BC97" s="100">
        <f>'SO 002 - Odstranění zatru...'!F36</f>
        <v>0</v>
      </c>
      <c r="BD97" s="100">
        <f>'SO 002 - Odstranění zatru...'!F37</f>
        <v>0</v>
      </c>
      <c r="BE97" s="100">
        <f>'SO 002 - Odstranění zatru...'!F38</f>
        <v>0</v>
      </c>
      <c r="BF97" s="102">
        <f>'SO 002 - Odstranění zatru...'!F39</f>
        <v>0</v>
      </c>
      <c r="BT97" s="103" t="s">
        <v>86</v>
      </c>
      <c r="BV97" s="103" t="s">
        <v>80</v>
      </c>
      <c r="BW97" s="103" t="s">
        <v>94</v>
      </c>
      <c r="BX97" s="103" t="s">
        <v>6</v>
      </c>
      <c r="CL97" s="103" t="s">
        <v>1</v>
      </c>
      <c r="CM97" s="103" t="s">
        <v>88</v>
      </c>
    </row>
    <row r="98" spans="1:91" s="7" customFormat="1" ht="16.5" customHeight="1">
      <c r="A98" s="93" t="s">
        <v>82</v>
      </c>
      <c r="B98" s="94"/>
      <c r="C98" s="95"/>
      <c r="D98" s="352" t="s">
        <v>95</v>
      </c>
      <c r="E98" s="352"/>
      <c r="F98" s="352"/>
      <c r="G98" s="352"/>
      <c r="H98" s="352"/>
      <c r="I98" s="96"/>
      <c r="J98" s="352" t="s">
        <v>96</v>
      </c>
      <c r="K98" s="352"/>
      <c r="L98" s="352"/>
      <c r="M98" s="352"/>
      <c r="N98" s="352"/>
      <c r="O98" s="352"/>
      <c r="P98" s="352"/>
      <c r="Q98" s="352"/>
      <c r="R98" s="352"/>
      <c r="S98" s="352"/>
      <c r="T98" s="352"/>
      <c r="U98" s="352"/>
      <c r="V98" s="352"/>
      <c r="W98" s="352"/>
      <c r="X98" s="352"/>
      <c r="Y98" s="352"/>
      <c r="Z98" s="352"/>
      <c r="AA98" s="352"/>
      <c r="AB98" s="352"/>
      <c r="AC98" s="352"/>
      <c r="AD98" s="352"/>
      <c r="AE98" s="352"/>
      <c r="AF98" s="352"/>
      <c r="AG98" s="344">
        <f>'SO 003 - Odstranění mostu...'!K32</f>
        <v>0</v>
      </c>
      <c r="AH98" s="345"/>
      <c r="AI98" s="345"/>
      <c r="AJ98" s="345"/>
      <c r="AK98" s="345"/>
      <c r="AL98" s="345"/>
      <c r="AM98" s="345"/>
      <c r="AN98" s="344">
        <f t="shared" si="0"/>
        <v>0</v>
      </c>
      <c r="AO98" s="345"/>
      <c r="AP98" s="345"/>
      <c r="AQ98" s="97" t="s">
        <v>85</v>
      </c>
      <c r="AR98" s="98"/>
      <c r="AS98" s="99">
        <f>'SO 003 - Odstranění mostu...'!K30</f>
        <v>0</v>
      </c>
      <c r="AT98" s="100">
        <f>'SO 003 - Odstranění mostu...'!K31</f>
        <v>0</v>
      </c>
      <c r="AU98" s="100">
        <v>0</v>
      </c>
      <c r="AV98" s="100">
        <f t="shared" si="1"/>
        <v>0</v>
      </c>
      <c r="AW98" s="101">
        <f>'SO 003 - Odstranění mostu...'!T120</f>
        <v>0</v>
      </c>
      <c r="AX98" s="100">
        <f>'SO 003 - Odstranění mostu...'!K35</f>
        <v>0</v>
      </c>
      <c r="AY98" s="100">
        <f>'SO 003 - Odstranění mostu...'!K36</f>
        <v>0</v>
      </c>
      <c r="AZ98" s="100">
        <f>'SO 003 - Odstranění mostu...'!K37</f>
        <v>0</v>
      </c>
      <c r="BA98" s="100">
        <f>'SO 003 - Odstranění mostu...'!K38</f>
        <v>0</v>
      </c>
      <c r="BB98" s="100">
        <f>'SO 003 - Odstranění mostu...'!F35</f>
        <v>0</v>
      </c>
      <c r="BC98" s="100">
        <f>'SO 003 - Odstranění mostu...'!F36</f>
        <v>0</v>
      </c>
      <c r="BD98" s="100">
        <f>'SO 003 - Odstranění mostu...'!F37</f>
        <v>0</v>
      </c>
      <c r="BE98" s="100">
        <f>'SO 003 - Odstranění mostu...'!F38</f>
        <v>0</v>
      </c>
      <c r="BF98" s="102">
        <f>'SO 003 - Odstranění mostu...'!F39</f>
        <v>0</v>
      </c>
      <c r="BT98" s="103" t="s">
        <v>86</v>
      </c>
      <c r="BV98" s="103" t="s">
        <v>80</v>
      </c>
      <c r="BW98" s="103" t="s">
        <v>97</v>
      </c>
      <c r="BX98" s="103" t="s">
        <v>6</v>
      </c>
      <c r="CL98" s="103" t="s">
        <v>1</v>
      </c>
      <c r="CM98" s="103" t="s">
        <v>88</v>
      </c>
    </row>
    <row r="99" spans="1:91" s="7" customFormat="1" ht="16.5" customHeight="1">
      <c r="A99" s="93" t="s">
        <v>82</v>
      </c>
      <c r="B99" s="94"/>
      <c r="C99" s="95"/>
      <c r="D99" s="352" t="s">
        <v>98</v>
      </c>
      <c r="E99" s="352"/>
      <c r="F99" s="352"/>
      <c r="G99" s="352"/>
      <c r="H99" s="352"/>
      <c r="I99" s="96"/>
      <c r="J99" s="352" t="s">
        <v>99</v>
      </c>
      <c r="K99" s="352"/>
      <c r="L99" s="352"/>
      <c r="M99" s="352"/>
      <c r="N99" s="352"/>
      <c r="O99" s="352"/>
      <c r="P99" s="352"/>
      <c r="Q99" s="352"/>
      <c r="R99" s="352"/>
      <c r="S99" s="352"/>
      <c r="T99" s="352"/>
      <c r="U99" s="352"/>
      <c r="V99" s="352"/>
      <c r="W99" s="352"/>
      <c r="X99" s="352"/>
      <c r="Y99" s="352"/>
      <c r="Z99" s="352"/>
      <c r="AA99" s="352"/>
      <c r="AB99" s="352"/>
      <c r="AC99" s="352"/>
      <c r="AD99" s="352"/>
      <c r="AE99" s="352"/>
      <c r="AF99" s="352"/>
      <c r="AG99" s="344">
        <f>'SO 004 - Odstranění fontány'!K32</f>
        <v>0</v>
      </c>
      <c r="AH99" s="345"/>
      <c r="AI99" s="345"/>
      <c r="AJ99" s="345"/>
      <c r="AK99" s="345"/>
      <c r="AL99" s="345"/>
      <c r="AM99" s="345"/>
      <c r="AN99" s="344">
        <f t="shared" si="0"/>
        <v>0</v>
      </c>
      <c r="AO99" s="345"/>
      <c r="AP99" s="345"/>
      <c r="AQ99" s="97" t="s">
        <v>85</v>
      </c>
      <c r="AR99" s="98"/>
      <c r="AS99" s="99">
        <f>'SO 004 - Odstranění fontány'!K30</f>
        <v>0</v>
      </c>
      <c r="AT99" s="100">
        <f>'SO 004 - Odstranění fontány'!K31</f>
        <v>0</v>
      </c>
      <c r="AU99" s="100">
        <v>0</v>
      </c>
      <c r="AV99" s="100">
        <f t="shared" si="1"/>
        <v>0</v>
      </c>
      <c r="AW99" s="101">
        <f>'SO 004 - Odstranění fontány'!T125</f>
        <v>0</v>
      </c>
      <c r="AX99" s="100">
        <f>'SO 004 - Odstranění fontány'!K35</f>
        <v>0</v>
      </c>
      <c r="AY99" s="100">
        <f>'SO 004 - Odstranění fontány'!K36</f>
        <v>0</v>
      </c>
      <c r="AZ99" s="100">
        <f>'SO 004 - Odstranění fontány'!K37</f>
        <v>0</v>
      </c>
      <c r="BA99" s="100">
        <f>'SO 004 - Odstranění fontány'!K38</f>
        <v>0</v>
      </c>
      <c r="BB99" s="100">
        <f>'SO 004 - Odstranění fontány'!F35</f>
        <v>0</v>
      </c>
      <c r="BC99" s="100">
        <f>'SO 004 - Odstranění fontány'!F36</f>
        <v>0</v>
      </c>
      <c r="BD99" s="100">
        <f>'SO 004 - Odstranění fontány'!F37</f>
        <v>0</v>
      </c>
      <c r="BE99" s="100">
        <f>'SO 004 - Odstranění fontány'!F38</f>
        <v>0</v>
      </c>
      <c r="BF99" s="102">
        <f>'SO 004 - Odstranění fontány'!F39</f>
        <v>0</v>
      </c>
      <c r="BT99" s="103" t="s">
        <v>86</v>
      </c>
      <c r="BV99" s="103" t="s">
        <v>80</v>
      </c>
      <c r="BW99" s="103" t="s">
        <v>100</v>
      </c>
      <c r="BX99" s="103" t="s">
        <v>6</v>
      </c>
      <c r="CL99" s="103" t="s">
        <v>1</v>
      </c>
      <c r="CM99" s="103" t="s">
        <v>88</v>
      </c>
    </row>
    <row r="100" spans="1:91" s="7" customFormat="1" ht="16.5" customHeight="1">
      <c r="B100" s="94"/>
      <c r="C100" s="95"/>
      <c r="D100" s="352" t="s">
        <v>101</v>
      </c>
      <c r="E100" s="352"/>
      <c r="F100" s="352"/>
      <c r="G100" s="352"/>
      <c r="H100" s="352"/>
      <c r="I100" s="96"/>
      <c r="J100" s="352" t="s">
        <v>102</v>
      </c>
      <c r="K100" s="352"/>
      <c r="L100" s="352"/>
      <c r="M100" s="352"/>
      <c r="N100" s="352"/>
      <c r="O100" s="352"/>
      <c r="P100" s="352"/>
      <c r="Q100" s="352"/>
      <c r="R100" s="352"/>
      <c r="S100" s="352"/>
      <c r="T100" s="352"/>
      <c r="U100" s="352"/>
      <c r="V100" s="352"/>
      <c r="W100" s="352"/>
      <c r="X100" s="352"/>
      <c r="Y100" s="352"/>
      <c r="Z100" s="352"/>
      <c r="AA100" s="352"/>
      <c r="AB100" s="352"/>
      <c r="AC100" s="352"/>
      <c r="AD100" s="352"/>
      <c r="AE100" s="352"/>
      <c r="AF100" s="352"/>
      <c r="AG100" s="346">
        <f>ROUND(SUM(AG101:AG103),2)</f>
        <v>0</v>
      </c>
      <c r="AH100" s="345"/>
      <c r="AI100" s="345"/>
      <c r="AJ100" s="345"/>
      <c r="AK100" s="345"/>
      <c r="AL100" s="345"/>
      <c r="AM100" s="345"/>
      <c r="AN100" s="344">
        <f t="shared" si="0"/>
        <v>0</v>
      </c>
      <c r="AO100" s="345"/>
      <c r="AP100" s="345"/>
      <c r="AQ100" s="97" t="s">
        <v>85</v>
      </c>
      <c r="AR100" s="98"/>
      <c r="AS100" s="104">
        <f>ROUND(SUM(AS101:AS103),2)</f>
        <v>0</v>
      </c>
      <c r="AT100" s="105">
        <f>ROUND(SUM(AT101:AT103),2)</f>
        <v>0</v>
      </c>
      <c r="AU100" s="100">
        <f>ROUND(SUM(AU101:AU103),2)</f>
        <v>0</v>
      </c>
      <c r="AV100" s="100">
        <f t="shared" si="1"/>
        <v>0</v>
      </c>
      <c r="AW100" s="101">
        <f>ROUND(SUM(AW101:AW103),5)</f>
        <v>0</v>
      </c>
      <c r="AX100" s="100">
        <f>ROUND(BB100*L29,2)</f>
        <v>0</v>
      </c>
      <c r="AY100" s="100">
        <f>ROUND(BC100*L30,2)</f>
        <v>0</v>
      </c>
      <c r="AZ100" s="100">
        <f>ROUND(BD100*L29,2)</f>
        <v>0</v>
      </c>
      <c r="BA100" s="100">
        <f>ROUND(BE100*L30,2)</f>
        <v>0</v>
      </c>
      <c r="BB100" s="100">
        <f>ROUND(SUM(BB101:BB103),2)</f>
        <v>0</v>
      </c>
      <c r="BC100" s="100">
        <f>ROUND(SUM(BC101:BC103),2)</f>
        <v>0</v>
      </c>
      <c r="BD100" s="100">
        <f>ROUND(SUM(BD101:BD103),2)</f>
        <v>0</v>
      </c>
      <c r="BE100" s="100">
        <f>ROUND(SUM(BE101:BE103),2)</f>
        <v>0</v>
      </c>
      <c r="BF100" s="102">
        <f>ROUND(SUM(BF101:BF103),2)</f>
        <v>0</v>
      </c>
      <c r="BS100" s="103" t="s">
        <v>77</v>
      </c>
      <c r="BT100" s="103" t="s">
        <v>86</v>
      </c>
      <c r="BU100" s="103" t="s">
        <v>79</v>
      </c>
      <c r="BV100" s="103" t="s">
        <v>80</v>
      </c>
      <c r="BW100" s="103" t="s">
        <v>103</v>
      </c>
      <c r="BX100" s="103" t="s">
        <v>6</v>
      </c>
      <c r="CL100" s="103" t="s">
        <v>1</v>
      </c>
      <c r="CM100" s="103" t="s">
        <v>88</v>
      </c>
    </row>
    <row r="101" spans="1:91" s="4" customFormat="1" ht="16.5" customHeight="1">
      <c r="A101" s="93" t="s">
        <v>82</v>
      </c>
      <c r="B101" s="58"/>
      <c r="C101" s="106"/>
      <c r="D101" s="106"/>
      <c r="E101" s="353" t="s">
        <v>104</v>
      </c>
      <c r="F101" s="353"/>
      <c r="G101" s="353"/>
      <c r="H101" s="353"/>
      <c r="I101" s="353"/>
      <c r="J101" s="106"/>
      <c r="K101" s="353" t="s">
        <v>105</v>
      </c>
      <c r="L101" s="353"/>
      <c r="M101" s="353"/>
      <c r="N101" s="353"/>
      <c r="O101" s="353"/>
      <c r="P101" s="353"/>
      <c r="Q101" s="353"/>
      <c r="R101" s="353"/>
      <c r="S101" s="353"/>
      <c r="T101" s="353"/>
      <c r="U101" s="353"/>
      <c r="V101" s="353"/>
      <c r="W101" s="353"/>
      <c r="X101" s="353"/>
      <c r="Y101" s="353"/>
      <c r="Z101" s="353"/>
      <c r="AA101" s="353"/>
      <c r="AB101" s="353"/>
      <c r="AC101" s="353"/>
      <c r="AD101" s="353"/>
      <c r="AE101" s="353"/>
      <c r="AF101" s="353"/>
      <c r="AG101" s="342">
        <f>'101a - část komunikace'!K34</f>
        <v>0</v>
      </c>
      <c r="AH101" s="343"/>
      <c r="AI101" s="343"/>
      <c r="AJ101" s="343"/>
      <c r="AK101" s="343"/>
      <c r="AL101" s="343"/>
      <c r="AM101" s="343"/>
      <c r="AN101" s="342">
        <f t="shared" si="0"/>
        <v>0</v>
      </c>
      <c r="AO101" s="343"/>
      <c r="AP101" s="343"/>
      <c r="AQ101" s="107" t="s">
        <v>106</v>
      </c>
      <c r="AR101" s="60"/>
      <c r="AS101" s="108">
        <f>'101a - část komunikace'!K32</f>
        <v>0</v>
      </c>
      <c r="AT101" s="109">
        <f>'101a - část komunikace'!K33</f>
        <v>0</v>
      </c>
      <c r="AU101" s="109">
        <v>0</v>
      </c>
      <c r="AV101" s="109">
        <f t="shared" si="1"/>
        <v>0</v>
      </c>
      <c r="AW101" s="110">
        <f>'101a - část komunikace'!T127</f>
        <v>0</v>
      </c>
      <c r="AX101" s="109">
        <f>'101a - část komunikace'!K37</f>
        <v>0</v>
      </c>
      <c r="AY101" s="109">
        <f>'101a - část komunikace'!K38</f>
        <v>0</v>
      </c>
      <c r="AZ101" s="109">
        <f>'101a - část komunikace'!K39</f>
        <v>0</v>
      </c>
      <c r="BA101" s="109">
        <f>'101a - část komunikace'!K40</f>
        <v>0</v>
      </c>
      <c r="BB101" s="109">
        <f>'101a - část komunikace'!F37</f>
        <v>0</v>
      </c>
      <c r="BC101" s="109">
        <f>'101a - část komunikace'!F38</f>
        <v>0</v>
      </c>
      <c r="BD101" s="109">
        <f>'101a - část komunikace'!F39</f>
        <v>0</v>
      </c>
      <c r="BE101" s="109">
        <f>'101a - část komunikace'!F40</f>
        <v>0</v>
      </c>
      <c r="BF101" s="111">
        <f>'101a - část komunikace'!F41</f>
        <v>0</v>
      </c>
      <c r="BT101" s="112" t="s">
        <v>88</v>
      </c>
      <c r="BV101" s="112" t="s">
        <v>80</v>
      </c>
      <c r="BW101" s="112" t="s">
        <v>107</v>
      </c>
      <c r="BX101" s="112" t="s">
        <v>103</v>
      </c>
      <c r="CL101" s="112" t="s">
        <v>1</v>
      </c>
    </row>
    <row r="102" spans="1:91" s="4" customFormat="1" ht="16.5" customHeight="1">
      <c r="A102" s="93" t="s">
        <v>82</v>
      </c>
      <c r="B102" s="58"/>
      <c r="C102" s="106"/>
      <c r="D102" s="106"/>
      <c r="E102" s="353" t="s">
        <v>108</v>
      </c>
      <c r="F102" s="353"/>
      <c r="G102" s="353"/>
      <c r="H102" s="353"/>
      <c r="I102" s="353"/>
      <c r="J102" s="106"/>
      <c r="K102" s="353" t="s">
        <v>109</v>
      </c>
      <c r="L102" s="353"/>
      <c r="M102" s="353"/>
      <c r="N102" s="353"/>
      <c r="O102" s="353"/>
      <c r="P102" s="353"/>
      <c r="Q102" s="353"/>
      <c r="R102" s="353"/>
      <c r="S102" s="353"/>
      <c r="T102" s="353"/>
      <c r="U102" s="353"/>
      <c r="V102" s="353"/>
      <c r="W102" s="353"/>
      <c r="X102" s="353"/>
      <c r="Y102" s="353"/>
      <c r="Z102" s="353"/>
      <c r="AA102" s="353"/>
      <c r="AB102" s="353"/>
      <c r="AC102" s="353"/>
      <c r="AD102" s="353"/>
      <c r="AE102" s="353"/>
      <c r="AF102" s="353"/>
      <c r="AG102" s="342">
        <f>'101b - část kontejnerové ...'!K34</f>
        <v>0</v>
      </c>
      <c r="AH102" s="343"/>
      <c r="AI102" s="343"/>
      <c r="AJ102" s="343"/>
      <c r="AK102" s="343"/>
      <c r="AL102" s="343"/>
      <c r="AM102" s="343"/>
      <c r="AN102" s="342">
        <f t="shared" si="0"/>
        <v>0</v>
      </c>
      <c r="AO102" s="343"/>
      <c r="AP102" s="343"/>
      <c r="AQ102" s="107" t="s">
        <v>106</v>
      </c>
      <c r="AR102" s="60"/>
      <c r="AS102" s="108">
        <f>'101b - část kontejnerové ...'!K32</f>
        <v>0</v>
      </c>
      <c r="AT102" s="109">
        <f>'101b - část kontejnerové ...'!K33</f>
        <v>0</v>
      </c>
      <c r="AU102" s="109">
        <v>0</v>
      </c>
      <c r="AV102" s="109">
        <f t="shared" si="1"/>
        <v>0</v>
      </c>
      <c r="AW102" s="110">
        <f>'101b - část kontejnerové ...'!T127</f>
        <v>0</v>
      </c>
      <c r="AX102" s="109">
        <f>'101b - část kontejnerové ...'!K37</f>
        <v>0</v>
      </c>
      <c r="AY102" s="109">
        <f>'101b - část kontejnerové ...'!K38</f>
        <v>0</v>
      </c>
      <c r="AZ102" s="109">
        <f>'101b - část kontejnerové ...'!K39</f>
        <v>0</v>
      </c>
      <c r="BA102" s="109">
        <f>'101b - část kontejnerové ...'!K40</f>
        <v>0</v>
      </c>
      <c r="BB102" s="109">
        <f>'101b - část kontejnerové ...'!F37</f>
        <v>0</v>
      </c>
      <c r="BC102" s="109">
        <f>'101b - část kontejnerové ...'!F38</f>
        <v>0</v>
      </c>
      <c r="BD102" s="109">
        <f>'101b - část kontejnerové ...'!F39</f>
        <v>0</v>
      </c>
      <c r="BE102" s="109">
        <f>'101b - část kontejnerové ...'!F40</f>
        <v>0</v>
      </c>
      <c r="BF102" s="111">
        <f>'101b - část kontejnerové ...'!F41</f>
        <v>0</v>
      </c>
      <c r="BT102" s="112" t="s">
        <v>88</v>
      </c>
      <c r="BV102" s="112" t="s">
        <v>80</v>
      </c>
      <c r="BW102" s="112" t="s">
        <v>110</v>
      </c>
      <c r="BX102" s="112" t="s">
        <v>103</v>
      </c>
      <c r="CL102" s="112" t="s">
        <v>1</v>
      </c>
    </row>
    <row r="103" spans="1:91" s="4" customFormat="1" ht="16.5" customHeight="1">
      <c r="A103" s="93" t="s">
        <v>82</v>
      </c>
      <c r="B103" s="58"/>
      <c r="C103" s="106"/>
      <c r="D103" s="106"/>
      <c r="E103" s="353" t="s">
        <v>111</v>
      </c>
      <c r="F103" s="353"/>
      <c r="G103" s="353"/>
      <c r="H103" s="353"/>
      <c r="I103" s="353"/>
      <c r="J103" s="106"/>
      <c r="K103" s="353" t="s">
        <v>112</v>
      </c>
      <c r="L103" s="353"/>
      <c r="M103" s="353"/>
      <c r="N103" s="353"/>
      <c r="O103" s="353"/>
      <c r="P103" s="353"/>
      <c r="Q103" s="353"/>
      <c r="R103" s="353"/>
      <c r="S103" s="353"/>
      <c r="T103" s="353"/>
      <c r="U103" s="353"/>
      <c r="V103" s="353"/>
      <c r="W103" s="353"/>
      <c r="X103" s="353"/>
      <c r="Y103" s="353"/>
      <c r="Z103" s="353"/>
      <c r="AA103" s="353"/>
      <c r="AB103" s="353"/>
      <c r="AC103" s="353"/>
      <c r="AD103" s="353"/>
      <c r="AE103" s="353"/>
      <c r="AF103" s="353"/>
      <c r="AG103" s="342">
        <f>'101c - část dopravní značení'!K34</f>
        <v>0</v>
      </c>
      <c r="AH103" s="343"/>
      <c r="AI103" s="343"/>
      <c r="AJ103" s="343"/>
      <c r="AK103" s="343"/>
      <c r="AL103" s="343"/>
      <c r="AM103" s="343"/>
      <c r="AN103" s="342">
        <f t="shared" si="0"/>
        <v>0</v>
      </c>
      <c r="AO103" s="343"/>
      <c r="AP103" s="343"/>
      <c r="AQ103" s="107" t="s">
        <v>106</v>
      </c>
      <c r="AR103" s="60"/>
      <c r="AS103" s="108">
        <f>'101c - část dopravní značení'!K32</f>
        <v>0</v>
      </c>
      <c r="AT103" s="109">
        <f>'101c - část dopravní značení'!K33</f>
        <v>0</v>
      </c>
      <c r="AU103" s="109">
        <v>0</v>
      </c>
      <c r="AV103" s="109">
        <f t="shared" si="1"/>
        <v>0</v>
      </c>
      <c r="AW103" s="110">
        <f>'101c - část dopravní značení'!T125</f>
        <v>0</v>
      </c>
      <c r="AX103" s="109">
        <f>'101c - část dopravní značení'!K37</f>
        <v>0</v>
      </c>
      <c r="AY103" s="109">
        <f>'101c - část dopravní značení'!K38</f>
        <v>0</v>
      </c>
      <c r="AZ103" s="109">
        <f>'101c - část dopravní značení'!K39</f>
        <v>0</v>
      </c>
      <c r="BA103" s="109">
        <f>'101c - část dopravní značení'!K40</f>
        <v>0</v>
      </c>
      <c r="BB103" s="109">
        <f>'101c - část dopravní značení'!F37</f>
        <v>0</v>
      </c>
      <c r="BC103" s="109">
        <f>'101c - část dopravní značení'!F38</f>
        <v>0</v>
      </c>
      <c r="BD103" s="109">
        <f>'101c - část dopravní značení'!F39</f>
        <v>0</v>
      </c>
      <c r="BE103" s="109">
        <f>'101c - část dopravní značení'!F40</f>
        <v>0</v>
      </c>
      <c r="BF103" s="111">
        <f>'101c - část dopravní značení'!F41</f>
        <v>0</v>
      </c>
      <c r="BT103" s="112" t="s">
        <v>88</v>
      </c>
      <c r="BV103" s="112" t="s">
        <v>80</v>
      </c>
      <c r="BW103" s="112" t="s">
        <v>113</v>
      </c>
      <c r="BX103" s="112" t="s">
        <v>103</v>
      </c>
      <c r="CL103" s="112" t="s">
        <v>1</v>
      </c>
    </row>
    <row r="104" spans="1:91" s="7" customFormat="1" ht="16.5" customHeight="1">
      <c r="A104" s="93" t="s">
        <v>82</v>
      </c>
      <c r="B104" s="94"/>
      <c r="C104" s="95"/>
      <c r="D104" s="352" t="s">
        <v>114</v>
      </c>
      <c r="E104" s="352"/>
      <c r="F104" s="352"/>
      <c r="G104" s="352"/>
      <c r="H104" s="352"/>
      <c r="I104" s="96"/>
      <c r="J104" s="352" t="s">
        <v>115</v>
      </c>
      <c r="K104" s="352"/>
      <c r="L104" s="352"/>
      <c r="M104" s="352"/>
      <c r="N104" s="352"/>
      <c r="O104" s="352"/>
      <c r="P104" s="352"/>
      <c r="Q104" s="352"/>
      <c r="R104" s="352"/>
      <c r="S104" s="352"/>
      <c r="T104" s="352"/>
      <c r="U104" s="352"/>
      <c r="V104" s="352"/>
      <c r="W104" s="352"/>
      <c r="X104" s="352"/>
      <c r="Y104" s="352"/>
      <c r="Z104" s="352"/>
      <c r="AA104" s="352"/>
      <c r="AB104" s="352"/>
      <c r="AC104" s="352"/>
      <c r="AD104" s="352"/>
      <c r="AE104" s="352"/>
      <c r="AF104" s="352"/>
      <c r="AG104" s="344">
        <f>'SO 102 - Zpevněné plochy'!K32</f>
        <v>0</v>
      </c>
      <c r="AH104" s="345"/>
      <c r="AI104" s="345"/>
      <c r="AJ104" s="345"/>
      <c r="AK104" s="345"/>
      <c r="AL104" s="345"/>
      <c r="AM104" s="345"/>
      <c r="AN104" s="344">
        <f t="shared" si="0"/>
        <v>0</v>
      </c>
      <c r="AO104" s="345"/>
      <c r="AP104" s="345"/>
      <c r="AQ104" s="97" t="s">
        <v>85</v>
      </c>
      <c r="AR104" s="98"/>
      <c r="AS104" s="99">
        <f>'SO 102 - Zpevněné plochy'!K30</f>
        <v>0</v>
      </c>
      <c r="AT104" s="100">
        <f>'SO 102 - Zpevněné plochy'!K31</f>
        <v>0</v>
      </c>
      <c r="AU104" s="100">
        <v>0</v>
      </c>
      <c r="AV104" s="100">
        <f t="shared" si="1"/>
        <v>0</v>
      </c>
      <c r="AW104" s="101">
        <f>'SO 102 - Zpevněné plochy'!T134</f>
        <v>0</v>
      </c>
      <c r="AX104" s="100">
        <f>'SO 102 - Zpevněné plochy'!K35</f>
        <v>0</v>
      </c>
      <c r="AY104" s="100">
        <f>'SO 102 - Zpevněné plochy'!K36</f>
        <v>0</v>
      </c>
      <c r="AZ104" s="100">
        <f>'SO 102 - Zpevněné plochy'!K37</f>
        <v>0</v>
      </c>
      <c r="BA104" s="100">
        <f>'SO 102 - Zpevněné plochy'!K38</f>
        <v>0</v>
      </c>
      <c r="BB104" s="100">
        <f>'SO 102 - Zpevněné plochy'!F35</f>
        <v>0</v>
      </c>
      <c r="BC104" s="100">
        <f>'SO 102 - Zpevněné plochy'!F36</f>
        <v>0</v>
      </c>
      <c r="BD104" s="100">
        <f>'SO 102 - Zpevněné plochy'!F37</f>
        <v>0</v>
      </c>
      <c r="BE104" s="100">
        <f>'SO 102 - Zpevněné plochy'!F38</f>
        <v>0</v>
      </c>
      <c r="BF104" s="102">
        <f>'SO 102 - Zpevněné plochy'!F39</f>
        <v>0</v>
      </c>
      <c r="BT104" s="103" t="s">
        <v>86</v>
      </c>
      <c r="BV104" s="103" t="s">
        <v>80</v>
      </c>
      <c r="BW104" s="103" t="s">
        <v>116</v>
      </c>
      <c r="BX104" s="103" t="s">
        <v>6</v>
      </c>
      <c r="CL104" s="103" t="s">
        <v>1</v>
      </c>
      <c r="CM104" s="103" t="s">
        <v>88</v>
      </c>
    </row>
    <row r="105" spans="1:91" s="7" customFormat="1" ht="16.5" customHeight="1">
      <c r="A105" s="93" t="s">
        <v>82</v>
      </c>
      <c r="B105" s="94"/>
      <c r="C105" s="95"/>
      <c r="D105" s="352" t="s">
        <v>117</v>
      </c>
      <c r="E105" s="352"/>
      <c r="F105" s="352"/>
      <c r="G105" s="352"/>
      <c r="H105" s="352"/>
      <c r="I105" s="96"/>
      <c r="J105" s="352" t="s">
        <v>118</v>
      </c>
      <c r="K105" s="352"/>
      <c r="L105" s="352"/>
      <c r="M105" s="352"/>
      <c r="N105" s="352"/>
      <c r="O105" s="352"/>
      <c r="P105" s="352"/>
      <c r="Q105" s="352"/>
      <c r="R105" s="352"/>
      <c r="S105" s="352"/>
      <c r="T105" s="352"/>
      <c r="U105" s="352"/>
      <c r="V105" s="352"/>
      <c r="W105" s="352"/>
      <c r="X105" s="352"/>
      <c r="Y105" s="352"/>
      <c r="Z105" s="352"/>
      <c r="AA105" s="352"/>
      <c r="AB105" s="352"/>
      <c r="AC105" s="352"/>
      <c r="AD105" s="352"/>
      <c r="AE105" s="352"/>
      <c r="AF105" s="352"/>
      <c r="AG105" s="344">
        <f>'SO 201 - Zatrubnění Kopři...'!K32</f>
        <v>0</v>
      </c>
      <c r="AH105" s="345"/>
      <c r="AI105" s="345"/>
      <c r="AJ105" s="345"/>
      <c r="AK105" s="345"/>
      <c r="AL105" s="345"/>
      <c r="AM105" s="345"/>
      <c r="AN105" s="344">
        <f t="shared" si="0"/>
        <v>0</v>
      </c>
      <c r="AO105" s="345"/>
      <c r="AP105" s="345"/>
      <c r="AQ105" s="97" t="s">
        <v>85</v>
      </c>
      <c r="AR105" s="98"/>
      <c r="AS105" s="99">
        <f>'SO 201 - Zatrubnění Kopři...'!K30</f>
        <v>0</v>
      </c>
      <c r="AT105" s="100">
        <f>'SO 201 - Zatrubnění Kopři...'!K31</f>
        <v>0</v>
      </c>
      <c r="AU105" s="100">
        <v>0</v>
      </c>
      <c r="AV105" s="100">
        <f t="shared" si="1"/>
        <v>0</v>
      </c>
      <c r="AW105" s="101">
        <f>'SO 201 - Zatrubnění Kopři...'!T127</f>
        <v>0</v>
      </c>
      <c r="AX105" s="100">
        <f>'SO 201 - Zatrubnění Kopři...'!K35</f>
        <v>0</v>
      </c>
      <c r="AY105" s="100">
        <f>'SO 201 - Zatrubnění Kopři...'!K36</f>
        <v>0</v>
      </c>
      <c r="AZ105" s="100">
        <f>'SO 201 - Zatrubnění Kopři...'!K37</f>
        <v>0</v>
      </c>
      <c r="BA105" s="100">
        <f>'SO 201 - Zatrubnění Kopři...'!K38</f>
        <v>0</v>
      </c>
      <c r="BB105" s="100">
        <f>'SO 201 - Zatrubnění Kopři...'!F35</f>
        <v>0</v>
      </c>
      <c r="BC105" s="100">
        <f>'SO 201 - Zatrubnění Kopři...'!F36</f>
        <v>0</v>
      </c>
      <c r="BD105" s="100">
        <f>'SO 201 - Zatrubnění Kopři...'!F37</f>
        <v>0</v>
      </c>
      <c r="BE105" s="100">
        <f>'SO 201 - Zatrubnění Kopři...'!F38</f>
        <v>0</v>
      </c>
      <c r="BF105" s="102">
        <f>'SO 201 - Zatrubnění Kopři...'!F39</f>
        <v>0</v>
      </c>
      <c r="BT105" s="103" t="s">
        <v>86</v>
      </c>
      <c r="BV105" s="103" t="s">
        <v>80</v>
      </c>
      <c r="BW105" s="103" t="s">
        <v>119</v>
      </c>
      <c r="BX105" s="103" t="s">
        <v>6</v>
      </c>
      <c r="CL105" s="103" t="s">
        <v>1</v>
      </c>
      <c r="CM105" s="103" t="s">
        <v>88</v>
      </c>
    </row>
    <row r="106" spans="1:91" s="7" customFormat="1" ht="16.5" customHeight="1">
      <c r="A106" s="93" t="s">
        <v>82</v>
      </c>
      <c r="B106" s="94"/>
      <c r="C106" s="95"/>
      <c r="D106" s="352" t="s">
        <v>120</v>
      </c>
      <c r="E106" s="352"/>
      <c r="F106" s="352"/>
      <c r="G106" s="352"/>
      <c r="H106" s="352"/>
      <c r="I106" s="96"/>
      <c r="J106" s="352" t="s">
        <v>121</v>
      </c>
      <c r="K106" s="352"/>
      <c r="L106" s="352"/>
      <c r="M106" s="352"/>
      <c r="N106" s="352"/>
      <c r="O106" s="352"/>
      <c r="P106" s="352"/>
      <c r="Q106" s="352"/>
      <c r="R106" s="352"/>
      <c r="S106" s="352"/>
      <c r="T106" s="352"/>
      <c r="U106" s="352"/>
      <c r="V106" s="352"/>
      <c r="W106" s="352"/>
      <c r="X106" s="352"/>
      <c r="Y106" s="352"/>
      <c r="Z106" s="352"/>
      <c r="AA106" s="352"/>
      <c r="AB106" s="352"/>
      <c r="AC106" s="352"/>
      <c r="AD106" s="352"/>
      <c r="AE106" s="352"/>
      <c r="AF106" s="352"/>
      <c r="AG106" s="344">
        <f>'SO 301 - Odvodnění parkov...'!K32</f>
        <v>0</v>
      </c>
      <c r="AH106" s="345"/>
      <c r="AI106" s="345"/>
      <c r="AJ106" s="345"/>
      <c r="AK106" s="345"/>
      <c r="AL106" s="345"/>
      <c r="AM106" s="345"/>
      <c r="AN106" s="344">
        <f t="shared" si="0"/>
        <v>0</v>
      </c>
      <c r="AO106" s="345"/>
      <c r="AP106" s="345"/>
      <c r="AQ106" s="97" t="s">
        <v>85</v>
      </c>
      <c r="AR106" s="98"/>
      <c r="AS106" s="99">
        <f>'SO 301 - Odvodnění parkov...'!K30</f>
        <v>0</v>
      </c>
      <c r="AT106" s="100">
        <f>'SO 301 - Odvodnění parkov...'!K31</f>
        <v>0</v>
      </c>
      <c r="AU106" s="100">
        <v>0</v>
      </c>
      <c r="AV106" s="100">
        <f t="shared" si="1"/>
        <v>0</v>
      </c>
      <c r="AW106" s="101">
        <f>'SO 301 - Odvodnění parkov...'!T129</f>
        <v>0</v>
      </c>
      <c r="AX106" s="100">
        <f>'SO 301 - Odvodnění parkov...'!K35</f>
        <v>0</v>
      </c>
      <c r="AY106" s="100">
        <f>'SO 301 - Odvodnění parkov...'!K36</f>
        <v>0</v>
      </c>
      <c r="AZ106" s="100">
        <f>'SO 301 - Odvodnění parkov...'!K37</f>
        <v>0</v>
      </c>
      <c r="BA106" s="100">
        <f>'SO 301 - Odvodnění parkov...'!K38</f>
        <v>0</v>
      </c>
      <c r="BB106" s="100">
        <f>'SO 301 - Odvodnění parkov...'!F35</f>
        <v>0</v>
      </c>
      <c r="BC106" s="100">
        <f>'SO 301 - Odvodnění parkov...'!F36</f>
        <v>0</v>
      </c>
      <c r="BD106" s="100">
        <f>'SO 301 - Odvodnění parkov...'!F37</f>
        <v>0</v>
      </c>
      <c r="BE106" s="100">
        <f>'SO 301 - Odvodnění parkov...'!F38</f>
        <v>0</v>
      </c>
      <c r="BF106" s="102">
        <f>'SO 301 - Odvodnění parkov...'!F39</f>
        <v>0</v>
      </c>
      <c r="BT106" s="103" t="s">
        <v>86</v>
      </c>
      <c r="BV106" s="103" t="s">
        <v>80</v>
      </c>
      <c r="BW106" s="103" t="s">
        <v>122</v>
      </c>
      <c r="BX106" s="103" t="s">
        <v>6</v>
      </c>
      <c r="CL106" s="103" t="s">
        <v>1</v>
      </c>
      <c r="CM106" s="103" t="s">
        <v>88</v>
      </c>
    </row>
    <row r="107" spans="1:91" s="7" customFormat="1" ht="16.5" customHeight="1">
      <c r="A107" s="93" t="s">
        <v>82</v>
      </c>
      <c r="B107" s="94"/>
      <c r="C107" s="95"/>
      <c r="D107" s="352" t="s">
        <v>123</v>
      </c>
      <c r="E107" s="352"/>
      <c r="F107" s="352"/>
      <c r="G107" s="352"/>
      <c r="H107" s="352"/>
      <c r="I107" s="96"/>
      <c r="J107" s="352" t="s">
        <v>124</v>
      </c>
      <c r="K107" s="352"/>
      <c r="L107" s="352"/>
      <c r="M107" s="352"/>
      <c r="N107" s="352"/>
      <c r="O107" s="352"/>
      <c r="P107" s="352"/>
      <c r="Q107" s="352"/>
      <c r="R107" s="352"/>
      <c r="S107" s="352"/>
      <c r="T107" s="352"/>
      <c r="U107" s="352"/>
      <c r="V107" s="352"/>
      <c r="W107" s="352"/>
      <c r="X107" s="352"/>
      <c r="Y107" s="352"/>
      <c r="Z107" s="352"/>
      <c r="AA107" s="352"/>
      <c r="AB107" s="352"/>
      <c r="AC107" s="352"/>
      <c r="AD107" s="352"/>
      <c r="AE107" s="352"/>
      <c r="AF107" s="352"/>
      <c r="AG107" s="344">
        <f>'SO 302 - Odvodnění zpevně...'!K32</f>
        <v>0</v>
      </c>
      <c r="AH107" s="345"/>
      <c r="AI107" s="345"/>
      <c r="AJ107" s="345"/>
      <c r="AK107" s="345"/>
      <c r="AL107" s="345"/>
      <c r="AM107" s="345"/>
      <c r="AN107" s="344">
        <f t="shared" si="0"/>
        <v>0</v>
      </c>
      <c r="AO107" s="345"/>
      <c r="AP107" s="345"/>
      <c r="AQ107" s="97" t="s">
        <v>85</v>
      </c>
      <c r="AR107" s="98"/>
      <c r="AS107" s="99">
        <f>'SO 302 - Odvodnění zpevně...'!K30</f>
        <v>0</v>
      </c>
      <c r="AT107" s="100">
        <f>'SO 302 - Odvodnění zpevně...'!K31</f>
        <v>0</v>
      </c>
      <c r="AU107" s="100">
        <v>0</v>
      </c>
      <c r="AV107" s="100">
        <f t="shared" si="1"/>
        <v>0</v>
      </c>
      <c r="AW107" s="101">
        <f>'SO 302 - Odvodnění zpevně...'!T126</f>
        <v>0</v>
      </c>
      <c r="AX107" s="100">
        <f>'SO 302 - Odvodnění zpevně...'!K35</f>
        <v>0</v>
      </c>
      <c r="AY107" s="100">
        <f>'SO 302 - Odvodnění zpevně...'!K36</f>
        <v>0</v>
      </c>
      <c r="AZ107" s="100">
        <f>'SO 302 - Odvodnění zpevně...'!K37</f>
        <v>0</v>
      </c>
      <c r="BA107" s="100">
        <f>'SO 302 - Odvodnění zpevně...'!K38</f>
        <v>0</v>
      </c>
      <c r="BB107" s="100">
        <f>'SO 302 - Odvodnění zpevně...'!F35</f>
        <v>0</v>
      </c>
      <c r="BC107" s="100">
        <f>'SO 302 - Odvodnění zpevně...'!F36</f>
        <v>0</v>
      </c>
      <c r="BD107" s="100">
        <f>'SO 302 - Odvodnění zpevně...'!F37</f>
        <v>0</v>
      </c>
      <c r="BE107" s="100">
        <f>'SO 302 - Odvodnění zpevně...'!F38</f>
        <v>0</v>
      </c>
      <c r="BF107" s="102">
        <f>'SO 302 - Odvodnění zpevně...'!F39</f>
        <v>0</v>
      </c>
      <c r="BT107" s="103" t="s">
        <v>86</v>
      </c>
      <c r="BV107" s="103" t="s">
        <v>80</v>
      </c>
      <c r="BW107" s="103" t="s">
        <v>125</v>
      </c>
      <c r="BX107" s="103" t="s">
        <v>6</v>
      </c>
      <c r="CL107" s="103" t="s">
        <v>1</v>
      </c>
      <c r="CM107" s="103" t="s">
        <v>88</v>
      </c>
    </row>
    <row r="108" spans="1:91" s="7" customFormat="1" ht="16.5" customHeight="1">
      <c r="A108" s="93" t="s">
        <v>82</v>
      </c>
      <c r="B108" s="94"/>
      <c r="C108" s="95"/>
      <c r="D108" s="352" t="s">
        <v>126</v>
      </c>
      <c r="E108" s="352"/>
      <c r="F108" s="352"/>
      <c r="G108" s="352"/>
      <c r="H108" s="352"/>
      <c r="I108" s="96"/>
      <c r="J108" s="352" t="s">
        <v>127</v>
      </c>
      <c r="K108" s="352"/>
      <c r="L108" s="352"/>
      <c r="M108" s="352"/>
      <c r="N108" s="352"/>
      <c r="O108" s="352"/>
      <c r="P108" s="352"/>
      <c r="Q108" s="352"/>
      <c r="R108" s="352"/>
      <c r="S108" s="352"/>
      <c r="T108" s="352"/>
      <c r="U108" s="352"/>
      <c r="V108" s="352"/>
      <c r="W108" s="352"/>
      <c r="X108" s="352"/>
      <c r="Y108" s="352"/>
      <c r="Z108" s="352"/>
      <c r="AA108" s="352"/>
      <c r="AB108" s="352"/>
      <c r="AC108" s="352"/>
      <c r="AD108" s="352"/>
      <c r="AE108" s="352"/>
      <c r="AF108" s="352"/>
      <c r="AG108" s="344">
        <f>'SO 303 - Úpravy jednotné ...'!K32</f>
        <v>0</v>
      </c>
      <c r="AH108" s="345"/>
      <c r="AI108" s="345"/>
      <c r="AJ108" s="345"/>
      <c r="AK108" s="345"/>
      <c r="AL108" s="345"/>
      <c r="AM108" s="345"/>
      <c r="AN108" s="344">
        <f t="shared" si="0"/>
        <v>0</v>
      </c>
      <c r="AO108" s="345"/>
      <c r="AP108" s="345"/>
      <c r="AQ108" s="97" t="s">
        <v>85</v>
      </c>
      <c r="AR108" s="98"/>
      <c r="AS108" s="99">
        <f>'SO 303 - Úpravy jednotné ...'!K30</f>
        <v>0</v>
      </c>
      <c r="AT108" s="100">
        <f>'SO 303 - Úpravy jednotné ...'!K31</f>
        <v>0</v>
      </c>
      <c r="AU108" s="100">
        <v>0</v>
      </c>
      <c r="AV108" s="100">
        <f t="shared" si="1"/>
        <v>0</v>
      </c>
      <c r="AW108" s="101">
        <f>'SO 303 - Úpravy jednotné ...'!T119</f>
        <v>0</v>
      </c>
      <c r="AX108" s="100">
        <f>'SO 303 - Úpravy jednotné ...'!K35</f>
        <v>0</v>
      </c>
      <c r="AY108" s="100">
        <f>'SO 303 - Úpravy jednotné ...'!K36</f>
        <v>0</v>
      </c>
      <c r="AZ108" s="100">
        <f>'SO 303 - Úpravy jednotné ...'!K37</f>
        <v>0</v>
      </c>
      <c r="BA108" s="100">
        <f>'SO 303 - Úpravy jednotné ...'!K38</f>
        <v>0</v>
      </c>
      <c r="BB108" s="100">
        <f>'SO 303 - Úpravy jednotné ...'!F35</f>
        <v>0</v>
      </c>
      <c r="BC108" s="100">
        <f>'SO 303 - Úpravy jednotné ...'!F36</f>
        <v>0</v>
      </c>
      <c r="BD108" s="100">
        <f>'SO 303 - Úpravy jednotné ...'!F37</f>
        <v>0</v>
      </c>
      <c r="BE108" s="100">
        <f>'SO 303 - Úpravy jednotné ...'!F38</f>
        <v>0</v>
      </c>
      <c r="BF108" s="102">
        <f>'SO 303 - Úpravy jednotné ...'!F39</f>
        <v>0</v>
      </c>
      <c r="BT108" s="103" t="s">
        <v>86</v>
      </c>
      <c r="BV108" s="103" t="s">
        <v>80</v>
      </c>
      <c r="BW108" s="103" t="s">
        <v>128</v>
      </c>
      <c r="BX108" s="103" t="s">
        <v>6</v>
      </c>
      <c r="CL108" s="103" t="s">
        <v>1</v>
      </c>
      <c r="CM108" s="103" t="s">
        <v>88</v>
      </c>
    </row>
    <row r="109" spans="1:91" s="7" customFormat="1" ht="16.5" customHeight="1">
      <c r="A109" s="93" t="s">
        <v>82</v>
      </c>
      <c r="B109" s="94"/>
      <c r="C109" s="95"/>
      <c r="D109" s="352" t="s">
        <v>129</v>
      </c>
      <c r="E109" s="352"/>
      <c r="F109" s="352"/>
      <c r="G109" s="352"/>
      <c r="H109" s="352"/>
      <c r="I109" s="96"/>
      <c r="J109" s="352" t="s">
        <v>130</v>
      </c>
      <c r="K109" s="352"/>
      <c r="L109" s="352"/>
      <c r="M109" s="352"/>
      <c r="N109" s="352"/>
      <c r="O109" s="352"/>
      <c r="P109" s="352"/>
      <c r="Q109" s="352"/>
      <c r="R109" s="352"/>
      <c r="S109" s="352"/>
      <c r="T109" s="352"/>
      <c r="U109" s="352"/>
      <c r="V109" s="352"/>
      <c r="W109" s="352"/>
      <c r="X109" s="352"/>
      <c r="Y109" s="352"/>
      <c r="Z109" s="352"/>
      <c r="AA109" s="352"/>
      <c r="AB109" s="352"/>
      <c r="AC109" s="352"/>
      <c r="AD109" s="352"/>
      <c r="AE109" s="352"/>
      <c r="AF109" s="352"/>
      <c r="AG109" s="344">
        <f>'SO 304 - Přípojka kanaliz...'!K32</f>
        <v>0</v>
      </c>
      <c r="AH109" s="345"/>
      <c r="AI109" s="345"/>
      <c r="AJ109" s="345"/>
      <c r="AK109" s="345"/>
      <c r="AL109" s="345"/>
      <c r="AM109" s="345"/>
      <c r="AN109" s="344">
        <f t="shared" si="0"/>
        <v>0</v>
      </c>
      <c r="AO109" s="345"/>
      <c r="AP109" s="345"/>
      <c r="AQ109" s="97" t="s">
        <v>85</v>
      </c>
      <c r="AR109" s="98"/>
      <c r="AS109" s="99">
        <f>'SO 304 - Přípojka kanaliz...'!K30</f>
        <v>0</v>
      </c>
      <c r="AT109" s="100">
        <f>'SO 304 - Přípojka kanaliz...'!K31</f>
        <v>0</v>
      </c>
      <c r="AU109" s="100">
        <v>0</v>
      </c>
      <c r="AV109" s="100">
        <f t="shared" si="1"/>
        <v>0</v>
      </c>
      <c r="AW109" s="101">
        <f>'SO 304 - Přípojka kanaliz...'!T126</f>
        <v>0</v>
      </c>
      <c r="AX109" s="100">
        <f>'SO 304 - Přípojka kanaliz...'!K35</f>
        <v>0</v>
      </c>
      <c r="AY109" s="100">
        <f>'SO 304 - Přípojka kanaliz...'!K36</f>
        <v>0</v>
      </c>
      <c r="AZ109" s="100">
        <f>'SO 304 - Přípojka kanaliz...'!K37</f>
        <v>0</v>
      </c>
      <c r="BA109" s="100">
        <f>'SO 304 - Přípojka kanaliz...'!K38</f>
        <v>0</v>
      </c>
      <c r="BB109" s="100">
        <f>'SO 304 - Přípojka kanaliz...'!F35</f>
        <v>0</v>
      </c>
      <c r="BC109" s="100">
        <f>'SO 304 - Přípojka kanaliz...'!F36</f>
        <v>0</v>
      </c>
      <c r="BD109" s="100">
        <f>'SO 304 - Přípojka kanaliz...'!F37</f>
        <v>0</v>
      </c>
      <c r="BE109" s="100">
        <f>'SO 304 - Přípojka kanaliz...'!F38</f>
        <v>0</v>
      </c>
      <c r="BF109" s="102">
        <f>'SO 304 - Přípojka kanaliz...'!F39</f>
        <v>0</v>
      </c>
      <c r="BT109" s="103" t="s">
        <v>86</v>
      </c>
      <c r="BV109" s="103" t="s">
        <v>80</v>
      </c>
      <c r="BW109" s="103" t="s">
        <v>131</v>
      </c>
      <c r="BX109" s="103" t="s">
        <v>6</v>
      </c>
      <c r="CL109" s="103" t="s">
        <v>1</v>
      </c>
      <c r="CM109" s="103" t="s">
        <v>88</v>
      </c>
    </row>
    <row r="110" spans="1:91" s="7" customFormat="1" ht="16.5" customHeight="1">
      <c r="A110" s="93" t="s">
        <v>82</v>
      </c>
      <c r="B110" s="94"/>
      <c r="C110" s="95"/>
      <c r="D110" s="352" t="s">
        <v>132</v>
      </c>
      <c r="E110" s="352"/>
      <c r="F110" s="352"/>
      <c r="G110" s="352"/>
      <c r="H110" s="352"/>
      <c r="I110" s="96"/>
      <c r="J110" s="352" t="s">
        <v>133</v>
      </c>
      <c r="K110" s="352"/>
      <c r="L110" s="352"/>
      <c r="M110" s="352"/>
      <c r="N110" s="352"/>
      <c r="O110" s="352"/>
      <c r="P110" s="352"/>
      <c r="Q110" s="352"/>
      <c r="R110" s="352"/>
      <c r="S110" s="352"/>
      <c r="T110" s="352"/>
      <c r="U110" s="352"/>
      <c r="V110" s="352"/>
      <c r="W110" s="352"/>
      <c r="X110" s="352"/>
      <c r="Y110" s="352"/>
      <c r="Z110" s="352"/>
      <c r="AA110" s="352"/>
      <c r="AB110" s="352"/>
      <c r="AC110" s="352"/>
      <c r="AD110" s="352"/>
      <c r="AE110" s="352"/>
      <c r="AF110" s="352"/>
      <c r="AG110" s="344">
        <f>'SO 351 - Přeložka vodovodu'!K32</f>
        <v>0</v>
      </c>
      <c r="AH110" s="345"/>
      <c r="AI110" s="345"/>
      <c r="AJ110" s="345"/>
      <c r="AK110" s="345"/>
      <c r="AL110" s="345"/>
      <c r="AM110" s="345"/>
      <c r="AN110" s="344">
        <f t="shared" si="0"/>
        <v>0</v>
      </c>
      <c r="AO110" s="345"/>
      <c r="AP110" s="345"/>
      <c r="AQ110" s="97" t="s">
        <v>85</v>
      </c>
      <c r="AR110" s="98"/>
      <c r="AS110" s="99">
        <f>'SO 351 - Přeložka vodovodu'!K30</f>
        <v>0</v>
      </c>
      <c r="AT110" s="100">
        <f>'SO 351 - Přeložka vodovodu'!K31</f>
        <v>0</v>
      </c>
      <c r="AU110" s="100">
        <v>0</v>
      </c>
      <c r="AV110" s="100">
        <f t="shared" si="1"/>
        <v>0</v>
      </c>
      <c r="AW110" s="101">
        <f>'SO 351 - Přeložka vodovodu'!T127</f>
        <v>0</v>
      </c>
      <c r="AX110" s="100">
        <f>'SO 351 - Přeložka vodovodu'!K35</f>
        <v>0</v>
      </c>
      <c r="AY110" s="100">
        <f>'SO 351 - Přeložka vodovodu'!K36</f>
        <v>0</v>
      </c>
      <c r="AZ110" s="100">
        <f>'SO 351 - Přeložka vodovodu'!K37</f>
        <v>0</v>
      </c>
      <c r="BA110" s="100">
        <f>'SO 351 - Přeložka vodovodu'!K38</f>
        <v>0</v>
      </c>
      <c r="BB110" s="100">
        <f>'SO 351 - Přeložka vodovodu'!F35</f>
        <v>0</v>
      </c>
      <c r="BC110" s="100">
        <f>'SO 351 - Přeložka vodovodu'!F36</f>
        <v>0</v>
      </c>
      <c r="BD110" s="100">
        <f>'SO 351 - Přeložka vodovodu'!F37</f>
        <v>0</v>
      </c>
      <c r="BE110" s="100">
        <f>'SO 351 - Přeložka vodovodu'!F38</f>
        <v>0</v>
      </c>
      <c r="BF110" s="102">
        <f>'SO 351 - Přeložka vodovodu'!F39</f>
        <v>0</v>
      </c>
      <c r="BT110" s="103" t="s">
        <v>86</v>
      </c>
      <c r="BV110" s="103" t="s">
        <v>80</v>
      </c>
      <c r="BW110" s="103" t="s">
        <v>134</v>
      </c>
      <c r="BX110" s="103" t="s">
        <v>6</v>
      </c>
      <c r="CL110" s="103" t="s">
        <v>1</v>
      </c>
      <c r="CM110" s="103" t="s">
        <v>88</v>
      </c>
    </row>
    <row r="111" spans="1:91" s="7" customFormat="1" ht="16.5" customHeight="1">
      <c r="A111" s="93" t="s">
        <v>82</v>
      </c>
      <c r="B111" s="94"/>
      <c r="C111" s="95"/>
      <c r="D111" s="352" t="s">
        <v>135</v>
      </c>
      <c r="E111" s="352"/>
      <c r="F111" s="352"/>
      <c r="G111" s="352"/>
      <c r="H111" s="352"/>
      <c r="I111" s="96"/>
      <c r="J111" s="352" t="s">
        <v>136</v>
      </c>
      <c r="K111" s="352"/>
      <c r="L111" s="352"/>
      <c r="M111" s="352"/>
      <c r="N111" s="352"/>
      <c r="O111" s="352"/>
      <c r="P111" s="352"/>
      <c r="Q111" s="352"/>
      <c r="R111" s="352"/>
      <c r="S111" s="352"/>
      <c r="T111" s="352"/>
      <c r="U111" s="352"/>
      <c r="V111" s="352"/>
      <c r="W111" s="352"/>
      <c r="X111" s="352"/>
      <c r="Y111" s="352"/>
      <c r="Z111" s="352"/>
      <c r="AA111" s="352"/>
      <c r="AB111" s="352"/>
      <c r="AC111" s="352"/>
      <c r="AD111" s="352"/>
      <c r="AE111" s="352"/>
      <c r="AF111" s="352"/>
      <c r="AG111" s="344">
        <f>'SO 352 - Přípojka vodovod...'!K32</f>
        <v>0</v>
      </c>
      <c r="AH111" s="345"/>
      <c r="AI111" s="345"/>
      <c r="AJ111" s="345"/>
      <c r="AK111" s="345"/>
      <c r="AL111" s="345"/>
      <c r="AM111" s="345"/>
      <c r="AN111" s="344">
        <f t="shared" si="0"/>
        <v>0</v>
      </c>
      <c r="AO111" s="345"/>
      <c r="AP111" s="345"/>
      <c r="AQ111" s="97" t="s">
        <v>85</v>
      </c>
      <c r="AR111" s="98"/>
      <c r="AS111" s="99">
        <f>'SO 352 - Přípojka vodovod...'!K30</f>
        <v>0</v>
      </c>
      <c r="AT111" s="100">
        <f>'SO 352 - Přípojka vodovod...'!K31</f>
        <v>0</v>
      </c>
      <c r="AU111" s="100">
        <v>0</v>
      </c>
      <c r="AV111" s="100">
        <f t="shared" si="1"/>
        <v>0</v>
      </c>
      <c r="AW111" s="101">
        <f>'SO 352 - Přípojka vodovod...'!T125</f>
        <v>0</v>
      </c>
      <c r="AX111" s="100">
        <f>'SO 352 - Přípojka vodovod...'!K35</f>
        <v>0</v>
      </c>
      <c r="AY111" s="100">
        <f>'SO 352 - Přípojka vodovod...'!K36</f>
        <v>0</v>
      </c>
      <c r="AZ111" s="100">
        <f>'SO 352 - Přípojka vodovod...'!K37</f>
        <v>0</v>
      </c>
      <c r="BA111" s="100">
        <f>'SO 352 - Přípojka vodovod...'!K38</f>
        <v>0</v>
      </c>
      <c r="BB111" s="100">
        <f>'SO 352 - Přípojka vodovod...'!F35</f>
        <v>0</v>
      </c>
      <c r="BC111" s="100">
        <f>'SO 352 - Přípojka vodovod...'!F36</f>
        <v>0</v>
      </c>
      <c r="BD111" s="100">
        <f>'SO 352 - Přípojka vodovod...'!F37</f>
        <v>0</v>
      </c>
      <c r="BE111" s="100">
        <f>'SO 352 - Přípojka vodovod...'!F38</f>
        <v>0</v>
      </c>
      <c r="BF111" s="102">
        <f>'SO 352 - Přípojka vodovod...'!F39</f>
        <v>0</v>
      </c>
      <c r="BT111" s="103" t="s">
        <v>86</v>
      </c>
      <c r="BV111" s="103" t="s">
        <v>80</v>
      </c>
      <c r="BW111" s="103" t="s">
        <v>137</v>
      </c>
      <c r="BX111" s="103" t="s">
        <v>6</v>
      </c>
      <c r="CL111" s="103" t="s">
        <v>1</v>
      </c>
      <c r="CM111" s="103" t="s">
        <v>88</v>
      </c>
    </row>
    <row r="112" spans="1:91" s="7" customFormat="1" ht="24.75" customHeight="1">
      <c r="A112" s="93" t="s">
        <v>82</v>
      </c>
      <c r="B112" s="94"/>
      <c r="C112" s="95"/>
      <c r="D112" s="352" t="s">
        <v>138</v>
      </c>
      <c r="E112" s="352"/>
      <c r="F112" s="352"/>
      <c r="G112" s="352"/>
      <c r="H112" s="352"/>
      <c r="I112" s="96"/>
      <c r="J112" s="352" t="s">
        <v>139</v>
      </c>
      <c r="K112" s="352"/>
      <c r="L112" s="352"/>
      <c r="M112" s="352"/>
      <c r="N112" s="352"/>
      <c r="O112" s="352"/>
      <c r="P112" s="352"/>
      <c r="Q112" s="352"/>
      <c r="R112" s="352"/>
      <c r="S112" s="352"/>
      <c r="T112" s="352"/>
      <c r="U112" s="352"/>
      <c r="V112" s="352"/>
      <c r="W112" s="352"/>
      <c r="X112" s="352"/>
      <c r="Y112" s="352"/>
      <c r="Z112" s="352"/>
      <c r="AA112" s="352"/>
      <c r="AB112" s="352"/>
      <c r="AC112" s="352"/>
      <c r="AD112" s="352"/>
      <c r="AE112" s="352"/>
      <c r="AF112" s="352"/>
      <c r="AG112" s="344">
        <f>'SO 353 - Přípojka vodovod...'!K32</f>
        <v>0</v>
      </c>
      <c r="AH112" s="345"/>
      <c r="AI112" s="345"/>
      <c r="AJ112" s="345"/>
      <c r="AK112" s="345"/>
      <c r="AL112" s="345"/>
      <c r="AM112" s="345"/>
      <c r="AN112" s="344">
        <f t="shared" si="0"/>
        <v>0</v>
      </c>
      <c r="AO112" s="345"/>
      <c r="AP112" s="345"/>
      <c r="AQ112" s="97" t="s">
        <v>85</v>
      </c>
      <c r="AR112" s="98"/>
      <c r="AS112" s="99">
        <f>'SO 353 - Přípojka vodovod...'!K30</f>
        <v>0</v>
      </c>
      <c r="AT112" s="100">
        <f>'SO 353 - Přípojka vodovod...'!K31</f>
        <v>0</v>
      </c>
      <c r="AU112" s="100">
        <v>0</v>
      </c>
      <c r="AV112" s="100">
        <f t="shared" si="1"/>
        <v>0</v>
      </c>
      <c r="AW112" s="101">
        <f>'SO 353 - Přípojka vodovod...'!T125</f>
        <v>0</v>
      </c>
      <c r="AX112" s="100">
        <f>'SO 353 - Přípojka vodovod...'!K35</f>
        <v>0</v>
      </c>
      <c r="AY112" s="100">
        <f>'SO 353 - Přípojka vodovod...'!K36</f>
        <v>0</v>
      </c>
      <c r="AZ112" s="100">
        <f>'SO 353 - Přípojka vodovod...'!K37</f>
        <v>0</v>
      </c>
      <c r="BA112" s="100">
        <f>'SO 353 - Přípojka vodovod...'!K38</f>
        <v>0</v>
      </c>
      <c r="BB112" s="100">
        <f>'SO 353 - Přípojka vodovod...'!F35</f>
        <v>0</v>
      </c>
      <c r="BC112" s="100">
        <f>'SO 353 - Přípojka vodovod...'!F36</f>
        <v>0</v>
      </c>
      <c r="BD112" s="100">
        <f>'SO 353 - Přípojka vodovod...'!F37</f>
        <v>0</v>
      </c>
      <c r="BE112" s="100">
        <f>'SO 353 - Přípojka vodovod...'!F38</f>
        <v>0</v>
      </c>
      <c r="BF112" s="102">
        <f>'SO 353 - Přípojka vodovod...'!F39</f>
        <v>0</v>
      </c>
      <c r="BT112" s="103" t="s">
        <v>86</v>
      </c>
      <c r="BV112" s="103" t="s">
        <v>80</v>
      </c>
      <c r="BW112" s="103" t="s">
        <v>140</v>
      </c>
      <c r="BX112" s="103" t="s">
        <v>6</v>
      </c>
      <c r="CL112" s="103" t="s">
        <v>1</v>
      </c>
      <c r="CM112" s="103" t="s">
        <v>88</v>
      </c>
    </row>
    <row r="113" spans="1:91" s="7" customFormat="1" ht="16.5" customHeight="1">
      <c r="A113" s="93" t="s">
        <v>82</v>
      </c>
      <c r="B113" s="94"/>
      <c r="C113" s="95"/>
      <c r="D113" s="352" t="s">
        <v>141</v>
      </c>
      <c r="E113" s="352"/>
      <c r="F113" s="352"/>
      <c r="G113" s="352"/>
      <c r="H113" s="352"/>
      <c r="I113" s="96"/>
      <c r="J113" s="352" t="s">
        <v>142</v>
      </c>
      <c r="K113" s="352"/>
      <c r="L113" s="352"/>
      <c r="M113" s="352"/>
      <c r="N113" s="352"/>
      <c r="O113" s="352"/>
      <c r="P113" s="352"/>
      <c r="Q113" s="352"/>
      <c r="R113" s="352"/>
      <c r="S113" s="352"/>
      <c r="T113" s="352"/>
      <c r="U113" s="352"/>
      <c r="V113" s="352"/>
      <c r="W113" s="352"/>
      <c r="X113" s="352"/>
      <c r="Y113" s="352"/>
      <c r="Z113" s="352"/>
      <c r="AA113" s="352"/>
      <c r="AB113" s="352"/>
      <c r="AC113" s="352"/>
      <c r="AD113" s="352"/>
      <c r="AE113" s="352"/>
      <c r="AF113" s="352"/>
      <c r="AG113" s="344">
        <f>'SO 361 - Závlahový systém'!K32</f>
        <v>0</v>
      </c>
      <c r="AH113" s="345"/>
      <c r="AI113" s="345"/>
      <c r="AJ113" s="345"/>
      <c r="AK113" s="345"/>
      <c r="AL113" s="345"/>
      <c r="AM113" s="345"/>
      <c r="AN113" s="344">
        <f t="shared" si="0"/>
        <v>0</v>
      </c>
      <c r="AO113" s="345"/>
      <c r="AP113" s="345"/>
      <c r="AQ113" s="97" t="s">
        <v>85</v>
      </c>
      <c r="AR113" s="98"/>
      <c r="AS113" s="99">
        <f>'SO 361 - Závlahový systém'!K30</f>
        <v>0</v>
      </c>
      <c r="AT113" s="100">
        <f>'SO 361 - Závlahový systém'!K31</f>
        <v>0</v>
      </c>
      <c r="AU113" s="100">
        <v>0</v>
      </c>
      <c r="AV113" s="100">
        <f t="shared" si="1"/>
        <v>0</v>
      </c>
      <c r="AW113" s="101">
        <f>'SO 361 - Závlahový systém'!T127</f>
        <v>0</v>
      </c>
      <c r="AX113" s="100">
        <f>'SO 361 - Závlahový systém'!K35</f>
        <v>0</v>
      </c>
      <c r="AY113" s="100">
        <f>'SO 361 - Závlahový systém'!K36</f>
        <v>0</v>
      </c>
      <c r="AZ113" s="100">
        <f>'SO 361 - Závlahový systém'!K37</f>
        <v>0</v>
      </c>
      <c r="BA113" s="100">
        <f>'SO 361 - Závlahový systém'!K38</f>
        <v>0</v>
      </c>
      <c r="BB113" s="100">
        <f>'SO 361 - Závlahový systém'!F35</f>
        <v>0</v>
      </c>
      <c r="BC113" s="100">
        <f>'SO 361 - Závlahový systém'!F36</f>
        <v>0</v>
      </c>
      <c r="BD113" s="100">
        <f>'SO 361 - Závlahový systém'!F37</f>
        <v>0</v>
      </c>
      <c r="BE113" s="100">
        <f>'SO 361 - Závlahový systém'!F38</f>
        <v>0</v>
      </c>
      <c r="BF113" s="102">
        <f>'SO 361 - Závlahový systém'!F39</f>
        <v>0</v>
      </c>
      <c r="BT113" s="103" t="s">
        <v>86</v>
      </c>
      <c r="BV113" s="103" t="s">
        <v>80</v>
      </c>
      <c r="BW113" s="103" t="s">
        <v>143</v>
      </c>
      <c r="BX113" s="103" t="s">
        <v>6</v>
      </c>
      <c r="CL113" s="103" t="s">
        <v>1</v>
      </c>
      <c r="CM113" s="103" t="s">
        <v>88</v>
      </c>
    </row>
    <row r="114" spans="1:91" s="7" customFormat="1" ht="16.5" customHeight="1">
      <c r="A114" s="93" t="s">
        <v>82</v>
      </c>
      <c r="B114" s="94"/>
      <c r="C114" s="95"/>
      <c r="D114" s="352" t="s">
        <v>144</v>
      </c>
      <c r="E114" s="352"/>
      <c r="F114" s="352"/>
      <c r="G114" s="352"/>
      <c r="H114" s="352"/>
      <c r="I114" s="96"/>
      <c r="J114" s="352" t="s">
        <v>145</v>
      </c>
      <c r="K114" s="352"/>
      <c r="L114" s="352"/>
      <c r="M114" s="352"/>
      <c r="N114" s="352"/>
      <c r="O114" s="352"/>
      <c r="P114" s="352"/>
      <c r="Q114" s="352"/>
      <c r="R114" s="352"/>
      <c r="S114" s="352"/>
      <c r="T114" s="352"/>
      <c r="U114" s="352"/>
      <c r="V114" s="352"/>
      <c r="W114" s="352"/>
      <c r="X114" s="352"/>
      <c r="Y114" s="352"/>
      <c r="Z114" s="352"/>
      <c r="AA114" s="352"/>
      <c r="AB114" s="352"/>
      <c r="AC114" s="352"/>
      <c r="AD114" s="352"/>
      <c r="AE114" s="352"/>
      <c r="AF114" s="352"/>
      <c r="AG114" s="344">
        <f>'SO 441 - Rozvody NN'!K32</f>
        <v>0</v>
      </c>
      <c r="AH114" s="345"/>
      <c r="AI114" s="345"/>
      <c r="AJ114" s="345"/>
      <c r="AK114" s="345"/>
      <c r="AL114" s="345"/>
      <c r="AM114" s="345"/>
      <c r="AN114" s="344">
        <f t="shared" si="0"/>
        <v>0</v>
      </c>
      <c r="AO114" s="345"/>
      <c r="AP114" s="345"/>
      <c r="AQ114" s="97" t="s">
        <v>85</v>
      </c>
      <c r="AR114" s="98"/>
      <c r="AS114" s="99">
        <f>'SO 441 - Rozvody NN'!K30</f>
        <v>0</v>
      </c>
      <c r="AT114" s="100">
        <f>'SO 441 - Rozvody NN'!K31</f>
        <v>0</v>
      </c>
      <c r="AU114" s="100">
        <v>0</v>
      </c>
      <c r="AV114" s="100">
        <f t="shared" si="1"/>
        <v>0</v>
      </c>
      <c r="AW114" s="101">
        <f>'SO 441 - Rozvody NN'!T119</f>
        <v>0</v>
      </c>
      <c r="AX114" s="100">
        <f>'SO 441 - Rozvody NN'!K35</f>
        <v>0</v>
      </c>
      <c r="AY114" s="100">
        <f>'SO 441 - Rozvody NN'!K36</f>
        <v>0</v>
      </c>
      <c r="AZ114" s="100">
        <f>'SO 441 - Rozvody NN'!K37</f>
        <v>0</v>
      </c>
      <c r="BA114" s="100">
        <f>'SO 441 - Rozvody NN'!K38</f>
        <v>0</v>
      </c>
      <c r="BB114" s="100">
        <f>'SO 441 - Rozvody NN'!F35</f>
        <v>0</v>
      </c>
      <c r="BC114" s="100">
        <f>'SO 441 - Rozvody NN'!F36</f>
        <v>0</v>
      </c>
      <c r="BD114" s="100">
        <f>'SO 441 - Rozvody NN'!F37</f>
        <v>0</v>
      </c>
      <c r="BE114" s="100">
        <f>'SO 441 - Rozvody NN'!F38</f>
        <v>0</v>
      </c>
      <c r="BF114" s="102">
        <f>'SO 441 - Rozvody NN'!F39</f>
        <v>0</v>
      </c>
      <c r="BT114" s="103" t="s">
        <v>86</v>
      </c>
      <c r="BV114" s="103" t="s">
        <v>80</v>
      </c>
      <c r="BW114" s="103" t="s">
        <v>146</v>
      </c>
      <c r="BX114" s="103" t="s">
        <v>6</v>
      </c>
      <c r="CL114" s="103" t="s">
        <v>1</v>
      </c>
      <c r="CM114" s="103" t="s">
        <v>88</v>
      </c>
    </row>
    <row r="115" spans="1:91" s="7" customFormat="1" ht="16.5" customHeight="1">
      <c r="A115" s="93" t="s">
        <v>82</v>
      </c>
      <c r="B115" s="94"/>
      <c r="C115" s="95"/>
      <c r="D115" s="352" t="s">
        <v>147</v>
      </c>
      <c r="E115" s="352"/>
      <c r="F115" s="352"/>
      <c r="G115" s="352"/>
      <c r="H115" s="352"/>
      <c r="I115" s="96"/>
      <c r="J115" s="352" t="s">
        <v>148</v>
      </c>
      <c r="K115" s="352"/>
      <c r="L115" s="352"/>
      <c r="M115" s="352"/>
      <c r="N115" s="352"/>
      <c r="O115" s="352"/>
      <c r="P115" s="352"/>
      <c r="Q115" s="352"/>
      <c r="R115" s="352"/>
      <c r="S115" s="352"/>
      <c r="T115" s="352"/>
      <c r="U115" s="352"/>
      <c r="V115" s="352"/>
      <c r="W115" s="352"/>
      <c r="X115" s="352"/>
      <c r="Y115" s="352"/>
      <c r="Z115" s="352"/>
      <c r="AA115" s="352"/>
      <c r="AB115" s="352"/>
      <c r="AC115" s="352"/>
      <c r="AD115" s="352"/>
      <c r="AE115" s="352"/>
      <c r="AF115" s="352"/>
      <c r="AG115" s="344">
        <f>'SO 451 - Veřejné osvětlení'!K32</f>
        <v>0</v>
      </c>
      <c r="AH115" s="345"/>
      <c r="AI115" s="345"/>
      <c r="AJ115" s="345"/>
      <c r="AK115" s="345"/>
      <c r="AL115" s="345"/>
      <c r="AM115" s="345"/>
      <c r="AN115" s="344">
        <f t="shared" si="0"/>
        <v>0</v>
      </c>
      <c r="AO115" s="345"/>
      <c r="AP115" s="345"/>
      <c r="AQ115" s="97" t="s">
        <v>85</v>
      </c>
      <c r="AR115" s="98"/>
      <c r="AS115" s="99">
        <f>'SO 451 - Veřejné osvětlení'!K30</f>
        <v>0</v>
      </c>
      <c r="AT115" s="100">
        <f>'SO 451 - Veřejné osvětlení'!K31</f>
        <v>0</v>
      </c>
      <c r="AU115" s="100">
        <v>0</v>
      </c>
      <c r="AV115" s="100">
        <f t="shared" si="1"/>
        <v>0</v>
      </c>
      <c r="AW115" s="101">
        <f>'SO 451 - Veřejné osvětlení'!T122</f>
        <v>0</v>
      </c>
      <c r="AX115" s="100">
        <f>'SO 451 - Veřejné osvětlení'!K35</f>
        <v>0</v>
      </c>
      <c r="AY115" s="100">
        <f>'SO 451 - Veřejné osvětlení'!K36</f>
        <v>0</v>
      </c>
      <c r="AZ115" s="100">
        <f>'SO 451 - Veřejné osvětlení'!K37</f>
        <v>0</v>
      </c>
      <c r="BA115" s="100">
        <f>'SO 451 - Veřejné osvětlení'!K38</f>
        <v>0</v>
      </c>
      <c r="BB115" s="100">
        <f>'SO 451 - Veřejné osvětlení'!F35</f>
        <v>0</v>
      </c>
      <c r="BC115" s="100">
        <f>'SO 451 - Veřejné osvětlení'!F36</f>
        <v>0</v>
      </c>
      <c r="BD115" s="100">
        <f>'SO 451 - Veřejné osvětlení'!F37</f>
        <v>0</v>
      </c>
      <c r="BE115" s="100">
        <f>'SO 451 - Veřejné osvětlení'!F38</f>
        <v>0</v>
      </c>
      <c r="BF115" s="102">
        <f>'SO 451 - Veřejné osvětlení'!F39</f>
        <v>0</v>
      </c>
      <c r="BT115" s="103" t="s">
        <v>86</v>
      </c>
      <c r="BV115" s="103" t="s">
        <v>80</v>
      </c>
      <c r="BW115" s="103" t="s">
        <v>149</v>
      </c>
      <c r="BX115" s="103" t="s">
        <v>6</v>
      </c>
      <c r="CL115" s="103" t="s">
        <v>1</v>
      </c>
      <c r="CM115" s="103" t="s">
        <v>88</v>
      </c>
    </row>
    <row r="116" spans="1:91" s="7" customFormat="1" ht="16.5" customHeight="1">
      <c r="A116" s="93" t="s">
        <v>82</v>
      </c>
      <c r="B116" s="94"/>
      <c r="C116" s="95"/>
      <c r="D116" s="352" t="s">
        <v>150</v>
      </c>
      <c r="E116" s="352"/>
      <c r="F116" s="352"/>
      <c r="G116" s="352"/>
      <c r="H116" s="352"/>
      <c r="I116" s="96"/>
      <c r="J116" s="352" t="s">
        <v>151</v>
      </c>
      <c r="K116" s="352"/>
      <c r="L116" s="352"/>
      <c r="M116" s="352"/>
      <c r="N116" s="352"/>
      <c r="O116" s="352"/>
      <c r="P116" s="352"/>
      <c r="Q116" s="352"/>
      <c r="R116" s="352"/>
      <c r="S116" s="352"/>
      <c r="T116" s="352"/>
      <c r="U116" s="352"/>
      <c r="V116" s="352"/>
      <c r="W116" s="352"/>
      <c r="X116" s="352"/>
      <c r="Y116" s="352"/>
      <c r="Z116" s="352"/>
      <c r="AA116" s="352"/>
      <c r="AB116" s="352"/>
      <c r="AC116" s="352"/>
      <c r="AD116" s="352"/>
      <c r="AE116" s="352"/>
      <c r="AF116" s="352"/>
      <c r="AG116" s="344">
        <f>'SO 471 - Ozvučení náměstí'!K32</f>
        <v>0</v>
      </c>
      <c r="AH116" s="345"/>
      <c r="AI116" s="345"/>
      <c r="AJ116" s="345"/>
      <c r="AK116" s="345"/>
      <c r="AL116" s="345"/>
      <c r="AM116" s="345"/>
      <c r="AN116" s="344">
        <f t="shared" si="0"/>
        <v>0</v>
      </c>
      <c r="AO116" s="345"/>
      <c r="AP116" s="345"/>
      <c r="AQ116" s="97" t="s">
        <v>85</v>
      </c>
      <c r="AR116" s="98"/>
      <c r="AS116" s="99">
        <f>'SO 471 - Ozvučení náměstí'!K30</f>
        <v>0</v>
      </c>
      <c r="AT116" s="100">
        <f>'SO 471 - Ozvučení náměstí'!K31</f>
        <v>0</v>
      </c>
      <c r="AU116" s="100">
        <v>0</v>
      </c>
      <c r="AV116" s="100">
        <f t="shared" si="1"/>
        <v>0</v>
      </c>
      <c r="AW116" s="101">
        <f>'SO 471 - Ozvučení náměstí'!T120</f>
        <v>0</v>
      </c>
      <c r="AX116" s="100">
        <f>'SO 471 - Ozvučení náměstí'!K35</f>
        <v>0</v>
      </c>
      <c r="AY116" s="100">
        <f>'SO 471 - Ozvučení náměstí'!K36</f>
        <v>0</v>
      </c>
      <c r="AZ116" s="100">
        <f>'SO 471 - Ozvučení náměstí'!K37</f>
        <v>0</v>
      </c>
      <c r="BA116" s="100">
        <f>'SO 471 - Ozvučení náměstí'!K38</f>
        <v>0</v>
      </c>
      <c r="BB116" s="100">
        <f>'SO 471 - Ozvučení náměstí'!F35</f>
        <v>0</v>
      </c>
      <c r="BC116" s="100">
        <f>'SO 471 - Ozvučení náměstí'!F36</f>
        <v>0</v>
      </c>
      <c r="BD116" s="100">
        <f>'SO 471 - Ozvučení náměstí'!F37</f>
        <v>0</v>
      </c>
      <c r="BE116" s="100">
        <f>'SO 471 - Ozvučení náměstí'!F38</f>
        <v>0</v>
      </c>
      <c r="BF116" s="102">
        <f>'SO 471 - Ozvučení náměstí'!F39</f>
        <v>0</v>
      </c>
      <c r="BT116" s="103" t="s">
        <v>86</v>
      </c>
      <c r="BV116" s="103" t="s">
        <v>80</v>
      </c>
      <c r="BW116" s="103" t="s">
        <v>152</v>
      </c>
      <c r="BX116" s="103" t="s">
        <v>6</v>
      </c>
      <c r="CL116" s="103" t="s">
        <v>1</v>
      </c>
      <c r="CM116" s="103" t="s">
        <v>88</v>
      </c>
    </row>
    <row r="117" spans="1:91" s="7" customFormat="1" ht="16.5" customHeight="1">
      <c r="A117" s="93" t="s">
        <v>82</v>
      </c>
      <c r="B117" s="94"/>
      <c r="C117" s="95"/>
      <c r="D117" s="352" t="s">
        <v>153</v>
      </c>
      <c r="E117" s="352"/>
      <c r="F117" s="352"/>
      <c r="G117" s="352"/>
      <c r="H117" s="352"/>
      <c r="I117" s="96"/>
      <c r="J117" s="352" t="s">
        <v>154</v>
      </c>
      <c r="K117" s="352"/>
      <c r="L117" s="352"/>
      <c r="M117" s="352"/>
      <c r="N117" s="352"/>
      <c r="O117" s="352"/>
      <c r="P117" s="352"/>
      <c r="Q117" s="352"/>
      <c r="R117" s="352"/>
      <c r="S117" s="352"/>
      <c r="T117" s="352"/>
      <c r="U117" s="352"/>
      <c r="V117" s="352"/>
      <c r="W117" s="352"/>
      <c r="X117" s="352"/>
      <c r="Y117" s="352"/>
      <c r="Z117" s="352"/>
      <c r="AA117" s="352"/>
      <c r="AB117" s="352"/>
      <c r="AC117" s="352"/>
      <c r="AD117" s="352"/>
      <c r="AE117" s="352"/>
      <c r="AF117" s="352"/>
      <c r="AG117" s="344">
        <f>'SO 472 - Slaboproudé rozvody'!K32</f>
        <v>0</v>
      </c>
      <c r="AH117" s="345"/>
      <c r="AI117" s="345"/>
      <c r="AJ117" s="345"/>
      <c r="AK117" s="345"/>
      <c r="AL117" s="345"/>
      <c r="AM117" s="345"/>
      <c r="AN117" s="344">
        <f t="shared" si="0"/>
        <v>0</v>
      </c>
      <c r="AO117" s="345"/>
      <c r="AP117" s="345"/>
      <c r="AQ117" s="97" t="s">
        <v>85</v>
      </c>
      <c r="AR117" s="98"/>
      <c r="AS117" s="99">
        <f>'SO 472 - Slaboproudé rozvody'!K30</f>
        <v>0</v>
      </c>
      <c r="AT117" s="100">
        <f>'SO 472 - Slaboproudé rozvody'!K31</f>
        <v>0</v>
      </c>
      <c r="AU117" s="100">
        <v>0</v>
      </c>
      <c r="AV117" s="100">
        <f t="shared" si="1"/>
        <v>0</v>
      </c>
      <c r="AW117" s="101">
        <f>'SO 472 - Slaboproudé rozvody'!T118</f>
        <v>0</v>
      </c>
      <c r="AX117" s="100">
        <f>'SO 472 - Slaboproudé rozvody'!K35</f>
        <v>0</v>
      </c>
      <c r="AY117" s="100">
        <f>'SO 472 - Slaboproudé rozvody'!K36</f>
        <v>0</v>
      </c>
      <c r="AZ117" s="100">
        <f>'SO 472 - Slaboproudé rozvody'!K37</f>
        <v>0</v>
      </c>
      <c r="BA117" s="100">
        <f>'SO 472 - Slaboproudé rozvody'!K38</f>
        <v>0</v>
      </c>
      <c r="BB117" s="100">
        <f>'SO 472 - Slaboproudé rozvody'!F35</f>
        <v>0</v>
      </c>
      <c r="BC117" s="100">
        <f>'SO 472 - Slaboproudé rozvody'!F36</f>
        <v>0</v>
      </c>
      <c r="BD117" s="100">
        <f>'SO 472 - Slaboproudé rozvody'!F37</f>
        <v>0</v>
      </c>
      <c r="BE117" s="100">
        <f>'SO 472 - Slaboproudé rozvody'!F38</f>
        <v>0</v>
      </c>
      <c r="BF117" s="102">
        <f>'SO 472 - Slaboproudé rozvody'!F39</f>
        <v>0</v>
      </c>
      <c r="BT117" s="103" t="s">
        <v>86</v>
      </c>
      <c r="BV117" s="103" t="s">
        <v>80</v>
      </c>
      <c r="BW117" s="103" t="s">
        <v>155</v>
      </c>
      <c r="BX117" s="103" t="s">
        <v>6</v>
      </c>
      <c r="CL117" s="103" t="s">
        <v>1</v>
      </c>
      <c r="CM117" s="103" t="s">
        <v>88</v>
      </c>
    </row>
    <row r="118" spans="1:91" s="7" customFormat="1" ht="16.5" customHeight="1">
      <c r="A118" s="93" t="s">
        <v>82</v>
      </c>
      <c r="B118" s="94"/>
      <c r="C118" s="95"/>
      <c r="D118" s="352" t="s">
        <v>156</v>
      </c>
      <c r="E118" s="352"/>
      <c r="F118" s="352"/>
      <c r="G118" s="352"/>
      <c r="H118" s="352"/>
      <c r="I118" s="96"/>
      <c r="J118" s="352" t="s">
        <v>157</v>
      </c>
      <c r="K118" s="352"/>
      <c r="L118" s="352"/>
      <c r="M118" s="352"/>
      <c r="N118" s="352"/>
      <c r="O118" s="352"/>
      <c r="P118" s="352"/>
      <c r="Q118" s="352"/>
      <c r="R118" s="352"/>
      <c r="S118" s="352"/>
      <c r="T118" s="352"/>
      <c r="U118" s="352"/>
      <c r="V118" s="352"/>
      <c r="W118" s="352"/>
      <c r="X118" s="352"/>
      <c r="Y118" s="352"/>
      <c r="Z118" s="352"/>
      <c r="AA118" s="352"/>
      <c r="AB118" s="352"/>
      <c r="AC118" s="352"/>
      <c r="AD118" s="352"/>
      <c r="AE118" s="352"/>
      <c r="AF118" s="352"/>
      <c r="AG118" s="344">
        <f>'SO 801 - Vegetační a sado...'!K32</f>
        <v>0</v>
      </c>
      <c r="AH118" s="345"/>
      <c r="AI118" s="345"/>
      <c r="AJ118" s="345"/>
      <c r="AK118" s="345"/>
      <c r="AL118" s="345"/>
      <c r="AM118" s="345"/>
      <c r="AN118" s="344">
        <f t="shared" si="0"/>
        <v>0</v>
      </c>
      <c r="AO118" s="345"/>
      <c r="AP118" s="345"/>
      <c r="AQ118" s="97" t="s">
        <v>85</v>
      </c>
      <c r="AR118" s="98"/>
      <c r="AS118" s="99">
        <f>'SO 801 - Vegetační a sado...'!K30</f>
        <v>0</v>
      </c>
      <c r="AT118" s="100">
        <f>'SO 801 - Vegetační a sado...'!K31</f>
        <v>0</v>
      </c>
      <c r="AU118" s="100">
        <v>0</v>
      </c>
      <c r="AV118" s="100">
        <f t="shared" si="1"/>
        <v>0</v>
      </c>
      <c r="AW118" s="101">
        <f>'SO 801 - Vegetační a sado...'!T121</f>
        <v>0</v>
      </c>
      <c r="AX118" s="100">
        <f>'SO 801 - Vegetační a sado...'!K35</f>
        <v>0</v>
      </c>
      <c r="AY118" s="100">
        <f>'SO 801 - Vegetační a sado...'!K36</f>
        <v>0</v>
      </c>
      <c r="AZ118" s="100">
        <f>'SO 801 - Vegetační a sado...'!K37</f>
        <v>0</v>
      </c>
      <c r="BA118" s="100">
        <f>'SO 801 - Vegetační a sado...'!K38</f>
        <v>0</v>
      </c>
      <c r="BB118" s="100">
        <f>'SO 801 - Vegetační a sado...'!F35</f>
        <v>0</v>
      </c>
      <c r="BC118" s="100">
        <f>'SO 801 - Vegetační a sado...'!F36</f>
        <v>0</v>
      </c>
      <c r="BD118" s="100">
        <f>'SO 801 - Vegetační a sado...'!F37</f>
        <v>0</v>
      </c>
      <c r="BE118" s="100">
        <f>'SO 801 - Vegetační a sado...'!F38</f>
        <v>0</v>
      </c>
      <c r="BF118" s="102">
        <f>'SO 801 - Vegetační a sado...'!F39</f>
        <v>0</v>
      </c>
      <c r="BT118" s="103" t="s">
        <v>86</v>
      </c>
      <c r="BV118" s="103" t="s">
        <v>80</v>
      </c>
      <c r="BW118" s="103" t="s">
        <v>158</v>
      </c>
      <c r="BX118" s="103" t="s">
        <v>6</v>
      </c>
      <c r="CL118" s="103" t="s">
        <v>1</v>
      </c>
      <c r="CM118" s="103" t="s">
        <v>88</v>
      </c>
    </row>
    <row r="119" spans="1:91" s="7" customFormat="1" ht="16.5" customHeight="1">
      <c r="B119" s="94"/>
      <c r="C119" s="95"/>
      <c r="D119" s="352" t="s">
        <v>159</v>
      </c>
      <c r="E119" s="352"/>
      <c r="F119" s="352"/>
      <c r="G119" s="352"/>
      <c r="H119" s="352"/>
      <c r="I119" s="96"/>
      <c r="J119" s="352" t="s">
        <v>160</v>
      </c>
      <c r="K119" s="352"/>
      <c r="L119" s="352"/>
      <c r="M119" s="352"/>
      <c r="N119" s="352"/>
      <c r="O119" s="352"/>
      <c r="P119" s="352"/>
      <c r="Q119" s="352"/>
      <c r="R119" s="352"/>
      <c r="S119" s="352"/>
      <c r="T119" s="352"/>
      <c r="U119" s="352"/>
      <c r="V119" s="352"/>
      <c r="W119" s="352"/>
      <c r="X119" s="352"/>
      <c r="Y119" s="352"/>
      <c r="Z119" s="352"/>
      <c r="AA119" s="352"/>
      <c r="AB119" s="352"/>
      <c r="AC119" s="352"/>
      <c r="AD119" s="352"/>
      <c r="AE119" s="352"/>
      <c r="AF119" s="352"/>
      <c r="AG119" s="346">
        <f>ROUND(SUM(AG120:AG121),2)</f>
        <v>0</v>
      </c>
      <c r="AH119" s="345"/>
      <c r="AI119" s="345"/>
      <c r="AJ119" s="345"/>
      <c r="AK119" s="345"/>
      <c r="AL119" s="345"/>
      <c r="AM119" s="345"/>
      <c r="AN119" s="344">
        <f t="shared" si="0"/>
        <v>0</v>
      </c>
      <c r="AO119" s="345"/>
      <c r="AP119" s="345"/>
      <c r="AQ119" s="97" t="s">
        <v>85</v>
      </c>
      <c r="AR119" s="98"/>
      <c r="AS119" s="104">
        <f>ROUND(SUM(AS120:AS121),2)</f>
        <v>0</v>
      </c>
      <c r="AT119" s="105">
        <f>ROUND(SUM(AT120:AT121),2)</f>
        <v>0</v>
      </c>
      <c r="AU119" s="100">
        <f>ROUND(SUM(AU120:AU121),2)</f>
        <v>0</v>
      </c>
      <c r="AV119" s="100">
        <f t="shared" si="1"/>
        <v>0</v>
      </c>
      <c r="AW119" s="101">
        <f>ROUND(SUM(AW120:AW121),5)</f>
        <v>0</v>
      </c>
      <c r="AX119" s="100">
        <f>ROUND(BB119*L29,2)</f>
        <v>0</v>
      </c>
      <c r="AY119" s="100">
        <f>ROUND(BC119*L30,2)</f>
        <v>0</v>
      </c>
      <c r="AZ119" s="100">
        <f>ROUND(BD119*L29,2)</f>
        <v>0</v>
      </c>
      <c r="BA119" s="100">
        <f>ROUND(BE119*L30,2)</f>
        <v>0</v>
      </c>
      <c r="BB119" s="100">
        <f>ROUND(SUM(BB120:BB121),2)</f>
        <v>0</v>
      </c>
      <c r="BC119" s="100">
        <f>ROUND(SUM(BC120:BC121),2)</f>
        <v>0</v>
      </c>
      <c r="BD119" s="100">
        <f>ROUND(SUM(BD120:BD121),2)</f>
        <v>0</v>
      </c>
      <c r="BE119" s="100">
        <f>ROUND(SUM(BE120:BE121),2)</f>
        <v>0</v>
      </c>
      <c r="BF119" s="102">
        <f>ROUND(SUM(BF120:BF121),2)</f>
        <v>0</v>
      </c>
      <c r="BS119" s="103" t="s">
        <v>77</v>
      </c>
      <c r="BT119" s="103" t="s">
        <v>86</v>
      </c>
      <c r="BV119" s="103" t="s">
        <v>80</v>
      </c>
      <c r="BW119" s="103" t="s">
        <v>161</v>
      </c>
      <c r="BX119" s="103" t="s">
        <v>6</v>
      </c>
      <c r="CL119" s="103" t="s">
        <v>1</v>
      </c>
      <c r="CM119" s="103" t="s">
        <v>88</v>
      </c>
    </row>
    <row r="120" spans="1:91" s="4" customFormat="1" ht="16.5" customHeight="1">
      <c r="A120" s="93" t="s">
        <v>82</v>
      </c>
      <c r="B120" s="58"/>
      <c r="C120" s="106"/>
      <c r="D120" s="106"/>
      <c r="E120" s="353" t="s">
        <v>159</v>
      </c>
      <c r="F120" s="353"/>
      <c r="G120" s="353"/>
      <c r="H120" s="353"/>
      <c r="I120" s="353"/>
      <c r="J120" s="106"/>
      <c r="K120" s="353" t="s">
        <v>160</v>
      </c>
      <c r="L120" s="353"/>
      <c r="M120" s="353"/>
      <c r="N120" s="353"/>
      <c r="O120" s="353"/>
      <c r="P120" s="353"/>
      <c r="Q120" s="353"/>
      <c r="R120" s="353"/>
      <c r="S120" s="353"/>
      <c r="T120" s="353"/>
      <c r="U120" s="353"/>
      <c r="V120" s="353"/>
      <c r="W120" s="353"/>
      <c r="X120" s="353"/>
      <c r="Y120" s="353"/>
      <c r="Z120" s="353"/>
      <c r="AA120" s="353"/>
      <c r="AB120" s="353"/>
      <c r="AC120" s="353"/>
      <c r="AD120" s="353"/>
      <c r="AE120" s="353"/>
      <c r="AF120" s="353"/>
      <c r="AG120" s="342">
        <f>'SO 901 - Přístřešek'!K32</f>
        <v>0</v>
      </c>
      <c r="AH120" s="343"/>
      <c r="AI120" s="343"/>
      <c r="AJ120" s="343"/>
      <c r="AK120" s="343"/>
      <c r="AL120" s="343"/>
      <c r="AM120" s="343"/>
      <c r="AN120" s="342">
        <f t="shared" si="0"/>
        <v>0</v>
      </c>
      <c r="AO120" s="343"/>
      <c r="AP120" s="343"/>
      <c r="AQ120" s="107" t="s">
        <v>106</v>
      </c>
      <c r="AR120" s="60"/>
      <c r="AS120" s="108">
        <f>'SO 901 - Přístřešek'!K30</f>
        <v>0</v>
      </c>
      <c r="AT120" s="109">
        <f>'SO 901 - Přístřešek'!K31</f>
        <v>0</v>
      </c>
      <c r="AU120" s="109">
        <v>0</v>
      </c>
      <c r="AV120" s="109">
        <f t="shared" si="1"/>
        <v>0</v>
      </c>
      <c r="AW120" s="110">
        <f>'SO 901 - Přístřešek'!T128</f>
        <v>0</v>
      </c>
      <c r="AX120" s="109">
        <f>'SO 901 - Přístřešek'!K35</f>
        <v>0</v>
      </c>
      <c r="AY120" s="109">
        <f>'SO 901 - Přístřešek'!K36</f>
        <v>0</v>
      </c>
      <c r="AZ120" s="109">
        <f>'SO 901 - Přístřešek'!K37</f>
        <v>0</v>
      </c>
      <c r="BA120" s="109">
        <f>'SO 901 - Přístřešek'!K38</f>
        <v>0</v>
      </c>
      <c r="BB120" s="109">
        <f>'SO 901 - Přístřešek'!F35</f>
        <v>0</v>
      </c>
      <c r="BC120" s="109">
        <f>'SO 901 - Přístřešek'!F36</f>
        <v>0</v>
      </c>
      <c r="BD120" s="109">
        <f>'SO 901 - Přístřešek'!F37</f>
        <v>0</v>
      </c>
      <c r="BE120" s="109">
        <f>'SO 901 - Přístřešek'!F38</f>
        <v>0</v>
      </c>
      <c r="BF120" s="111">
        <f>'SO 901 - Přístřešek'!F39</f>
        <v>0</v>
      </c>
      <c r="BT120" s="112" t="s">
        <v>88</v>
      </c>
      <c r="BU120" s="112" t="s">
        <v>162</v>
      </c>
      <c r="BV120" s="112" t="s">
        <v>80</v>
      </c>
      <c r="BW120" s="112" t="s">
        <v>161</v>
      </c>
      <c r="BX120" s="112" t="s">
        <v>6</v>
      </c>
      <c r="CL120" s="112" t="s">
        <v>1</v>
      </c>
      <c r="CM120" s="112" t="s">
        <v>88</v>
      </c>
    </row>
    <row r="121" spans="1:91" s="4" customFormat="1" ht="16.5" customHeight="1">
      <c r="A121" s="93" t="s">
        <v>82</v>
      </c>
      <c r="B121" s="58"/>
      <c r="C121" s="106"/>
      <c r="D121" s="106"/>
      <c r="E121" s="353" t="s">
        <v>163</v>
      </c>
      <c r="F121" s="353"/>
      <c r="G121" s="353"/>
      <c r="H121" s="353"/>
      <c r="I121" s="353"/>
      <c r="J121" s="106"/>
      <c r="K121" s="353" t="s">
        <v>164</v>
      </c>
      <c r="L121" s="353"/>
      <c r="M121" s="353"/>
      <c r="N121" s="353"/>
      <c r="O121" s="353"/>
      <c r="P121" s="353"/>
      <c r="Q121" s="353"/>
      <c r="R121" s="353"/>
      <c r="S121" s="353"/>
      <c r="T121" s="353"/>
      <c r="U121" s="353"/>
      <c r="V121" s="353"/>
      <c r="W121" s="353"/>
      <c r="X121" s="353"/>
      <c r="Y121" s="353"/>
      <c r="Z121" s="353"/>
      <c r="AA121" s="353"/>
      <c r="AB121" s="353"/>
      <c r="AC121" s="353"/>
      <c r="AD121" s="353"/>
      <c r="AE121" s="353"/>
      <c r="AF121" s="353"/>
      <c r="AG121" s="342">
        <f>'SO901_1 - Část elektroins...'!K34</f>
        <v>0</v>
      </c>
      <c r="AH121" s="343"/>
      <c r="AI121" s="343"/>
      <c r="AJ121" s="343"/>
      <c r="AK121" s="343"/>
      <c r="AL121" s="343"/>
      <c r="AM121" s="343"/>
      <c r="AN121" s="342">
        <f t="shared" si="0"/>
        <v>0</v>
      </c>
      <c r="AO121" s="343"/>
      <c r="AP121" s="343"/>
      <c r="AQ121" s="107" t="s">
        <v>106</v>
      </c>
      <c r="AR121" s="60"/>
      <c r="AS121" s="108">
        <f>'SO901_1 - Část elektroins...'!K32</f>
        <v>0</v>
      </c>
      <c r="AT121" s="109">
        <f>'SO901_1 - Část elektroins...'!K33</f>
        <v>0</v>
      </c>
      <c r="AU121" s="109">
        <v>0</v>
      </c>
      <c r="AV121" s="109">
        <f t="shared" si="1"/>
        <v>0</v>
      </c>
      <c r="AW121" s="110">
        <f>'SO901_1 - Část elektroins...'!T122</f>
        <v>0</v>
      </c>
      <c r="AX121" s="109">
        <f>'SO901_1 - Část elektroins...'!K37</f>
        <v>0</v>
      </c>
      <c r="AY121" s="109">
        <f>'SO901_1 - Část elektroins...'!K38</f>
        <v>0</v>
      </c>
      <c r="AZ121" s="109">
        <f>'SO901_1 - Část elektroins...'!K39</f>
        <v>0</v>
      </c>
      <c r="BA121" s="109">
        <f>'SO901_1 - Část elektroins...'!K40</f>
        <v>0</v>
      </c>
      <c r="BB121" s="109">
        <f>'SO901_1 - Část elektroins...'!F37</f>
        <v>0</v>
      </c>
      <c r="BC121" s="109">
        <f>'SO901_1 - Část elektroins...'!F38</f>
        <v>0</v>
      </c>
      <c r="BD121" s="109">
        <f>'SO901_1 - Část elektroins...'!F39</f>
        <v>0</v>
      </c>
      <c r="BE121" s="109">
        <f>'SO901_1 - Část elektroins...'!F40</f>
        <v>0</v>
      </c>
      <c r="BF121" s="111">
        <f>'SO901_1 - Část elektroins...'!F41</f>
        <v>0</v>
      </c>
      <c r="BT121" s="112" t="s">
        <v>88</v>
      </c>
      <c r="BV121" s="112" t="s">
        <v>80</v>
      </c>
      <c r="BW121" s="112" t="s">
        <v>165</v>
      </c>
      <c r="BX121" s="112" t="s">
        <v>161</v>
      </c>
      <c r="CL121" s="112" t="s">
        <v>1</v>
      </c>
    </row>
    <row r="122" spans="1:91" s="7" customFormat="1" ht="16.5" customHeight="1">
      <c r="B122" s="94"/>
      <c r="C122" s="95"/>
      <c r="D122" s="352" t="s">
        <v>166</v>
      </c>
      <c r="E122" s="352"/>
      <c r="F122" s="352"/>
      <c r="G122" s="352"/>
      <c r="H122" s="352"/>
      <c r="I122" s="96"/>
      <c r="J122" s="352" t="s">
        <v>167</v>
      </c>
      <c r="K122" s="352"/>
      <c r="L122" s="352"/>
      <c r="M122" s="352"/>
      <c r="N122" s="352"/>
      <c r="O122" s="352"/>
      <c r="P122" s="352"/>
      <c r="Q122" s="352"/>
      <c r="R122" s="352"/>
      <c r="S122" s="352"/>
      <c r="T122" s="352"/>
      <c r="U122" s="352"/>
      <c r="V122" s="352"/>
      <c r="W122" s="352"/>
      <c r="X122" s="352"/>
      <c r="Y122" s="352"/>
      <c r="Z122" s="352"/>
      <c r="AA122" s="352"/>
      <c r="AB122" s="352"/>
      <c r="AC122" s="352"/>
      <c r="AD122" s="352"/>
      <c r="AE122" s="352"/>
      <c r="AF122" s="352"/>
      <c r="AG122" s="346">
        <f>ROUND(SUM(AG123:AG125),2)</f>
        <v>0</v>
      </c>
      <c r="AH122" s="345"/>
      <c r="AI122" s="345"/>
      <c r="AJ122" s="345"/>
      <c r="AK122" s="345"/>
      <c r="AL122" s="345"/>
      <c r="AM122" s="345"/>
      <c r="AN122" s="344">
        <f t="shared" si="0"/>
        <v>0</v>
      </c>
      <c r="AO122" s="345"/>
      <c r="AP122" s="345"/>
      <c r="AQ122" s="97" t="s">
        <v>85</v>
      </c>
      <c r="AR122" s="98"/>
      <c r="AS122" s="104">
        <f>ROUND(SUM(AS123:AS125),2)</f>
        <v>0</v>
      </c>
      <c r="AT122" s="105">
        <f>ROUND(SUM(AT123:AT125),2)</f>
        <v>0</v>
      </c>
      <c r="AU122" s="100">
        <f>ROUND(SUM(AU123:AU125),2)</f>
        <v>0</v>
      </c>
      <c r="AV122" s="100">
        <f t="shared" si="1"/>
        <v>0</v>
      </c>
      <c r="AW122" s="101">
        <f>ROUND(SUM(AW123:AW125),5)</f>
        <v>0</v>
      </c>
      <c r="AX122" s="100">
        <f>ROUND(BB122*L29,2)</f>
        <v>0</v>
      </c>
      <c r="AY122" s="100">
        <f>ROUND(BC122*L30,2)</f>
        <v>0</v>
      </c>
      <c r="AZ122" s="100">
        <f>ROUND(BD122*L29,2)</f>
        <v>0</v>
      </c>
      <c r="BA122" s="100">
        <f>ROUND(BE122*L30,2)</f>
        <v>0</v>
      </c>
      <c r="BB122" s="100">
        <f>ROUND(SUM(BB123:BB125),2)</f>
        <v>0</v>
      </c>
      <c r="BC122" s="100">
        <f>ROUND(SUM(BC123:BC125),2)</f>
        <v>0</v>
      </c>
      <c r="BD122" s="100">
        <f>ROUND(SUM(BD123:BD125),2)</f>
        <v>0</v>
      </c>
      <c r="BE122" s="100">
        <f>ROUND(SUM(BE123:BE125),2)</f>
        <v>0</v>
      </c>
      <c r="BF122" s="102">
        <f>ROUND(SUM(BF123:BF125),2)</f>
        <v>0</v>
      </c>
      <c r="BS122" s="103" t="s">
        <v>77</v>
      </c>
      <c r="BT122" s="103" t="s">
        <v>86</v>
      </c>
      <c r="BV122" s="103" t="s">
        <v>80</v>
      </c>
      <c r="BW122" s="103" t="s">
        <v>168</v>
      </c>
      <c r="BX122" s="103" t="s">
        <v>6</v>
      </c>
      <c r="CL122" s="103" t="s">
        <v>1</v>
      </c>
      <c r="CM122" s="103" t="s">
        <v>88</v>
      </c>
    </row>
    <row r="123" spans="1:91" s="4" customFormat="1" ht="16.5" customHeight="1">
      <c r="A123" s="93" t="s">
        <v>82</v>
      </c>
      <c r="B123" s="58"/>
      <c r="C123" s="106"/>
      <c r="D123" s="106"/>
      <c r="E123" s="353" t="s">
        <v>166</v>
      </c>
      <c r="F123" s="353"/>
      <c r="G123" s="353"/>
      <c r="H123" s="353"/>
      <c r="I123" s="353"/>
      <c r="J123" s="106"/>
      <c r="K123" s="353" t="s">
        <v>167</v>
      </c>
      <c r="L123" s="353"/>
      <c r="M123" s="353"/>
      <c r="N123" s="353"/>
      <c r="O123" s="353"/>
      <c r="P123" s="353"/>
      <c r="Q123" s="353"/>
      <c r="R123" s="353"/>
      <c r="S123" s="353"/>
      <c r="T123" s="353"/>
      <c r="U123" s="353"/>
      <c r="V123" s="353"/>
      <c r="W123" s="353"/>
      <c r="X123" s="353"/>
      <c r="Y123" s="353"/>
      <c r="Z123" s="353"/>
      <c r="AA123" s="353"/>
      <c r="AB123" s="353"/>
      <c r="AC123" s="353"/>
      <c r="AD123" s="353"/>
      <c r="AE123" s="353"/>
      <c r="AF123" s="353"/>
      <c r="AG123" s="342">
        <f>'SO 902 - Prosklený pavilón'!K32</f>
        <v>0</v>
      </c>
      <c r="AH123" s="343"/>
      <c r="AI123" s="343"/>
      <c r="AJ123" s="343"/>
      <c r="AK123" s="343"/>
      <c r="AL123" s="343"/>
      <c r="AM123" s="343"/>
      <c r="AN123" s="342">
        <f t="shared" si="0"/>
        <v>0</v>
      </c>
      <c r="AO123" s="343"/>
      <c r="AP123" s="343"/>
      <c r="AQ123" s="107" t="s">
        <v>106</v>
      </c>
      <c r="AR123" s="60"/>
      <c r="AS123" s="108">
        <f>'SO 902 - Prosklený pavilón'!K30</f>
        <v>0</v>
      </c>
      <c r="AT123" s="109">
        <f>'SO 902 - Prosklený pavilón'!K31</f>
        <v>0</v>
      </c>
      <c r="AU123" s="109">
        <v>0</v>
      </c>
      <c r="AV123" s="109">
        <f t="shared" si="1"/>
        <v>0</v>
      </c>
      <c r="AW123" s="110">
        <f>'SO 902 - Prosklený pavilón'!T133</f>
        <v>0</v>
      </c>
      <c r="AX123" s="109">
        <f>'SO 902 - Prosklený pavilón'!K35</f>
        <v>0</v>
      </c>
      <c r="AY123" s="109">
        <f>'SO 902 - Prosklený pavilón'!K36</f>
        <v>0</v>
      </c>
      <c r="AZ123" s="109">
        <f>'SO 902 - Prosklený pavilón'!K37</f>
        <v>0</v>
      </c>
      <c r="BA123" s="109">
        <f>'SO 902 - Prosklený pavilón'!K38</f>
        <v>0</v>
      </c>
      <c r="BB123" s="109">
        <f>'SO 902 - Prosklený pavilón'!F35</f>
        <v>0</v>
      </c>
      <c r="BC123" s="109">
        <f>'SO 902 - Prosklený pavilón'!F36</f>
        <v>0</v>
      </c>
      <c r="BD123" s="109">
        <f>'SO 902 - Prosklený pavilón'!F37</f>
        <v>0</v>
      </c>
      <c r="BE123" s="109">
        <f>'SO 902 - Prosklený pavilón'!F38</f>
        <v>0</v>
      </c>
      <c r="BF123" s="111">
        <f>'SO 902 - Prosklený pavilón'!F39</f>
        <v>0</v>
      </c>
      <c r="BT123" s="112" t="s">
        <v>88</v>
      </c>
      <c r="BU123" s="112" t="s">
        <v>162</v>
      </c>
      <c r="BV123" s="112" t="s">
        <v>80</v>
      </c>
      <c r="BW123" s="112" t="s">
        <v>168</v>
      </c>
      <c r="BX123" s="112" t="s">
        <v>6</v>
      </c>
      <c r="CL123" s="112" t="s">
        <v>1</v>
      </c>
      <c r="CM123" s="112" t="s">
        <v>88</v>
      </c>
    </row>
    <row r="124" spans="1:91" s="4" customFormat="1" ht="23.25" customHeight="1">
      <c r="A124" s="93" t="s">
        <v>82</v>
      </c>
      <c r="B124" s="58"/>
      <c r="C124" s="106"/>
      <c r="D124" s="106"/>
      <c r="E124" s="353" t="s">
        <v>169</v>
      </c>
      <c r="F124" s="353"/>
      <c r="G124" s="353"/>
      <c r="H124" s="353"/>
      <c r="I124" s="353"/>
      <c r="J124" s="106"/>
      <c r="K124" s="353" t="s">
        <v>170</v>
      </c>
      <c r="L124" s="353"/>
      <c r="M124" s="353"/>
      <c r="N124" s="353"/>
      <c r="O124" s="353"/>
      <c r="P124" s="353"/>
      <c r="Q124" s="353"/>
      <c r="R124" s="353"/>
      <c r="S124" s="353"/>
      <c r="T124" s="353"/>
      <c r="U124" s="353"/>
      <c r="V124" s="353"/>
      <c r="W124" s="353"/>
      <c r="X124" s="353"/>
      <c r="Y124" s="353"/>
      <c r="Z124" s="353"/>
      <c r="AA124" s="353"/>
      <c r="AB124" s="353"/>
      <c r="AC124" s="353"/>
      <c r="AD124" s="353"/>
      <c r="AE124" s="353"/>
      <c r="AF124" s="353"/>
      <c r="AG124" s="342">
        <f>'SO 902_1 - Prosklený pavi...'!K34</f>
        <v>0</v>
      </c>
      <c r="AH124" s="343"/>
      <c r="AI124" s="343"/>
      <c r="AJ124" s="343"/>
      <c r="AK124" s="343"/>
      <c r="AL124" s="343"/>
      <c r="AM124" s="343"/>
      <c r="AN124" s="342">
        <f t="shared" si="0"/>
        <v>0</v>
      </c>
      <c r="AO124" s="343"/>
      <c r="AP124" s="343"/>
      <c r="AQ124" s="107" t="s">
        <v>106</v>
      </c>
      <c r="AR124" s="60"/>
      <c r="AS124" s="108">
        <f>'SO 902_1 - Prosklený pavi...'!K32</f>
        <v>0</v>
      </c>
      <c r="AT124" s="109">
        <f>'SO 902_1 - Prosklený pavi...'!K33</f>
        <v>0</v>
      </c>
      <c r="AU124" s="109">
        <v>0</v>
      </c>
      <c r="AV124" s="109">
        <f t="shared" si="1"/>
        <v>0</v>
      </c>
      <c r="AW124" s="110">
        <f>'SO 902_1 - Prosklený pavi...'!T125</f>
        <v>0</v>
      </c>
      <c r="AX124" s="109">
        <f>'SO 902_1 - Prosklený pavi...'!K37</f>
        <v>0</v>
      </c>
      <c r="AY124" s="109">
        <f>'SO 902_1 - Prosklený pavi...'!K38</f>
        <v>0</v>
      </c>
      <c r="AZ124" s="109">
        <f>'SO 902_1 - Prosklený pavi...'!K39</f>
        <v>0</v>
      </c>
      <c r="BA124" s="109">
        <f>'SO 902_1 - Prosklený pavi...'!K40</f>
        <v>0</v>
      </c>
      <c r="BB124" s="109">
        <f>'SO 902_1 - Prosklený pavi...'!F37</f>
        <v>0</v>
      </c>
      <c r="BC124" s="109">
        <f>'SO 902_1 - Prosklený pavi...'!F38</f>
        <v>0</v>
      </c>
      <c r="BD124" s="109">
        <f>'SO 902_1 - Prosklený pavi...'!F39</f>
        <v>0</v>
      </c>
      <c r="BE124" s="109">
        <f>'SO 902_1 - Prosklený pavi...'!F40</f>
        <v>0</v>
      </c>
      <c r="BF124" s="111">
        <f>'SO 902_1 - Prosklený pavi...'!F41</f>
        <v>0</v>
      </c>
      <c r="BT124" s="112" t="s">
        <v>88</v>
      </c>
      <c r="BV124" s="112" t="s">
        <v>80</v>
      </c>
      <c r="BW124" s="112" t="s">
        <v>171</v>
      </c>
      <c r="BX124" s="112" t="s">
        <v>168</v>
      </c>
      <c r="CL124" s="112" t="s">
        <v>1</v>
      </c>
    </row>
    <row r="125" spans="1:91" s="4" customFormat="1" ht="23.25" customHeight="1">
      <c r="A125" s="93" t="s">
        <v>82</v>
      </c>
      <c r="B125" s="58"/>
      <c r="C125" s="106"/>
      <c r="D125" s="106"/>
      <c r="E125" s="353" t="s">
        <v>172</v>
      </c>
      <c r="F125" s="353"/>
      <c r="G125" s="353"/>
      <c r="H125" s="353"/>
      <c r="I125" s="353"/>
      <c r="J125" s="106"/>
      <c r="K125" s="353" t="s">
        <v>164</v>
      </c>
      <c r="L125" s="353"/>
      <c r="M125" s="353"/>
      <c r="N125" s="353"/>
      <c r="O125" s="353"/>
      <c r="P125" s="353"/>
      <c r="Q125" s="353"/>
      <c r="R125" s="353"/>
      <c r="S125" s="353"/>
      <c r="T125" s="353"/>
      <c r="U125" s="353"/>
      <c r="V125" s="353"/>
      <c r="W125" s="353"/>
      <c r="X125" s="353"/>
      <c r="Y125" s="353"/>
      <c r="Z125" s="353"/>
      <c r="AA125" s="353"/>
      <c r="AB125" s="353"/>
      <c r="AC125" s="353"/>
      <c r="AD125" s="353"/>
      <c r="AE125" s="353"/>
      <c r="AF125" s="353"/>
      <c r="AG125" s="342">
        <f>'SO 902_2 - Část elektroin...'!K34</f>
        <v>0</v>
      </c>
      <c r="AH125" s="343"/>
      <c r="AI125" s="343"/>
      <c r="AJ125" s="343"/>
      <c r="AK125" s="343"/>
      <c r="AL125" s="343"/>
      <c r="AM125" s="343"/>
      <c r="AN125" s="342">
        <f t="shared" si="0"/>
        <v>0</v>
      </c>
      <c r="AO125" s="343"/>
      <c r="AP125" s="343"/>
      <c r="AQ125" s="107" t="s">
        <v>106</v>
      </c>
      <c r="AR125" s="60"/>
      <c r="AS125" s="108">
        <f>'SO 902_2 - Část elektroin...'!K32</f>
        <v>0</v>
      </c>
      <c r="AT125" s="109">
        <f>'SO 902_2 - Část elektroin...'!K33</f>
        <v>0</v>
      </c>
      <c r="AU125" s="109">
        <v>0</v>
      </c>
      <c r="AV125" s="109">
        <f t="shared" si="1"/>
        <v>0</v>
      </c>
      <c r="AW125" s="110">
        <f>'SO 902_2 - Část elektroin...'!T123</f>
        <v>0</v>
      </c>
      <c r="AX125" s="109">
        <f>'SO 902_2 - Část elektroin...'!K37</f>
        <v>0</v>
      </c>
      <c r="AY125" s="109">
        <f>'SO 902_2 - Část elektroin...'!K38</f>
        <v>0</v>
      </c>
      <c r="AZ125" s="109">
        <f>'SO 902_2 - Část elektroin...'!K39</f>
        <v>0</v>
      </c>
      <c r="BA125" s="109">
        <f>'SO 902_2 - Část elektroin...'!K40</f>
        <v>0</v>
      </c>
      <c r="BB125" s="109">
        <f>'SO 902_2 - Část elektroin...'!F37</f>
        <v>0</v>
      </c>
      <c r="BC125" s="109">
        <f>'SO 902_2 - Část elektroin...'!F38</f>
        <v>0</v>
      </c>
      <c r="BD125" s="109">
        <f>'SO 902_2 - Část elektroin...'!F39</f>
        <v>0</v>
      </c>
      <c r="BE125" s="109">
        <f>'SO 902_2 - Část elektroin...'!F40</f>
        <v>0</v>
      </c>
      <c r="BF125" s="111">
        <f>'SO 902_2 - Část elektroin...'!F41</f>
        <v>0</v>
      </c>
      <c r="BT125" s="112" t="s">
        <v>88</v>
      </c>
      <c r="BV125" s="112" t="s">
        <v>80</v>
      </c>
      <c r="BW125" s="112" t="s">
        <v>173</v>
      </c>
      <c r="BX125" s="112" t="s">
        <v>168</v>
      </c>
      <c r="CL125" s="112" t="s">
        <v>1</v>
      </c>
    </row>
    <row r="126" spans="1:91" s="7" customFormat="1" ht="16.5" customHeight="1">
      <c r="A126" s="93" t="s">
        <v>82</v>
      </c>
      <c r="B126" s="94"/>
      <c r="C126" s="95"/>
      <c r="D126" s="352" t="s">
        <v>174</v>
      </c>
      <c r="E126" s="352"/>
      <c r="F126" s="352"/>
      <c r="G126" s="352"/>
      <c r="H126" s="352"/>
      <c r="I126" s="96"/>
      <c r="J126" s="352" t="s">
        <v>175</v>
      </c>
      <c r="K126" s="352"/>
      <c r="L126" s="352"/>
      <c r="M126" s="352"/>
      <c r="N126" s="352"/>
      <c r="O126" s="352"/>
      <c r="P126" s="352"/>
      <c r="Q126" s="352"/>
      <c r="R126" s="352"/>
      <c r="S126" s="352"/>
      <c r="T126" s="352"/>
      <c r="U126" s="352"/>
      <c r="V126" s="352"/>
      <c r="W126" s="352"/>
      <c r="X126" s="352"/>
      <c r="Y126" s="352"/>
      <c r="Z126" s="352"/>
      <c r="AA126" s="352"/>
      <c r="AB126" s="352"/>
      <c r="AC126" s="352"/>
      <c r="AD126" s="352"/>
      <c r="AE126" s="352"/>
      <c r="AF126" s="352"/>
      <c r="AG126" s="344">
        <f>'SO 903 - Pergola'!K32</f>
        <v>0</v>
      </c>
      <c r="AH126" s="345"/>
      <c r="AI126" s="345"/>
      <c r="AJ126" s="345"/>
      <c r="AK126" s="345"/>
      <c r="AL126" s="345"/>
      <c r="AM126" s="345"/>
      <c r="AN126" s="344">
        <f t="shared" si="0"/>
        <v>0</v>
      </c>
      <c r="AO126" s="345"/>
      <c r="AP126" s="345"/>
      <c r="AQ126" s="97" t="s">
        <v>85</v>
      </c>
      <c r="AR126" s="98"/>
      <c r="AS126" s="99">
        <f>'SO 903 - Pergola'!K30</f>
        <v>0</v>
      </c>
      <c r="AT126" s="100">
        <f>'SO 903 - Pergola'!K31</f>
        <v>0</v>
      </c>
      <c r="AU126" s="100">
        <v>0</v>
      </c>
      <c r="AV126" s="100">
        <f t="shared" si="1"/>
        <v>0</v>
      </c>
      <c r="AW126" s="101">
        <f>'SO 903 - Pergola'!T124</f>
        <v>0</v>
      </c>
      <c r="AX126" s="100">
        <f>'SO 903 - Pergola'!K35</f>
        <v>0</v>
      </c>
      <c r="AY126" s="100">
        <f>'SO 903 - Pergola'!K36</f>
        <v>0</v>
      </c>
      <c r="AZ126" s="100">
        <f>'SO 903 - Pergola'!K37</f>
        <v>0</v>
      </c>
      <c r="BA126" s="100">
        <f>'SO 903 - Pergola'!K38</f>
        <v>0</v>
      </c>
      <c r="BB126" s="100">
        <f>'SO 903 - Pergola'!F35</f>
        <v>0</v>
      </c>
      <c r="BC126" s="100">
        <f>'SO 903 - Pergola'!F36</f>
        <v>0</v>
      </c>
      <c r="BD126" s="100">
        <f>'SO 903 - Pergola'!F37</f>
        <v>0</v>
      </c>
      <c r="BE126" s="100">
        <f>'SO 903 - Pergola'!F38</f>
        <v>0</v>
      </c>
      <c r="BF126" s="102">
        <f>'SO 903 - Pergola'!F39</f>
        <v>0</v>
      </c>
      <c r="BT126" s="103" t="s">
        <v>86</v>
      </c>
      <c r="BV126" s="103" t="s">
        <v>80</v>
      </c>
      <c r="BW126" s="103" t="s">
        <v>176</v>
      </c>
      <c r="BX126" s="103" t="s">
        <v>6</v>
      </c>
      <c r="CL126" s="103" t="s">
        <v>1</v>
      </c>
      <c r="CM126" s="103" t="s">
        <v>88</v>
      </c>
    </row>
    <row r="127" spans="1:91" s="7" customFormat="1" ht="16.5" customHeight="1">
      <c r="B127" s="94"/>
      <c r="C127" s="95"/>
      <c r="D127" s="352" t="s">
        <v>177</v>
      </c>
      <c r="E127" s="352"/>
      <c r="F127" s="352"/>
      <c r="G127" s="352"/>
      <c r="H127" s="352"/>
      <c r="I127" s="96"/>
      <c r="J127" s="352" t="s">
        <v>178</v>
      </c>
      <c r="K127" s="352"/>
      <c r="L127" s="352"/>
      <c r="M127" s="352"/>
      <c r="N127" s="352"/>
      <c r="O127" s="352"/>
      <c r="P127" s="352"/>
      <c r="Q127" s="352"/>
      <c r="R127" s="352"/>
      <c r="S127" s="352"/>
      <c r="T127" s="352"/>
      <c r="U127" s="352"/>
      <c r="V127" s="352"/>
      <c r="W127" s="352"/>
      <c r="X127" s="352"/>
      <c r="Y127" s="352"/>
      <c r="Z127" s="352"/>
      <c r="AA127" s="352"/>
      <c r="AB127" s="352"/>
      <c r="AC127" s="352"/>
      <c r="AD127" s="352"/>
      <c r="AE127" s="352"/>
      <c r="AF127" s="352"/>
      <c r="AG127" s="346">
        <f>ROUND(SUM(AG128:AG129),2)</f>
        <v>0</v>
      </c>
      <c r="AH127" s="345"/>
      <c r="AI127" s="345"/>
      <c r="AJ127" s="345"/>
      <c r="AK127" s="345"/>
      <c r="AL127" s="345"/>
      <c r="AM127" s="345"/>
      <c r="AN127" s="344">
        <f t="shared" si="0"/>
        <v>0</v>
      </c>
      <c r="AO127" s="345"/>
      <c r="AP127" s="345"/>
      <c r="AQ127" s="97" t="s">
        <v>85</v>
      </c>
      <c r="AR127" s="98"/>
      <c r="AS127" s="104">
        <f>ROUND(SUM(AS128:AS129),2)</f>
        <v>0</v>
      </c>
      <c r="AT127" s="105">
        <f>ROUND(SUM(AT128:AT129),2)</f>
        <v>0</v>
      </c>
      <c r="AU127" s="100">
        <f>ROUND(SUM(AU128:AU129),2)</f>
        <v>0</v>
      </c>
      <c r="AV127" s="100">
        <f t="shared" si="1"/>
        <v>0</v>
      </c>
      <c r="AW127" s="101">
        <f>ROUND(SUM(AW128:AW129),5)</f>
        <v>0</v>
      </c>
      <c r="AX127" s="100">
        <f>ROUND(BB127*L29,2)</f>
        <v>0</v>
      </c>
      <c r="AY127" s="100">
        <f>ROUND(BC127*L30,2)</f>
        <v>0</v>
      </c>
      <c r="AZ127" s="100">
        <f>ROUND(BD127*L29,2)</f>
        <v>0</v>
      </c>
      <c r="BA127" s="100">
        <f>ROUND(BE127*L30,2)</f>
        <v>0</v>
      </c>
      <c r="BB127" s="100">
        <f>ROUND(SUM(BB128:BB129),2)</f>
        <v>0</v>
      </c>
      <c r="BC127" s="100">
        <f>ROUND(SUM(BC128:BC129),2)</f>
        <v>0</v>
      </c>
      <c r="BD127" s="100">
        <f>ROUND(SUM(BD128:BD129),2)</f>
        <v>0</v>
      </c>
      <c r="BE127" s="100">
        <f>ROUND(SUM(BE128:BE129),2)</f>
        <v>0</v>
      </c>
      <c r="BF127" s="102">
        <f>ROUND(SUM(BF128:BF129),2)</f>
        <v>0</v>
      </c>
      <c r="BS127" s="103" t="s">
        <v>77</v>
      </c>
      <c r="BT127" s="103" t="s">
        <v>86</v>
      </c>
      <c r="BV127" s="103" t="s">
        <v>80</v>
      </c>
      <c r="BW127" s="103" t="s">
        <v>179</v>
      </c>
      <c r="BX127" s="103" t="s">
        <v>6</v>
      </c>
      <c r="CL127" s="103" t="s">
        <v>1</v>
      </c>
      <c r="CM127" s="103" t="s">
        <v>88</v>
      </c>
    </row>
    <row r="128" spans="1:91" s="4" customFormat="1" ht="16.5" customHeight="1">
      <c r="A128" s="93" t="s">
        <v>82</v>
      </c>
      <c r="B128" s="58"/>
      <c r="C128" s="106"/>
      <c r="D128" s="106"/>
      <c r="E128" s="353" t="s">
        <v>177</v>
      </c>
      <c r="F128" s="353"/>
      <c r="G128" s="353"/>
      <c r="H128" s="353"/>
      <c r="I128" s="353"/>
      <c r="J128" s="106"/>
      <c r="K128" s="353" t="s">
        <v>178</v>
      </c>
      <c r="L128" s="353"/>
      <c r="M128" s="353"/>
      <c r="N128" s="353"/>
      <c r="O128" s="353"/>
      <c r="P128" s="353"/>
      <c r="Q128" s="353"/>
      <c r="R128" s="353"/>
      <c r="S128" s="353"/>
      <c r="T128" s="353"/>
      <c r="U128" s="353"/>
      <c r="V128" s="353"/>
      <c r="W128" s="353"/>
      <c r="X128" s="353"/>
      <c r="Y128" s="353"/>
      <c r="Z128" s="353"/>
      <c r="AA128" s="353"/>
      <c r="AB128" s="353"/>
      <c r="AC128" s="353"/>
      <c r="AD128" s="353"/>
      <c r="AE128" s="353"/>
      <c r="AF128" s="353"/>
      <c r="AG128" s="342">
        <f>'SO 904 - Fontána'!K32</f>
        <v>0</v>
      </c>
      <c r="AH128" s="343"/>
      <c r="AI128" s="343"/>
      <c r="AJ128" s="343"/>
      <c r="AK128" s="343"/>
      <c r="AL128" s="343"/>
      <c r="AM128" s="343"/>
      <c r="AN128" s="342">
        <f t="shared" si="0"/>
        <v>0</v>
      </c>
      <c r="AO128" s="343"/>
      <c r="AP128" s="343"/>
      <c r="AQ128" s="107" t="s">
        <v>106</v>
      </c>
      <c r="AR128" s="60"/>
      <c r="AS128" s="108">
        <f>'SO 904 - Fontána'!K30</f>
        <v>0</v>
      </c>
      <c r="AT128" s="109">
        <f>'SO 904 - Fontána'!K31</f>
        <v>0</v>
      </c>
      <c r="AU128" s="109">
        <v>0</v>
      </c>
      <c r="AV128" s="109">
        <f t="shared" si="1"/>
        <v>0</v>
      </c>
      <c r="AW128" s="110">
        <f>'SO 904 - Fontána'!T121</f>
        <v>0</v>
      </c>
      <c r="AX128" s="109">
        <f>'SO 904 - Fontána'!K35</f>
        <v>0</v>
      </c>
      <c r="AY128" s="109">
        <f>'SO 904 - Fontána'!K36</f>
        <v>0</v>
      </c>
      <c r="AZ128" s="109">
        <f>'SO 904 - Fontána'!K37</f>
        <v>0</v>
      </c>
      <c r="BA128" s="109">
        <f>'SO 904 - Fontána'!K38</f>
        <v>0</v>
      </c>
      <c r="BB128" s="109">
        <f>'SO 904 - Fontána'!F35</f>
        <v>0</v>
      </c>
      <c r="BC128" s="109">
        <f>'SO 904 - Fontána'!F36</f>
        <v>0</v>
      </c>
      <c r="BD128" s="109">
        <f>'SO 904 - Fontána'!F37</f>
        <v>0</v>
      </c>
      <c r="BE128" s="109">
        <f>'SO 904 - Fontána'!F38</f>
        <v>0</v>
      </c>
      <c r="BF128" s="111">
        <f>'SO 904 - Fontána'!F39</f>
        <v>0</v>
      </c>
      <c r="BT128" s="112" t="s">
        <v>88</v>
      </c>
      <c r="BU128" s="112" t="s">
        <v>162</v>
      </c>
      <c r="BV128" s="112" t="s">
        <v>80</v>
      </c>
      <c r="BW128" s="112" t="s">
        <v>179</v>
      </c>
      <c r="BX128" s="112" t="s">
        <v>6</v>
      </c>
      <c r="CL128" s="112" t="s">
        <v>1</v>
      </c>
      <c r="CM128" s="112" t="s">
        <v>88</v>
      </c>
    </row>
    <row r="129" spans="1:91" s="4" customFormat="1" ht="23.25" customHeight="1">
      <c r="A129" s="93" t="s">
        <v>82</v>
      </c>
      <c r="B129" s="58"/>
      <c r="C129" s="106"/>
      <c r="D129" s="106"/>
      <c r="E129" s="353" t="s">
        <v>180</v>
      </c>
      <c r="F129" s="353"/>
      <c r="G129" s="353"/>
      <c r="H129" s="353"/>
      <c r="I129" s="353"/>
      <c r="J129" s="106"/>
      <c r="K129" s="353" t="s">
        <v>181</v>
      </c>
      <c r="L129" s="353"/>
      <c r="M129" s="353"/>
      <c r="N129" s="353"/>
      <c r="O129" s="353"/>
      <c r="P129" s="353"/>
      <c r="Q129" s="353"/>
      <c r="R129" s="353"/>
      <c r="S129" s="353"/>
      <c r="T129" s="353"/>
      <c r="U129" s="353"/>
      <c r="V129" s="353"/>
      <c r="W129" s="353"/>
      <c r="X129" s="353"/>
      <c r="Y129" s="353"/>
      <c r="Z129" s="353"/>
      <c r="AA129" s="353"/>
      <c r="AB129" s="353"/>
      <c r="AC129" s="353"/>
      <c r="AD129" s="353"/>
      <c r="AE129" s="353"/>
      <c r="AF129" s="353"/>
      <c r="AG129" s="342">
        <f>'SO 904_1 - Stavební část'!K34</f>
        <v>0</v>
      </c>
      <c r="AH129" s="343"/>
      <c r="AI129" s="343"/>
      <c r="AJ129" s="343"/>
      <c r="AK129" s="343"/>
      <c r="AL129" s="343"/>
      <c r="AM129" s="343"/>
      <c r="AN129" s="342">
        <f t="shared" si="0"/>
        <v>0</v>
      </c>
      <c r="AO129" s="343"/>
      <c r="AP129" s="343"/>
      <c r="AQ129" s="107" t="s">
        <v>106</v>
      </c>
      <c r="AR129" s="60"/>
      <c r="AS129" s="108">
        <f>'SO 904_1 - Stavební část'!K32</f>
        <v>0</v>
      </c>
      <c r="AT129" s="109">
        <f>'SO 904_1 - Stavební část'!K33</f>
        <v>0</v>
      </c>
      <c r="AU129" s="109">
        <v>0</v>
      </c>
      <c r="AV129" s="109">
        <f t="shared" si="1"/>
        <v>0</v>
      </c>
      <c r="AW129" s="110">
        <f>'SO 904_1 - Stavební část'!T126</f>
        <v>0</v>
      </c>
      <c r="AX129" s="109">
        <f>'SO 904_1 - Stavební část'!K37</f>
        <v>0</v>
      </c>
      <c r="AY129" s="109">
        <f>'SO 904_1 - Stavební část'!K38</f>
        <v>0</v>
      </c>
      <c r="AZ129" s="109">
        <f>'SO 904_1 - Stavební část'!K39</f>
        <v>0</v>
      </c>
      <c r="BA129" s="109">
        <f>'SO 904_1 - Stavební část'!K40</f>
        <v>0</v>
      </c>
      <c r="BB129" s="109">
        <f>'SO 904_1 - Stavební část'!F37</f>
        <v>0</v>
      </c>
      <c r="BC129" s="109">
        <f>'SO 904_1 - Stavební část'!F38</f>
        <v>0</v>
      </c>
      <c r="BD129" s="109">
        <f>'SO 904_1 - Stavební část'!F39</f>
        <v>0</v>
      </c>
      <c r="BE129" s="109">
        <f>'SO 904_1 - Stavební část'!F40</f>
        <v>0</v>
      </c>
      <c r="BF129" s="111">
        <f>'SO 904_1 - Stavební část'!F41</f>
        <v>0</v>
      </c>
      <c r="BT129" s="112" t="s">
        <v>88</v>
      </c>
      <c r="BV129" s="112" t="s">
        <v>80</v>
      </c>
      <c r="BW129" s="112" t="s">
        <v>182</v>
      </c>
      <c r="BX129" s="112" t="s">
        <v>179</v>
      </c>
      <c r="CL129" s="112" t="s">
        <v>1</v>
      </c>
    </row>
    <row r="130" spans="1:91" s="7" customFormat="1" ht="16.5" customHeight="1">
      <c r="A130" s="93" t="s">
        <v>82</v>
      </c>
      <c r="B130" s="94"/>
      <c r="C130" s="95"/>
      <c r="D130" s="352" t="s">
        <v>183</v>
      </c>
      <c r="E130" s="352"/>
      <c r="F130" s="352"/>
      <c r="G130" s="352"/>
      <c r="H130" s="352"/>
      <c r="I130" s="96"/>
      <c r="J130" s="352" t="s">
        <v>184</v>
      </c>
      <c r="K130" s="352"/>
      <c r="L130" s="352"/>
      <c r="M130" s="352"/>
      <c r="N130" s="352"/>
      <c r="O130" s="352"/>
      <c r="P130" s="352"/>
      <c r="Q130" s="352"/>
      <c r="R130" s="352"/>
      <c r="S130" s="352"/>
      <c r="T130" s="352"/>
      <c r="U130" s="352"/>
      <c r="V130" s="352"/>
      <c r="W130" s="352"/>
      <c r="X130" s="352"/>
      <c r="Y130" s="352"/>
      <c r="Z130" s="352"/>
      <c r="AA130" s="352"/>
      <c r="AB130" s="352"/>
      <c r="AC130" s="352"/>
      <c r="AD130" s="352"/>
      <c r="AE130" s="352"/>
      <c r="AF130" s="352"/>
      <c r="AG130" s="344">
        <f>'SO 905 - Mobiliář'!K32</f>
        <v>0</v>
      </c>
      <c r="AH130" s="345"/>
      <c r="AI130" s="345"/>
      <c r="AJ130" s="345"/>
      <c r="AK130" s="345"/>
      <c r="AL130" s="345"/>
      <c r="AM130" s="345"/>
      <c r="AN130" s="344">
        <f t="shared" si="0"/>
        <v>0</v>
      </c>
      <c r="AO130" s="345"/>
      <c r="AP130" s="345"/>
      <c r="AQ130" s="97" t="s">
        <v>85</v>
      </c>
      <c r="AR130" s="98"/>
      <c r="AS130" s="113">
        <f>'SO 905 - Mobiliář'!K30</f>
        <v>0</v>
      </c>
      <c r="AT130" s="114">
        <f>'SO 905 - Mobiliář'!K31</f>
        <v>0</v>
      </c>
      <c r="AU130" s="114">
        <v>0</v>
      </c>
      <c r="AV130" s="114">
        <f t="shared" si="1"/>
        <v>0</v>
      </c>
      <c r="AW130" s="115">
        <f>'SO 905 - Mobiliář'!T121</f>
        <v>0</v>
      </c>
      <c r="AX130" s="114">
        <f>'SO 905 - Mobiliář'!K35</f>
        <v>0</v>
      </c>
      <c r="AY130" s="114">
        <f>'SO 905 - Mobiliář'!K36</f>
        <v>0</v>
      </c>
      <c r="AZ130" s="114">
        <f>'SO 905 - Mobiliář'!K37</f>
        <v>0</v>
      </c>
      <c r="BA130" s="114">
        <f>'SO 905 - Mobiliář'!K38</f>
        <v>0</v>
      </c>
      <c r="BB130" s="114">
        <f>'SO 905 - Mobiliář'!F35</f>
        <v>0</v>
      </c>
      <c r="BC130" s="114">
        <f>'SO 905 - Mobiliář'!F36</f>
        <v>0</v>
      </c>
      <c r="BD130" s="114">
        <f>'SO 905 - Mobiliář'!F37</f>
        <v>0</v>
      </c>
      <c r="BE130" s="114">
        <f>'SO 905 - Mobiliář'!F38</f>
        <v>0</v>
      </c>
      <c r="BF130" s="116">
        <f>'SO 905 - Mobiliář'!F39</f>
        <v>0</v>
      </c>
      <c r="BT130" s="103" t="s">
        <v>86</v>
      </c>
      <c r="BV130" s="103" t="s">
        <v>80</v>
      </c>
      <c r="BW130" s="103" t="s">
        <v>185</v>
      </c>
      <c r="BX130" s="103" t="s">
        <v>6</v>
      </c>
      <c r="CL130" s="103" t="s">
        <v>1</v>
      </c>
      <c r="CM130" s="103" t="s">
        <v>88</v>
      </c>
    </row>
    <row r="131" spans="1:91" s="2" customFormat="1" ht="30" customHeight="1">
      <c r="A131" s="34"/>
      <c r="B131" s="35"/>
      <c r="C131" s="36"/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  <c r="AK131" s="36"/>
      <c r="AL131" s="36"/>
      <c r="AM131" s="36"/>
      <c r="AN131" s="36"/>
      <c r="AO131" s="36"/>
      <c r="AP131" s="36"/>
      <c r="AQ131" s="36"/>
      <c r="AR131" s="39"/>
      <c r="AS131" s="34"/>
      <c r="AT131" s="34"/>
      <c r="AU131" s="34"/>
      <c r="AV131" s="34"/>
      <c r="AW131" s="34"/>
      <c r="AX131" s="34"/>
      <c r="AY131" s="34"/>
      <c r="AZ131" s="34"/>
      <c r="BA131" s="34"/>
      <c r="BB131" s="34"/>
      <c r="BC131" s="34"/>
      <c r="BD131" s="34"/>
      <c r="BE131" s="34"/>
      <c r="BF131" s="34"/>
      <c r="BG131" s="34"/>
    </row>
    <row r="132" spans="1:91" s="2" customFormat="1" ht="6.95" customHeight="1">
      <c r="A132" s="34"/>
      <c r="B132" s="54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  <c r="AA132" s="55"/>
      <c r="AB132" s="55"/>
      <c r="AC132" s="55"/>
      <c r="AD132" s="55"/>
      <c r="AE132" s="55"/>
      <c r="AF132" s="55"/>
      <c r="AG132" s="55"/>
      <c r="AH132" s="55"/>
      <c r="AI132" s="55"/>
      <c r="AJ132" s="55"/>
      <c r="AK132" s="55"/>
      <c r="AL132" s="55"/>
      <c r="AM132" s="55"/>
      <c r="AN132" s="55"/>
      <c r="AO132" s="55"/>
      <c r="AP132" s="55"/>
      <c r="AQ132" s="55"/>
      <c r="AR132" s="39"/>
      <c r="AS132" s="34"/>
      <c r="AT132" s="34"/>
      <c r="AU132" s="34"/>
      <c r="AV132" s="34"/>
      <c r="AW132" s="34"/>
      <c r="AX132" s="34"/>
      <c r="AY132" s="34"/>
      <c r="AZ132" s="34"/>
      <c r="BA132" s="34"/>
      <c r="BB132" s="34"/>
      <c r="BC132" s="34"/>
      <c r="BD132" s="34"/>
      <c r="BE132" s="34"/>
      <c r="BF132" s="34"/>
      <c r="BG132" s="34"/>
    </row>
  </sheetData>
  <sheetProtection algorithmName="SHA-512" hashValue="7n5Fxuwt0B2TndfFlGRXnw1rgGHdlrT2yh1KJTZR5uNlf4B0rU8GVGbOCCC36yHAfOCeSa9K6iyJlYFG/9XyYA==" saltValue="1XZ5rvlhCM/QcTcmtzCktJ0iJrrC/Nbg8u6aql0yVdj1P86JPvTFc2QdhCYeIxgm1pbsgsE9hZyoEUVHIk1Rqg==" spinCount="100000" sheet="1" objects="1" scenarios="1" formatColumns="0" formatRows="0"/>
  <mergeCells count="182">
    <mergeCell ref="E128:I128"/>
    <mergeCell ref="E125:I125"/>
    <mergeCell ref="E124:I124"/>
    <mergeCell ref="E123:I123"/>
    <mergeCell ref="E121:I121"/>
    <mergeCell ref="E120:I120"/>
    <mergeCell ref="E129:I129"/>
    <mergeCell ref="D130:H130"/>
    <mergeCell ref="D104:H104"/>
    <mergeCell ref="D127:H127"/>
    <mergeCell ref="D126:H126"/>
    <mergeCell ref="D122:H122"/>
    <mergeCell ref="D119:H119"/>
    <mergeCell ref="D118:H118"/>
    <mergeCell ref="D117:H117"/>
    <mergeCell ref="D115:H115"/>
    <mergeCell ref="D114:H114"/>
    <mergeCell ref="D113:H113"/>
    <mergeCell ref="D112:H112"/>
    <mergeCell ref="D111:H111"/>
    <mergeCell ref="D110:H110"/>
    <mergeCell ref="D116:H116"/>
    <mergeCell ref="D109:H109"/>
    <mergeCell ref="D105:H105"/>
    <mergeCell ref="D108:H108"/>
    <mergeCell ref="D106:H106"/>
    <mergeCell ref="D107:H107"/>
    <mergeCell ref="J115:AF115"/>
    <mergeCell ref="K123:AF123"/>
    <mergeCell ref="K120:AF120"/>
    <mergeCell ref="K124:AF124"/>
    <mergeCell ref="K125:AF125"/>
    <mergeCell ref="K121:AF121"/>
    <mergeCell ref="K128:AF128"/>
    <mergeCell ref="K129:AF129"/>
    <mergeCell ref="J130:AF130"/>
    <mergeCell ref="AN99:AP99"/>
    <mergeCell ref="AG99:AM99"/>
    <mergeCell ref="AN100:AP100"/>
    <mergeCell ref="AG100:AM100"/>
    <mergeCell ref="AG94:AM94"/>
    <mergeCell ref="AN94:AP94"/>
    <mergeCell ref="J111:AF111"/>
    <mergeCell ref="J127:AF127"/>
    <mergeCell ref="J104:AF104"/>
    <mergeCell ref="J105:AF105"/>
    <mergeCell ref="J126:AF126"/>
    <mergeCell ref="J109:AF109"/>
    <mergeCell ref="J112:AF112"/>
    <mergeCell ref="J113:AF113"/>
    <mergeCell ref="J116:AF116"/>
    <mergeCell ref="J122:AF122"/>
    <mergeCell ref="J108:AF108"/>
    <mergeCell ref="J114:AF114"/>
    <mergeCell ref="J110:AF110"/>
    <mergeCell ref="J107:AF107"/>
    <mergeCell ref="J119:AF119"/>
    <mergeCell ref="J106:AF106"/>
    <mergeCell ref="J118:AF118"/>
    <mergeCell ref="J117:AF117"/>
    <mergeCell ref="AN129:AP129"/>
    <mergeCell ref="AG129:AM129"/>
    <mergeCell ref="AN130:AP130"/>
    <mergeCell ref="AG130:AM130"/>
    <mergeCell ref="L85:AO85"/>
    <mergeCell ref="I92:AF92"/>
    <mergeCell ref="C92:G92"/>
    <mergeCell ref="J95:AF95"/>
    <mergeCell ref="D95:H95"/>
    <mergeCell ref="D96:H96"/>
    <mergeCell ref="J96:AF96"/>
    <mergeCell ref="J97:AF97"/>
    <mergeCell ref="D97:H97"/>
    <mergeCell ref="J98:AF98"/>
    <mergeCell ref="D98:H98"/>
    <mergeCell ref="J99:AF99"/>
    <mergeCell ref="D99:H99"/>
    <mergeCell ref="D100:H100"/>
    <mergeCell ref="J100:AF100"/>
    <mergeCell ref="E101:I101"/>
    <mergeCell ref="K101:AF101"/>
    <mergeCell ref="K102:AF102"/>
    <mergeCell ref="E102:I102"/>
    <mergeCell ref="E103:I103"/>
    <mergeCell ref="AN124:AP124"/>
    <mergeCell ref="AG124:AM124"/>
    <mergeCell ref="AN125:AP125"/>
    <mergeCell ref="AG125:AM125"/>
    <mergeCell ref="AN126:AP126"/>
    <mergeCell ref="AG126:AM126"/>
    <mergeCell ref="AN127:AP127"/>
    <mergeCell ref="AG127:AM127"/>
    <mergeCell ref="AN128:AP128"/>
    <mergeCell ref="AG128:AM128"/>
    <mergeCell ref="AN119:AP119"/>
    <mergeCell ref="AG119:AM119"/>
    <mergeCell ref="AN120:AP120"/>
    <mergeCell ref="AG120:AM120"/>
    <mergeCell ref="AN121:AP121"/>
    <mergeCell ref="AG121:AM121"/>
    <mergeCell ref="AG122:AM122"/>
    <mergeCell ref="AN122:AP122"/>
    <mergeCell ref="AN123:AP123"/>
    <mergeCell ref="AG123:AM123"/>
    <mergeCell ref="AG114:AM114"/>
    <mergeCell ref="AN114:AP114"/>
    <mergeCell ref="AG115:AM115"/>
    <mergeCell ref="AN115:AP115"/>
    <mergeCell ref="AG116:AM116"/>
    <mergeCell ref="AN116:AP116"/>
    <mergeCell ref="AN117:AP117"/>
    <mergeCell ref="AG117:AM117"/>
    <mergeCell ref="AN118:AP118"/>
    <mergeCell ref="AG118:AM118"/>
    <mergeCell ref="AN109:AP109"/>
    <mergeCell ref="AG109:AM109"/>
    <mergeCell ref="AN110:AP110"/>
    <mergeCell ref="AG110:AM110"/>
    <mergeCell ref="AG111:AM111"/>
    <mergeCell ref="AN111:AP111"/>
    <mergeCell ref="AN112:AP112"/>
    <mergeCell ref="AG112:AM112"/>
    <mergeCell ref="AN113:AP113"/>
    <mergeCell ref="AG113:AM113"/>
    <mergeCell ref="AG104:AM104"/>
    <mergeCell ref="AN104:AP104"/>
    <mergeCell ref="AN105:AP105"/>
    <mergeCell ref="AG105:AM105"/>
    <mergeCell ref="AN106:AP106"/>
    <mergeCell ref="AG106:AM106"/>
    <mergeCell ref="AN107:AP107"/>
    <mergeCell ref="AG107:AM107"/>
    <mergeCell ref="AG108:AM108"/>
    <mergeCell ref="AN108:AP108"/>
    <mergeCell ref="AK35:AO35"/>
    <mergeCell ref="X35:AB35"/>
    <mergeCell ref="AR2:BG2"/>
    <mergeCell ref="AG101:AM101"/>
    <mergeCell ref="AN101:AP101"/>
    <mergeCell ref="AN102:AP102"/>
    <mergeCell ref="AG102:AM102"/>
    <mergeCell ref="AG103:AM103"/>
    <mergeCell ref="AN103:AP103"/>
    <mergeCell ref="K103:AF103"/>
    <mergeCell ref="AM87:AN87"/>
    <mergeCell ref="AM89:AP89"/>
    <mergeCell ref="AS89:AT91"/>
    <mergeCell ref="AM90:AP90"/>
    <mergeCell ref="AN92:AP92"/>
    <mergeCell ref="AG92:AM92"/>
    <mergeCell ref="AN95:AP95"/>
    <mergeCell ref="AG95:AM95"/>
    <mergeCell ref="AG96:AM96"/>
    <mergeCell ref="AN96:AP96"/>
    <mergeCell ref="AG97:AM97"/>
    <mergeCell ref="AN97:AP97"/>
    <mergeCell ref="AN98:AP98"/>
    <mergeCell ref="AG98:AM98"/>
    <mergeCell ref="BG5:BG34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</mergeCells>
  <hyperlinks>
    <hyperlink ref="A95" location="'SO 000 - Vedlejší rozpočt...'!C2" display="/" xr:uid="{00000000-0004-0000-0000-000000000000}"/>
    <hyperlink ref="A96" location="'SO 001 - Příprava území'!C2" display="/" xr:uid="{00000000-0004-0000-0000-000001000000}"/>
    <hyperlink ref="A97" location="'SO 002 - Odstranění zatru...'!C2" display="/" xr:uid="{00000000-0004-0000-0000-000002000000}"/>
    <hyperlink ref="A98" location="'SO 003 - Odstranění mostu...'!C2" display="/" xr:uid="{00000000-0004-0000-0000-000003000000}"/>
    <hyperlink ref="A99" location="'SO 004 - Odstranění fontány'!C2" display="/" xr:uid="{00000000-0004-0000-0000-000004000000}"/>
    <hyperlink ref="A101" location="'101a - část komunikace'!C2" display="/" xr:uid="{00000000-0004-0000-0000-000005000000}"/>
    <hyperlink ref="A102" location="'101b - část kontejnerové ...'!C2" display="/" xr:uid="{00000000-0004-0000-0000-000006000000}"/>
    <hyperlink ref="A103" location="'101c - část dopravní značení'!C2" display="/" xr:uid="{00000000-0004-0000-0000-000007000000}"/>
    <hyperlink ref="A104" location="'SO 102 - Zpevněné plochy'!C2" display="/" xr:uid="{00000000-0004-0000-0000-000008000000}"/>
    <hyperlink ref="A105" location="'SO 201 - Zatrubnění Kopři...'!C2" display="/" xr:uid="{00000000-0004-0000-0000-000009000000}"/>
    <hyperlink ref="A106" location="'SO 301 - Odvodnění parkov...'!C2" display="/" xr:uid="{00000000-0004-0000-0000-00000A000000}"/>
    <hyperlink ref="A107" location="'SO 302 - Odvodnění zpevně...'!C2" display="/" xr:uid="{00000000-0004-0000-0000-00000B000000}"/>
    <hyperlink ref="A108" location="'SO 303 - Úpravy jednotné ...'!C2" display="/" xr:uid="{00000000-0004-0000-0000-00000C000000}"/>
    <hyperlink ref="A109" location="'SO 304 - Přípojka kanaliz...'!C2" display="/" xr:uid="{00000000-0004-0000-0000-00000D000000}"/>
    <hyperlink ref="A110" location="'SO 351 - Přeložka vodovodu'!C2" display="/" xr:uid="{00000000-0004-0000-0000-00000E000000}"/>
    <hyperlink ref="A111" location="'SO 352 - Přípojka vodovod...'!C2" display="/" xr:uid="{00000000-0004-0000-0000-00000F000000}"/>
    <hyperlink ref="A112" location="'SO 353 - Přípojka vodovod...'!C2" display="/" xr:uid="{00000000-0004-0000-0000-000010000000}"/>
    <hyperlink ref="A113" location="'SO 361 - Závlahový systém'!C2" display="/" xr:uid="{00000000-0004-0000-0000-000011000000}"/>
    <hyperlink ref="A114" location="'SO 441 - Rozvody NN'!C2" display="/" xr:uid="{00000000-0004-0000-0000-000012000000}"/>
    <hyperlink ref="A115" location="'SO 451 - Veřejné osvětlení'!C2" display="/" xr:uid="{00000000-0004-0000-0000-000013000000}"/>
    <hyperlink ref="A116" location="'SO 471 - Ozvučení náměstí'!C2" display="/" xr:uid="{00000000-0004-0000-0000-000014000000}"/>
    <hyperlink ref="A117" location="'SO 472 - Slaboproudé rozvody'!C2" display="/" xr:uid="{00000000-0004-0000-0000-000015000000}"/>
    <hyperlink ref="A118" location="'SO 801 - Vegetační a sado...'!C2" display="/" xr:uid="{00000000-0004-0000-0000-000016000000}"/>
    <hyperlink ref="A120" location="'SO 901 - Přístřešek'!C2" display="/" xr:uid="{00000000-0004-0000-0000-000017000000}"/>
    <hyperlink ref="A121" location="'SO901_1 - Část elektroins...'!C2" display="/" xr:uid="{00000000-0004-0000-0000-000018000000}"/>
    <hyperlink ref="A123" location="'SO 902 - Prosklený pavilón'!C2" display="/" xr:uid="{00000000-0004-0000-0000-000019000000}"/>
    <hyperlink ref="A124" location="'SO 902_1 - Prosklený pavi...'!C2" display="/" xr:uid="{00000000-0004-0000-0000-00001A000000}"/>
    <hyperlink ref="A125" location="'SO 902_2 - Část elektroin...'!C2" display="/" xr:uid="{00000000-0004-0000-0000-00001B000000}"/>
    <hyperlink ref="A126" location="'SO 903 - Pergola'!C2" display="/" xr:uid="{00000000-0004-0000-0000-00001C000000}"/>
    <hyperlink ref="A128" location="'SO 904 - Fontána'!C2" display="/" xr:uid="{00000000-0004-0000-0000-00001D000000}"/>
    <hyperlink ref="A129" location="'SO 904_1 - Stavební část'!C2" display="/" xr:uid="{00000000-0004-0000-0000-00001E000000}"/>
    <hyperlink ref="A130" location="'SO 905 - Mobiliář'!C2" display="/" xr:uid="{00000000-0004-0000-0000-00001F000000}"/>
  </hyperlink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BM188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10" width="20.1640625" style="117" customWidth="1"/>
    <col min="11" max="11" width="20.16406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5" width="14.16406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J2" s="117"/>
      <c r="M2" s="341"/>
      <c r="N2" s="341"/>
      <c r="O2" s="341"/>
      <c r="P2" s="341"/>
      <c r="Q2" s="341"/>
      <c r="R2" s="341"/>
      <c r="S2" s="341"/>
      <c r="T2" s="341"/>
      <c r="U2" s="341"/>
      <c r="V2" s="341"/>
      <c r="W2" s="341"/>
      <c r="X2" s="341"/>
      <c r="Y2" s="341"/>
      <c r="Z2" s="341"/>
      <c r="AT2" s="18" t="s">
        <v>87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20"/>
      <c r="K3" s="119"/>
      <c r="L3" s="119"/>
      <c r="M3" s="21"/>
      <c r="AT3" s="18" t="s">
        <v>88</v>
      </c>
    </row>
    <row r="4" spans="1:46" s="1" customFormat="1" ht="24.95" customHeight="1">
      <c r="B4" s="21"/>
      <c r="D4" s="121" t="s">
        <v>186</v>
      </c>
      <c r="I4" s="117"/>
      <c r="J4" s="117"/>
      <c r="M4" s="21"/>
      <c r="N4" s="122" t="s">
        <v>11</v>
      </c>
      <c r="AT4" s="18" t="s">
        <v>4</v>
      </c>
    </row>
    <row r="5" spans="1:46" s="1" customFormat="1" ht="6.95" customHeight="1">
      <c r="B5" s="21"/>
      <c r="I5" s="117"/>
      <c r="J5" s="117"/>
      <c r="M5" s="21"/>
    </row>
    <row r="6" spans="1:46" s="1" customFormat="1" ht="12" customHeight="1">
      <c r="B6" s="21"/>
      <c r="D6" s="123" t="s">
        <v>17</v>
      </c>
      <c r="I6" s="117"/>
      <c r="J6" s="117"/>
      <c r="M6" s="21"/>
    </row>
    <row r="7" spans="1:46" s="1" customFormat="1" ht="16.5" customHeight="1">
      <c r="B7" s="21"/>
      <c r="E7" s="367" t="str">
        <f>'Rekapitulace stavby'!K6</f>
        <v>Revitalizace centra města Kopřivnice - aktualizace 2019</v>
      </c>
      <c r="F7" s="368"/>
      <c r="G7" s="368"/>
      <c r="H7" s="368"/>
      <c r="I7" s="117"/>
      <c r="J7" s="117"/>
      <c r="M7" s="21"/>
    </row>
    <row r="8" spans="1:46" s="2" customFormat="1" ht="12" customHeight="1">
      <c r="A8" s="34"/>
      <c r="B8" s="39"/>
      <c r="C8" s="34"/>
      <c r="D8" s="123" t="s">
        <v>187</v>
      </c>
      <c r="E8" s="34"/>
      <c r="F8" s="34"/>
      <c r="G8" s="34"/>
      <c r="H8" s="34"/>
      <c r="I8" s="124"/>
      <c r="J8" s="124"/>
      <c r="K8" s="34"/>
      <c r="L8" s="34"/>
      <c r="M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69" t="s">
        <v>188</v>
      </c>
      <c r="F9" s="370"/>
      <c r="G9" s="370"/>
      <c r="H9" s="370"/>
      <c r="I9" s="124"/>
      <c r="J9" s="124"/>
      <c r="K9" s="34"/>
      <c r="L9" s="34"/>
      <c r="M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124"/>
      <c r="J10" s="124"/>
      <c r="K10" s="34"/>
      <c r="L10" s="34"/>
      <c r="M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23" t="s">
        <v>19</v>
      </c>
      <c r="E11" s="34"/>
      <c r="F11" s="112" t="s">
        <v>1</v>
      </c>
      <c r="G11" s="34"/>
      <c r="H11" s="34"/>
      <c r="I11" s="125" t="s">
        <v>20</v>
      </c>
      <c r="J11" s="126" t="s">
        <v>1</v>
      </c>
      <c r="K11" s="34"/>
      <c r="L11" s="34"/>
      <c r="M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3" t="s">
        <v>21</v>
      </c>
      <c r="E12" s="34"/>
      <c r="F12" s="112" t="s">
        <v>22</v>
      </c>
      <c r="G12" s="34"/>
      <c r="H12" s="34"/>
      <c r="I12" s="125" t="s">
        <v>23</v>
      </c>
      <c r="J12" s="127" t="str">
        <f>'Rekapitulace stavby'!AN8</f>
        <v>14. 1. 2019</v>
      </c>
      <c r="K12" s="34"/>
      <c r="L12" s="34"/>
      <c r="M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124"/>
      <c r="J13" s="124"/>
      <c r="K13" s="34"/>
      <c r="L13" s="34"/>
      <c r="M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3" t="s">
        <v>25</v>
      </c>
      <c r="E14" s="34"/>
      <c r="F14" s="34"/>
      <c r="G14" s="34"/>
      <c r="H14" s="34"/>
      <c r="I14" s="125" t="s">
        <v>26</v>
      </c>
      <c r="J14" s="126" t="str">
        <f>IF('Rekapitulace stavby'!AN10="","",'Rekapitulace stavby'!AN10)</f>
        <v/>
      </c>
      <c r="K14" s="34"/>
      <c r="L14" s="34"/>
      <c r="M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2" t="str">
        <f>IF('Rekapitulace stavby'!E11="","",'Rekapitulace stavby'!E11)</f>
        <v>Město Kopřivnice</v>
      </c>
      <c r="F15" s="34"/>
      <c r="G15" s="34"/>
      <c r="H15" s="34"/>
      <c r="I15" s="125" t="s">
        <v>28</v>
      </c>
      <c r="J15" s="126" t="str">
        <f>IF('Rekapitulace stavby'!AN11="","",'Rekapitulace stavby'!AN11)</f>
        <v/>
      </c>
      <c r="K15" s="34"/>
      <c r="L15" s="34"/>
      <c r="M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124"/>
      <c r="J16" s="124"/>
      <c r="K16" s="34"/>
      <c r="L16" s="34"/>
      <c r="M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3" t="s">
        <v>29</v>
      </c>
      <c r="E17" s="34"/>
      <c r="F17" s="34"/>
      <c r="G17" s="34"/>
      <c r="H17" s="34"/>
      <c r="I17" s="125" t="s">
        <v>26</v>
      </c>
      <c r="J17" s="31" t="str">
        <f>'Rekapitulace stavby'!AN13</f>
        <v>Vyplň údaj</v>
      </c>
      <c r="K17" s="34"/>
      <c r="L17" s="34"/>
      <c r="M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71" t="str">
        <f>'Rekapitulace stavby'!E14</f>
        <v>Vyplň údaj</v>
      </c>
      <c r="F18" s="372"/>
      <c r="G18" s="372"/>
      <c r="H18" s="372"/>
      <c r="I18" s="125" t="s">
        <v>28</v>
      </c>
      <c r="J18" s="31" t="str">
        <f>'Rekapitulace stavby'!AN14</f>
        <v>Vyplň údaj</v>
      </c>
      <c r="K18" s="34"/>
      <c r="L18" s="34"/>
      <c r="M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124"/>
      <c r="J19" s="124"/>
      <c r="K19" s="34"/>
      <c r="L19" s="34"/>
      <c r="M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3" t="s">
        <v>31</v>
      </c>
      <c r="E20" s="34"/>
      <c r="F20" s="34"/>
      <c r="G20" s="34"/>
      <c r="H20" s="34"/>
      <c r="I20" s="125" t="s">
        <v>26</v>
      </c>
      <c r="J20" s="126" t="str">
        <f>IF('Rekapitulace stavby'!AN16="","",'Rekapitulace stavby'!AN16)</f>
        <v/>
      </c>
      <c r="K20" s="34"/>
      <c r="L20" s="34"/>
      <c r="M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2" t="str">
        <f>IF('Rekapitulace stavby'!E17="","",'Rekapitulace stavby'!E17)</f>
        <v>Dopravoprojekt Ostrava a.s.</v>
      </c>
      <c r="F21" s="34"/>
      <c r="G21" s="34"/>
      <c r="H21" s="34"/>
      <c r="I21" s="125" t="s">
        <v>28</v>
      </c>
      <c r="J21" s="126" t="str">
        <f>IF('Rekapitulace stavby'!AN17="","",'Rekapitulace stavby'!AN17)</f>
        <v/>
      </c>
      <c r="K21" s="34"/>
      <c r="L21" s="34"/>
      <c r="M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124"/>
      <c r="J22" s="124"/>
      <c r="K22" s="34"/>
      <c r="L22" s="34"/>
      <c r="M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3" t="s">
        <v>33</v>
      </c>
      <c r="E23" s="34"/>
      <c r="F23" s="34"/>
      <c r="G23" s="34"/>
      <c r="H23" s="34"/>
      <c r="I23" s="125" t="s">
        <v>26</v>
      </c>
      <c r="J23" s="126" t="str">
        <f>IF('Rekapitulace stavby'!AN19="","",'Rekapitulace stavby'!AN19)</f>
        <v/>
      </c>
      <c r="K23" s="34"/>
      <c r="L23" s="34"/>
      <c r="M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2" t="str">
        <f>IF('Rekapitulace stavby'!E20="","",'Rekapitulace stavby'!E20)</f>
        <v xml:space="preserve"> </v>
      </c>
      <c r="F24" s="34"/>
      <c r="G24" s="34"/>
      <c r="H24" s="34"/>
      <c r="I24" s="125" t="s">
        <v>28</v>
      </c>
      <c r="J24" s="126" t="str">
        <f>IF('Rekapitulace stavby'!AN20="","",'Rekapitulace stavby'!AN20)</f>
        <v/>
      </c>
      <c r="K24" s="34"/>
      <c r="L24" s="34"/>
      <c r="M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124"/>
      <c r="J25" s="124"/>
      <c r="K25" s="34"/>
      <c r="L25" s="34"/>
      <c r="M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3" t="s">
        <v>34</v>
      </c>
      <c r="E26" s="34"/>
      <c r="F26" s="34"/>
      <c r="G26" s="34"/>
      <c r="H26" s="34"/>
      <c r="I26" s="124"/>
      <c r="J26" s="124"/>
      <c r="K26" s="34"/>
      <c r="L26" s="34"/>
      <c r="M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8"/>
      <c r="B27" s="129"/>
      <c r="C27" s="128"/>
      <c r="D27" s="128"/>
      <c r="E27" s="373" t="s">
        <v>189</v>
      </c>
      <c r="F27" s="373"/>
      <c r="G27" s="373"/>
      <c r="H27" s="373"/>
      <c r="I27" s="130"/>
      <c r="J27" s="130"/>
      <c r="K27" s="128"/>
      <c r="L27" s="128"/>
      <c r="M27" s="131"/>
      <c r="S27" s="128"/>
      <c r="T27" s="128"/>
      <c r="U27" s="128"/>
      <c r="V27" s="128"/>
      <c r="W27" s="128"/>
      <c r="X27" s="128"/>
      <c r="Y27" s="128"/>
      <c r="Z27" s="128"/>
      <c r="AA27" s="128"/>
      <c r="AB27" s="128"/>
      <c r="AC27" s="128"/>
      <c r="AD27" s="128"/>
      <c r="AE27" s="128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124"/>
      <c r="J28" s="124"/>
      <c r="K28" s="34"/>
      <c r="L28" s="34"/>
      <c r="M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32"/>
      <c r="E29" s="132"/>
      <c r="F29" s="132"/>
      <c r="G29" s="132"/>
      <c r="H29" s="132"/>
      <c r="I29" s="133"/>
      <c r="J29" s="133"/>
      <c r="K29" s="132"/>
      <c r="L29" s="132"/>
      <c r="M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.75">
      <c r="A30" s="34"/>
      <c r="B30" s="39"/>
      <c r="C30" s="34"/>
      <c r="D30" s="34"/>
      <c r="E30" s="123" t="s">
        <v>190</v>
      </c>
      <c r="F30" s="34"/>
      <c r="G30" s="34"/>
      <c r="H30" s="34"/>
      <c r="I30" s="124"/>
      <c r="J30" s="124"/>
      <c r="K30" s="134">
        <f>I96</f>
        <v>0</v>
      </c>
      <c r="L30" s="34"/>
      <c r="M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12.75">
      <c r="A31" s="34"/>
      <c r="B31" s="39"/>
      <c r="C31" s="34"/>
      <c r="D31" s="34"/>
      <c r="E31" s="123" t="s">
        <v>191</v>
      </c>
      <c r="F31" s="34"/>
      <c r="G31" s="34"/>
      <c r="H31" s="34"/>
      <c r="I31" s="124"/>
      <c r="J31" s="124"/>
      <c r="K31" s="134">
        <f>J96</f>
        <v>0</v>
      </c>
      <c r="L31" s="34"/>
      <c r="M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35" t="s">
        <v>36</v>
      </c>
      <c r="E32" s="34"/>
      <c r="F32" s="34"/>
      <c r="G32" s="34"/>
      <c r="H32" s="34"/>
      <c r="I32" s="124"/>
      <c r="J32" s="124"/>
      <c r="K32" s="136">
        <f>ROUND(K121, 2)</f>
        <v>0</v>
      </c>
      <c r="L32" s="34"/>
      <c r="M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32"/>
      <c r="E33" s="132"/>
      <c r="F33" s="132"/>
      <c r="G33" s="132"/>
      <c r="H33" s="132"/>
      <c r="I33" s="133"/>
      <c r="J33" s="133"/>
      <c r="K33" s="132"/>
      <c r="L33" s="132"/>
      <c r="M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37" t="s">
        <v>38</v>
      </c>
      <c r="G34" s="34"/>
      <c r="H34" s="34"/>
      <c r="I34" s="138" t="s">
        <v>37</v>
      </c>
      <c r="J34" s="124"/>
      <c r="K34" s="137" t="s">
        <v>39</v>
      </c>
      <c r="L34" s="34"/>
      <c r="M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39" t="s">
        <v>40</v>
      </c>
      <c r="E35" s="123" t="s">
        <v>41</v>
      </c>
      <c r="F35" s="134">
        <f>ROUND((SUM(BE121:BE187)),  2)</f>
        <v>0</v>
      </c>
      <c r="G35" s="34"/>
      <c r="H35" s="34"/>
      <c r="I35" s="140">
        <v>0.21</v>
      </c>
      <c r="J35" s="124"/>
      <c r="K35" s="134">
        <f>ROUND(((SUM(BE121:BE187))*I35),  2)</f>
        <v>0</v>
      </c>
      <c r="L35" s="34"/>
      <c r="M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3" t="s">
        <v>42</v>
      </c>
      <c r="F36" s="134">
        <f>ROUND((SUM(BF121:BF187)),  2)</f>
        <v>0</v>
      </c>
      <c r="G36" s="34"/>
      <c r="H36" s="34"/>
      <c r="I36" s="140">
        <v>0.15</v>
      </c>
      <c r="J36" s="124"/>
      <c r="K36" s="134">
        <f>ROUND(((SUM(BF121:BF187))*I36),  2)</f>
        <v>0</v>
      </c>
      <c r="L36" s="34"/>
      <c r="M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3" t="s">
        <v>43</v>
      </c>
      <c r="F37" s="134">
        <f>ROUND((SUM(BG121:BG187)),  2)</f>
        <v>0</v>
      </c>
      <c r="G37" s="34"/>
      <c r="H37" s="34"/>
      <c r="I37" s="140">
        <v>0.21</v>
      </c>
      <c r="J37" s="124"/>
      <c r="K37" s="134">
        <f>0</f>
        <v>0</v>
      </c>
      <c r="L37" s="34"/>
      <c r="M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3" t="s">
        <v>44</v>
      </c>
      <c r="F38" s="134">
        <f>ROUND((SUM(BH121:BH187)),  2)</f>
        <v>0</v>
      </c>
      <c r="G38" s="34"/>
      <c r="H38" s="34"/>
      <c r="I38" s="140">
        <v>0.15</v>
      </c>
      <c r="J38" s="124"/>
      <c r="K38" s="134">
        <f>0</f>
        <v>0</v>
      </c>
      <c r="L38" s="34"/>
      <c r="M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3" t="s">
        <v>45</v>
      </c>
      <c r="F39" s="134">
        <f>ROUND((SUM(BI121:BI187)),  2)</f>
        <v>0</v>
      </c>
      <c r="G39" s="34"/>
      <c r="H39" s="34"/>
      <c r="I39" s="140">
        <v>0</v>
      </c>
      <c r="J39" s="124"/>
      <c r="K39" s="134">
        <f>0</f>
        <v>0</v>
      </c>
      <c r="L39" s="34"/>
      <c r="M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124"/>
      <c r="J40" s="124"/>
      <c r="K40" s="34"/>
      <c r="L40" s="34"/>
      <c r="M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41"/>
      <c r="D41" s="142" t="s">
        <v>46</v>
      </c>
      <c r="E41" s="143"/>
      <c r="F41" s="143"/>
      <c r="G41" s="144" t="s">
        <v>47</v>
      </c>
      <c r="H41" s="145" t="s">
        <v>48</v>
      </c>
      <c r="I41" s="146"/>
      <c r="J41" s="146"/>
      <c r="K41" s="147">
        <f>SUM(K32:K39)</f>
        <v>0</v>
      </c>
      <c r="L41" s="148"/>
      <c r="M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124"/>
      <c r="J42" s="124"/>
      <c r="K42" s="34"/>
      <c r="L42" s="34"/>
      <c r="M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1"/>
      <c r="I43" s="117"/>
      <c r="J43" s="117"/>
      <c r="M43" s="21"/>
    </row>
    <row r="44" spans="1:31" s="1" customFormat="1" ht="14.45" customHeight="1">
      <c r="B44" s="21"/>
      <c r="I44" s="117"/>
      <c r="J44" s="117"/>
      <c r="M44" s="21"/>
    </row>
    <row r="45" spans="1:31" s="1" customFormat="1" ht="14.45" customHeight="1">
      <c r="B45" s="21"/>
      <c r="I45" s="117"/>
      <c r="J45" s="117"/>
      <c r="M45" s="21"/>
    </row>
    <row r="46" spans="1:31" s="1" customFormat="1" ht="14.45" customHeight="1">
      <c r="B46" s="21"/>
      <c r="I46" s="117"/>
      <c r="J46" s="117"/>
      <c r="M46" s="21"/>
    </row>
    <row r="47" spans="1:31" s="1" customFormat="1" ht="14.45" customHeight="1">
      <c r="B47" s="21"/>
      <c r="I47" s="117"/>
      <c r="J47" s="117"/>
      <c r="M47" s="21"/>
    </row>
    <row r="48" spans="1:31" s="1" customFormat="1" ht="14.45" customHeight="1">
      <c r="B48" s="21"/>
      <c r="I48" s="117"/>
      <c r="J48" s="117"/>
      <c r="M48" s="21"/>
    </row>
    <row r="49" spans="1:31" s="1" customFormat="1" ht="14.45" customHeight="1">
      <c r="B49" s="21"/>
      <c r="I49" s="117"/>
      <c r="J49" s="117"/>
      <c r="M49" s="21"/>
    </row>
    <row r="50" spans="1:31" s="2" customFormat="1" ht="14.45" customHeight="1">
      <c r="B50" s="51"/>
      <c r="D50" s="149" t="s">
        <v>49</v>
      </c>
      <c r="E50" s="150"/>
      <c r="F50" s="150"/>
      <c r="G50" s="149" t="s">
        <v>50</v>
      </c>
      <c r="H50" s="150"/>
      <c r="I50" s="151"/>
      <c r="J50" s="151"/>
      <c r="K50" s="150"/>
      <c r="L50" s="150"/>
      <c r="M50" s="51"/>
    </row>
    <row r="51" spans="1:31" ht="11.25">
      <c r="B51" s="21"/>
      <c r="M51" s="21"/>
    </row>
    <row r="52" spans="1:31" ht="11.25">
      <c r="B52" s="21"/>
      <c r="M52" s="21"/>
    </row>
    <row r="53" spans="1:31" ht="11.25">
      <c r="B53" s="21"/>
      <c r="M53" s="21"/>
    </row>
    <row r="54" spans="1:31" ht="11.25">
      <c r="B54" s="21"/>
      <c r="M54" s="21"/>
    </row>
    <row r="55" spans="1:31" ht="11.25">
      <c r="B55" s="21"/>
      <c r="M55" s="21"/>
    </row>
    <row r="56" spans="1:31" ht="11.25">
      <c r="B56" s="21"/>
      <c r="M56" s="21"/>
    </row>
    <row r="57" spans="1:31" ht="11.25">
      <c r="B57" s="21"/>
      <c r="M57" s="21"/>
    </row>
    <row r="58" spans="1:31" ht="11.25">
      <c r="B58" s="21"/>
      <c r="M58" s="21"/>
    </row>
    <row r="59" spans="1:31" ht="11.25">
      <c r="B59" s="21"/>
      <c r="M59" s="21"/>
    </row>
    <row r="60" spans="1:31" ht="11.25">
      <c r="B60" s="21"/>
      <c r="M60" s="21"/>
    </row>
    <row r="61" spans="1:31" s="2" customFormat="1" ht="12.75">
      <c r="A61" s="34"/>
      <c r="B61" s="39"/>
      <c r="C61" s="34"/>
      <c r="D61" s="152" t="s">
        <v>51</v>
      </c>
      <c r="E61" s="153"/>
      <c r="F61" s="154" t="s">
        <v>52</v>
      </c>
      <c r="G61" s="152" t="s">
        <v>51</v>
      </c>
      <c r="H61" s="153"/>
      <c r="I61" s="155"/>
      <c r="J61" s="156" t="s">
        <v>52</v>
      </c>
      <c r="K61" s="153"/>
      <c r="L61" s="153"/>
      <c r="M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1"/>
      <c r="M62" s="21"/>
    </row>
    <row r="63" spans="1:31" ht="11.25">
      <c r="B63" s="21"/>
      <c r="M63" s="21"/>
    </row>
    <row r="64" spans="1:31" ht="11.25">
      <c r="B64" s="21"/>
      <c r="M64" s="21"/>
    </row>
    <row r="65" spans="1:31" s="2" customFormat="1" ht="12.75">
      <c r="A65" s="34"/>
      <c r="B65" s="39"/>
      <c r="C65" s="34"/>
      <c r="D65" s="149" t="s">
        <v>53</v>
      </c>
      <c r="E65" s="157"/>
      <c r="F65" s="157"/>
      <c r="G65" s="149" t="s">
        <v>54</v>
      </c>
      <c r="H65" s="157"/>
      <c r="I65" s="158"/>
      <c r="J65" s="158"/>
      <c r="K65" s="157"/>
      <c r="L65" s="157"/>
      <c r="M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1"/>
      <c r="M66" s="21"/>
    </row>
    <row r="67" spans="1:31" ht="11.25">
      <c r="B67" s="21"/>
      <c r="M67" s="21"/>
    </row>
    <row r="68" spans="1:31" ht="11.25">
      <c r="B68" s="21"/>
      <c r="M68" s="21"/>
    </row>
    <row r="69" spans="1:31" ht="11.25">
      <c r="B69" s="21"/>
      <c r="M69" s="21"/>
    </row>
    <row r="70" spans="1:31" ht="11.25">
      <c r="B70" s="21"/>
      <c r="M70" s="21"/>
    </row>
    <row r="71" spans="1:31" ht="11.25">
      <c r="B71" s="21"/>
      <c r="M71" s="21"/>
    </row>
    <row r="72" spans="1:31" ht="11.25">
      <c r="B72" s="21"/>
      <c r="M72" s="21"/>
    </row>
    <row r="73" spans="1:31" ht="11.25">
      <c r="B73" s="21"/>
      <c r="M73" s="21"/>
    </row>
    <row r="74" spans="1:31" ht="11.25">
      <c r="B74" s="21"/>
      <c r="M74" s="21"/>
    </row>
    <row r="75" spans="1:31" ht="11.25">
      <c r="B75" s="21"/>
      <c r="M75" s="21"/>
    </row>
    <row r="76" spans="1:31" s="2" customFormat="1" ht="12.75">
      <c r="A76" s="34"/>
      <c r="B76" s="39"/>
      <c r="C76" s="34"/>
      <c r="D76" s="152" t="s">
        <v>51</v>
      </c>
      <c r="E76" s="153"/>
      <c r="F76" s="154" t="s">
        <v>52</v>
      </c>
      <c r="G76" s="152" t="s">
        <v>51</v>
      </c>
      <c r="H76" s="153"/>
      <c r="I76" s="155"/>
      <c r="J76" s="156" t="s">
        <v>52</v>
      </c>
      <c r="K76" s="153"/>
      <c r="L76" s="153"/>
      <c r="M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9"/>
      <c r="C77" s="160"/>
      <c r="D77" s="160"/>
      <c r="E77" s="160"/>
      <c r="F77" s="160"/>
      <c r="G77" s="160"/>
      <c r="H77" s="160"/>
      <c r="I77" s="161"/>
      <c r="J77" s="161"/>
      <c r="K77" s="160"/>
      <c r="L77" s="160"/>
      <c r="M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62"/>
      <c r="C81" s="163"/>
      <c r="D81" s="163"/>
      <c r="E81" s="163"/>
      <c r="F81" s="163"/>
      <c r="G81" s="163"/>
      <c r="H81" s="163"/>
      <c r="I81" s="164"/>
      <c r="J81" s="164"/>
      <c r="K81" s="163"/>
      <c r="L81" s="163"/>
      <c r="M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4" t="s">
        <v>192</v>
      </c>
      <c r="D82" s="36"/>
      <c r="E82" s="36"/>
      <c r="F82" s="36"/>
      <c r="G82" s="36"/>
      <c r="H82" s="36"/>
      <c r="I82" s="124"/>
      <c r="J82" s="124"/>
      <c r="K82" s="36"/>
      <c r="L82" s="36"/>
      <c r="M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4"/>
      <c r="J83" s="124"/>
      <c r="K83" s="36"/>
      <c r="L83" s="36"/>
      <c r="M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30" t="s">
        <v>17</v>
      </c>
      <c r="D84" s="36"/>
      <c r="E84" s="36"/>
      <c r="F84" s="36"/>
      <c r="G84" s="36"/>
      <c r="H84" s="36"/>
      <c r="I84" s="124"/>
      <c r="J84" s="124"/>
      <c r="K84" s="36"/>
      <c r="L84" s="36"/>
      <c r="M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374" t="str">
        <f>E7</f>
        <v>Revitalizace centra města Kopřivnice - aktualizace 2019</v>
      </c>
      <c r="F85" s="375"/>
      <c r="G85" s="375"/>
      <c r="H85" s="375"/>
      <c r="I85" s="124"/>
      <c r="J85" s="124"/>
      <c r="K85" s="36"/>
      <c r="L85" s="36"/>
      <c r="M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30" t="s">
        <v>187</v>
      </c>
      <c r="D86" s="36"/>
      <c r="E86" s="36"/>
      <c r="F86" s="36"/>
      <c r="G86" s="36"/>
      <c r="H86" s="36"/>
      <c r="I86" s="124"/>
      <c r="J86" s="124"/>
      <c r="K86" s="36"/>
      <c r="L86" s="36"/>
      <c r="M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347" t="str">
        <f>E9</f>
        <v>SO 000 - Vedlejší rozpočtové náklady</v>
      </c>
      <c r="F87" s="376"/>
      <c r="G87" s="376"/>
      <c r="H87" s="376"/>
      <c r="I87" s="124"/>
      <c r="J87" s="124"/>
      <c r="K87" s="36"/>
      <c r="L87" s="36"/>
      <c r="M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124"/>
      <c r="J88" s="124"/>
      <c r="K88" s="36"/>
      <c r="L88" s="36"/>
      <c r="M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30" t="s">
        <v>21</v>
      </c>
      <c r="D89" s="36"/>
      <c r="E89" s="36"/>
      <c r="F89" s="28" t="str">
        <f>F12</f>
        <v xml:space="preserve"> </v>
      </c>
      <c r="G89" s="36"/>
      <c r="H89" s="36"/>
      <c r="I89" s="125" t="s">
        <v>23</v>
      </c>
      <c r="J89" s="127" t="str">
        <f>IF(J12="","",J12)</f>
        <v>14. 1. 2019</v>
      </c>
      <c r="K89" s="36"/>
      <c r="L89" s="36"/>
      <c r="M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4"/>
      <c r="J90" s="124"/>
      <c r="K90" s="36"/>
      <c r="L90" s="36"/>
      <c r="M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30" t="s">
        <v>25</v>
      </c>
      <c r="D91" s="36"/>
      <c r="E91" s="36"/>
      <c r="F91" s="28" t="str">
        <f>E15</f>
        <v>Město Kopřivnice</v>
      </c>
      <c r="G91" s="36"/>
      <c r="H91" s="36"/>
      <c r="I91" s="125" t="s">
        <v>31</v>
      </c>
      <c r="J91" s="165" t="str">
        <f>E21</f>
        <v>Dopravoprojekt Ostrava a.s.</v>
      </c>
      <c r="K91" s="36"/>
      <c r="L91" s="36"/>
      <c r="M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30" t="s">
        <v>29</v>
      </c>
      <c r="D92" s="36"/>
      <c r="E92" s="36"/>
      <c r="F92" s="28" t="str">
        <f>IF(E18="","",E18)</f>
        <v>Vyplň údaj</v>
      </c>
      <c r="G92" s="36"/>
      <c r="H92" s="36"/>
      <c r="I92" s="125" t="s">
        <v>33</v>
      </c>
      <c r="J92" s="165" t="str">
        <f>E24</f>
        <v xml:space="preserve"> </v>
      </c>
      <c r="K92" s="36"/>
      <c r="L92" s="36"/>
      <c r="M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124"/>
      <c r="J93" s="124"/>
      <c r="K93" s="36"/>
      <c r="L93" s="36"/>
      <c r="M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66" t="s">
        <v>193</v>
      </c>
      <c r="D94" s="167"/>
      <c r="E94" s="167"/>
      <c r="F94" s="167"/>
      <c r="G94" s="167"/>
      <c r="H94" s="167"/>
      <c r="I94" s="168" t="s">
        <v>194</v>
      </c>
      <c r="J94" s="168" t="s">
        <v>195</v>
      </c>
      <c r="K94" s="169" t="s">
        <v>196</v>
      </c>
      <c r="L94" s="167"/>
      <c r="M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4"/>
      <c r="J95" s="124"/>
      <c r="K95" s="36"/>
      <c r="L95" s="36"/>
      <c r="M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70" t="s">
        <v>197</v>
      </c>
      <c r="D96" s="36"/>
      <c r="E96" s="36"/>
      <c r="F96" s="36"/>
      <c r="G96" s="36"/>
      <c r="H96" s="36"/>
      <c r="I96" s="171">
        <f t="shared" ref="I96:J98" si="0">Q121</f>
        <v>0</v>
      </c>
      <c r="J96" s="171">
        <f t="shared" si="0"/>
        <v>0</v>
      </c>
      <c r="K96" s="83">
        <f>K121</f>
        <v>0</v>
      </c>
      <c r="L96" s="36"/>
      <c r="M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198</v>
      </c>
    </row>
    <row r="97" spans="1:31" s="9" customFormat="1" ht="24.95" customHeight="1">
      <c r="B97" s="172"/>
      <c r="C97" s="173"/>
      <c r="D97" s="174" t="s">
        <v>199</v>
      </c>
      <c r="E97" s="175"/>
      <c r="F97" s="175"/>
      <c r="G97" s="175"/>
      <c r="H97" s="175"/>
      <c r="I97" s="176">
        <f t="shared" si="0"/>
        <v>0</v>
      </c>
      <c r="J97" s="176">
        <f t="shared" si="0"/>
        <v>0</v>
      </c>
      <c r="K97" s="177">
        <f>K122</f>
        <v>0</v>
      </c>
      <c r="L97" s="173"/>
      <c r="M97" s="178"/>
    </row>
    <row r="98" spans="1:31" s="10" customFormat="1" ht="19.899999999999999" customHeight="1">
      <c r="B98" s="179"/>
      <c r="C98" s="106"/>
      <c r="D98" s="180" t="s">
        <v>200</v>
      </c>
      <c r="E98" s="181"/>
      <c r="F98" s="181"/>
      <c r="G98" s="181"/>
      <c r="H98" s="181"/>
      <c r="I98" s="182">
        <f t="shared" si="0"/>
        <v>0</v>
      </c>
      <c r="J98" s="182">
        <f t="shared" si="0"/>
        <v>0</v>
      </c>
      <c r="K98" s="183">
        <f>K123</f>
        <v>0</v>
      </c>
      <c r="L98" s="106"/>
      <c r="M98" s="184"/>
    </row>
    <row r="99" spans="1:31" s="10" customFormat="1" ht="19.899999999999999" customHeight="1">
      <c r="B99" s="179"/>
      <c r="C99" s="106"/>
      <c r="D99" s="180" t="s">
        <v>201</v>
      </c>
      <c r="E99" s="181"/>
      <c r="F99" s="181"/>
      <c r="G99" s="181"/>
      <c r="H99" s="181"/>
      <c r="I99" s="182">
        <f>Q141</f>
        <v>0</v>
      </c>
      <c r="J99" s="182">
        <f>R141</f>
        <v>0</v>
      </c>
      <c r="K99" s="183">
        <f>K141</f>
        <v>0</v>
      </c>
      <c r="L99" s="106"/>
      <c r="M99" s="184"/>
    </row>
    <row r="100" spans="1:31" s="10" customFormat="1" ht="19.899999999999999" customHeight="1">
      <c r="B100" s="179"/>
      <c r="C100" s="106"/>
      <c r="D100" s="180" t="s">
        <v>202</v>
      </c>
      <c r="E100" s="181"/>
      <c r="F100" s="181"/>
      <c r="G100" s="181"/>
      <c r="H100" s="181"/>
      <c r="I100" s="182">
        <f>Q168</f>
        <v>0</v>
      </c>
      <c r="J100" s="182">
        <f>R168</f>
        <v>0</v>
      </c>
      <c r="K100" s="183">
        <f>K168</f>
        <v>0</v>
      </c>
      <c r="L100" s="106"/>
      <c r="M100" s="184"/>
    </row>
    <row r="101" spans="1:31" s="10" customFormat="1" ht="19.899999999999999" customHeight="1">
      <c r="B101" s="179"/>
      <c r="C101" s="106"/>
      <c r="D101" s="180" t="s">
        <v>203</v>
      </c>
      <c r="E101" s="181"/>
      <c r="F101" s="181"/>
      <c r="G101" s="181"/>
      <c r="H101" s="181"/>
      <c r="I101" s="182">
        <f>Q177</f>
        <v>0</v>
      </c>
      <c r="J101" s="182">
        <f>R177</f>
        <v>0</v>
      </c>
      <c r="K101" s="183">
        <f>K177</f>
        <v>0</v>
      </c>
      <c r="L101" s="106"/>
      <c r="M101" s="184"/>
    </row>
    <row r="102" spans="1:31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124"/>
      <c r="J102" s="124"/>
      <c r="K102" s="36"/>
      <c r="L102" s="36"/>
      <c r="M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31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161"/>
      <c r="J103" s="161"/>
      <c r="K103" s="55"/>
      <c r="L103" s="55"/>
      <c r="M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31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164"/>
      <c r="J107" s="164"/>
      <c r="K107" s="57"/>
      <c r="L107" s="57"/>
      <c r="M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2" customFormat="1" ht="24.95" customHeight="1">
      <c r="A108" s="34"/>
      <c r="B108" s="35"/>
      <c r="C108" s="24" t="s">
        <v>204</v>
      </c>
      <c r="D108" s="36"/>
      <c r="E108" s="36"/>
      <c r="F108" s="36"/>
      <c r="G108" s="36"/>
      <c r="H108" s="36"/>
      <c r="I108" s="124"/>
      <c r="J108" s="124"/>
      <c r="K108" s="36"/>
      <c r="L108" s="36"/>
      <c r="M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124"/>
      <c r="J109" s="124"/>
      <c r="K109" s="36"/>
      <c r="L109" s="36"/>
      <c r="M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12" customHeight="1">
      <c r="A110" s="34"/>
      <c r="B110" s="35"/>
      <c r="C110" s="30" t="s">
        <v>17</v>
      </c>
      <c r="D110" s="36"/>
      <c r="E110" s="36"/>
      <c r="F110" s="36"/>
      <c r="G110" s="36"/>
      <c r="H110" s="36"/>
      <c r="I110" s="124"/>
      <c r="J110" s="124"/>
      <c r="K110" s="36"/>
      <c r="L110" s="36"/>
      <c r="M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16.5" customHeight="1">
      <c r="A111" s="34"/>
      <c r="B111" s="35"/>
      <c r="C111" s="36"/>
      <c r="D111" s="36"/>
      <c r="E111" s="374" t="str">
        <f>E7</f>
        <v>Revitalizace centra města Kopřivnice - aktualizace 2019</v>
      </c>
      <c r="F111" s="375"/>
      <c r="G111" s="375"/>
      <c r="H111" s="375"/>
      <c r="I111" s="124"/>
      <c r="J111" s="124"/>
      <c r="K111" s="36"/>
      <c r="L111" s="36"/>
      <c r="M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12" customHeight="1">
      <c r="A112" s="34"/>
      <c r="B112" s="35"/>
      <c r="C112" s="30" t="s">
        <v>187</v>
      </c>
      <c r="D112" s="36"/>
      <c r="E112" s="36"/>
      <c r="F112" s="36"/>
      <c r="G112" s="36"/>
      <c r="H112" s="36"/>
      <c r="I112" s="124"/>
      <c r="J112" s="124"/>
      <c r="K112" s="36"/>
      <c r="L112" s="36"/>
      <c r="M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6.5" customHeight="1">
      <c r="A113" s="34"/>
      <c r="B113" s="35"/>
      <c r="C113" s="36"/>
      <c r="D113" s="36"/>
      <c r="E113" s="347" t="str">
        <f>E9</f>
        <v>SO 000 - Vedlejší rozpočtové náklady</v>
      </c>
      <c r="F113" s="376"/>
      <c r="G113" s="376"/>
      <c r="H113" s="376"/>
      <c r="I113" s="124"/>
      <c r="J113" s="124"/>
      <c r="K113" s="36"/>
      <c r="L113" s="36"/>
      <c r="M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6.95" customHeight="1">
      <c r="A114" s="34"/>
      <c r="B114" s="35"/>
      <c r="C114" s="36"/>
      <c r="D114" s="36"/>
      <c r="E114" s="36"/>
      <c r="F114" s="36"/>
      <c r="G114" s="36"/>
      <c r="H114" s="36"/>
      <c r="I114" s="124"/>
      <c r="J114" s="124"/>
      <c r="K114" s="36"/>
      <c r="L114" s="36"/>
      <c r="M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2" customHeight="1">
      <c r="A115" s="34"/>
      <c r="B115" s="35"/>
      <c r="C115" s="30" t="s">
        <v>21</v>
      </c>
      <c r="D115" s="36"/>
      <c r="E115" s="36"/>
      <c r="F115" s="28" t="str">
        <f>F12</f>
        <v xml:space="preserve"> </v>
      </c>
      <c r="G115" s="36"/>
      <c r="H115" s="36"/>
      <c r="I115" s="125" t="s">
        <v>23</v>
      </c>
      <c r="J115" s="127" t="str">
        <f>IF(J12="","",J12)</f>
        <v>14. 1. 2019</v>
      </c>
      <c r="K115" s="36"/>
      <c r="L115" s="36"/>
      <c r="M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124"/>
      <c r="J116" s="124"/>
      <c r="K116" s="36"/>
      <c r="L116" s="36"/>
      <c r="M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25.7" customHeight="1">
      <c r="A117" s="34"/>
      <c r="B117" s="35"/>
      <c r="C117" s="30" t="s">
        <v>25</v>
      </c>
      <c r="D117" s="36"/>
      <c r="E117" s="36"/>
      <c r="F117" s="28" t="str">
        <f>E15</f>
        <v>Město Kopřivnice</v>
      </c>
      <c r="G117" s="36"/>
      <c r="H117" s="36"/>
      <c r="I117" s="125" t="s">
        <v>31</v>
      </c>
      <c r="J117" s="165" t="str">
        <f>E21</f>
        <v>Dopravoprojekt Ostrava a.s.</v>
      </c>
      <c r="K117" s="36"/>
      <c r="L117" s="36"/>
      <c r="M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15.2" customHeight="1">
      <c r="A118" s="34"/>
      <c r="B118" s="35"/>
      <c r="C118" s="30" t="s">
        <v>29</v>
      </c>
      <c r="D118" s="36"/>
      <c r="E118" s="36"/>
      <c r="F118" s="28" t="str">
        <f>IF(E18="","",E18)</f>
        <v>Vyplň údaj</v>
      </c>
      <c r="G118" s="36"/>
      <c r="H118" s="36"/>
      <c r="I118" s="125" t="s">
        <v>33</v>
      </c>
      <c r="J118" s="165" t="str">
        <f>E24</f>
        <v xml:space="preserve"> </v>
      </c>
      <c r="K118" s="36"/>
      <c r="L118" s="36"/>
      <c r="M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0.35" customHeight="1">
      <c r="A119" s="34"/>
      <c r="B119" s="35"/>
      <c r="C119" s="36"/>
      <c r="D119" s="36"/>
      <c r="E119" s="36"/>
      <c r="F119" s="36"/>
      <c r="G119" s="36"/>
      <c r="H119" s="36"/>
      <c r="I119" s="124"/>
      <c r="J119" s="124"/>
      <c r="K119" s="36"/>
      <c r="L119" s="36"/>
      <c r="M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11" customFormat="1" ht="29.25" customHeight="1">
      <c r="A120" s="185"/>
      <c r="B120" s="186"/>
      <c r="C120" s="187" t="s">
        <v>205</v>
      </c>
      <c r="D120" s="188" t="s">
        <v>61</v>
      </c>
      <c r="E120" s="188" t="s">
        <v>57</v>
      </c>
      <c r="F120" s="188" t="s">
        <v>58</v>
      </c>
      <c r="G120" s="188" t="s">
        <v>206</v>
      </c>
      <c r="H120" s="188" t="s">
        <v>207</v>
      </c>
      <c r="I120" s="189" t="s">
        <v>208</v>
      </c>
      <c r="J120" s="189" t="s">
        <v>209</v>
      </c>
      <c r="K120" s="188" t="s">
        <v>196</v>
      </c>
      <c r="L120" s="190" t="s">
        <v>210</v>
      </c>
      <c r="M120" s="191"/>
      <c r="N120" s="74" t="s">
        <v>1</v>
      </c>
      <c r="O120" s="75" t="s">
        <v>40</v>
      </c>
      <c r="P120" s="75" t="s">
        <v>211</v>
      </c>
      <c r="Q120" s="75" t="s">
        <v>212</v>
      </c>
      <c r="R120" s="75" t="s">
        <v>213</v>
      </c>
      <c r="S120" s="75" t="s">
        <v>214</v>
      </c>
      <c r="T120" s="75" t="s">
        <v>215</v>
      </c>
      <c r="U120" s="75" t="s">
        <v>216</v>
      </c>
      <c r="V120" s="75" t="s">
        <v>217</v>
      </c>
      <c r="W120" s="75" t="s">
        <v>218</v>
      </c>
      <c r="X120" s="75" t="s">
        <v>219</v>
      </c>
      <c r="Y120" s="76" t="s">
        <v>220</v>
      </c>
      <c r="Z120" s="185"/>
      <c r="AA120" s="185"/>
      <c r="AB120" s="185"/>
      <c r="AC120" s="185"/>
      <c r="AD120" s="185"/>
      <c r="AE120" s="185"/>
    </row>
    <row r="121" spans="1:65" s="2" customFormat="1" ht="22.9" customHeight="1">
      <c r="A121" s="34"/>
      <c r="B121" s="35"/>
      <c r="C121" s="81" t="s">
        <v>221</v>
      </c>
      <c r="D121" s="36"/>
      <c r="E121" s="36"/>
      <c r="F121" s="36"/>
      <c r="G121" s="36"/>
      <c r="H121" s="36"/>
      <c r="I121" s="124"/>
      <c r="J121" s="124"/>
      <c r="K121" s="192">
        <f>BK121</f>
        <v>0</v>
      </c>
      <c r="L121" s="36"/>
      <c r="M121" s="39"/>
      <c r="N121" s="77"/>
      <c r="O121" s="193"/>
      <c r="P121" s="78"/>
      <c r="Q121" s="194">
        <f>Q122</f>
        <v>0</v>
      </c>
      <c r="R121" s="194">
        <f>R122</f>
        <v>0</v>
      </c>
      <c r="S121" s="78"/>
      <c r="T121" s="195">
        <f>T122</f>
        <v>0</v>
      </c>
      <c r="U121" s="78"/>
      <c r="V121" s="195">
        <f>V122</f>
        <v>0</v>
      </c>
      <c r="W121" s="78"/>
      <c r="X121" s="195">
        <f>X122</f>
        <v>0</v>
      </c>
      <c r="Y121" s="79"/>
      <c r="Z121" s="34"/>
      <c r="AA121" s="34"/>
      <c r="AB121" s="34"/>
      <c r="AC121" s="34"/>
      <c r="AD121" s="34"/>
      <c r="AE121" s="34"/>
      <c r="AT121" s="18" t="s">
        <v>77</v>
      </c>
      <c r="AU121" s="18" t="s">
        <v>198</v>
      </c>
      <c r="BK121" s="196">
        <f>BK122</f>
        <v>0</v>
      </c>
    </row>
    <row r="122" spans="1:65" s="12" customFormat="1" ht="25.9" customHeight="1">
      <c r="B122" s="197"/>
      <c r="C122" s="198"/>
      <c r="D122" s="199" t="s">
        <v>77</v>
      </c>
      <c r="E122" s="200" t="s">
        <v>222</v>
      </c>
      <c r="F122" s="200" t="s">
        <v>84</v>
      </c>
      <c r="G122" s="198"/>
      <c r="H122" s="198"/>
      <c r="I122" s="201"/>
      <c r="J122" s="201"/>
      <c r="K122" s="202">
        <f>BK122</f>
        <v>0</v>
      </c>
      <c r="L122" s="198"/>
      <c r="M122" s="203"/>
      <c r="N122" s="204"/>
      <c r="O122" s="205"/>
      <c r="P122" s="205"/>
      <c r="Q122" s="206">
        <f>Q123+Q141+Q168+Q177</f>
        <v>0</v>
      </c>
      <c r="R122" s="206">
        <f>R123+R141+R168+R177</f>
        <v>0</v>
      </c>
      <c r="S122" s="205"/>
      <c r="T122" s="207">
        <f>T123+T141+T168+T177</f>
        <v>0</v>
      </c>
      <c r="U122" s="205"/>
      <c r="V122" s="207">
        <f>V123+V141+V168+V177</f>
        <v>0</v>
      </c>
      <c r="W122" s="205"/>
      <c r="X122" s="207">
        <f>X123+X141+X168+X177</f>
        <v>0</v>
      </c>
      <c r="Y122" s="208"/>
      <c r="AR122" s="209" t="s">
        <v>223</v>
      </c>
      <c r="AT122" s="210" t="s">
        <v>77</v>
      </c>
      <c r="AU122" s="210" t="s">
        <v>78</v>
      </c>
      <c r="AY122" s="209" t="s">
        <v>224</v>
      </c>
      <c r="BK122" s="211">
        <f>BK123+BK141+BK168+BK177</f>
        <v>0</v>
      </c>
    </row>
    <row r="123" spans="1:65" s="12" customFormat="1" ht="22.9" customHeight="1">
      <c r="B123" s="197"/>
      <c r="C123" s="198"/>
      <c r="D123" s="199" t="s">
        <v>77</v>
      </c>
      <c r="E123" s="212" t="s">
        <v>225</v>
      </c>
      <c r="F123" s="212" t="s">
        <v>226</v>
      </c>
      <c r="G123" s="198"/>
      <c r="H123" s="198"/>
      <c r="I123" s="201"/>
      <c r="J123" s="201"/>
      <c r="K123" s="213">
        <f>BK123</f>
        <v>0</v>
      </c>
      <c r="L123" s="198"/>
      <c r="M123" s="203"/>
      <c r="N123" s="204"/>
      <c r="O123" s="205"/>
      <c r="P123" s="205"/>
      <c r="Q123" s="206">
        <f>SUM(Q124:Q140)</f>
        <v>0</v>
      </c>
      <c r="R123" s="206">
        <f>SUM(R124:R140)</f>
        <v>0</v>
      </c>
      <c r="S123" s="205"/>
      <c r="T123" s="207">
        <f>SUM(T124:T140)</f>
        <v>0</v>
      </c>
      <c r="U123" s="205"/>
      <c r="V123" s="207">
        <f>SUM(V124:V140)</f>
        <v>0</v>
      </c>
      <c r="W123" s="205"/>
      <c r="X123" s="207">
        <f>SUM(X124:X140)</f>
        <v>0</v>
      </c>
      <c r="Y123" s="208"/>
      <c r="AR123" s="209" t="s">
        <v>223</v>
      </c>
      <c r="AT123" s="210" t="s">
        <v>77</v>
      </c>
      <c r="AU123" s="210" t="s">
        <v>86</v>
      </c>
      <c r="AY123" s="209" t="s">
        <v>224</v>
      </c>
      <c r="BK123" s="211">
        <f>SUM(BK124:BK140)</f>
        <v>0</v>
      </c>
    </row>
    <row r="124" spans="1:65" s="2" customFormat="1" ht="16.5" customHeight="1">
      <c r="A124" s="34"/>
      <c r="B124" s="35"/>
      <c r="C124" s="214" t="s">
        <v>88</v>
      </c>
      <c r="D124" s="214" t="s">
        <v>227</v>
      </c>
      <c r="E124" s="215" t="s">
        <v>228</v>
      </c>
      <c r="F124" s="216" t="s">
        <v>229</v>
      </c>
      <c r="G124" s="217" t="s">
        <v>230</v>
      </c>
      <c r="H124" s="218">
        <v>1</v>
      </c>
      <c r="I124" s="219"/>
      <c r="J124" s="219"/>
      <c r="K124" s="220">
        <f>ROUND(P124*H124,2)</f>
        <v>0</v>
      </c>
      <c r="L124" s="216" t="s">
        <v>1</v>
      </c>
      <c r="M124" s="39"/>
      <c r="N124" s="221" t="s">
        <v>1</v>
      </c>
      <c r="O124" s="222" t="s">
        <v>41</v>
      </c>
      <c r="P124" s="223">
        <f>I124+J124</f>
        <v>0</v>
      </c>
      <c r="Q124" s="223">
        <f>ROUND(I124*H124,2)</f>
        <v>0</v>
      </c>
      <c r="R124" s="223">
        <f>ROUND(J124*H124,2)</f>
        <v>0</v>
      </c>
      <c r="S124" s="70"/>
      <c r="T124" s="224">
        <f>S124*H124</f>
        <v>0</v>
      </c>
      <c r="U124" s="224">
        <v>0</v>
      </c>
      <c r="V124" s="224">
        <f>U124*H124</f>
        <v>0</v>
      </c>
      <c r="W124" s="224">
        <v>0</v>
      </c>
      <c r="X124" s="224">
        <f>W124*H124</f>
        <v>0</v>
      </c>
      <c r="Y124" s="225" t="s">
        <v>1</v>
      </c>
      <c r="Z124" s="34"/>
      <c r="AA124" s="34"/>
      <c r="AB124" s="34"/>
      <c r="AC124" s="34"/>
      <c r="AD124" s="34"/>
      <c r="AE124" s="34"/>
      <c r="AR124" s="226" t="s">
        <v>231</v>
      </c>
      <c r="AT124" s="226" t="s">
        <v>227</v>
      </c>
      <c r="AU124" s="226" t="s">
        <v>88</v>
      </c>
      <c r="AY124" s="18" t="s">
        <v>224</v>
      </c>
      <c r="BE124" s="227">
        <f>IF(O124="základní",K124,0)</f>
        <v>0</v>
      </c>
      <c r="BF124" s="227">
        <f>IF(O124="snížená",K124,0)</f>
        <v>0</v>
      </c>
      <c r="BG124" s="227">
        <f>IF(O124="zákl. přenesená",K124,0)</f>
        <v>0</v>
      </c>
      <c r="BH124" s="227">
        <f>IF(O124="sníž. přenesená",K124,0)</f>
        <v>0</v>
      </c>
      <c r="BI124" s="227">
        <f>IF(O124="nulová",K124,0)</f>
        <v>0</v>
      </c>
      <c r="BJ124" s="18" t="s">
        <v>86</v>
      </c>
      <c r="BK124" s="227">
        <f>ROUND(P124*H124,2)</f>
        <v>0</v>
      </c>
      <c r="BL124" s="18" t="s">
        <v>231</v>
      </c>
      <c r="BM124" s="226" t="s">
        <v>232</v>
      </c>
    </row>
    <row r="125" spans="1:65" s="2" customFormat="1" ht="302.25">
      <c r="A125" s="34"/>
      <c r="B125" s="35"/>
      <c r="C125" s="36"/>
      <c r="D125" s="228" t="s">
        <v>233</v>
      </c>
      <c r="E125" s="36"/>
      <c r="F125" s="229" t="s">
        <v>234</v>
      </c>
      <c r="G125" s="36"/>
      <c r="H125" s="36"/>
      <c r="I125" s="124"/>
      <c r="J125" s="124"/>
      <c r="K125" s="36"/>
      <c r="L125" s="36"/>
      <c r="M125" s="39"/>
      <c r="N125" s="230"/>
      <c r="O125" s="231"/>
      <c r="P125" s="70"/>
      <c r="Q125" s="70"/>
      <c r="R125" s="70"/>
      <c r="S125" s="70"/>
      <c r="T125" s="70"/>
      <c r="U125" s="70"/>
      <c r="V125" s="70"/>
      <c r="W125" s="70"/>
      <c r="X125" s="70"/>
      <c r="Y125" s="71"/>
      <c r="Z125" s="34"/>
      <c r="AA125" s="34"/>
      <c r="AB125" s="34"/>
      <c r="AC125" s="34"/>
      <c r="AD125" s="34"/>
      <c r="AE125" s="34"/>
      <c r="AT125" s="18" t="s">
        <v>233</v>
      </c>
      <c r="AU125" s="18" t="s">
        <v>88</v>
      </c>
    </row>
    <row r="126" spans="1:65" s="2" customFormat="1" ht="16.5" customHeight="1">
      <c r="A126" s="34"/>
      <c r="B126" s="35"/>
      <c r="C126" s="214" t="s">
        <v>235</v>
      </c>
      <c r="D126" s="214" t="s">
        <v>227</v>
      </c>
      <c r="E126" s="215" t="s">
        <v>236</v>
      </c>
      <c r="F126" s="216" t="s">
        <v>237</v>
      </c>
      <c r="G126" s="217" t="s">
        <v>230</v>
      </c>
      <c r="H126" s="218">
        <v>1</v>
      </c>
      <c r="I126" s="219"/>
      <c r="J126" s="219"/>
      <c r="K126" s="220">
        <f>ROUND(P126*H126,2)</f>
        <v>0</v>
      </c>
      <c r="L126" s="216" t="s">
        <v>1</v>
      </c>
      <c r="M126" s="39"/>
      <c r="N126" s="221" t="s">
        <v>1</v>
      </c>
      <c r="O126" s="222" t="s">
        <v>41</v>
      </c>
      <c r="P126" s="223">
        <f>I126+J126</f>
        <v>0</v>
      </c>
      <c r="Q126" s="223">
        <f>ROUND(I126*H126,2)</f>
        <v>0</v>
      </c>
      <c r="R126" s="223">
        <f>ROUND(J126*H126,2)</f>
        <v>0</v>
      </c>
      <c r="S126" s="70"/>
      <c r="T126" s="224">
        <f>S126*H126</f>
        <v>0</v>
      </c>
      <c r="U126" s="224">
        <v>0</v>
      </c>
      <c r="V126" s="224">
        <f>U126*H126</f>
        <v>0</v>
      </c>
      <c r="W126" s="224">
        <v>0</v>
      </c>
      <c r="X126" s="224">
        <f>W126*H126</f>
        <v>0</v>
      </c>
      <c r="Y126" s="225" t="s">
        <v>1</v>
      </c>
      <c r="Z126" s="34"/>
      <c r="AA126" s="34"/>
      <c r="AB126" s="34"/>
      <c r="AC126" s="34"/>
      <c r="AD126" s="34"/>
      <c r="AE126" s="34"/>
      <c r="AR126" s="226" t="s">
        <v>231</v>
      </c>
      <c r="AT126" s="226" t="s">
        <v>227</v>
      </c>
      <c r="AU126" s="226" t="s">
        <v>88</v>
      </c>
      <c r="AY126" s="18" t="s">
        <v>224</v>
      </c>
      <c r="BE126" s="227">
        <f>IF(O126="základní",K126,0)</f>
        <v>0</v>
      </c>
      <c r="BF126" s="227">
        <f>IF(O126="snížená",K126,0)</f>
        <v>0</v>
      </c>
      <c r="BG126" s="227">
        <f>IF(O126="zákl. přenesená",K126,0)</f>
        <v>0</v>
      </c>
      <c r="BH126" s="227">
        <f>IF(O126="sníž. přenesená",K126,0)</f>
        <v>0</v>
      </c>
      <c r="BI126" s="227">
        <f>IF(O126="nulová",K126,0)</f>
        <v>0</v>
      </c>
      <c r="BJ126" s="18" t="s">
        <v>86</v>
      </c>
      <c r="BK126" s="227">
        <f>ROUND(P126*H126,2)</f>
        <v>0</v>
      </c>
      <c r="BL126" s="18" t="s">
        <v>231</v>
      </c>
      <c r="BM126" s="226" t="s">
        <v>238</v>
      </c>
    </row>
    <row r="127" spans="1:65" s="2" customFormat="1" ht="136.5">
      <c r="A127" s="34"/>
      <c r="B127" s="35"/>
      <c r="C127" s="36"/>
      <c r="D127" s="228" t="s">
        <v>233</v>
      </c>
      <c r="E127" s="36"/>
      <c r="F127" s="229" t="s">
        <v>239</v>
      </c>
      <c r="G127" s="36"/>
      <c r="H127" s="36"/>
      <c r="I127" s="124"/>
      <c r="J127" s="124"/>
      <c r="K127" s="36"/>
      <c r="L127" s="36"/>
      <c r="M127" s="39"/>
      <c r="N127" s="230"/>
      <c r="O127" s="231"/>
      <c r="P127" s="70"/>
      <c r="Q127" s="70"/>
      <c r="R127" s="70"/>
      <c r="S127" s="70"/>
      <c r="T127" s="70"/>
      <c r="U127" s="70"/>
      <c r="V127" s="70"/>
      <c r="W127" s="70"/>
      <c r="X127" s="70"/>
      <c r="Y127" s="71"/>
      <c r="Z127" s="34"/>
      <c r="AA127" s="34"/>
      <c r="AB127" s="34"/>
      <c r="AC127" s="34"/>
      <c r="AD127" s="34"/>
      <c r="AE127" s="34"/>
      <c r="AT127" s="18" t="s">
        <v>233</v>
      </c>
      <c r="AU127" s="18" t="s">
        <v>88</v>
      </c>
    </row>
    <row r="128" spans="1:65" s="2" customFormat="1" ht="16.5" customHeight="1">
      <c r="A128" s="34"/>
      <c r="B128" s="35"/>
      <c r="C128" s="214" t="s">
        <v>240</v>
      </c>
      <c r="D128" s="214" t="s">
        <v>227</v>
      </c>
      <c r="E128" s="215" t="s">
        <v>241</v>
      </c>
      <c r="F128" s="216" t="s">
        <v>242</v>
      </c>
      <c r="G128" s="217" t="s">
        <v>230</v>
      </c>
      <c r="H128" s="218">
        <v>1</v>
      </c>
      <c r="I128" s="219"/>
      <c r="J128" s="219"/>
      <c r="K128" s="220">
        <f>ROUND(P128*H128,2)</f>
        <v>0</v>
      </c>
      <c r="L128" s="216" t="s">
        <v>1</v>
      </c>
      <c r="M128" s="39"/>
      <c r="N128" s="221" t="s">
        <v>1</v>
      </c>
      <c r="O128" s="222" t="s">
        <v>41</v>
      </c>
      <c r="P128" s="223">
        <f>I128+J128</f>
        <v>0</v>
      </c>
      <c r="Q128" s="223">
        <f>ROUND(I128*H128,2)</f>
        <v>0</v>
      </c>
      <c r="R128" s="223">
        <f>ROUND(J128*H128,2)</f>
        <v>0</v>
      </c>
      <c r="S128" s="70"/>
      <c r="T128" s="224">
        <f>S128*H128</f>
        <v>0</v>
      </c>
      <c r="U128" s="224">
        <v>0</v>
      </c>
      <c r="V128" s="224">
        <f>U128*H128</f>
        <v>0</v>
      </c>
      <c r="W128" s="224">
        <v>0</v>
      </c>
      <c r="X128" s="224">
        <f>W128*H128</f>
        <v>0</v>
      </c>
      <c r="Y128" s="225" t="s">
        <v>1</v>
      </c>
      <c r="Z128" s="34"/>
      <c r="AA128" s="34"/>
      <c r="AB128" s="34"/>
      <c r="AC128" s="34"/>
      <c r="AD128" s="34"/>
      <c r="AE128" s="34"/>
      <c r="AR128" s="226" t="s">
        <v>231</v>
      </c>
      <c r="AT128" s="226" t="s">
        <v>227</v>
      </c>
      <c r="AU128" s="226" t="s">
        <v>88</v>
      </c>
      <c r="AY128" s="18" t="s">
        <v>224</v>
      </c>
      <c r="BE128" s="227">
        <f>IF(O128="základní",K128,0)</f>
        <v>0</v>
      </c>
      <c r="BF128" s="227">
        <f>IF(O128="snížená",K128,0)</f>
        <v>0</v>
      </c>
      <c r="BG128" s="227">
        <f>IF(O128="zákl. přenesená",K128,0)</f>
        <v>0</v>
      </c>
      <c r="BH128" s="227">
        <f>IF(O128="sníž. přenesená",K128,0)</f>
        <v>0</v>
      </c>
      <c r="BI128" s="227">
        <f>IF(O128="nulová",K128,0)</f>
        <v>0</v>
      </c>
      <c r="BJ128" s="18" t="s">
        <v>86</v>
      </c>
      <c r="BK128" s="227">
        <f>ROUND(P128*H128,2)</f>
        <v>0</v>
      </c>
      <c r="BL128" s="18" t="s">
        <v>231</v>
      </c>
      <c r="BM128" s="226" t="s">
        <v>243</v>
      </c>
    </row>
    <row r="129" spans="1:65" s="2" customFormat="1" ht="19.5">
      <c r="A129" s="34"/>
      <c r="B129" s="35"/>
      <c r="C129" s="36"/>
      <c r="D129" s="228" t="s">
        <v>233</v>
      </c>
      <c r="E129" s="36"/>
      <c r="F129" s="229" t="s">
        <v>244</v>
      </c>
      <c r="G129" s="36"/>
      <c r="H129" s="36"/>
      <c r="I129" s="124"/>
      <c r="J129" s="124"/>
      <c r="K129" s="36"/>
      <c r="L129" s="36"/>
      <c r="M129" s="39"/>
      <c r="N129" s="230"/>
      <c r="O129" s="231"/>
      <c r="P129" s="70"/>
      <c r="Q129" s="70"/>
      <c r="R129" s="70"/>
      <c r="S129" s="70"/>
      <c r="T129" s="70"/>
      <c r="U129" s="70"/>
      <c r="V129" s="70"/>
      <c r="W129" s="70"/>
      <c r="X129" s="70"/>
      <c r="Y129" s="71"/>
      <c r="Z129" s="34"/>
      <c r="AA129" s="34"/>
      <c r="AB129" s="34"/>
      <c r="AC129" s="34"/>
      <c r="AD129" s="34"/>
      <c r="AE129" s="34"/>
      <c r="AT129" s="18" t="s">
        <v>233</v>
      </c>
      <c r="AU129" s="18" t="s">
        <v>88</v>
      </c>
    </row>
    <row r="130" spans="1:65" s="2" customFormat="1" ht="16.5" customHeight="1">
      <c r="A130" s="34"/>
      <c r="B130" s="35"/>
      <c r="C130" s="214" t="s">
        <v>223</v>
      </c>
      <c r="D130" s="214" t="s">
        <v>227</v>
      </c>
      <c r="E130" s="215" t="s">
        <v>245</v>
      </c>
      <c r="F130" s="216" t="s">
        <v>246</v>
      </c>
      <c r="G130" s="217" t="s">
        <v>230</v>
      </c>
      <c r="H130" s="218">
        <v>1</v>
      </c>
      <c r="I130" s="219"/>
      <c r="J130" s="219"/>
      <c r="K130" s="220">
        <f>ROUND(P130*H130,2)</f>
        <v>0</v>
      </c>
      <c r="L130" s="216" t="s">
        <v>1</v>
      </c>
      <c r="M130" s="39"/>
      <c r="N130" s="221" t="s">
        <v>1</v>
      </c>
      <c r="O130" s="222" t="s">
        <v>41</v>
      </c>
      <c r="P130" s="223">
        <f>I130+J130</f>
        <v>0</v>
      </c>
      <c r="Q130" s="223">
        <f>ROUND(I130*H130,2)</f>
        <v>0</v>
      </c>
      <c r="R130" s="223">
        <f>ROUND(J130*H130,2)</f>
        <v>0</v>
      </c>
      <c r="S130" s="70"/>
      <c r="T130" s="224">
        <f>S130*H130</f>
        <v>0</v>
      </c>
      <c r="U130" s="224">
        <v>0</v>
      </c>
      <c r="V130" s="224">
        <f>U130*H130</f>
        <v>0</v>
      </c>
      <c r="W130" s="224">
        <v>0</v>
      </c>
      <c r="X130" s="224">
        <f>W130*H130</f>
        <v>0</v>
      </c>
      <c r="Y130" s="225" t="s">
        <v>1</v>
      </c>
      <c r="Z130" s="34"/>
      <c r="AA130" s="34"/>
      <c r="AB130" s="34"/>
      <c r="AC130" s="34"/>
      <c r="AD130" s="34"/>
      <c r="AE130" s="34"/>
      <c r="AR130" s="226" t="s">
        <v>231</v>
      </c>
      <c r="AT130" s="226" t="s">
        <v>227</v>
      </c>
      <c r="AU130" s="226" t="s">
        <v>88</v>
      </c>
      <c r="AY130" s="18" t="s">
        <v>224</v>
      </c>
      <c r="BE130" s="227">
        <f>IF(O130="základní",K130,0)</f>
        <v>0</v>
      </c>
      <c r="BF130" s="227">
        <f>IF(O130="snížená",K130,0)</f>
        <v>0</v>
      </c>
      <c r="BG130" s="227">
        <f>IF(O130="zákl. přenesená",K130,0)</f>
        <v>0</v>
      </c>
      <c r="BH130" s="227">
        <f>IF(O130="sníž. přenesená",K130,0)</f>
        <v>0</v>
      </c>
      <c r="BI130" s="227">
        <f>IF(O130="nulová",K130,0)</f>
        <v>0</v>
      </c>
      <c r="BJ130" s="18" t="s">
        <v>86</v>
      </c>
      <c r="BK130" s="227">
        <f>ROUND(P130*H130,2)</f>
        <v>0</v>
      </c>
      <c r="BL130" s="18" t="s">
        <v>231</v>
      </c>
      <c r="BM130" s="226" t="s">
        <v>247</v>
      </c>
    </row>
    <row r="131" spans="1:65" s="2" customFormat="1" ht="87.75">
      <c r="A131" s="34"/>
      <c r="B131" s="35"/>
      <c r="C131" s="36"/>
      <c r="D131" s="228" t="s">
        <v>233</v>
      </c>
      <c r="E131" s="36"/>
      <c r="F131" s="229" t="s">
        <v>248</v>
      </c>
      <c r="G131" s="36"/>
      <c r="H131" s="36"/>
      <c r="I131" s="124"/>
      <c r="J131" s="124"/>
      <c r="K131" s="36"/>
      <c r="L131" s="36"/>
      <c r="M131" s="39"/>
      <c r="N131" s="230"/>
      <c r="O131" s="231"/>
      <c r="P131" s="70"/>
      <c r="Q131" s="70"/>
      <c r="R131" s="70"/>
      <c r="S131" s="70"/>
      <c r="T131" s="70"/>
      <c r="U131" s="70"/>
      <c r="V131" s="70"/>
      <c r="W131" s="70"/>
      <c r="X131" s="70"/>
      <c r="Y131" s="71"/>
      <c r="Z131" s="34"/>
      <c r="AA131" s="34"/>
      <c r="AB131" s="34"/>
      <c r="AC131" s="34"/>
      <c r="AD131" s="34"/>
      <c r="AE131" s="34"/>
      <c r="AT131" s="18" t="s">
        <v>233</v>
      </c>
      <c r="AU131" s="18" t="s">
        <v>88</v>
      </c>
    </row>
    <row r="132" spans="1:65" s="2" customFormat="1" ht="16.5" customHeight="1">
      <c r="A132" s="34"/>
      <c r="B132" s="35"/>
      <c r="C132" s="214" t="s">
        <v>249</v>
      </c>
      <c r="D132" s="214" t="s">
        <v>227</v>
      </c>
      <c r="E132" s="215" t="s">
        <v>250</v>
      </c>
      <c r="F132" s="216" t="s">
        <v>251</v>
      </c>
      <c r="G132" s="217" t="s">
        <v>230</v>
      </c>
      <c r="H132" s="218">
        <v>1</v>
      </c>
      <c r="I132" s="219"/>
      <c r="J132" s="219"/>
      <c r="K132" s="220">
        <f>ROUND(P132*H132,2)</f>
        <v>0</v>
      </c>
      <c r="L132" s="216" t="s">
        <v>1</v>
      </c>
      <c r="M132" s="39"/>
      <c r="N132" s="221" t="s">
        <v>1</v>
      </c>
      <c r="O132" s="222" t="s">
        <v>41</v>
      </c>
      <c r="P132" s="223">
        <f>I132+J132</f>
        <v>0</v>
      </c>
      <c r="Q132" s="223">
        <f>ROUND(I132*H132,2)</f>
        <v>0</v>
      </c>
      <c r="R132" s="223">
        <f>ROUND(J132*H132,2)</f>
        <v>0</v>
      </c>
      <c r="S132" s="70"/>
      <c r="T132" s="224">
        <f>S132*H132</f>
        <v>0</v>
      </c>
      <c r="U132" s="224">
        <v>0</v>
      </c>
      <c r="V132" s="224">
        <f>U132*H132</f>
        <v>0</v>
      </c>
      <c r="W132" s="224">
        <v>0</v>
      </c>
      <c r="X132" s="224">
        <f>W132*H132</f>
        <v>0</v>
      </c>
      <c r="Y132" s="225" t="s">
        <v>1</v>
      </c>
      <c r="Z132" s="34"/>
      <c r="AA132" s="34"/>
      <c r="AB132" s="34"/>
      <c r="AC132" s="34"/>
      <c r="AD132" s="34"/>
      <c r="AE132" s="34"/>
      <c r="AR132" s="226" t="s">
        <v>231</v>
      </c>
      <c r="AT132" s="226" t="s">
        <v>227</v>
      </c>
      <c r="AU132" s="226" t="s">
        <v>88</v>
      </c>
      <c r="AY132" s="18" t="s">
        <v>224</v>
      </c>
      <c r="BE132" s="227">
        <f>IF(O132="základní",K132,0)</f>
        <v>0</v>
      </c>
      <c r="BF132" s="227">
        <f>IF(O132="snížená",K132,0)</f>
        <v>0</v>
      </c>
      <c r="BG132" s="227">
        <f>IF(O132="zákl. přenesená",K132,0)</f>
        <v>0</v>
      </c>
      <c r="BH132" s="227">
        <f>IF(O132="sníž. přenesená",K132,0)</f>
        <v>0</v>
      </c>
      <c r="BI132" s="227">
        <f>IF(O132="nulová",K132,0)</f>
        <v>0</v>
      </c>
      <c r="BJ132" s="18" t="s">
        <v>86</v>
      </c>
      <c r="BK132" s="227">
        <f>ROUND(P132*H132,2)</f>
        <v>0</v>
      </c>
      <c r="BL132" s="18" t="s">
        <v>231</v>
      </c>
      <c r="BM132" s="226" t="s">
        <v>252</v>
      </c>
    </row>
    <row r="133" spans="1:65" s="2" customFormat="1" ht="19.5">
      <c r="A133" s="34"/>
      <c r="B133" s="35"/>
      <c r="C133" s="36"/>
      <c r="D133" s="228" t="s">
        <v>233</v>
      </c>
      <c r="E133" s="36"/>
      <c r="F133" s="229" t="s">
        <v>253</v>
      </c>
      <c r="G133" s="36"/>
      <c r="H133" s="36"/>
      <c r="I133" s="124"/>
      <c r="J133" s="124"/>
      <c r="K133" s="36"/>
      <c r="L133" s="36"/>
      <c r="M133" s="39"/>
      <c r="N133" s="230"/>
      <c r="O133" s="231"/>
      <c r="P133" s="70"/>
      <c r="Q133" s="70"/>
      <c r="R133" s="70"/>
      <c r="S133" s="70"/>
      <c r="T133" s="70"/>
      <c r="U133" s="70"/>
      <c r="V133" s="70"/>
      <c r="W133" s="70"/>
      <c r="X133" s="70"/>
      <c r="Y133" s="71"/>
      <c r="Z133" s="34"/>
      <c r="AA133" s="34"/>
      <c r="AB133" s="34"/>
      <c r="AC133" s="34"/>
      <c r="AD133" s="34"/>
      <c r="AE133" s="34"/>
      <c r="AT133" s="18" t="s">
        <v>233</v>
      </c>
      <c r="AU133" s="18" t="s">
        <v>88</v>
      </c>
    </row>
    <row r="134" spans="1:65" s="2" customFormat="1" ht="16.5" customHeight="1">
      <c r="A134" s="34"/>
      <c r="B134" s="35"/>
      <c r="C134" s="214" t="s">
        <v>254</v>
      </c>
      <c r="D134" s="214" t="s">
        <v>227</v>
      </c>
      <c r="E134" s="215" t="s">
        <v>255</v>
      </c>
      <c r="F134" s="216" t="s">
        <v>256</v>
      </c>
      <c r="G134" s="217" t="s">
        <v>230</v>
      </c>
      <c r="H134" s="218">
        <v>1</v>
      </c>
      <c r="I134" s="219"/>
      <c r="J134" s="219"/>
      <c r="K134" s="220">
        <f>ROUND(P134*H134,2)</f>
        <v>0</v>
      </c>
      <c r="L134" s="216" t="s">
        <v>1</v>
      </c>
      <c r="M134" s="39"/>
      <c r="N134" s="221" t="s">
        <v>1</v>
      </c>
      <c r="O134" s="222" t="s">
        <v>41</v>
      </c>
      <c r="P134" s="223">
        <f>I134+J134</f>
        <v>0</v>
      </c>
      <c r="Q134" s="223">
        <f>ROUND(I134*H134,2)</f>
        <v>0</v>
      </c>
      <c r="R134" s="223">
        <f>ROUND(J134*H134,2)</f>
        <v>0</v>
      </c>
      <c r="S134" s="70"/>
      <c r="T134" s="224">
        <f>S134*H134</f>
        <v>0</v>
      </c>
      <c r="U134" s="224">
        <v>0</v>
      </c>
      <c r="V134" s="224">
        <f>U134*H134</f>
        <v>0</v>
      </c>
      <c r="W134" s="224">
        <v>0</v>
      </c>
      <c r="X134" s="224">
        <f>W134*H134</f>
        <v>0</v>
      </c>
      <c r="Y134" s="225" t="s">
        <v>1</v>
      </c>
      <c r="Z134" s="34"/>
      <c r="AA134" s="34"/>
      <c r="AB134" s="34"/>
      <c r="AC134" s="34"/>
      <c r="AD134" s="34"/>
      <c r="AE134" s="34"/>
      <c r="AR134" s="226" t="s">
        <v>231</v>
      </c>
      <c r="AT134" s="226" t="s">
        <v>227</v>
      </c>
      <c r="AU134" s="226" t="s">
        <v>88</v>
      </c>
      <c r="AY134" s="18" t="s">
        <v>224</v>
      </c>
      <c r="BE134" s="227">
        <f>IF(O134="základní",K134,0)</f>
        <v>0</v>
      </c>
      <c r="BF134" s="227">
        <f>IF(O134="snížená",K134,0)</f>
        <v>0</v>
      </c>
      <c r="BG134" s="227">
        <f>IF(O134="zákl. přenesená",K134,0)</f>
        <v>0</v>
      </c>
      <c r="BH134" s="227">
        <f>IF(O134="sníž. přenesená",K134,0)</f>
        <v>0</v>
      </c>
      <c r="BI134" s="227">
        <f>IF(O134="nulová",K134,0)</f>
        <v>0</v>
      </c>
      <c r="BJ134" s="18" t="s">
        <v>86</v>
      </c>
      <c r="BK134" s="227">
        <f>ROUND(P134*H134,2)</f>
        <v>0</v>
      </c>
      <c r="BL134" s="18" t="s">
        <v>231</v>
      </c>
      <c r="BM134" s="226" t="s">
        <v>257</v>
      </c>
    </row>
    <row r="135" spans="1:65" s="2" customFormat="1" ht="19.5">
      <c r="A135" s="34"/>
      <c r="B135" s="35"/>
      <c r="C135" s="36"/>
      <c r="D135" s="228" t="s">
        <v>233</v>
      </c>
      <c r="E135" s="36"/>
      <c r="F135" s="229" t="s">
        <v>258</v>
      </c>
      <c r="G135" s="36"/>
      <c r="H135" s="36"/>
      <c r="I135" s="124"/>
      <c r="J135" s="124"/>
      <c r="K135" s="36"/>
      <c r="L135" s="36"/>
      <c r="M135" s="39"/>
      <c r="N135" s="230"/>
      <c r="O135" s="231"/>
      <c r="P135" s="70"/>
      <c r="Q135" s="70"/>
      <c r="R135" s="70"/>
      <c r="S135" s="70"/>
      <c r="T135" s="70"/>
      <c r="U135" s="70"/>
      <c r="V135" s="70"/>
      <c r="W135" s="70"/>
      <c r="X135" s="70"/>
      <c r="Y135" s="71"/>
      <c r="Z135" s="34"/>
      <c r="AA135" s="34"/>
      <c r="AB135" s="34"/>
      <c r="AC135" s="34"/>
      <c r="AD135" s="34"/>
      <c r="AE135" s="34"/>
      <c r="AT135" s="18" t="s">
        <v>233</v>
      </c>
      <c r="AU135" s="18" t="s">
        <v>88</v>
      </c>
    </row>
    <row r="136" spans="1:65" s="2" customFormat="1" ht="16.5" customHeight="1">
      <c r="A136" s="34"/>
      <c r="B136" s="35"/>
      <c r="C136" s="214" t="s">
        <v>259</v>
      </c>
      <c r="D136" s="214" t="s">
        <v>227</v>
      </c>
      <c r="E136" s="215" t="s">
        <v>260</v>
      </c>
      <c r="F136" s="216" t="s">
        <v>261</v>
      </c>
      <c r="G136" s="217" t="s">
        <v>230</v>
      </c>
      <c r="H136" s="218">
        <v>1</v>
      </c>
      <c r="I136" s="219"/>
      <c r="J136" s="219"/>
      <c r="K136" s="220">
        <f>ROUND(P136*H136,2)</f>
        <v>0</v>
      </c>
      <c r="L136" s="216" t="s">
        <v>1</v>
      </c>
      <c r="M136" s="39"/>
      <c r="N136" s="221" t="s">
        <v>1</v>
      </c>
      <c r="O136" s="222" t="s">
        <v>41</v>
      </c>
      <c r="P136" s="223">
        <f>I136+J136</f>
        <v>0</v>
      </c>
      <c r="Q136" s="223">
        <f>ROUND(I136*H136,2)</f>
        <v>0</v>
      </c>
      <c r="R136" s="223">
        <f>ROUND(J136*H136,2)</f>
        <v>0</v>
      </c>
      <c r="S136" s="70"/>
      <c r="T136" s="224">
        <f>S136*H136</f>
        <v>0</v>
      </c>
      <c r="U136" s="224">
        <v>0</v>
      </c>
      <c r="V136" s="224">
        <f>U136*H136</f>
        <v>0</v>
      </c>
      <c r="W136" s="224">
        <v>0</v>
      </c>
      <c r="X136" s="224">
        <f>W136*H136</f>
        <v>0</v>
      </c>
      <c r="Y136" s="225" t="s">
        <v>1</v>
      </c>
      <c r="Z136" s="34"/>
      <c r="AA136" s="34"/>
      <c r="AB136" s="34"/>
      <c r="AC136" s="34"/>
      <c r="AD136" s="34"/>
      <c r="AE136" s="34"/>
      <c r="AR136" s="226" t="s">
        <v>231</v>
      </c>
      <c r="AT136" s="226" t="s">
        <v>227</v>
      </c>
      <c r="AU136" s="226" t="s">
        <v>88</v>
      </c>
      <c r="AY136" s="18" t="s">
        <v>224</v>
      </c>
      <c r="BE136" s="227">
        <f>IF(O136="základní",K136,0)</f>
        <v>0</v>
      </c>
      <c r="BF136" s="227">
        <f>IF(O136="snížená",K136,0)</f>
        <v>0</v>
      </c>
      <c r="BG136" s="227">
        <f>IF(O136="zákl. přenesená",K136,0)</f>
        <v>0</v>
      </c>
      <c r="BH136" s="227">
        <f>IF(O136="sníž. přenesená",K136,0)</f>
        <v>0</v>
      </c>
      <c r="BI136" s="227">
        <f>IF(O136="nulová",K136,0)</f>
        <v>0</v>
      </c>
      <c r="BJ136" s="18" t="s">
        <v>86</v>
      </c>
      <c r="BK136" s="227">
        <f>ROUND(P136*H136,2)</f>
        <v>0</v>
      </c>
      <c r="BL136" s="18" t="s">
        <v>231</v>
      </c>
      <c r="BM136" s="226" t="s">
        <v>262</v>
      </c>
    </row>
    <row r="137" spans="1:65" s="2" customFormat="1" ht="48.75">
      <c r="A137" s="34"/>
      <c r="B137" s="35"/>
      <c r="C137" s="36"/>
      <c r="D137" s="228" t="s">
        <v>233</v>
      </c>
      <c r="E137" s="36"/>
      <c r="F137" s="229" t="s">
        <v>263</v>
      </c>
      <c r="G137" s="36"/>
      <c r="H137" s="36"/>
      <c r="I137" s="124"/>
      <c r="J137" s="124"/>
      <c r="K137" s="36"/>
      <c r="L137" s="36"/>
      <c r="M137" s="39"/>
      <c r="N137" s="230"/>
      <c r="O137" s="231"/>
      <c r="P137" s="70"/>
      <c r="Q137" s="70"/>
      <c r="R137" s="70"/>
      <c r="S137" s="70"/>
      <c r="T137" s="70"/>
      <c r="U137" s="70"/>
      <c r="V137" s="70"/>
      <c r="W137" s="70"/>
      <c r="X137" s="70"/>
      <c r="Y137" s="71"/>
      <c r="Z137" s="34"/>
      <c r="AA137" s="34"/>
      <c r="AB137" s="34"/>
      <c r="AC137" s="34"/>
      <c r="AD137" s="34"/>
      <c r="AE137" s="34"/>
      <c r="AT137" s="18" t="s">
        <v>233</v>
      </c>
      <c r="AU137" s="18" t="s">
        <v>88</v>
      </c>
    </row>
    <row r="138" spans="1:65" s="2" customFormat="1" ht="16.5" customHeight="1">
      <c r="A138" s="34"/>
      <c r="B138" s="35"/>
      <c r="C138" s="214" t="s">
        <v>264</v>
      </c>
      <c r="D138" s="214" t="s">
        <v>227</v>
      </c>
      <c r="E138" s="215" t="s">
        <v>265</v>
      </c>
      <c r="F138" s="216" t="s">
        <v>266</v>
      </c>
      <c r="G138" s="217" t="s">
        <v>230</v>
      </c>
      <c r="H138" s="218">
        <v>1</v>
      </c>
      <c r="I138" s="219"/>
      <c r="J138" s="219"/>
      <c r="K138" s="220">
        <f>ROUND(P138*H138,2)</f>
        <v>0</v>
      </c>
      <c r="L138" s="216" t="s">
        <v>1</v>
      </c>
      <c r="M138" s="39"/>
      <c r="N138" s="221" t="s">
        <v>1</v>
      </c>
      <c r="O138" s="222" t="s">
        <v>41</v>
      </c>
      <c r="P138" s="223">
        <f>I138+J138</f>
        <v>0</v>
      </c>
      <c r="Q138" s="223">
        <f>ROUND(I138*H138,2)</f>
        <v>0</v>
      </c>
      <c r="R138" s="223">
        <f>ROUND(J138*H138,2)</f>
        <v>0</v>
      </c>
      <c r="S138" s="70"/>
      <c r="T138" s="224">
        <f>S138*H138</f>
        <v>0</v>
      </c>
      <c r="U138" s="224">
        <v>0</v>
      </c>
      <c r="V138" s="224">
        <f>U138*H138</f>
        <v>0</v>
      </c>
      <c r="W138" s="224">
        <v>0</v>
      </c>
      <c r="X138" s="224">
        <f>W138*H138</f>
        <v>0</v>
      </c>
      <c r="Y138" s="225" t="s">
        <v>1</v>
      </c>
      <c r="Z138" s="34"/>
      <c r="AA138" s="34"/>
      <c r="AB138" s="34"/>
      <c r="AC138" s="34"/>
      <c r="AD138" s="34"/>
      <c r="AE138" s="34"/>
      <c r="AR138" s="226" t="s">
        <v>231</v>
      </c>
      <c r="AT138" s="226" t="s">
        <v>227</v>
      </c>
      <c r="AU138" s="226" t="s">
        <v>88</v>
      </c>
      <c r="AY138" s="18" t="s">
        <v>224</v>
      </c>
      <c r="BE138" s="227">
        <f>IF(O138="základní",K138,0)</f>
        <v>0</v>
      </c>
      <c r="BF138" s="227">
        <f>IF(O138="snížená",K138,0)</f>
        <v>0</v>
      </c>
      <c r="BG138" s="227">
        <f>IF(O138="zákl. přenesená",K138,0)</f>
        <v>0</v>
      </c>
      <c r="BH138" s="227">
        <f>IF(O138="sníž. přenesená",K138,0)</f>
        <v>0</v>
      </c>
      <c r="BI138" s="227">
        <f>IF(O138="nulová",K138,0)</f>
        <v>0</v>
      </c>
      <c r="BJ138" s="18" t="s">
        <v>86</v>
      </c>
      <c r="BK138" s="227">
        <f>ROUND(P138*H138,2)</f>
        <v>0</v>
      </c>
      <c r="BL138" s="18" t="s">
        <v>231</v>
      </c>
      <c r="BM138" s="226" t="s">
        <v>267</v>
      </c>
    </row>
    <row r="139" spans="1:65" s="2" customFormat="1" ht="16.5" customHeight="1">
      <c r="A139" s="34"/>
      <c r="B139" s="35"/>
      <c r="C139" s="214" t="s">
        <v>268</v>
      </c>
      <c r="D139" s="214" t="s">
        <v>227</v>
      </c>
      <c r="E139" s="215" t="s">
        <v>269</v>
      </c>
      <c r="F139" s="216" t="s">
        <v>270</v>
      </c>
      <c r="G139" s="217" t="s">
        <v>230</v>
      </c>
      <c r="H139" s="218">
        <v>1</v>
      </c>
      <c r="I139" s="219"/>
      <c r="J139" s="219"/>
      <c r="K139" s="220">
        <f>ROUND(P139*H139,2)</f>
        <v>0</v>
      </c>
      <c r="L139" s="216" t="s">
        <v>1</v>
      </c>
      <c r="M139" s="39"/>
      <c r="N139" s="221" t="s">
        <v>1</v>
      </c>
      <c r="O139" s="222" t="s">
        <v>41</v>
      </c>
      <c r="P139" s="223">
        <f>I139+J139</f>
        <v>0</v>
      </c>
      <c r="Q139" s="223">
        <f>ROUND(I139*H139,2)</f>
        <v>0</v>
      </c>
      <c r="R139" s="223">
        <f>ROUND(J139*H139,2)</f>
        <v>0</v>
      </c>
      <c r="S139" s="70"/>
      <c r="T139" s="224">
        <f>S139*H139</f>
        <v>0</v>
      </c>
      <c r="U139" s="224">
        <v>0</v>
      </c>
      <c r="V139" s="224">
        <f>U139*H139</f>
        <v>0</v>
      </c>
      <c r="W139" s="224">
        <v>0</v>
      </c>
      <c r="X139" s="224">
        <f>W139*H139</f>
        <v>0</v>
      </c>
      <c r="Y139" s="225" t="s">
        <v>1</v>
      </c>
      <c r="Z139" s="34"/>
      <c r="AA139" s="34"/>
      <c r="AB139" s="34"/>
      <c r="AC139" s="34"/>
      <c r="AD139" s="34"/>
      <c r="AE139" s="34"/>
      <c r="AR139" s="226" t="s">
        <v>231</v>
      </c>
      <c r="AT139" s="226" t="s">
        <v>227</v>
      </c>
      <c r="AU139" s="226" t="s">
        <v>88</v>
      </c>
      <c r="AY139" s="18" t="s">
        <v>224</v>
      </c>
      <c r="BE139" s="227">
        <f>IF(O139="základní",K139,0)</f>
        <v>0</v>
      </c>
      <c r="BF139" s="227">
        <f>IF(O139="snížená",K139,0)</f>
        <v>0</v>
      </c>
      <c r="BG139" s="227">
        <f>IF(O139="zákl. přenesená",K139,0)</f>
        <v>0</v>
      </c>
      <c r="BH139" s="227">
        <f>IF(O139="sníž. přenesená",K139,0)</f>
        <v>0</v>
      </c>
      <c r="BI139" s="227">
        <f>IF(O139="nulová",K139,0)</f>
        <v>0</v>
      </c>
      <c r="BJ139" s="18" t="s">
        <v>86</v>
      </c>
      <c r="BK139" s="227">
        <f>ROUND(P139*H139,2)</f>
        <v>0</v>
      </c>
      <c r="BL139" s="18" t="s">
        <v>231</v>
      </c>
      <c r="BM139" s="226" t="s">
        <v>271</v>
      </c>
    </row>
    <row r="140" spans="1:65" s="2" customFormat="1" ht="68.25">
      <c r="A140" s="34"/>
      <c r="B140" s="35"/>
      <c r="C140" s="36"/>
      <c r="D140" s="228" t="s">
        <v>233</v>
      </c>
      <c r="E140" s="36"/>
      <c r="F140" s="229" t="s">
        <v>272</v>
      </c>
      <c r="G140" s="36"/>
      <c r="H140" s="36"/>
      <c r="I140" s="124"/>
      <c r="J140" s="124"/>
      <c r="K140" s="36"/>
      <c r="L140" s="36"/>
      <c r="M140" s="39"/>
      <c r="N140" s="230"/>
      <c r="O140" s="231"/>
      <c r="P140" s="70"/>
      <c r="Q140" s="70"/>
      <c r="R140" s="70"/>
      <c r="S140" s="70"/>
      <c r="T140" s="70"/>
      <c r="U140" s="70"/>
      <c r="V140" s="70"/>
      <c r="W140" s="70"/>
      <c r="X140" s="70"/>
      <c r="Y140" s="71"/>
      <c r="Z140" s="34"/>
      <c r="AA140" s="34"/>
      <c r="AB140" s="34"/>
      <c r="AC140" s="34"/>
      <c r="AD140" s="34"/>
      <c r="AE140" s="34"/>
      <c r="AT140" s="18" t="s">
        <v>233</v>
      </c>
      <c r="AU140" s="18" t="s">
        <v>88</v>
      </c>
    </row>
    <row r="141" spans="1:65" s="12" customFormat="1" ht="22.9" customHeight="1">
      <c r="B141" s="197"/>
      <c r="C141" s="198"/>
      <c r="D141" s="199" t="s">
        <v>77</v>
      </c>
      <c r="E141" s="212" t="s">
        <v>273</v>
      </c>
      <c r="F141" s="212" t="s">
        <v>274</v>
      </c>
      <c r="G141" s="198"/>
      <c r="H141" s="198"/>
      <c r="I141" s="201"/>
      <c r="J141" s="201"/>
      <c r="K141" s="213">
        <f>BK141</f>
        <v>0</v>
      </c>
      <c r="L141" s="198"/>
      <c r="M141" s="203"/>
      <c r="N141" s="204"/>
      <c r="O141" s="205"/>
      <c r="P141" s="205"/>
      <c r="Q141" s="206">
        <f>SUM(Q142:Q167)</f>
        <v>0</v>
      </c>
      <c r="R141" s="206">
        <f>SUM(R142:R167)</f>
        <v>0</v>
      </c>
      <c r="S141" s="205"/>
      <c r="T141" s="207">
        <f>SUM(T142:T167)</f>
        <v>0</v>
      </c>
      <c r="U141" s="205"/>
      <c r="V141" s="207">
        <f>SUM(V142:V167)</f>
        <v>0</v>
      </c>
      <c r="W141" s="205"/>
      <c r="X141" s="207">
        <f>SUM(X142:X167)</f>
        <v>0</v>
      </c>
      <c r="Y141" s="208"/>
      <c r="AR141" s="209" t="s">
        <v>223</v>
      </c>
      <c r="AT141" s="210" t="s">
        <v>77</v>
      </c>
      <c r="AU141" s="210" t="s">
        <v>86</v>
      </c>
      <c r="AY141" s="209" t="s">
        <v>224</v>
      </c>
      <c r="BK141" s="211">
        <f>SUM(BK142:BK167)</f>
        <v>0</v>
      </c>
    </row>
    <row r="142" spans="1:65" s="2" customFormat="1" ht="16.5" customHeight="1">
      <c r="A142" s="34"/>
      <c r="B142" s="35"/>
      <c r="C142" s="214" t="s">
        <v>275</v>
      </c>
      <c r="D142" s="214" t="s">
        <v>227</v>
      </c>
      <c r="E142" s="215" t="s">
        <v>276</v>
      </c>
      <c r="F142" s="216" t="s">
        <v>277</v>
      </c>
      <c r="G142" s="217" t="s">
        <v>230</v>
      </c>
      <c r="H142" s="218">
        <v>1</v>
      </c>
      <c r="I142" s="219"/>
      <c r="J142" s="219"/>
      <c r="K142" s="220">
        <f>ROUND(P142*H142,2)</f>
        <v>0</v>
      </c>
      <c r="L142" s="216" t="s">
        <v>1</v>
      </c>
      <c r="M142" s="39"/>
      <c r="N142" s="221" t="s">
        <v>1</v>
      </c>
      <c r="O142" s="222" t="s">
        <v>41</v>
      </c>
      <c r="P142" s="223">
        <f>I142+J142</f>
        <v>0</v>
      </c>
      <c r="Q142" s="223">
        <f>ROUND(I142*H142,2)</f>
        <v>0</v>
      </c>
      <c r="R142" s="223">
        <f>ROUND(J142*H142,2)</f>
        <v>0</v>
      </c>
      <c r="S142" s="70"/>
      <c r="T142" s="224">
        <f>S142*H142</f>
        <v>0</v>
      </c>
      <c r="U142" s="224">
        <v>0</v>
      </c>
      <c r="V142" s="224">
        <f>U142*H142</f>
        <v>0</v>
      </c>
      <c r="W142" s="224">
        <v>0</v>
      </c>
      <c r="X142" s="224">
        <f>W142*H142</f>
        <v>0</v>
      </c>
      <c r="Y142" s="225" t="s">
        <v>1</v>
      </c>
      <c r="Z142" s="34"/>
      <c r="AA142" s="34"/>
      <c r="AB142" s="34"/>
      <c r="AC142" s="34"/>
      <c r="AD142" s="34"/>
      <c r="AE142" s="34"/>
      <c r="AR142" s="226" t="s">
        <v>231</v>
      </c>
      <c r="AT142" s="226" t="s">
        <v>227</v>
      </c>
      <c r="AU142" s="226" t="s">
        <v>88</v>
      </c>
      <c r="AY142" s="18" t="s">
        <v>224</v>
      </c>
      <c r="BE142" s="227">
        <f>IF(O142="základní",K142,0)</f>
        <v>0</v>
      </c>
      <c r="BF142" s="227">
        <f>IF(O142="snížená",K142,0)</f>
        <v>0</v>
      </c>
      <c r="BG142" s="227">
        <f>IF(O142="zákl. přenesená",K142,0)</f>
        <v>0</v>
      </c>
      <c r="BH142" s="227">
        <f>IF(O142="sníž. přenesená",K142,0)</f>
        <v>0</v>
      </c>
      <c r="BI142" s="227">
        <f>IF(O142="nulová",K142,0)</f>
        <v>0</v>
      </c>
      <c r="BJ142" s="18" t="s">
        <v>86</v>
      </c>
      <c r="BK142" s="227">
        <f>ROUND(P142*H142,2)</f>
        <v>0</v>
      </c>
      <c r="BL142" s="18" t="s">
        <v>231</v>
      </c>
      <c r="BM142" s="226" t="s">
        <v>278</v>
      </c>
    </row>
    <row r="143" spans="1:65" s="2" customFormat="1" ht="58.5">
      <c r="A143" s="34"/>
      <c r="B143" s="35"/>
      <c r="C143" s="36"/>
      <c r="D143" s="228" t="s">
        <v>233</v>
      </c>
      <c r="E143" s="36"/>
      <c r="F143" s="229" t="s">
        <v>279</v>
      </c>
      <c r="G143" s="36"/>
      <c r="H143" s="36"/>
      <c r="I143" s="124"/>
      <c r="J143" s="124"/>
      <c r="K143" s="36"/>
      <c r="L143" s="36"/>
      <c r="M143" s="39"/>
      <c r="N143" s="230"/>
      <c r="O143" s="231"/>
      <c r="P143" s="70"/>
      <c r="Q143" s="70"/>
      <c r="R143" s="70"/>
      <c r="S143" s="70"/>
      <c r="T143" s="70"/>
      <c r="U143" s="70"/>
      <c r="V143" s="70"/>
      <c r="W143" s="70"/>
      <c r="X143" s="70"/>
      <c r="Y143" s="71"/>
      <c r="Z143" s="34"/>
      <c r="AA143" s="34"/>
      <c r="AB143" s="34"/>
      <c r="AC143" s="34"/>
      <c r="AD143" s="34"/>
      <c r="AE143" s="34"/>
      <c r="AT143" s="18" t="s">
        <v>233</v>
      </c>
      <c r="AU143" s="18" t="s">
        <v>88</v>
      </c>
    </row>
    <row r="144" spans="1:65" s="2" customFormat="1" ht="16.5" customHeight="1">
      <c r="A144" s="34"/>
      <c r="B144" s="35"/>
      <c r="C144" s="214" t="s">
        <v>280</v>
      </c>
      <c r="D144" s="214" t="s">
        <v>227</v>
      </c>
      <c r="E144" s="215" t="s">
        <v>281</v>
      </c>
      <c r="F144" s="216" t="s">
        <v>282</v>
      </c>
      <c r="G144" s="217" t="s">
        <v>230</v>
      </c>
      <c r="H144" s="218">
        <v>1</v>
      </c>
      <c r="I144" s="219"/>
      <c r="J144" s="219"/>
      <c r="K144" s="220">
        <f>ROUND(P144*H144,2)</f>
        <v>0</v>
      </c>
      <c r="L144" s="216" t="s">
        <v>1</v>
      </c>
      <c r="M144" s="39"/>
      <c r="N144" s="221" t="s">
        <v>1</v>
      </c>
      <c r="O144" s="222" t="s">
        <v>41</v>
      </c>
      <c r="P144" s="223">
        <f>I144+J144</f>
        <v>0</v>
      </c>
      <c r="Q144" s="223">
        <f>ROUND(I144*H144,2)</f>
        <v>0</v>
      </c>
      <c r="R144" s="223">
        <f>ROUND(J144*H144,2)</f>
        <v>0</v>
      </c>
      <c r="S144" s="70"/>
      <c r="T144" s="224">
        <f>S144*H144</f>
        <v>0</v>
      </c>
      <c r="U144" s="224">
        <v>0</v>
      </c>
      <c r="V144" s="224">
        <f>U144*H144</f>
        <v>0</v>
      </c>
      <c r="W144" s="224">
        <v>0</v>
      </c>
      <c r="X144" s="224">
        <f>W144*H144</f>
        <v>0</v>
      </c>
      <c r="Y144" s="225" t="s">
        <v>1</v>
      </c>
      <c r="Z144" s="34"/>
      <c r="AA144" s="34"/>
      <c r="AB144" s="34"/>
      <c r="AC144" s="34"/>
      <c r="AD144" s="34"/>
      <c r="AE144" s="34"/>
      <c r="AR144" s="226" t="s">
        <v>231</v>
      </c>
      <c r="AT144" s="226" t="s">
        <v>227</v>
      </c>
      <c r="AU144" s="226" t="s">
        <v>88</v>
      </c>
      <c r="AY144" s="18" t="s">
        <v>224</v>
      </c>
      <c r="BE144" s="227">
        <f>IF(O144="základní",K144,0)</f>
        <v>0</v>
      </c>
      <c r="BF144" s="227">
        <f>IF(O144="snížená",K144,0)</f>
        <v>0</v>
      </c>
      <c r="BG144" s="227">
        <f>IF(O144="zákl. přenesená",K144,0)</f>
        <v>0</v>
      </c>
      <c r="BH144" s="227">
        <f>IF(O144="sníž. přenesená",K144,0)</f>
        <v>0</v>
      </c>
      <c r="BI144" s="227">
        <f>IF(O144="nulová",K144,0)</f>
        <v>0</v>
      </c>
      <c r="BJ144" s="18" t="s">
        <v>86</v>
      </c>
      <c r="BK144" s="227">
        <f>ROUND(P144*H144,2)</f>
        <v>0</v>
      </c>
      <c r="BL144" s="18" t="s">
        <v>231</v>
      </c>
      <c r="BM144" s="226" t="s">
        <v>283</v>
      </c>
    </row>
    <row r="145" spans="1:65" s="2" customFormat="1" ht="48.75">
      <c r="A145" s="34"/>
      <c r="B145" s="35"/>
      <c r="C145" s="36"/>
      <c r="D145" s="228" t="s">
        <v>233</v>
      </c>
      <c r="E145" s="36"/>
      <c r="F145" s="229" t="s">
        <v>284</v>
      </c>
      <c r="G145" s="36"/>
      <c r="H145" s="36"/>
      <c r="I145" s="124"/>
      <c r="J145" s="124"/>
      <c r="K145" s="36"/>
      <c r="L145" s="36"/>
      <c r="M145" s="39"/>
      <c r="N145" s="230"/>
      <c r="O145" s="231"/>
      <c r="P145" s="70"/>
      <c r="Q145" s="70"/>
      <c r="R145" s="70"/>
      <c r="S145" s="70"/>
      <c r="T145" s="70"/>
      <c r="U145" s="70"/>
      <c r="V145" s="70"/>
      <c r="W145" s="70"/>
      <c r="X145" s="70"/>
      <c r="Y145" s="71"/>
      <c r="Z145" s="34"/>
      <c r="AA145" s="34"/>
      <c r="AB145" s="34"/>
      <c r="AC145" s="34"/>
      <c r="AD145" s="34"/>
      <c r="AE145" s="34"/>
      <c r="AT145" s="18" t="s">
        <v>233</v>
      </c>
      <c r="AU145" s="18" t="s">
        <v>88</v>
      </c>
    </row>
    <row r="146" spans="1:65" s="2" customFormat="1" ht="16.5" customHeight="1">
      <c r="A146" s="34"/>
      <c r="B146" s="35"/>
      <c r="C146" s="214" t="s">
        <v>285</v>
      </c>
      <c r="D146" s="214" t="s">
        <v>227</v>
      </c>
      <c r="E146" s="215" t="s">
        <v>286</v>
      </c>
      <c r="F146" s="216" t="s">
        <v>287</v>
      </c>
      <c r="G146" s="217" t="s">
        <v>230</v>
      </c>
      <c r="H146" s="218">
        <v>1</v>
      </c>
      <c r="I146" s="219"/>
      <c r="J146" s="219"/>
      <c r="K146" s="220">
        <f>ROUND(P146*H146,2)</f>
        <v>0</v>
      </c>
      <c r="L146" s="216" t="s">
        <v>1</v>
      </c>
      <c r="M146" s="39"/>
      <c r="N146" s="221" t="s">
        <v>1</v>
      </c>
      <c r="O146" s="222" t="s">
        <v>41</v>
      </c>
      <c r="P146" s="223">
        <f>I146+J146</f>
        <v>0</v>
      </c>
      <c r="Q146" s="223">
        <f>ROUND(I146*H146,2)</f>
        <v>0</v>
      </c>
      <c r="R146" s="223">
        <f>ROUND(J146*H146,2)</f>
        <v>0</v>
      </c>
      <c r="S146" s="70"/>
      <c r="T146" s="224">
        <f>S146*H146</f>
        <v>0</v>
      </c>
      <c r="U146" s="224">
        <v>0</v>
      </c>
      <c r="V146" s="224">
        <f>U146*H146</f>
        <v>0</v>
      </c>
      <c r="W146" s="224">
        <v>0</v>
      </c>
      <c r="X146" s="224">
        <f>W146*H146</f>
        <v>0</v>
      </c>
      <c r="Y146" s="225" t="s">
        <v>1</v>
      </c>
      <c r="Z146" s="34"/>
      <c r="AA146" s="34"/>
      <c r="AB146" s="34"/>
      <c r="AC146" s="34"/>
      <c r="AD146" s="34"/>
      <c r="AE146" s="34"/>
      <c r="AR146" s="226" t="s">
        <v>231</v>
      </c>
      <c r="AT146" s="226" t="s">
        <v>227</v>
      </c>
      <c r="AU146" s="226" t="s">
        <v>88</v>
      </c>
      <c r="AY146" s="18" t="s">
        <v>224</v>
      </c>
      <c r="BE146" s="227">
        <f>IF(O146="základní",K146,0)</f>
        <v>0</v>
      </c>
      <c r="BF146" s="227">
        <f>IF(O146="snížená",K146,0)</f>
        <v>0</v>
      </c>
      <c r="BG146" s="227">
        <f>IF(O146="zákl. přenesená",K146,0)</f>
        <v>0</v>
      </c>
      <c r="BH146" s="227">
        <f>IF(O146="sníž. přenesená",K146,0)</f>
        <v>0</v>
      </c>
      <c r="BI146" s="227">
        <f>IF(O146="nulová",K146,0)</f>
        <v>0</v>
      </c>
      <c r="BJ146" s="18" t="s">
        <v>86</v>
      </c>
      <c r="BK146" s="227">
        <f>ROUND(P146*H146,2)</f>
        <v>0</v>
      </c>
      <c r="BL146" s="18" t="s">
        <v>231</v>
      </c>
      <c r="BM146" s="226" t="s">
        <v>288</v>
      </c>
    </row>
    <row r="147" spans="1:65" s="2" customFormat="1" ht="58.5">
      <c r="A147" s="34"/>
      <c r="B147" s="35"/>
      <c r="C147" s="36"/>
      <c r="D147" s="228" t="s">
        <v>233</v>
      </c>
      <c r="E147" s="36"/>
      <c r="F147" s="229" t="s">
        <v>289</v>
      </c>
      <c r="G147" s="36"/>
      <c r="H147" s="36"/>
      <c r="I147" s="124"/>
      <c r="J147" s="124"/>
      <c r="K147" s="36"/>
      <c r="L147" s="36"/>
      <c r="M147" s="39"/>
      <c r="N147" s="230"/>
      <c r="O147" s="231"/>
      <c r="P147" s="70"/>
      <c r="Q147" s="70"/>
      <c r="R147" s="70"/>
      <c r="S147" s="70"/>
      <c r="T147" s="70"/>
      <c r="U147" s="70"/>
      <c r="V147" s="70"/>
      <c r="W147" s="70"/>
      <c r="X147" s="70"/>
      <c r="Y147" s="71"/>
      <c r="Z147" s="34"/>
      <c r="AA147" s="34"/>
      <c r="AB147" s="34"/>
      <c r="AC147" s="34"/>
      <c r="AD147" s="34"/>
      <c r="AE147" s="34"/>
      <c r="AT147" s="18" t="s">
        <v>233</v>
      </c>
      <c r="AU147" s="18" t="s">
        <v>88</v>
      </c>
    </row>
    <row r="148" spans="1:65" s="2" customFormat="1" ht="16.5" customHeight="1">
      <c r="A148" s="34"/>
      <c r="B148" s="35"/>
      <c r="C148" s="214" t="s">
        <v>290</v>
      </c>
      <c r="D148" s="214" t="s">
        <v>227</v>
      </c>
      <c r="E148" s="215" t="s">
        <v>291</v>
      </c>
      <c r="F148" s="216" t="s">
        <v>292</v>
      </c>
      <c r="G148" s="217" t="s">
        <v>230</v>
      </c>
      <c r="H148" s="218">
        <v>1</v>
      </c>
      <c r="I148" s="219"/>
      <c r="J148" s="219"/>
      <c r="K148" s="220">
        <f>ROUND(P148*H148,2)</f>
        <v>0</v>
      </c>
      <c r="L148" s="216" t="s">
        <v>1</v>
      </c>
      <c r="M148" s="39"/>
      <c r="N148" s="221" t="s">
        <v>1</v>
      </c>
      <c r="O148" s="222" t="s">
        <v>41</v>
      </c>
      <c r="P148" s="223">
        <f>I148+J148</f>
        <v>0</v>
      </c>
      <c r="Q148" s="223">
        <f>ROUND(I148*H148,2)</f>
        <v>0</v>
      </c>
      <c r="R148" s="223">
        <f>ROUND(J148*H148,2)</f>
        <v>0</v>
      </c>
      <c r="S148" s="70"/>
      <c r="T148" s="224">
        <f>S148*H148</f>
        <v>0</v>
      </c>
      <c r="U148" s="224">
        <v>0</v>
      </c>
      <c r="V148" s="224">
        <f>U148*H148</f>
        <v>0</v>
      </c>
      <c r="W148" s="224">
        <v>0</v>
      </c>
      <c r="X148" s="224">
        <f>W148*H148</f>
        <v>0</v>
      </c>
      <c r="Y148" s="225" t="s">
        <v>1</v>
      </c>
      <c r="Z148" s="34"/>
      <c r="AA148" s="34"/>
      <c r="AB148" s="34"/>
      <c r="AC148" s="34"/>
      <c r="AD148" s="34"/>
      <c r="AE148" s="34"/>
      <c r="AR148" s="226" t="s">
        <v>231</v>
      </c>
      <c r="AT148" s="226" t="s">
        <v>227</v>
      </c>
      <c r="AU148" s="226" t="s">
        <v>88</v>
      </c>
      <c r="AY148" s="18" t="s">
        <v>224</v>
      </c>
      <c r="BE148" s="227">
        <f>IF(O148="základní",K148,0)</f>
        <v>0</v>
      </c>
      <c r="BF148" s="227">
        <f>IF(O148="snížená",K148,0)</f>
        <v>0</v>
      </c>
      <c r="BG148" s="227">
        <f>IF(O148="zákl. přenesená",K148,0)</f>
        <v>0</v>
      </c>
      <c r="BH148" s="227">
        <f>IF(O148="sníž. přenesená",K148,0)</f>
        <v>0</v>
      </c>
      <c r="BI148" s="227">
        <f>IF(O148="nulová",K148,0)</f>
        <v>0</v>
      </c>
      <c r="BJ148" s="18" t="s">
        <v>86</v>
      </c>
      <c r="BK148" s="227">
        <f>ROUND(P148*H148,2)</f>
        <v>0</v>
      </c>
      <c r="BL148" s="18" t="s">
        <v>231</v>
      </c>
      <c r="BM148" s="226" t="s">
        <v>293</v>
      </c>
    </row>
    <row r="149" spans="1:65" s="2" customFormat="1" ht="29.25">
      <c r="A149" s="34"/>
      <c r="B149" s="35"/>
      <c r="C149" s="36"/>
      <c r="D149" s="228" t="s">
        <v>233</v>
      </c>
      <c r="E149" s="36"/>
      <c r="F149" s="229" t="s">
        <v>294</v>
      </c>
      <c r="G149" s="36"/>
      <c r="H149" s="36"/>
      <c r="I149" s="124"/>
      <c r="J149" s="124"/>
      <c r="K149" s="36"/>
      <c r="L149" s="36"/>
      <c r="M149" s="39"/>
      <c r="N149" s="230"/>
      <c r="O149" s="231"/>
      <c r="P149" s="70"/>
      <c r="Q149" s="70"/>
      <c r="R149" s="70"/>
      <c r="S149" s="70"/>
      <c r="T149" s="70"/>
      <c r="U149" s="70"/>
      <c r="V149" s="70"/>
      <c r="W149" s="70"/>
      <c r="X149" s="70"/>
      <c r="Y149" s="71"/>
      <c r="Z149" s="34"/>
      <c r="AA149" s="34"/>
      <c r="AB149" s="34"/>
      <c r="AC149" s="34"/>
      <c r="AD149" s="34"/>
      <c r="AE149" s="34"/>
      <c r="AT149" s="18" t="s">
        <v>233</v>
      </c>
      <c r="AU149" s="18" t="s">
        <v>88</v>
      </c>
    </row>
    <row r="150" spans="1:65" s="2" customFormat="1" ht="16.5" customHeight="1">
      <c r="A150" s="34"/>
      <c r="B150" s="35"/>
      <c r="C150" s="214" t="s">
        <v>9</v>
      </c>
      <c r="D150" s="214" t="s">
        <v>227</v>
      </c>
      <c r="E150" s="215" t="s">
        <v>295</v>
      </c>
      <c r="F150" s="216" t="s">
        <v>296</v>
      </c>
      <c r="G150" s="217" t="s">
        <v>230</v>
      </c>
      <c r="H150" s="218">
        <v>1</v>
      </c>
      <c r="I150" s="219"/>
      <c r="J150" s="219"/>
      <c r="K150" s="220">
        <f>ROUND(P150*H150,2)</f>
        <v>0</v>
      </c>
      <c r="L150" s="216" t="s">
        <v>1</v>
      </c>
      <c r="M150" s="39"/>
      <c r="N150" s="221" t="s">
        <v>1</v>
      </c>
      <c r="O150" s="222" t="s">
        <v>41</v>
      </c>
      <c r="P150" s="223">
        <f>I150+J150</f>
        <v>0</v>
      </c>
      <c r="Q150" s="223">
        <f>ROUND(I150*H150,2)</f>
        <v>0</v>
      </c>
      <c r="R150" s="223">
        <f>ROUND(J150*H150,2)</f>
        <v>0</v>
      </c>
      <c r="S150" s="70"/>
      <c r="T150" s="224">
        <f>S150*H150</f>
        <v>0</v>
      </c>
      <c r="U150" s="224">
        <v>0</v>
      </c>
      <c r="V150" s="224">
        <f>U150*H150</f>
        <v>0</v>
      </c>
      <c r="W150" s="224">
        <v>0</v>
      </c>
      <c r="X150" s="224">
        <f>W150*H150</f>
        <v>0</v>
      </c>
      <c r="Y150" s="225" t="s">
        <v>1</v>
      </c>
      <c r="Z150" s="34"/>
      <c r="AA150" s="34"/>
      <c r="AB150" s="34"/>
      <c r="AC150" s="34"/>
      <c r="AD150" s="34"/>
      <c r="AE150" s="34"/>
      <c r="AR150" s="226" t="s">
        <v>231</v>
      </c>
      <c r="AT150" s="226" t="s">
        <v>227</v>
      </c>
      <c r="AU150" s="226" t="s">
        <v>88</v>
      </c>
      <c r="AY150" s="18" t="s">
        <v>224</v>
      </c>
      <c r="BE150" s="227">
        <f>IF(O150="základní",K150,0)</f>
        <v>0</v>
      </c>
      <c r="BF150" s="227">
        <f>IF(O150="snížená",K150,0)</f>
        <v>0</v>
      </c>
      <c r="BG150" s="227">
        <f>IF(O150="zákl. přenesená",K150,0)</f>
        <v>0</v>
      </c>
      <c r="BH150" s="227">
        <f>IF(O150="sníž. přenesená",K150,0)</f>
        <v>0</v>
      </c>
      <c r="BI150" s="227">
        <f>IF(O150="nulová",K150,0)</f>
        <v>0</v>
      </c>
      <c r="BJ150" s="18" t="s">
        <v>86</v>
      </c>
      <c r="BK150" s="227">
        <f>ROUND(P150*H150,2)</f>
        <v>0</v>
      </c>
      <c r="BL150" s="18" t="s">
        <v>231</v>
      </c>
      <c r="BM150" s="226" t="s">
        <v>297</v>
      </c>
    </row>
    <row r="151" spans="1:65" s="2" customFormat="1" ht="126.75">
      <c r="A151" s="34"/>
      <c r="B151" s="35"/>
      <c r="C151" s="36"/>
      <c r="D151" s="228" t="s">
        <v>233</v>
      </c>
      <c r="E151" s="36"/>
      <c r="F151" s="229" t="s">
        <v>298</v>
      </c>
      <c r="G151" s="36"/>
      <c r="H151" s="36"/>
      <c r="I151" s="124"/>
      <c r="J151" s="124"/>
      <c r="K151" s="36"/>
      <c r="L151" s="36"/>
      <c r="M151" s="39"/>
      <c r="N151" s="230"/>
      <c r="O151" s="231"/>
      <c r="P151" s="70"/>
      <c r="Q151" s="70"/>
      <c r="R151" s="70"/>
      <c r="S151" s="70"/>
      <c r="T151" s="70"/>
      <c r="U151" s="70"/>
      <c r="V151" s="70"/>
      <c r="W151" s="70"/>
      <c r="X151" s="70"/>
      <c r="Y151" s="71"/>
      <c r="Z151" s="34"/>
      <c r="AA151" s="34"/>
      <c r="AB151" s="34"/>
      <c r="AC151" s="34"/>
      <c r="AD151" s="34"/>
      <c r="AE151" s="34"/>
      <c r="AT151" s="18" t="s">
        <v>233</v>
      </c>
      <c r="AU151" s="18" t="s">
        <v>88</v>
      </c>
    </row>
    <row r="152" spans="1:65" s="2" customFormat="1" ht="16.5" customHeight="1">
      <c r="A152" s="34"/>
      <c r="B152" s="35"/>
      <c r="C152" s="214" t="s">
        <v>299</v>
      </c>
      <c r="D152" s="214" t="s">
        <v>227</v>
      </c>
      <c r="E152" s="215" t="s">
        <v>300</v>
      </c>
      <c r="F152" s="216" t="s">
        <v>301</v>
      </c>
      <c r="G152" s="217" t="s">
        <v>230</v>
      </c>
      <c r="H152" s="218">
        <v>1</v>
      </c>
      <c r="I152" s="219"/>
      <c r="J152" s="219"/>
      <c r="K152" s="220">
        <f>ROUND(P152*H152,2)</f>
        <v>0</v>
      </c>
      <c r="L152" s="216" t="s">
        <v>1</v>
      </c>
      <c r="M152" s="39"/>
      <c r="N152" s="221" t="s">
        <v>1</v>
      </c>
      <c r="O152" s="222" t="s">
        <v>41</v>
      </c>
      <c r="P152" s="223">
        <f>I152+J152</f>
        <v>0</v>
      </c>
      <c r="Q152" s="223">
        <f>ROUND(I152*H152,2)</f>
        <v>0</v>
      </c>
      <c r="R152" s="223">
        <f>ROUND(J152*H152,2)</f>
        <v>0</v>
      </c>
      <c r="S152" s="70"/>
      <c r="T152" s="224">
        <f>S152*H152</f>
        <v>0</v>
      </c>
      <c r="U152" s="224">
        <v>0</v>
      </c>
      <c r="V152" s="224">
        <f>U152*H152</f>
        <v>0</v>
      </c>
      <c r="W152" s="224">
        <v>0</v>
      </c>
      <c r="X152" s="224">
        <f>W152*H152</f>
        <v>0</v>
      </c>
      <c r="Y152" s="225" t="s">
        <v>1</v>
      </c>
      <c r="Z152" s="34"/>
      <c r="AA152" s="34"/>
      <c r="AB152" s="34"/>
      <c r="AC152" s="34"/>
      <c r="AD152" s="34"/>
      <c r="AE152" s="34"/>
      <c r="AR152" s="226" t="s">
        <v>231</v>
      </c>
      <c r="AT152" s="226" t="s">
        <v>227</v>
      </c>
      <c r="AU152" s="226" t="s">
        <v>88</v>
      </c>
      <c r="AY152" s="18" t="s">
        <v>224</v>
      </c>
      <c r="BE152" s="227">
        <f>IF(O152="základní",K152,0)</f>
        <v>0</v>
      </c>
      <c r="BF152" s="227">
        <f>IF(O152="snížená",K152,0)</f>
        <v>0</v>
      </c>
      <c r="BG152" s="227">
        <f>IF(O152="zákl. přenesená",K152,0)</f>
        <v>0</v>
      </c>
      <c r="BH152" s="227">
        <f>IF(O152="sníž. přenesená",K152,0)</f>
        <v>0</v>
      </c>
      <c r="BI152" s="227">
        <f>IF(O152="nulová",K152,0)</f>
        <v>0</v>
      </c>
      <c r="BJ152" s="18" t="s">
        <v>86</v>
      </c>
      <c r="BK152" s="227">
        <f>ROUND(P152*H152,2)</f>
        <v>0</v>
      </c>
      <c r="BL152" s="18" t="s">
        <v>231</v>
      </c>
      <c r="BM152" s="226" t="s">
        <v>302</v>
      </c>
    </row>
    <row r="153" spans="1:65" s="2" customFormat="1" ht="204.75">
      <c r="A153" s="34"/>
      <c r="B153" s="35"/>
      <c r="C153" s="36"/>
      <c r="D153" s="228" t="s">
        <v>233</v>
      </c>
      <c r="E153" s="36"/>
      <c r="F153" s="229" t="s">
        <v>303</v>
      </c>
      <c r="G153" s="36"/>
      <c r="H153" s="36"/>
      <c r="I153" s="124"/>
      <c r="J153" s="124"/>
      <c r="K153" s="36"/>
      <c r="L153" s="36"/>
      <c r="M153" s="39"/>
      <c r="N153" s="230"/>
      <c r="O153" s="231"/>
      <c r="P153" s="70"/>
      <c r="Q153" s="70"/>
      <c r="R153" s="70"/>
      <c r="S153" s="70"/>
      <c r="T153" s="70"/>
      <c r="U153" s="70"/>
      <c r="V153" s="70"/>
      <c r="W153" s="70"/>
      <c r="X153" s="70"/>
      <c r="Y153" s="71"/>
      <c r="Z153" s="34"/>
      <c r="AA153" s="34"/>
      <c r="AB153" s="34"/>
      <c r="AC153" s="34"/>
      <c r="AD153" s="34"/>
      <c r="AE153" s="34"/>
      <c r="AT153" s="18" t="s">
        <v>233</v>
      </c>
      <c r="AU153" s="18" t="s">
        <v>88</v>
      </c>
    </row>
    <row r="154" spans="1:65" s="2" customFormat="1" ht="16.5" customHeight="1">
      <c r="A154" s="34"/>
      <c r="B154" s="35"/>
      <c r="C154" s="214" t="s">
        <v>304</v>
      </c>
      <c r="D154" s="214" t="s">
        <v>227</v>
      </c>
      <c r="E154" s="215" t="s">
        <v>305</v>
      </c>
      <c r="F154" s="216" t="s">
        <v>306</v>
      </c>
      <c r="G154" s="217" t="s">
        <v>230</v>
      </c>
      <c r="H154" s="218">
        <v>1</v>
      </c>
      <c r="I154" s="219"/>
      <c r="J154" s="219"/>
      <c r="K154" s="220">
        <f>ROUND(P154*H154,2)</f>
        <v>0</v>
      </c>
      <c r="L154" s="216" t="s">
        <v>1</v>
      </c>
      <c r="M154" s="39"/>
      <c r="N154" s="221" t="s">
        <v>1</v>
      </c>
      <c r="O154" s="222" t="s">
        <v>41</v>
      </c>
      <c r="P154" s="223">
        <f>I154+J154</f>
        <v>0</v>
      </c>
      <c r="Q154" s="223">
        <f>ROUND(I154*H154,2)</f>
        <v>0</v>
      </c>
      <c r="R154" s="223">
        <f>ROUND(J154*H154,2)</f>
        <v>0</v>
      </c>
      <c r="S154" s="70"/>
      <c r="T154" s="224">
        <f>S154*H154</f>
        <v>0</v>
      </c>
      <c r="U154" s="224">
        <v>0</v>
      </c>
      <c r="V154" s="224">
        <f>U154*H154</f>
        <v>0</v>
      </c>
      <c r="W154" s="224">
        <v>0</v>
      </c>
      <c r="X154" s="224">
        <f>W154*H154</f>
        <v>0</v>
      </c>
      <c r="Y154" s="225" t="s">
        <v>1</v>
      </c>
      <c r="Z154" s="34"/>
      <c r="AA154" s="34"/>
      <c r="AB154" s="34"/>
      <c r="AC154" s="34"/>
      <c r="AD154" s="34"/>
      <c r="AE154" s="34"/>
      <c r="AR154" s="226" t="s">
        <v>231</v>
      </c>
      <c r="AT154" s="226" t="s">
        <v>227</v>
      </c>
      <c r="AU154" s="226" t="s">
        <v>88</v>
      </c>
      <c r="AY154" s="18" t="s">
        <v>224</v>
      </c>
      <c r="BE154" s="227">
        <f>IF(O154="základní",K154,0)</f>
        <v>0</v>
      </c>
      <c r="BF154" s="227">
        <f>IF(O154="snížená",K154,0)</f>
        <v>0</v>
      </c>
      <c r="BG154" s="227">
        <f>IF(O154="zákl. přenesená",K154,0)</f>
        <v>0</v>
      </c>
      <c r="BH154" s="227">
        <f>IF(O154="sníž. přenesená",K154,0)</f>
        <v>0</v>
      </c>
      <c r="BI154" s="227">
        <f>IF(O154="nulová",K154,0)</f>
        <v>0</v>
      </c>
      <c r="BJ154" s="18" t="s">
        <v>86</v>
      </c>
      <c r="BK154" s="227">
        <f>ROUND(P154*H154,2)</f>
        <v>0</v>
      </c>
      <c r="BL154" s="18" t="s">
        <v>231</v>
      </c>
      <c r="BM154" s="226" t="s">
        <v>307</v>
      </c>
    </row>
    <row r="155" spans="1:65" s="2" customFormat="1" ht="16.5" customHeight="1">
      <c r="A155" s="34"/>
      <c r="B155" s="35"/>
      <c r="C155" s="214" t="s">
        <v>308</v>
      </c>
      <c r="D155" s="214" t="s">
        <v>227</v>
      </c>
      <c r="E155" s="215" t="s">
        <v>309</v>
      </c>
      <c r="F155" s="216" t="s">
        <v>310</v>
      </c>
      <c r="G155" s="217" t="s">
        <v>230</v>
      </c>
      <c r="H155" s="218">
        <v>1</v>
      </c>
      <c r="I155" s="219"/>
      <c r="J155" s="219"/>
      <c r="K155" s="220">
        <f>ROUND(P155*H155,2)</f>
        <v>0</v>
      </c>
      <c r="L155" s="216" t="s">
        <v>1</v>
      </c>
      <c r="M155" s="39"/>
      <c r="N155" s="221" t="s">
        <v>1</v>
      </c>
      <c r="O155" s="222" t="s">
        <v>41</v>
      </c>
      <c r="P155" s="223">
        <f>I155+J155</f>
        <v>0</v>
      </c>
      <c r="Q155" s="223">
        <f>ROUND(I155*H155,2)</f>
        <v>0</v>
      </c>
      <c r="R155" s="223">
        <f>ROUND(J155*H155,2)</f>
        <v>0</v>
      </c>
      <c r="S155" s="70"/>
      <c r="T155" s="224">
        <f>S155*H155</f>
        <v>0</v>
      </c>
      <c r="U155" s="224">
        <v>0</v>
      </c>
      <c r="V155" s="224">
        <f>U155*H155</f>
        <v>0</v>
      </c>
      <c r="W155" s="224">
        <v>0</v>
      </c>
      <c r="X155" s="224">
        <f>W155*H155</f>
        <v>0</v>
      </c>
      <c r="Y155" s="225" t="s">
        <v>1</v>
      </c>
      <c r="Z155" s="34"/>
      <c r="AA155" s="34"/>
      <c r="AB155" s="34"/>
      <c r="AC155" s="34"/>
      <c r="AD155" s="34"/>
      <c r="AE155" s="34"/>
      <c r="AR155" s="226" t="s">
        <v>231</v>
      </c>
      <c r="AT155" s="226" t="s">
        <v>227</v>
      </c>
      <c r="AU155" s="226" t="s">
        <v>88</v>
      </c>
      <c r="AY155" s="18" t="s">
        <v>224</v>
      </c>
      <c r="BE155" s="227">
        <f>IF(O155="základní",K155,0)</f>
        <v>0</v>
      </c>
      <c r="BF155" s="227">
        <f>IF(O155="snížená",K155,0)</f>
        <v>0</v>
      </c>
      <c r="BG155" s="227">
        <f>IF(O155="zákl. přenesená",K155,0)</f>
        <v>0</v>
      </c>
      <c r="BH155" s="227">
        <f>IF(O155="sníž. přenesená",K155,0)</f>
        <v>0</v>
      </c>
      <c r="BI155" s="227">
        <f>IF(O155="nulová",K155,0)</f>
        <v>0</v>
      </c>
      <c r="BJ155" s="18" t="s">
        <v>86</v>
      </c>
      <c r="BK155" s="227">
        <f>ROUND(P155*H155,2)</f>
        <v>0</v>
      </c>
      <c r="BL155" s="18" t="s">
        <v>231</v>
      </c>
      <c r="BM155" s="226" t="s">
        <v>311</v>
      </c>
    </row>
    <row r="156" spans="1:65" s="2" customFormat="1" ht="39">
      <c r="A156" s="34"/>
      <c r="B156" s="35"/>
      <c r="C156" s="36"/>
      <c r="D156" s="228" t="s">
        <v>233</v>
      </c>
      <c r="E156" s="36"/>
      <c r="F156" s="229" t="s">
        <v>312</v>
      </c>
      <c r="G156" s="36"/>
      <c r="H156" s="36"/>
      <c r="I156" s="124"/>
      <c r="J156" s="124"/>
      <c r="K156" s="36"/>
      <c r="L156" s="36"/>
      <c r="M156" s="39"/>
      <c r="N156" s="230"/>
      <c r="O156" s="231"/>
      <c r="P156" s="70"/>
      <c r="Q156" s="70"/>
      <c r="R156" s="70"/>
      <c r="S156" s="70"/>
      <c r="T156" s="70"/>
      <c r="U156" s="70"/>
      <c r="V156" s="70"/>
      <c r="W156" s="70"/>
      <c r="X156" s="70"/>
      <c r="Y156" s="71"/>
      <c r="Z156" s="34"/>
      <c r="AA156" s="34"/>
      <c r="AB156" s="34"/>
      <c r="AC156" s="34"/>
      <c r="AD156" s="34"/>
      <c r="AE156" s="34"/>
      <c r="AT156" s="18" t="s">
        <v>233</v>
      </c>
      <c r="AU156" s="18" t="s">
        <v>88</v>
      </c>
    </row>
    <row r="157" spans="1:65" s="2" customFormat="1" ht="16.5" customHeight="1">
      <c r="A157" s="34"/>
      <c r="B157" s="35"/>
      <c r="C157" s="214" t="s">
        <v>313</v>
      </c>
      <c r="D157" s="214" t="s">
        <v>227</v>
      </c>
      <c r="E157" s="215" t="s">
        <v>314</v>
      </c>
      <c r="F157" s="216" t="s">
        <v>315</v>
      </c>
      <c r="G157" s="217" t="s">
        <v>230</v>
      </c>
      <c r="H157" s="218">
        <v>1</v>
      </c>
      <c r="I157" s="219"/>
      <c r="J157" s="219"/>
      <c r="K157" s="220">
        <f>ROUND(P157*H157,2)</f>
        <v>0</v>
      </c>
      <c r="L157" s="216" t="s">
        <v>1</v>
      </c>
      <c r="M157" s="39"/>
      <c r="N157" s="221" t="s">
        <v>1</v>
      </c>
      <c r="O157" s="222" t="s">
        <v>41</v>
      </c>
      <c r="P157" s="223">
        <f>I157+J157</f>
        <v>0</v>
      </c>
      <c r="Q157" s="223">
        <f>ROUND(I157*H157,2)</f>
        <v>0</v>
      </c>
      <c r="R157" s="223">
        <f>ROUND(J157*H157,2)</f>
        <v>0</v>
      </c>
      <c r="S157" s="70"/>
      <c r="T157" s="224">
        <f>S157*H157</f>
        <v>0</v>
      </c>
      <c r="U157" s="224">
        <v>0</v>
      </c>
      <c r="V157" s="224">
        <f>U157*H157</f>
        <v>0</v>
      </c>
      <c r="W157" s="224">
        <v>0</v>
      </c>
      <c r="X157" s="224">
        <f>W157*H157</f>
        <v>0</v>
      </c>
      <c r="Y157" s="225" t="s">
        <v>1</v>
      </c>
      <c r="Z157" s="34"/>
      <c r="AA157" s="34"/>
      <c r="AB157" s="34"/>
      <c r="AC157" s="34"/>
      <c r="AD157" s="34"/>
      <c r="AE157" s="34"/>
      <c r="AR157" s="226" t="s">
        <v>231</v>
      </c>
      <c r="AT157" s="226" t="s">
        <v>227</v>
      </c>
      <c r="AU157" s="226" t="s">
        <v>88</v>
      </c>
      <c r="AY157" s="18" t="s">
        <v>224</v>
      </c>
      <c r="BE157" s="227">
        <f>IF(O157="základní",K157,0)</f>
        <v>0</v>
      </c>
      <c r="BF157" s="227">
        <f>IF(O157="snížená",K157,0)</f>
        <v>0</v>
      </c>
      <c r="BG157" s="227">
        <f>IF(O157="zákl. přenesená",K157,0)</f>
        <v>0</v>
      </c>
      <c r="BH157" s="227">
        <f>IF(O157="sníž. přenesená",K157,0)</f>
        <v>0</v>
      </c>
      <c r="BI157" s="227">
        <f>IF(O157="nulová",K157,0)</f>
        <v>0</v>
      </c>
      <c r="BJ157" s="18" t="s">
        <v>86</v>
      </c>
      <c r="BK157" s="227">
        <f>ROUND(P157*H157,2)</f>
        <v>0</v>
      </c>
      <c r="BL157" s="18" t="s">
        <v>231</v>
      </c>
      <c r="BM157" s="226" t="s">
        <v>316</v>
      </c>
    </row>
    <row r="158" spans="1:65" s="2" customFormat="1" ht="29.25">
      <c r="A158" s="34"/>
      <c r="B158" s="35"/>
      <c r="C158" s="36"/>
      <c r="D158" s="228" t="s">
        <v>233</v>
      </c>
      <c r="E158" s="36"/>
      <c r="F158" s="229" t="s">
        <v>317</v>
      </c>
      <c r="G158" s="36"/>
      <c r="H158" s="36"/>
      <c r="I158" s="124"/>
      <c r="J158" s="124"/>
      <c r="K158" s="36"/>
      <c r="L158" s="36"/>
      <c r="M158" s="39"/>
      <c r="N158" s="230"/>
      <c r="O158" s="231"/>
      <c r="P158" s="70"/>
      <c r="Q158" s="70"/>
      <c r="R158" s="70"/>
      <c r="S158" s="70"/>
      <c r="T158" s="70"/>
      <c r="U158" s="70"/>
      <c r="V158" s="70"/>
      <c r="W158" s="70"/>
      <c r="X158" s="70"/>
      <c r="Y158" s="71"/>
      <c r="Z158" s="34"/>
      <c r="AA158" s="34"/>
      <c r="AB158" s="34"/>
      <c r="AC158" s="34"/>
      <c r="AD158" s="34"/>
      <c r="AE158" s="34"/>
      <c r="AT158" s="18" t="s">
        <v>233</v>
      </c>
      <c r="AU158" s="18" t="s">
        <v>88</v>
      </c>
    </row>
    <row r="159" spans="1:65" s="2" customFormat="1" ht="16.5" customHeight="1">
      <c r="A159" s="34"/>
      <c r="B159" s="35"/>
      <c r="C159" s="214" t="s">
        <v>318</v>
      </c>
      <c r="D159" s="214" t="s">
        <v>227</v>
      </c>
      <c r="E159" s="215" t="s">
        <v>319</v>
      </c>
      <c r="F159" s="216" t="s">
        <v>320</v>
      </c>
      <c r="G159" s="217" t="s">
        <v>321</v>
      </c>
      <c r="H159" s="218">
        <v>2</v>
      </c>
      <c r="I159" s="219"/>
      <c r="J159" s="219"/>
      <c r="K159" s="220">
        <f>ROUND(P159*H159,2)</f>
        <v>0</v>
      </c>
      <c r="L159" s="216" t="s">
        <v>1</v>
      </c>
      <c r="M159" s="39"/>
      <c r="N159" s="221" t="s">
        <v>1</v>
      </c>
      <c r="O159" s="222" t="s">
        <v>41</v>
      </c>
      <c r="P159" s="223">
        <f>I159+J159</f>
        <v>0</v>
      </c>
      <c r="Q159" s="223">
        <f>ROUND(I159*H159,2)</f>
        <v>0</v>
      </c>
      <c r="R159" s="223">
        <f>ROUND(J159*H159,2)</f>
        <v>0</v>
      </c>
      <c r="S159" s="70"/>
      <c r="T159" s="224">
        <f>S159*H159</f>
        <v>0</v>
      </c>
      <c r="U159" s="224">
        <v>0</v>
      </c>
      <c r="V159" s="224">
        <f>U159*H159</f>
        <v>0</v>
      </c>
      <c r="W159" s="224">
        <v>0</v>
      </c>
      <c r="X159" s="224">
        <f>W159*H159</f>
        <v>0</v>
      </c>
      <c r="Y159" s="225" t="s">
        <v>1</v>
      </c>
      <c r="Z159" s="34"/>
      <c r="AA159" s="34"/>
      <c r="AB159" s="34"/>
      <c r="AC159" s="34"/>
      <c r="AD159" s="34"/>
      <c r="AE159" s="34"/>
      <c r="AR159" s="226" t="s">
        <v>231</v>
      </c>
      <c r="AT159" s="226" t="s">
        <v>227</v>
      </c>
      <c r="AU159" s="226" t="s">
        <v>88</v>
      </c>
      <c r="AY159" s="18" t="s">
        <v>224</v>
      </c>
      <c r="BE159" s="227">
        <f>IF(O159="základní",K159,0)</f>
        <v>0</v>
      </c>
      <c r="BF159" s="227">
        <f>IF(O159="snížená",K159,0)</f>
        <v>0</v>
      </c>
      <c r="BG159" s="227">
        <f>IF(O159="zákl. přenesená",K159,0)</f>
        <v>0</v>
      </c>
      <c r="BH159" s="227">
        <f>IF(O159="sníž. přenesená",K159,0)</f>
        <v>0</v>
      </c>
      <c r="BI159" s="227">
        <f>IF(O159="nulová",K159,0)</f>
        <v>0</v>
      </c>
      <c r="BJ159" s="18" t="s">
        <v>86</v>
      </c>
      <c r="BK159" s="227">
        <f>ROUND(P159*H159,2)</f>
        <v>0</v>
      </c>
      <c r="BL159" s="18" t="s">
        <v>231</v>
      </c>
      <c r="BM159" s="226" t="s">
        <v>322</v>
      </c>
    </row>
    <row r="160" spans="1:65" s="2" customFormat="1" ht="16.5" customHeight="1">
      <c r="A160" s="34"/>
      <c r="B160" s="35"/>
      <c r="C160" s="214" t="s">
        <v>323</v>
      </c>
      <c r="D160" s="214" t="s">
        <v>227</v>
      </c>
      <c r="E160" s="215" t="s">
        <v>324</v>
      </c>
      <c r="F160" s="216" t="s">
        <v>325</v>
      </c>
      <c r="G160" s="217" t="s">
        <v>230</v>
      </c>
      <c r="H160" s="218">
        <v>1</v>
      </c>
      <c r="I160" s="219"/>
      <c r="J160" s="219"/>
      <c r="K160" s="220">
        <f>ROUND(P160*H160,2)</f>
        <v>0</v>
      </c>
      <c r="L160" s="216" t="s">
        <v>1</v>
      </c>
      <c r="M160" s="39"/>
      <c r="N160" s="221" t="s">
        <v>1</v>
      </c>
      <c r="O160" s="222" t="s">
        <v>41</v>
      </c>
      <c r="P160" s="223">
        <f>I160+J160</f>
        <v>0</v>
      </c>
      <c r="Q160" s="223">
        <f>ROUND(I160*H160,2)</f>
        <v>0</v>
      </c>
      <c r="R160" s="223">
        <f>ROUND(J160*H160,2)</f>
        <v>0</v>
      </c>
      <c r="S160" s="70"/>
      <c r="T160" s="224">
        <f>S160*H160</f>
        <v>0</v>
      </c>
      <c r="U160" s="224">
        <v>0</v>
      </c>
      <c r="V160" s="224">
        <f>U160*H160</f>
        <v>0</v>
      </c>
      <c r="W160" s="224">
        <v>0</v>
      </c>
      <c r="X160" s="224">
        <f>W160*H160</f>
        <v>0</v>
      </c>
      <c r="Y160" s="225" t="s">
        <v>1</v>
      </c>
      <c r="Z160" s="34"/>
      <c r="AA160" s="34"/>
      <c r="AB160" s="34"/>
      <c r="AC160" s="34"/>
      <c r="AD160" s="34"/>
      <c r="AE160" s="34"/>
      <c r="AR160" s="226" t="s">
        <v>231</v>
      </c>
      <c r="AT160" s="226" t="s">
        <v>227</v>
      </c>
      <c r="AU160" s="226" t="s">
        <v>88</v>
      </c>
      <c r="AY160" s="18" t="s">
        <v>224</v>
      </c>
      <c r="BE160" s="227">
        <f>IF(O160="základní",K160,0)</f>
        <v>0</v>
      </c>
      <c r="BF160" s="227">
        <f>IF(O160="snížená",K160,0)</f>
        <v>0</v>
      </c>
      <c r="BG160" s="227">
        <f>IF(O160="zákl. přenesená",K160,0)</f>
        <v>0</v>
      </c>
      <c r="BH160" s="227">
        <f>IF(O160="sníž. přenesená",K160,0)</f>
        <v>0</v>
      </c>
      <c r="BI160" s="227">
        <f>IF(O160="nulová",K160,0)</f>
        <v>0</v>
      </c>
      <c r="BJ160" s="18" t="s">
        <v>86</v>
      </c>
      <c r="BK160" s="227">
        <f>ROUND(P160*H160,2)</f>
        <v>0</v>
      </c>
      <c r="BL160" s="18" t="s">
        <v>231</v>
      </c>
      <c r="BM160" s="226" t="s">
        <v>326</v>
      </c>
    </row>
    <row r="161" spans="1:65" s="2" customFormat="1" ht="39">
      <c r="A161" s="34"/>
      <c r="B161" s="35"/>
      <c r="C161" s="36"/>
      <c r="D161" s="228" t="s">
        <v>233</v>
      </c>
      <c r="E161" s="36"/>
      <c r="F161" s="229" t="s">
        <v>327</v>
      </c>
      <c r="G161" s="36"/>
      <c r="H161" s="36"/>
      <c r="I161" s="124"/>
      <c r="J161" s="124"/>
      <c r="K161" s="36"/>
      <c r="L161" s="36"/>
      <c r="M161" s="39"/>
      <c r="N161" s="230"/>
      <c r="O161" s="231"/>
      <c r="P161" s="70"/>
      <c r="Q161" s="70"/>
      <c r="R161" s="70"/>
      <c r="S161" s="70"/>
      <c r="T161" s="70"/>
      <c r="U161" s="70"/>
      <c r="V161" s="70"/>
      <c r="W161" s="70"/>
      <c r="X161" s="70"/>
      <c r="Y161" s="71"/>
      <c r="Z161" s="34"/>
      <c r="AA161" s="34"/>
      <c r="AB161" s="34"/>
      <c r="AC161" s="34"/>
      <c r="AD161" s="34"/>
      <c r="AE161" s="34"/>
      <c r="AT161" s="18" t="s">
        <v>233</v>
      </c>
      <c r="AU161" s="18" t="s">
        <v>88</v>
      </c>
    </row>
    <row r="162" spans="1:65" s="2" customFormat="1" ht="16.5" customHeight="1">
      <c r="A162" s="34"/>
      <c r="B162" s="35"/>
      <c r="C162" s="214" t="s">
        <v>328</v>
      </c>
      <c r="D162" s="214" t="s">
        <v>227</v>
      </c>
      <c r="E162" s="215" t="s">
        <v>329</v>
      </c>
      <c r="F162" s="216" t="s">
        <v>330</v>
      </c>
      <c r="G162" s="217" t="s">
        <v>230</v>
      </c>
      <c r="H162" s="218">
        <v>1</v>
      </c>
      <c r="I162" s="219"/>
      <c r="J162" s="219"/>
      <c r="K162" s="220">
        <f>ROUND(P162*H162,2)</f>
        <v>0</v>
      </c>
      <c r="L162" s="216" t="s">
        <v>1</v>
      </c>
      <c r="M162" s="39"/>
      <c r="N162" s="221" t="s">
        <v>1</v>
      </c>
      <c r="O162" s="222" t="s">
        <v>41</v>
      </c>
      <c r="P162" s="223">
        <f>I162+J162</f>
        <v>0</v>
      </c>
      <c r="Q162" s="223">
        <f>ROUND(I162*H162,2)</f>
        <v>0</v>
      </c>
      <c r="R162" s="223">
        <f>ROUND(J162*H162,2)</f>
        <v>0</v>
      </c>
      <c r="S162" s="70"/>
      <c r="T162" s="224">
        <f>S162*H162</f>
        <v>0</v>
      </c>
      <c r="U162" s="224">
        <v>0</v>
      </c>
      <c r="V162" s="224">
        <f>U162*H162</f>
        <v>0</v>
      </c>
      <c r="W162" s="224">
        <v>0</v>
      </c>
      <c r="X162" s="224">
        <f>W162*H162</f>
        <v>0</v>
      </c>
      <c r="Y162" s="225" t="s">
        <v>1</v>
      </c>
      <c r="Z162" s="34"/>
      <c r="AA162" s="34"/>
      <c r="AB162" s="34"/>
      <c r="AC162" s="34"/>
      <c r="AD162" s="34"/>
      <c r="AE162" s="34"/>
      <c r="AR162" s="226" t="s">
        <v>231</v>
      </c>
      <c r="AT162" s="226" t="s">
        <v>227</v>
      </c>
      <c r="AU162" s="226" t="s">
        <v>88</v>
      </c>
      <c r="AY162" s="18" t="s">
        <v>224</v>
      </c>
      <c r="BE162" s="227">
        <f>IF(O162="základní",K162,0)</f>
        <v>0</v>
      </c>
      <c r="BF162" s="227">
        <f>IF(O162="snížená",K162,0)</f>
        <v>0</v>
      </c>
      <c r="BG162" s="227">
        <f>IF(O162="zákl. přenesená",K162,0)</f>
        <v>0</v>
      </c>
      <c r="BH162" s="227">
        <f>IF(O162="sníž. přenesená",K162,0)</f>
        <v>0</v>
      </c>
      <c r="BI162" s="227">
        <f>IF(O162="nulová",K162,0)</f>
        <v>0</v>
      </c>
      <c r="BJ162" s="18" t="s">
        <v>86</v>
      </c>
      <c r="BK162" s="227">
        <f>ROUND(P162*H162,2)</f>
        <v>0</v>
      </c>
      <c r="BL162" s="18" t="s">
        <v>231</v>
      </c>
      <c r="BM162" s="226" t="s">
        <v>331</v>
      </c>
    </row>
    <row r="163" spans="1:65" s="2" customFormat="1" ht="39">
      <c r="A163" s="34"/>
      <c r="B163" s="35"/>
      <c r="C163" s="36"/>
      <c r="D163" s="228" t="s">
        <v>233</v>
      </c>
      <c r="E163" s="36"/>
      <c r="F163" s="229" t="s">
        <v>332</v>
      </c>
      <c r="G163" s="36"/>
      <c r="H163" s="36"/>
      <c r="I163" s="124"/>
      <c r="J163" s="124"/>
      <c r="K163" s="36"/>
      <c r="L163" s="36"/>
      <c r="M163" s="39"/>
      <c r="N163" s="230"/>
      <c r="O163" s="231"/>
      <c r="P163" s="70"/>
      <c r="Q163" s="70"/>
      <c r="R163" s="70"/>
      <c r="S163" s="70"/>
      <c r="T163" s="70"/>
      <c r="U163" s="70"/>
      <c r="V163" s="70"/>
      <c r="W163" s="70"/>
      <c r="X163" s="70"/>
      <c r="Y163" s="71"/>
      <c r="Z163" s="34"/>
      <c r="AA163" s="34"/>
      <c r="AB163" s="34"/>
      <c r="AC163" s="34"/>
      <c r="AD163" s="34"/>
      <c r="AE163" s="34"/>
      <c r="AT163" s="18" t="s">
        <v>233</v>
      </c>
      <c r="AU163" s="18" t="s">
        <v>88</v>
      </c>
    </row>
    <row r="164" spans="1:65" s="2" customFormat="1" ht="16.5" customHeight="1">
      <c r="A164" s="34"/>
      <c r="B164" s="35"/>
      <c r="C164" s="214" t="s">
        <v>333</v>
      </c>
      <c r="D164" s="214" t="s">
        <v>227</v>
      </c>
      <c r="E164" s="215" t="s">
        <v>334</v>
      </c>
      <c r="F164" s="216" t="s">
        <v>335</v>
      </c>
      <c r="G164" s="217" t="s">
        <v>230</v>
      </c>
      <c r="H164" s="218">
        <v>1</v>
      </c>
      <c r="I164" s="219"/>
      <c r="J164" s="219"/>
      <c r="K164" s="220">
        <f>ROUND(P164*H164,2)</f>
        <v>0</v>
      </c>
      <c r="L164" s="216" t="s">
        <v>1</v>
      </c>
      <c r="M164" s="39"/>
      <c r="N164" s="221" t="s">
        <v>1</v>
      </c>
      <c r="O164" s="222" t="s">
        <v>41</v>
      </c>
      <c r="P164" s="223">
        <f>I164+J164</f>
        <v>0</v>
      </c>
      <c r="Q164" s="223">
        <f>ROUND(I164*H164,2)</f>
        <v>0</v>
      </c>
      <c r="R164" s="223">
        <f>ROUND(J164*H164,2)</f>
        <v>0</v>
      </c>
      <c r="S164" s="70"/>
      <c r="T164" s="224">
        <f>S164*H164</f>
        <v>0</v>
      </c>
      <c r="U164" s="224">
        <v>0</v>
      </c>
      <c r="V164" s="224">
        <f>U164*H164</f>
        <v>0</v>
      </c>
      <c r="W164" s="224">
        <v>0</v>
      </c>
      <c r="X164" s="224">
        <f>W164*H164</f>
        <v>0</v>
      </c>
      <c r="Y164" s="225" t="s">
        <v>1</v>
      </c>
      <c r="Z164" s="34"/>
      <c r="AA164" s="34"/>
      <c r="AB164" s="34"/>
      <c r="AC164" s="34"/>
      <c r="AD164" s="34"/>
      <c r="AE164" s="34"/>
      <c r="AR164" s="226" t="s">
        <v>231</v>
      </c>
      <c r="AT164" s="226" t="s">
        <v>227</v>
      </c>
      <c r="AU164" s="226" t="s">
        <v>88</v>
      </c>
      <c r="AY164" s="18" t="s">
        <v>224</v>
      </c>
      <c r="BE164" s="227">
        <f>IF(O164="základní",K164,0)</f>
        <v>0</v>
      </c>
      <c r="BF164" s="227">
        <f>IF(O164="snížená",K164,0)</f>
        <v>0</v>
      </c>
      <c r="BG164" s="227">
        <f>IF(O164="zákl. přenesená",K164,0)</f>
        <v>0</v>
      </c>
      <c r="BH164" s="227">
        <f>IF(O164="sníž. přenesená",K164,0)</f>
        <v>0</v>
      </c>
      <c r="BI164" s="227">
        <f>IF(O164="nulová",K164,0)</f>
        <v>0</v>
      </c>
      <c r="BJ164" s="18" t="s">
        <v>86</v>
      </c>
      <c r="BK164" s="227">
        <f>ROUND(P164*H164,2)</f>
        <v>0</v>
      </c>
      <c r="BL164" s="18" t="s">
        <v>231</v>
      </c>
      <c r="BM164" s="226" t="s">
        <v>336</v>
      </c>
    </row>
    <row r="165" spans="1:65" s="2" customFormat="1" ht="29.25">
      <c r="A165" s="34"/>
      <c r="B165" s="35"/>
      <c r="C165" s="36"/>
      <c r="D165" s="228" t="s">
        <v>233</v>
      </c>
      <c r="E165" s="36"/>
      <c r="F165" s="229" t="s">
        <v>337</v>
      </c>
      <c r="G165" s="36"/>
      <c r="H165" s="36"/>
      <c r="I165" s="124"/>
      <c r="J165" s="124"/>
      <c r="K165" s="36"/>
      <c r="L165" s="36"/>
      <c r="M165" s="39"/>
      <c r="N165" s="230"/>
      <c r="O165" s="231"/>
      <c r="P165" s="70"/>
      <c r="Q165" s="70"/>
      <c r="R165" s="70"/>
      <c r="S165" s="70"/>
      <c r="T165" s="70"/>
      <c r="U165" s="70"/>
      <c r="V165" s="70"/>
      <c r="W165" s="70"/>
      <c r="X165" s="70"/>
      <c r="Y165" s="71"/>
      <c r="Z165" s="34"/>
      <c r="AA165" s="34"/>
      <c r="AB165" s="34"/>
      <c r="AC165" s="34"/>
      <c r="AD165" s="34"/>
      <c r="AE165" s="34"/>
      <c r="AT165" s="18" t="s">
        <v>233</v>
      </c>
      <c r="AU165" s="18" t="s">
        <v>88</v>
      </c>
    </row>
    <row r="166" spans="1:65" s="2" customFormat="1" ht="16.5" customHeight="1">
      <c r="A166" s="34"/>
      <c r="B166" s="35"/>
      <c r="C166" s="214" t="s">
        <v>8</v>
      </c>
      <c r="D166" s="214" t="s">
        <v>227</v>
      </c>
      <c r="E166" s="215" t="s">
        <v>338</v>
      </c>
      <c r="F166" s="216" t="s">
        <v>339</v>
      </c>
      <c r="G166" s="217" t="s">
        <v>230</v>
      </c>
      <c r="H166" s="218">
        <v>1</v>
      </c>
      <c r="I166" s="219"/>
      <c r="J166" s="219"/>
      <c r="K166" s="220">
        <f>ROUND(P166*H166,2)</f>
        <v>0</v>
      </c>
      <c r="L166" s="216" t="s">
        <v>1</v>
      </c>
      <c r="M166" s="39"/>
      <c r="N166" s="221" t="s">
        <v>1</v>
      </c>
      <c r="O166" s="222" t="s">
        <v>41</v>
      </c>
      <c r="P166" s="223">
        <f>I166+J166</f>
        <v>0</v>
      </c>
      <c r="Q166" s="223">
        <f>ROUND(I166*H166,2)</f>
        <v>0</v>
      </c>
      <c r="R166" s="223">
        <f>ROUND(J166*H166,2)</f>
        <v>0</v>
      </c>
      <c r="S166" s="70"/>
      <c r="T166" s="224">
        <f>S166*H166</f>
        <v>0</v>
      </c>
      <c r="U166" s="224">
        <v>0</v>
      </c>
      <c r="V166" s="224">
        <f>U166*H166</f>
        <v>0</v>
      </c>
      <c r="W166" s="224">
        <v>0</v>
      </c>
      <c r="X166" s="224">
        <f>W166*H166</f>
        <v>0</v>
      </c>
      <c r="Y166" s="225" t="s">
        <v>1</v>
      </c>
      <c r="Z166" s="34"/>
      <c r="AA166" s="34"/>
      <c r="AB166" s="34"/>
      <c r="AC166" s="34"/>
      <c r="AD166" s="34"/>
      <c r="AE166" s="34"/>
      <c r="AR166" s="226" t="s">
        <v>231</v>
      </c>
      <c r="AT166" s="226" t="s">
        <v>227</v>
      </c>
      <c r="AU166" s="226" t="s">
        <v>88</v>
      </c>
      <c r="AY166" s="18" t="s">
        <v>224</v>
      </c>
      <c r="BE166" s="227">
        <f>IF(O166="základní",K166,0)</f>
        <v>0</v>
      </c>
      <c r="BF166" s="227">
        <f>IF(O166="snížená",K166,0)</f>
        <v>0</v>
      </c>
      <c r="BG166" s="227">
        <f>IF(O166="zákl. přenesená",K166,0)</f>
        <v>0</v>
      </c>
      <c r="BH166" s="227">
        <f>IF(O166="sníž. přenesená",K166,0)</f>
        <v>0</v>
      </c>
      <c r="BI166" s="227">
        <f>IF(O166="nulová",K166,0)</f>
        <v>0</v>
      </c>
      <c r="BJ166" s="18" t="s">
        <v>86</v>
      </c>
      <c r="BK166" s="227">
        <f>ROUND(P166*H166,2)</f>
        <v>0</v>
      </c>
      <c r="BL166" s="18" t="s">
        <v>231</v>
      </c>
      <c r="BM166" s="226" t="s">
        <v>340</v>
      </c>
    </row>
    <row r="167" spans="1:65" s="2" customFormat="1" ht="58.5">
      <c r="A167" s="34"/>
      <c r="B167" s="35"/>
      <c r="C167" s="36"/>
      <c r="D167" s="228" t="s">
        <v>233</v>
      </c>
      <c r="E167" s="36"/>
      <c r="F167" s="229" t="s">
        <v>341</v>
      </c>
      <c r="G167" s="36"/>
      <c r="H167" s="36"/>
      <c r="I167" s="124"/>
      <c r="J167" s="124"/>
      <c r="K167" s="36"/>
      <c r="L167" s="36"/>
      <c r="M167" s="39"/>
      <c r="N167" s="230"/>
      <c r="O167" s="231"/>
      <c r="P167" s="70"/>
      <c r="Q167" s="70"/>
      <c r="R167" s="70"/>
      <c r="S167" s="70"/>
      <c r="T167" s="70"/>
      <c r="U167" s="70"/>
      <c r="V167" s="70"/>
      <c r="W167" s="70"/>
      <c r="X167" s="70"/>
      <c r="Y167" s="71"/>
      <c r="Z167" s="34"/>
      <c r="AA167" s="34"/>
      <c r="AB167" s="34"/>
      <c r="AC167" s="34"/>
      <c r="AD167" s="34"/>
      <c r="AE167" s="34"/>
      <c r="AT167" s="18" t="s">
        <v>233</v>
      </c>
      <c r="AU167" s="18" t="s">
        <v>88</v>
      </c>
    </row>
    <row r="168" spans="1:65" s="12" customFormat="1" ht="22.9" customHeight="1">
      <c r="B168" s="197"/>
      <c r="C168" s="198"/>
      <c r="D168" s="199" t="s">
        <v>77</v>
      </c>
      <c r="E168" s="212" t="s">
        <v>342</v>
      </c>
      <c r="F168" s="212" t="s">
        <v>343</v>
      </c>
      <c r="G168" s="198"/>
      <c r="H168" s="198"/>
      <c r="I168" s="201"/>
      <c r="J168" s="201"/>
      <c r="K168" s="213">
        <f>BK168</f>
        <v>0</v>
      </c>
      <c r="L168" s="198"/>
      <c r="M168" s="203"/>
      <c r="N168" s="204"/>
      <c r="O168" s="205"/>
      <c r="P168" s="205"/>
      <c r="Q168" s="206">
        <f>SUM(Q169:Q176)</f>
        <v>0</v>
      </c>
      <c r="R168" s="206">
        <f>SUM(R169:R176)</f>
        <v>0</v>
      </c>
      <c r="S168" s="205"/>
      <c r="T168" s="207">
        <f>SUM(T169:T176)</f>
        <v>0</v>
      </c>
      <c r="U168" s="205"/>
      <c r="V168" s="207">
        <f>SUM(V169:V176)</f>
        <v>0</v>
      </c>
      <c r="W168" s="205"/>
      <c r="X168" s="207">
        <f>SUM(X169:X176)</f>
        <v>0</v>
      </c>
      <c r="Y168" s="208"/>
      <c r="AR168" s="209" t="s">
        <v>223</v>
      </c>
      <c r="AT168" s="210" t="s">
        <v>77</v>
      </c>
      <c r="AU168" s="210" t="s">
        <v>86</v>
      </c>
      <c r="AY168" s="209" t="s">
        <v>224</v>
      </c>
      <c r="BK168" s="211">
        <f>SUM(BK169:BK176)</f>
        <v>0</v>
      </c>
    </row>
    <row r="169" spans="1:65" s="2" customFormat="1" ht="16.5" customHeight="1">
      <c r="A169" s="34"/>
      <c r="B169" s="35"/>
      <c r="C169" s="214" t="s">
        <v>344</v>
      </c>
      <c r="D169" s="214" t="s">
        <v>227</v>
      </c>
      <c r="E169" s="215" t="s">
        <v>345</v>
      </c>
      <c r="F169" s="216" t="s">
        <v>346</v>
      </c>
      <c r="G169" s="217" t="s">
        <v>230</v>
      </c>
      <c r="H169" s="218">
        <v>1</v>
      </c>
      <c r="I169" s="219"/>
      <c r="J169" s="219"/>
      <c r="K169" s="220">
        <f>ROUND(P169*H169,2)</f>
        <v>0</v>
      </c>
      <c r="L169" s="216" t="s">
        <v>1</v>
      </c>
      <c r="M169" s="39"/>
      <c r="N169" s="221" t="s">
        <v>1</v>
      </c>
      <c r="O169" s="222" t="s">
        <v>41</v>
      </c>
      <c r="P169" s="223">
        <f>I169+J169</f>
        <v>0</v>
      </c>
      <c r="Q169" s="223">
        <f>ROUND(I169*H169,2)</f>
        <v>0</v>
      </c>
      <c r="R169" s="223">
        <f>ROUND(J169*H169,2)</f>
        <v>0</v>
      </c>
      <c r="S169" s="70"/>
      <c r="T169" s="224">
        <f>S169*H169</f>
        <v>0</v>
      </c>
      <c r="U169" s="224">
        <v>0</v>
      </c>
      <c r="V169" s="224">
        <f>U169*H169</f>
        <v>0</v>
      </c>
      <c r="W169" s="224">
        <v>0</v>
      </c>
      <c r="X169" s="224">
        <f>W169*H169</f>
        <v>0</v>
      </c>
      <c r="Y169" s="225" t="s">
        <v>1</v>
      </c>
      <c r="Z169" s="34"/>
      <c r="AA169" s="34"/>
      <c r="AB169" s="34"/>
      <c r="AC169" s="34"/>
      <c r="AD169" s="34"/>
      <c r="AE169" s="34"/>
      <c r="AR169" s="226" t="s">
        <v>231</v>
      </c>
      <c r="AT169" s="226" t="s">
        <v>227</v>
      </c>
      <c r="AU169" s="226" t="s">
        <v>88</v>
      </c>
      <c r="AY169" s="18" t="s">
        <v>224</v>
      </c>
      <c r="BE169" s="227">
        <f>IF(O169="základní",K169,0)</f>
        <v>0</v>
      </c>
      <c r="BF169" s="227">
        <f>IF(O169="snížená",K169,0)</f>
        <v>0</v>
      </c>
      <c r="BG169" s="227">
        <f>IF(O169="zákl. přenesená",K169,0)</f>
        <v>0</v>
      </c>
      <c r="BH169" s="227">
        <f>IF(O169="sníž. přenesená",K169,0)</f>
        <v>0</v>
      </c>
      <c r="BI169" s="227">
        <f>IF(O169="nulová",K169,0)</f>
        <v>0</v>
      </c>
      <c r="BJ169" s="18" t="s">
        <v>86</v>
      </c>
      <c r="BK169" s="227">
        <f>ROUND(P169*H169,2)</f>
        <v>0</v>
      </c>
      <c r="BL169" s="18" t="s">
        <v>231</v>
      </c>
      <c r="BM169" s="226" t="s">
        <v>347</v>
      </c>
    </row>
    <row r="170" spans="1:65" s="2" customFormat="1" ht="48.75">
      <c r="A170" s="34"/>
      <c r="B170" s="35"/>
      <c r="C170" s="36"/>
      <c r="D170" s="228" t="s">
        <v>233</v>
      </c>
      <c r="E170" s="36"/>
      <c r="F170" s="229" t="s">
        <v>348</v>
      </c>
      <c r="G170" s="36"/>
      <c r="H170" s="36"/>
      <c r="I170" s="124"/>
      <c r="J170" s="124"/>
      <c r="K170" s="36"/>
      <c r="L170" s="36"/>
      <c r="M170" s="39"/>
      <c r="N170" s="230"/>
      <c r="O170" s="231"/>
      <c r="P170" s="70"/>
      <c r="Q170" s="70"/>
      <c r="R170" s="70"/>
      <c r="S170" s="70"/>
      <c r="T170" s="70"/>
      <c r="U170" s="70"/>
      <c r="V170" s="70"/>
      <c r="W170" s="70"/>
      <c r="X170" s="70"/>
      <c r="Y170" s="71"/>
      <c r="Z170" s="34"/>
      <c r="AA170" s="34"/>
      <c r="AB170" s="34"/>
      <c r="AC170" s="34"/>
      <c r="AD170" s="34"/>
      <c r="AE170" s="34"/>
      <c r="AT170" s="18" t="s">
        <v>233</v>
      </c>
      <c r="AU170" s="18" t="s">
        <v>88</v>
      </c>
    </row>
    <row r="171" spans="1:65" s="2" customFormat="1" ht="16.5" customHeight="1">
      <c r="A171" s="34"/>
      <c r="B171" s="35"/>
      <c r="C171" s="214" t="s">
        <v>349</v>
      </c>
      <c r="D171" s="214" t="s">
        <v>227</v>
      </c>
      <c r="E171" s="215" t="s">
        <v>350</v>
      </c>
      <c r="F171" s="216" t="s">
        <v>351</v>
      </c>
      <c r="G171" s="217" t="s">
        <v>230</v>
      </c>
      <c r="H171" s="218">
        <v>1</v>
      </c>
      <c r="I171" s="219"/>
      <c r="J171" s="219"/>
      <c r="K171" s="220">
        <f>ROUND(P171*H171,2)</f>
        <v>0</v>
      </c>
      <c r="L171" s="216" t="s">
        <v>1</v>
      </c>
      <c r="M171" s="39"/>
      <c r="N171" s="221" t="s">
        <v>1</v>
      </c>
      <c r="O171" s="222" t="s">
        <v>41</v>
      </c>
      <c r="P171" s="223">
        <f>I171+J171</f>
        <v>0</v>
      </c>
      <c r="Q171" s="223">
        <f>ROUND(I171*H171,2)</f>
        <v>0</v>
      </c>
      <c r="R171" s="223">
        <f>ROUND(J171*H171,2)</f>
        <v>0</v>
      </c>
      <c r="S171" s="70"/>
      <c r="T171" s="224">
        <f>S171*H171</f>
        <v>0</v>
      </c>
      <c r="U171" s="224">
        <v>0</v>
      </c>
      <c r="V171" s="224">
        <f>U171*H171</f>
        <v>0</v>
      </c>
      <c r="W171" s="224">
        <v>0</v>
      </c>
      <c r="X171" s="224">
        <f>W171*H171</f>
        <v>0</v>
      </c>
      <c r="Y171" s="225" t="s">
        <v>1</v>
      </c>
      <c r="Z171" s="34"/>
      <c r="AA171" s="34"/>
      <c r="AB171" s="34"/>
      <c r="AC171" s="34"/>
      <c r="AD171" s="34"/>
      <c r="AE171" s="34"/>
      <c r="AR171" s="226" t="s">
        <v>231</v>
      </c>
      <c r="AT171" s="226" t="s">
        <v>227</v>
      </c>
      <c r="AU171" s="226" t="s">
        <v>88</v>
      </c>
      <c r="AY171" s="18" t="s">
        <v>224</v>
      </c>
      <c r="BE171" s="227">
        <f>IF(O171="základní",K171,0)</f>
        <v>0</v>
      </c>
      <c r="BF171" s="227">
        <f>IF(O171="snížená",K171,0)</f>
        <v>0</v>
      </c>
      <c r="BG171" s="227">
        <f>IF(O171="zákl. přenesená",K171,0)</f>
        <v>0</v>
      </c>
      <c r="BH171" s="227">
        <f>IF(O171="sníž. přenesená",K171,0)</f>
        <v>0</v>
      </c>
      <c r="BI171" s="227">
        <f>IF(O171="nulová",K171,0)</f>
        <v>0</v>
      </c>
      <c r="BJ171" s="18" t="s">
        <v>86</v>
      </c>
      <c r="BK171" s="227">
        <f>ROUND(P171*H171,2)</f>
        <v>0</v>
      </c>
      <c r="BL171" s="18" t="s">
        <v>231</v>
      </c>
      <c r="BM171" s="226" t="s">
        <v>352</v>
      </c>
    </row>
    <row r="172" spans="1:65" s="2" customFormat="1" ht="87.75">
      <c r="A172" s="34"/>
      <c r="B172" s="35"/>
      <c r="C172" s="36"/>
      <c r="D172" s="228" t="s">
        <v>233</v>
      </c>
      <c r="E172" s="36"/>
      <c r="F172" s="229" t="s">
        <v>353</v>
      </c>
      <c r="G172" s="36"/>
      <c r="H172" s="36"/>
      <c r="I172" s="124"/>
      <c r="J172" s="124"/>
      <c r="K172" s="36"/>
      <c r="L172" s="36"/>
      <c r="M172" s="39"/>
      <c r="N172" s="230"/>
      <c r="O172" s="231"/>
      <c r="P172" s="70"/>
      <c r="Q172" s="70"/>
      <c r="R172" s="70"/>
      <c r="S172" s="70"/>
      <c r="T172" s="70"/>
      <c r="U172" s="70"/>
      <c r="V172" s="70"/>
      <c r="W172" s="70"/>
      <c r="X172" s="70"/>
      <c r="Y172" s="71"/>
      <c r="Z172" s="34"/>
      <c r="AA172" s="34"/>
      <c r="AB172" s="34"/>
      <c r="AC172" s="34"/>
      <c r="AD172" s="34"/>
      <c r="AE172" s="34"/>
      <c r="AT172" s="18" t="s">
        <v>233</v>
      </c>
      <c r="AU172" s="18" t="s">
        <v>88</v>
      </c>
    </row>
    <row r="173" spans="1:65" s="2" customFormat="1" ht="16.5" customHeight="1">
      <c r="A173" s="34"/>
      <c r="B173" s="35"/>
      <c r="C173" s="214" t="s">
        <v>354</v>
      </c>
      <c r="D173" s="214" t="s">
        <v>227</v>
      </c>
      <c r="E173" s="215" t="s">
        <v>355</v>
      </c>
      <c r="F173" s="216" t="s">
        <v>356</v>
      </c>
      <c r="G173" s="217" t="s">
        <v>230</v>
      </c>
      <c r="H173" s="218">
        <v>1</v>
      </c>
      <c r="I173" s="219"/>
      <c r="J173" s="219"/>
      <c r="K173" s="220">
        <f>ROUND(P173*H173,2)</f>
        <v>0</v>
      </c>
      <c r="L173" s="216" t="s">
        <v>1</v>
      </c>
      <c r="M173" s="39"/>
      <c r="N173" s="221" t="s">
        <v>1</v>
      </c>
      <c r="O173" s="222" t="s">
        <v>41</v>
      </c>
      <c r="P173" s="223">
        <f>I173+J173</f>
        <v>0</v>
      </c>
      <c r="Q173" s="223">
        <f>ROUND(I173*H173,2)</f>
        <v>0</v>
      </c>
      <c r="R173" s="223">
        <f>ROUND(J173*H173,2)</f>
        <v>0</v>
      </c>
      <c r="S173" s="70"/>
      <c r="T173" s="224">
        <f>S173*H173</f>
        <v>0</v>
      </c>
      <c r="U173" s="224">
        <v>0</v>
      </c>
      <c r="V173" s="224">
        <f>U173*H173</f>
        <v>0</v>
      </c>
      <c r="W173" s="224">
        <v>0</v>
      </c>
      <c r="X173" s="224">
        <f>W173*H173</f>
        <v>0</v>
      </c>
      <c r="Y173" s="225" t="s">
        <v>1</v>
      </c>
      <c r="Z173" s="34"/>
      <c r="AA173" s="34"/>
      <c r="AB173" s="34"/>
      <c r="AC173" s="34"/>
      <c r="AD173" s="34"/>
      <c r="AE173" s="34"/>
      <c r="AR173" s="226" t="s">
        <v>231</v>
      </c>
      <c r="AT173" s="226" t="s">
        <v>227</v>
      </c>
      <c r="AU173" s="226" t="s">
        <v>88</v>
      </c>
      <c r="AY173" s="18" t="s">
        <v>224</v>
      </c>
      <c r="BE173" s="227">
        <f>IF(O173="základní",K173,0)</f>
        <v>0</v>
      </c>
      <c r="BF173" s="227">
        <f>IF(O173="snížená",K173,0)</f>
        <v>0</v>
      </c>
      <c r="BG173" s="227">
        <f>IF(O173="zákl. přenesená",K173,0)</f>
        <v>0</v>
      </c>
      <c r="BH173" s="227">
        <f>IF(O173="sníž. přenesená",K173,0)</f>
        <v>0</v>
      </c>
      <c r="BI173" s="227">
        <f>IF(O173="nulová",K173,0)</f>
        <v>0</v>
      </c>
      <c r="BJ173" s="18" t="s">
        <v>86</v>
      </c>
      <c r="BK173" s="227">
        <f>ROUND(P173*H173,2)</f>
        <v>0</v>
      </c>
      <c r="BL173" s="18" t="s">
        <v>231</v>
      </c>
      <c r="BM173" s="226" t="s">
        <v>357</v>
      </c>
    </row>
    <row r="174" spans="1:65" s="2" customFormat="1" ht="58.5">
      <c r="A174" s="34"/>
      <c r="B174" s="35"/>
      <c r="C174" s="36"/>
      <c r="D174" s="228" t="s">
        <v>233</v>
      </c>
      <c r="E174" s="36"/>
      <c r="F174" s="229" t="s">
        <v>358</v>
      </c>
      <c r="G174" s="36"/>
      <c r="H174" s="36"/>
      <c r="I174" s="124"/>
      <c r="J174" s="124"/>
      <c r="K174" s="36"/>
      <c r="L174" s="36"/>
      <c r="M174" s="39"/>
      <c r="N174" s="230"/>
      <c r="O174" s="231"/>
      <c r="P174" s="70"/>
      <c r="Q174" s="70"/>
      <c r="R174" s="70"/>
      <c r="S174" s="70"/>
      <c r="T174" s="70"/>
      <c r="U174" s="70"/>
      <c r="V174" s="70"/>
      <c r="W174" s="70"/>
      <c r="X174" s="70"/>
      <c r="Y174" s="71"/>
      <c r="Z174" s="34"/>
      <c r="AA174" s="34"/>
      <c r="AB174" s="34"/>
      <c r="AC174" s="34"/>
      <c r="AD174" s="34"/>
      <c r="AE174" s="34"/>
      <c r="AT174" s="18" t="s">
        <v>233</v>
      </c>
      <c r="AU174" s="18" t="s">
        <v>88</v>
      </c>
    </row>
    <row r="175" spans="1:65" s="2" customFormat="1" ht="16.5" customHeight="1">
      <c r="A175" s="34"/>
      <c r="B175" s="35"/>
      <c r="C175" s="214" t="s">
        <v>359</v>
      </c>
      <c r="D175" s="214" t="s">
        <v>227</v>
      </c>
      <c r="E175" s="215" t="s">
        <v>360</v>
      </c>
      <c r="F175" s="216" t="s">
        <v>361</v>
      </c>
      <c r="G175" s="217" t="s">
        <v>230</v>
      </c>
      <c r="H175" s="218">
        <v>1</v>
      </c>
      <c r="I175" s="219"/>
      <c r="J175" s="219"/>
      <c r="K175" s="220">
        <f>ROUND(P175*H175,2)</f>
        <v>0</v>
      </c>
      <c r="L175" s="216" t="s">
        <v>1</v>
      </c>
      <c r="M175" s="39"/>
      <c r="N175" s="221" t="s">
        <v>1</v>
      </c>
      <c r="O175" s="222" t="s">
        <v>41</v>
      </c>
      <c r="P175" s="223">
        <f>I175+J175</f>
        <v>0</v>
      </c>
      <c r="Q175" s="223">
        <f>ROUND(I175*H175,2)</f>
        <v>0</v>
      </c>
      <c r="R175" s="223">
        <f>ROUND(J175*H175,2)</f>
        <v>0</v>
      </c>
      <c r="S175" s="70"/>
      <c r="T175" s="224">
        <f>S175*H175</f>
        <v>0</v>
      </c>
      <c r="U175" s="224">
        <v>0</v>
      </c>
      <c r="V175" s="224">
        <f>U175*H175</f>
        <v>0</v>
      </c>
      <c r="W175" s="224">
        <v>0</v>
      </c>
      <c r="X175" s="224">
        <f>W175*H175</f>
        <v>0</v>
      </c>
      <c r="Y175" s="225" t="s">
        <v>1</v>
      </c>
      <c r="Z175" s="34"/>
      <c r="AA175" s="34"/>
      <c r="AB175" s="34"/>
      <c r="AC175" s="34"/>
      <c r="AD175" s="34"/>
      <c r="AE175" s="34"/>
      <c r="AR175" s="226" t="s">
        <v>231</v>
      </c>
      <c r="AT175" s="226" t="s">
        <v>227</v>
      </c>
      <c r="AU175" s="226" t="s">
        <v>88</v>
      </c>
      <c r="AY175" s="18" t="s">
        <v>224</v>
      </c>
      <c r="BE175" s="227">
        <f>IF(O175="základní",K175,0)</f>
        <v>0</v>
      </c>
      <c r="BF175" s="227">
        <f>IF(O175="snížená",K175,0)</f>
        <v>0</v>
      </c>
      <c r="BG175" s="227">
        <f>IF(O175="zákl. přenesená",K175,0)</f>
        <v>0</v>
      </c>
      <c r="BH175" s="227">
        <f>IF(O175="sníž. přenesená",K175,0)</f>
        <v>0</v>
      </c>
      <c r="BI175" s="227">
        <f>IF(O175="nulová",K175,0)</f>
        <v>0</v>
      </c>
      <c r="BJ175" s="18" t="s">
        <v>86</v>
      </c>
      <c r="BK175" s="227">
        <f>ROUND(P175*H175,2)</f>
        <v>0</v>
      </c>
      <c r="BL175" s="18" t="s">
        <v>231</v>
      </c>
      <c r="BM175" s="226" t="s">
        <v>362</v>
      </c>
    </row>
    <row r="176" spans="1:65" s="2" customFormat="1" ht="48.75">
      <c r="A176" s="34"/>
      <c r="B176" s="35"/>
      <c r="C176" s="36"/>
      <c r="D176" s="228" t="s">
        <v>233</v>
      </c>
      <c r="E176" s="36"/>
      <c r="F176" s="229" t="s">
        <v>363</v>
      </c>
      <c r="G176" s="36"/>
      <c r="H176" s="36"/>
      <c r="I176" s="124"/>
      <c r="J176" s="124"/>
      <c r="K176" s="36"/>
      <c r="L176" s="36"/>
      <c r="M176" s="39"/>
      <c r="N176" s="230"/>
      <c r="O176" s="231"/>
      <c r="P176" s="70"/>
      <c r="Q176" s="70"/>
      <c r="R176" s="70"/>
      <c r="S176" s="70"/>
      <c r="T176" s="70"/>
      <c r="U176" s="70"/>
      <c r="V176" s="70"/>
      <c r="W176" s="70"/>
      <c r="X176" s="70"/>
      <c r="Y176" s="71"/>
      <c r="Z176" s="34"/>
      <c r="AA176" s="34"/>
      <c r="AB176" s="34"/>
      <c r="AC176" s="34"/>
      <c r="AD176" s="34"/>
      <c r="AE176" s="34"/>
      <c r="AT176" s="18" t="s">
        <v>233</v>
      </c>
      <c r="AU176" s="18" t="s">
        <v>88</v>
      </c>
    </row>
    <row r="177" spans="1:65" s="12" customFormat="1" ht="22.9" customHeight="1">
      <c r="B177" s="197"/>
      <c r="C177" s="198"/>
      <c r="D177" s="199" t="s">
        <v>77</v>
      </c>
      <c r="E177" s="212" t="s">
        <v>364</v>
      </c>
      <c r="F177" s="212" t="s">
        <v>365</v>
      </c>
      <c r="G177" s="198"/>
      <c r="H177" s="198"/>
      <c r="I177" s="201"/>
      <c r="J177" s="201"/>
      <c r="K177" s="213">
        <f>BK177</f>
        <v>0</v>
      </c>
      <c r="L177" s="198"/>
      <c r="M177" s="203"/>
      <c r="N177" s="204"/>
      <c r="O177" s="205"/>
      <c r="P177" s="205"/>
      <c r="Q177" s="206">
        <f>SUM(Q178:Q187)</f>
        <v>0</v>
      </c>
      <c r="R177" s="206">
        <f>SUM(R178:R187)</f>
        <v>0</v>
      </c>
      <c r="S177" s="205"/>
      <c r="T177" s="207">
        <f>SUM(T178:T187)</f>
        <v>0</v>
      </c>
      <c r="U177" s="205"/>
      <c r="V177" s="207">
        <f>SUM(V178:V187)</f>
        <v>0</v>
      </c>
      <c r="W177" s="205"/>
      <c r="X177" s="207">
        <f>SUM(X178:X187)</f>
        <v>0</v>
      </c>
      <c r="Y177" s="208"/>
      <c r="AR177" s="209" t="s">
        <v>223</v>
      </c>
      <c r="AT177" s="210" t="s">
        <v>77</v>
      </c>
      <c r="AU177" s="210" t="s">
        <v>86</v>
      </c>
      <c r="AY177" s="209" t="s">
        <v>224</v>
      </c>
      <c r="BK177" s="211">
        <f>SUM(BK178:BK187)</f>
        <v>0</v>
      </c>
    </row>
    <row r="178" spans="1:65" s="2" customFormat="1" ht="16.5" customHeight="1">
      <c r="A178" s="34"/>
      <c r="B178" s="35"/>
      <c r="C178" s="214" t="s">
        <v>366</v>
      </c>
      <c r="D178" s="214" t="s">
        <v>227</v>
      </c>
      <c r="E178" s="215" t="s">
        <v>367</v>
      </c>
      <c r="F178" s="216" t="s">
        <v>368</v>
      </c>
      <c r="G178" s="217" t="s">
        <v>230</v>
      </c>
      <c r="H178" s="218">
        <v>1</v>
      </c>
      <c r="I178" s="219"/>
      <c r="J178" s="219"/>
      <c r="K178" s="220">
        <f>ROUND(P178*H178,2)</f>
        <v>0</v>
      </c>
      <c r="L178" s="216" t="s">
        <v>1</v>
      </c>
      <c r="M178" s="39"/>
      <c r="N178" s="221" t="s">
        <v>1</v>
      </c>
      <c r="O178" s="222" t="s">
        <v>41</v>
      </c>
      <c r="P178" s="223">
        <f>I178+J178</f>
        <v>0</v>
      </c>
      <c r="Q178" s="223">
        <f>ROUND(I178*H178,2)</f>
        <v>0</v>
      </c>
      <c r="R178" s="223">
        <f>ROUND(J178*H178,2)</f>
        <v>0</v>
      </c>
      <c r="S178" s="70"/>
      <c r="T178" s="224">
        <f>S178*H178</f>
        <v>0</v>
      </c>
      <c r="U178" s="224">
        <v>0</v>
      </c>
      <c r="V178" s="224">
        <f>U178*H178</f>
        <v>0</v>
      </c>
      <c r="W178" s="224">
        <v>0</v>
      </c>
      <c r="X178" s="224">
        <f>W178*H178</f>
        <v>0</v>
      </c>
      <c r="Y178" s="225" t="s">
        <v>1</v>
      </c>
      <c r="Z178" s="34"/>
      <c r="AA178" s="34"/>
      <c r="AB178" s="34"/>
      <c r="AC178" s="34"/>
      <c r="AD178" s="34"/>
      <c r="AE178" s="34"/>
      <c r="AR178" s="226" t="s">
        <v>231</v>
      </c>
      <c r="AT178" s="226" t="s">
        <v>227</v>
      </c>
      <c r="AU178" s="226" t="s">
        <v>88</v>
      </c>
      <c r="AY178" s="18" t="s">
        <v>224</v>
      </c>
      <c r="BE178" s="227">
        <f>IF(O178="základní",K178,0)</f>
        <v>0</v>
      </c>
      <c r="BF178" s="227">
        <f>IF(O178="snížená",K178,0)</f>
        <v>0</v>
      </c>
      <c r="BG178" s="227">
        <f>IF(O178="zákl. přenesená",K178,0)</f>
        <v>0</v>
      </c>
      <c r="BH178" s="227">
        <f>IF(O178="sníž. přenesená",K178,0)</f>
        <v>0</v>
      </c>
      <c r="BI178" s="227">
        <f>IF(O178="nulová",K178,0)</f>
        <v>0</v>
      </c>
      <c r="BJ178" s="18" t="s">
        <v>86</v>
      </c>
      <c r="BK178" s="227">
        <f>ROUND(P178*H178,2)</f>
        <v>0</v>
      </c>
      <c r="BL178" s="18" t="s">
        <v>231</v>
      </c>
      <c r="BM178" s="226" t="s">
        <v>369</v>
      </c>
    </row>
    <row r="179" spans="1:65" s="2" customFormat="1" ht="68.25">
      <c r="A179" s="34"/>
      <c r="B179" s="35"/>
      <c r="C179" s="36"/>
      <c r="D179" s="228" t="s">
        <v>233</v>
      </c>
      <c r="E179" s="36"/>
      <c r="F179" s="229" t="s">
        <v>370</v>
      </c>
      <c r="G179" s="36"/>
      <c r="H179" s="36"/>
      <c r="I179" s="124"/>
      <c r="J179" s="124"/>
      <c r="K179" s="36"/>
      <c r="L179" s="36"/>
      <c r="M179" s="39"/>
      <c r="N179" s="230"/>
      <c r="O179" s="231"/>
      <c r="P179" s="70"/>
      <c r="Q179" s="70"/>
      <c r="R179" s="70"/>
      <c r="S179" s="70"/>
      <c r="T179" s="70"/>
      <c r="U179" s="70"/>
      <c r="V179" s="70"/>
      <c r="W179" s="70"/>
      <c r="X179" s="70"/>
      <c r="Y179" s="71"/>
      <c r="Z179" s="34"/>
      <c r="AA179" s="34"/>
      <c r="AB179" s="34"/>
      <c r="AC179" s="34"/>
      <c r="AD179" s="34"/>
      <c r="AE179" s="34"/>
      <c r="AT179" s="18" t="s">
        <v>233</v>
      </c>
      <c r="AU179" s="18" t="s">
        <v>88</v>
      </c>
    </row>
    <row r="180" spans="1:65" s="2" customFormat="1" ht="16.5" customHeight="1">
      <c r="A180" s="34"/>
      <c r="B180" s="35"/>
      <c r="C180" s="214" t="s">
        <v>371</v>
      </c>
      <c r="D180" s="214" t="s">
        <v>227</v>
      </c>
      <c r="E180" s="215" t="s">
        <v>372</v>
      </c>
      <c r="F180" s="216" t="s">
        <v>373</v>
      </c>
      <c r="G180" s="217" t="s">
        <v>230</v>
      </c>
      <c r="H180" s="218">
        <v>1</v>
      </c>
      <c r="I180" s="219"/>
      <c r="J180" s="219"/>
      <c r="K180" s="220">
        <f>ROUND(P180*H180,2)</f>
        <v>0</v>
      </c>
      <c r="L180" s="216" t="s">
        <v>1</v>
      </c>
      <c r="M180" s="39"/>
      <c r="N180" s="221" t="s">
        <v>1</v>
      </c>
      <c r="O180" s="222" t="s">
        <v>41</v>
      </c>
      <c r="P180" s="223">
        <f>I180+J180</f>
        <v>0</v>
      </c>
      <c r="Q180" s="223">
        <f>ROUND(I180*H180,2)</f>
        <v>0</v>
      </c>
      <c r="R180" s="223">
        <f>ROUND(J180*H180,2)</f>
        <v>0</v>
      </c>
      <c r="S180" s="70"/>
      <c r="T180" s="224">
        <f>S180*H180</f>
        <v>0</v>
      </c>
      <c r="U180" s="224">
        <v>0</v>
      </c>
      <c r="V180" s="224">
        <f>U180*H180</f>
        <v>0</v>
      </c>
      <c r="W180" s="224">
        <v>0</v>
      </c>
      <c r="X180" s="224">
        <f>W180*H180</f>
        <v>0</v>
      </c>
      <c r="Y180" s="225" t="s">
        <v>1</v>
      </c>
      <c r="Z180" s="34"/>
      <c r="AA180" s="34"/>
      <c r="AB180" s="34"/>
      <c r="AC180" s="34"/>
      <c r="AD180" s="34"/>
      <c r="AE180" s="34"/>
      <c r="AR180" s="226" t="s">
        <v>231</v>
      </c>
      <c r="AT180" s="226" t="s">
        <v>227</v>
      </c>
      <c r="AU180" s="226" t="s">
        <v>88</v>
      </c>
      <c r="AY180" s="18" t="s">
        <v>224</v>
      </c>
      <c r="BE180" s="227">
        <f>IF(O180="základní",K180,0)</f>
        <v>0</v>
      </c>
      <c r="BF180" s="227">
        <f>IF(O180="snížená",K180,0)</f>
        <v>0</v>
      </c>
      <c r="BG180" s="227">
        <f>IF(O180="zákl. přenesená",K180,0)</f>
        <v>0</v>
      </c>
      <c r="BH180" s="227">
        <f>IF(O180="sníž. přenesená",K180,0)</f>
        <v>0</v>
      </c>
      <c r="BI180" s="227">
        <f>IF(O180="nulová",K180,0)</f>
        <v>0</v>
      </c>
      <c r="BJ180" s="18" t="s">
        <v>86</v>
      </c>
      <c r="BK180" s="227">
        <f>ROUND(P180*H180,2)</f>
        <v>0</v>
      </c>
      <c r="BL180" s="18" t="s">
        <v>231</v>
      </c>
      <c r="BM180" s="226" t="s">
        <v>374</v>
      </c>
    </row>
    <row r="181" spans="1:65" s="2" customFormat="1" ht="48.75">
      <c r="A181" s="34"/>
      <c r="B181" s="35"/>
      <c r="C181" s="36"/>
      <c r="D181" s="228" t="s">
        <v>233</v>
      </c>
      <c r="E181" s="36"/>
      <c r="F181" s="229" t="s">
        <v>375</v>
      </c>
      <c r="G181" s="36"/>
      <c r="H181" s="36"/>
      <c r="I181" s="124"/>
      <c r="J181" s="124"/>
      <c r="K181" s="36"/>
      <c r="L181" s="36"/>
      <c r="M181" s="39"/>
      <c r="N181" s="230"/>
      <c r="O181" s="231"/>
      <c r="P181" s="70"/>
      <c r="Q181" s="70"/>
      <c r="R181" s="70"/>
      <c r="S181" s="70"/>
      <c r="T181" s="70"/>
      <c r="U181" s="70"/>
      <c r="V181" s="70"/>
      <c r="W181" s="70"/>
      <c r="X181" s="70"/>
      <c r="Y181" s="71"/>
      <c r="Z181" s="34"/>
      <c r="AA181" s="34"/>
      <c r="AB181" s="34"/>
      <c r="AC181" s="34"/>
      <c r="AD181" s="34"/>
      <c r="AE181" s="34"/>
      <c r="AT181" s="18" t="s">
        <v>233</v>
      </c>
      <c r="AU181" s="18" t="s">
        <v>88</v>
      </c>
    </row>
    <row r="182" spans="1:65" s="2" customFormat="1" ht="16.5" customHeight="1">
      <c r="A182" s="34"/>
      <c r="B182" s="35"/>
      <c r="C182" s="214" t="s">
        <v>376</v>
      </c>
      <c r="D182" s="214" t="s">
        <v>227</v>
      </c>
      <c r="E182" s="215" t="s">
        <v>377</v>
      </c>
      <c r="F182" s="216" t="s">
        <v>378</v>
      </c>
      <c r="G182" s="217" t="s">
        <v>230</v>
      </c>
      <c r="H182" s="218">
        <v>1</v>
      </c>
      <c r="I182" s="219"/>
      <c r="J182" s="219"/>
      <c r="K182" s="220">
        <f>ROUND(P182*H182,2)</f>
        <v>0</v>
      </c>
      <c r="L182" s="216" t="s">
        <v>1</v>
      </c>
      <c r="M182" s="39"/>
      <c r="N182" s="221" t="s">
        <v>1</v>
      </c>
      <c r="O182" s="222" t="s">
        <v>41</v>
      </c>
      <c r="P182" s="223">
        <f>I182+J182</f>
        <v>0</v>
      </c>
      <c r="Q182" s="223">
        <f>ROUND(I182*H182,2)</f>
        <v>0</v>
      </c>
      <c r="R182" s="223">
        <f>ROUND(J182*H182,2)</f>
        <v>0</v>
      </c>
      <c r="S182" s="70"/>
      <c r="T182" s="224">
        <f>S182*H182</f>
        <v>0</v>
      </c>
      <c r="U182" s="224">
        <v>0</v>
      </c>
      <c r="V182" s="224">
        <f>U182*H182</f>
        <v>0</v>
      </c>
      <c r="W182" s="224">
        <v>0</v>
      </c>
      <c r="X182" s="224">
        <f>W182*H182</f>
        <v>0</v>
      </c>
      <c r="Y182" s="225" t="s">
        <v>1</v>
      </c>
      <c r="Z182" s="34"/>
      <c r="AA182" s="34"/>
      <c r="AB182" s="34"/>
      <c r="AC182" s="34"/>
      <c r="AD182" s="34"/>
      <c r="AE182" s="34"/>
      <c r="AR182" s="226" t="s">
        <v>231</v>
      </c>
      <c r="AT182" s="226" t="s">
        <v>227</v>
      </c>
      <c r="AU182" s="226" t="s">
        <v>88</v>
      </c>
      <c r="AY182" s="18" t="s">
        <v>224</v>
      </c>
      <c r="BE182" s="227">
        <f>IF(O182="základní",K182,0)</f>
        <v>0</v>
      </c>
      <c r="BF182" s="227">
        <f>IF(O182="snížená",K182,0)</f>
        <v>0</v>
      </c>
      <c r="BG182" s="227">
        <f>IF(O182="zákl. přenesená",K182,0)</f>
        <v>0</v>
      </c>
      <c r="BH182" s="227">
        <f>IF(O182="sníž. přenesená",K182,0)</f>
        <v>0</v>
      </c>
      <c r="BI182" s="227">
        <f>IF(O182="nulová",K182,0)</f>
        <v>0</v>
      </c>
      <c r="BJ182" s="18" t="s">
        <v>86</v>
      </c>
      <c r="BK182" s="227">
        <f>ROUND(P182*H182,2)</f>
        <v>0</v>
      </c>
      <c r="BL182" s="18" t="s">
        <v>231</v>
      </c>
      <c r="BM182" s="226" t="s">
        <v>379</v>
      </c>
    </row>
    <row r="183" spans="1:65" s="2" customFormat="1" ht="19.5">
      <c r="A183" s="34"/>
      <c r="B183" s="35"/>
      <c r="C183" s="36"/>
      <c r="D183" s="228" t="s">
        <v>233</v>
      </c>
      <c r="E183" s="36"/>
      <c r="F183" s="229" t="s">
        <v>380</v>
      </c>
      <c r="G183" s="36"/>
      <c r="H183" s="36"/>
      <c r="I183" s="124"/>
      <c r="J183" s="124"/>
      <c r="K183" s="36"/>
      <c r="L183" s="36"/>
      <c r="M183" s="39"/>
      <c r="N183" s="230"/>
      <c r="O183" s="231"/>
      <c r="P183" s="70"/>
      <c r="Q183" s="70"/>
      <c r="R183" s="70"/>
      <c r="S183" s="70"/>
      <c r="T183" s="70"/>
      <c r="U183" s="70"/>
      <c r="V183" s="70"/>
      <c r="W183" s="70"/>
      <c r="X183" s="70"/>
      <c r="Y183" s="71"/>
      <c r="Z183" s="34"/>
      <c r="AA183" s="34"/>
      <c r="AB183" s="34"/>
      <c r="AC183" s="34"/>
      <c r="AD183" s="34"/>
      <c r="AE183" s="34"/>
      <c r="AT183" s="18" t="s">
        <v>233</v>
      </c>
      <c r="AU183" s="18" t="s">
        <v>88</v>
      </c>
    </row>
    <row r="184" spans="1:65" s="2" customFormat="1" ht="16.5" customHeight="1">
      <c r="A184" s="34"/>
      <c r="B184" s="35"/>
      <c r="C184" s="214" t="s">
        <v>381</v>
      </c>
      <c r="D184" s="214" t="s">
        <v>227</v>
      </c>
      <c r="E184" s="215" t="s">
        <v>382</v>
      </c>
      <c r="F184" s="216" t="s">
        <v>383</v>
      </c>
      <c r="G184" s="217" t="s">
        <v>230</v>
      </c>
      <c r="H184" s="218">
        <v>1</v>
      </c>
      <c r="I184" s="219"/>
      <c r="J184" s="219"/>
      <c r="K184" s="220">
        <f>ROUND(P184*H184,2)</f>
        <v>0</v>
      </c>
      <c r="L184" s="216" t="s">
        <v>1</v>
      </c>
      <c r="M184" s="39"/>
      <c r="N184" s="221" t="s">
        <v>1</v>
      </c>
      <c r="O184" s="222" t="s">
        <v>41</v>
      </c>
      <c r="P184" s="223">
        <f>I184+J184</f>
        <v>0</v>
      </c>
      <c r="Q184" s="223">
        <f>ROUND(I184*H184,2)</f>
        <v>0</v>
      </c>
      <c r="R184" s="223">
        <f>ROUND(J184*H184,2)</f>
        <v>0</v>
      </c>
      <c r="S184" s="70"/>
      <c r="T184" s="224">
        <f>S184*H184</f>
        <v>0</v>
      </c>
      <c r="U184" s="224">
        <v>0</v>
      </c>
      <c r="V184" s="224">
        <f>U184*H184</f>
        <v>0</v>
      </c>
      <c r="W184" s="224">
        <v>0</v>
      </c>
      <c r="X184" s="224">
        <f>W184*H184</f>
        <v>0</v>
      </c>
      <c r="Y184" s="225" t="s">
        <v>1</v>
      </c>
      <c r="Z184" s="34"/>
      <c r="AA184" s="34"/>
      <c r="AB184" s="34"/>
      <c r="AC184" s="34"/>
      <c r="AD184" s="34"/>
      <c r="AE184" s="34"/>
      <c r="AR184" s="226" t="s">
        <v>231</v>
      </c>
      <c r="AT184" s="226" t="s">
        <v>227</v>
      </c>
      <c r="AU184" s="226" t="s">
        <v>88</v>
      </c>
      <c r="AY184" s="18" t="s">
        <v>224</v>
      </c>
      <c r="BE184" s="227">
        <f>IF(O184="základní",K184,0)</f>
        <v>0</v>
      </c>
      <c r="BF184" s="227">
        <f>IF(O184="snížená",K184,0)</f>
        <v>0</v>
      </c>
      <c r="BG184" s="227">
        <f>IF(O184="zákl. přenesená",K184,0)</f>
        <v>0</v>
      </c>
      <c r="BH184" s="227">
        <f>IF(O184="sníž. přenesená",K184,0)</f>
        <v>0</v>
      </c>
      <c r="BI184" s="227">
        <f>IF(O184="nulová",K184,0)</f>
        <v>0</v>
      </c>
      <c r="BJ184" s="18" t="s">
        <v>86</v>
      </c>
      <c r="BK184" s="227">
        <f>ROUND(P184*H184,2)</f>
        <v>0</v>
      </c>
      <c r="BL184" s="18" t="s">
        <v>231</v>
      </c>
      <c r="BM184" s="226" t="s">
        <v>384</v>
      </c>
    </row>
    <row r="185" spans="1:65" s="2" customFormat="1" ht="68.25">
      <c r="A185" s="34"/>
      <c r="B185" s="35"/>
      <c r="C185" s="36"/>
      <c r="D185" s="228" t="s">
        <v>233</v>
      </c>
      <c r="E185" s="36"/>
      <c r="F185" s="229" t="s">
        <v>385</v>
      </c>
      <c r="G185" s="36"/>
      <c r="H185" s="36"/>
      <c r="I185" s="124"/>
      <c r="J185" s="124"/>
      <c r="K185" s="36"/>
      <c r="L185" s="36"/>
      <c r="M185" s="39"/>
      <c r="N185" s="230"/>
      <c r="O185" s="231"/>
      <c r="P185" s="70"/>
      <c r="Q185" s="70"/>
      <c r="R185" s="70"/>
      <c r="S185" s="70"/>
      <c r="T185" s="70"/>
      <c r="U185" s="70"/>
      <c r="V185" s="70"/>
      <c r="W185" s="70"/>
      <c r="X185" s="70"/>
      <c r="Y185" s="71"/>
      <c r="Z185" s="34"/>
      <c r="AA185" s="34"/>
      <c r="AB185" s="34"/>
      <c r="AC185" s="34"/>
      <c r="AD185" s="34"/>
      <c r="AE185" s="34"/>
      <c r="AT185" s="18" t="s">
        <v>233</v>
      </c>
      <c r="AU185" s="18" t="s">
        <v>88</v>
      </c>
    </row>
    <row r="186" spans="1:65" s="2" customFormat="1" ht="16.5" customHeight="1">
      <c r="A186" s="34"/>
      <c r="B186" s="35"/>
      <c r="C186" s="214" t="s">
        <v>386</v>
      </c>
      <c r="D186" s="214" t="s">
        <v>227</v>
      </c>
      <c r="E186" s="215" t="s">
        <v>387</v>
      </c>
      <c r="F186" s="216" t="s">
        <v>388</v>
      </c>
      <c r="G186" s="217" t="s">
        <v>230</v>
      </c>
      <c r="H186" s="218">
        <v>1</v>
      </c>
      <c r="I186" s="219"/>
      <c r="J186" s="219"/>
      <c r="K186" s="220">
        <f>ROUND(P186*H186,2)</f>
        <v>0</v>
      </c>
      <c r="L186" s="216" t="s">
        <v>1</v>
      </c>
      <c r="M186" s="39"/>
      <c r="N186" s="221" t="s">
        <v>1</v>
      </c>
      <c r="O186" s="222" t="s">
        <v>41</v>
      </c>
      <c r="P186" s="223">
        <f>I186+J186</f>
        <v>0</v>
      </c>
      <c r="Q186" s="223">
        <f>ROUND(I186*H186,2)</f>
        <v>0</v>
      </c>
      <c r="R186" s="223">
        <f>ROUND(J186*H186,2)</f>
        <v>0</v>
      </c>
      <c r="S186" s="70"/>
      <c r="T186" s="224">
        <f>S186*H186</f>
        <v>0</v>
      </c>
      <c r="U186" s="224">
        <v>0</v>
      </c>
      <c r="V186" s="224">
        <f>U186*H186</f>
        <v>0</v>
      </c>
      <c r="W186" s="224">
        <v>0</v>
      </c>
      <c r="X186" s="224">
        <f>W186*H186</f>
        <v>0</v>
      </c>
      <c r="Y186" s="225" t="s">
        <v>1</v>
      </c>
      <c r="Z186" s="34"/>
      <c r="AA186" s="34"/>
      <c r="AB186" s="34"/>
      <c r="AC186" s="34"/>
      <c r="AD186" s="34"/>
      <c r="AE186" s="34"/>
      <c r="AR186" s="226" t="s">
        <v>231</v>
      </c>
      <c r="AT186" s="226" t="s">
        <v>227</v>
      </c>
      <c r="AU186" s="226" t="s">
        <v>88</v>
      </c>
      <c r="AY186" s="18" t="s">
        <v>224</v>
      </c>
      <c r="BE186" s="227">
        <f>IF(O186="základní",K186,0)</f>
        <v>0</v>
      </c>
      <c r="BF186" s="227">
        <f>IF(O186="snížená",K186,0)</f>
        <v>0</v>
      </c>
      <c r="BG186" s="227">
        <f>IF(O186="zákl. přenesená",K186,0)</f>
        <v>0</v>
      </c>
      <c r="BH186" s="227">
        <f>IF(O186="sníž. přenesená",K186,0)</f>
        <v>0</v>
      </c>
      <c r="BI186" s="227">
        <f>IF(O186="nulová",K186,0)</f>
        <v>0</v>
      </c>
      <c r="BJ186" s="18" t="s">
        <v>86</v>
      </c>
      <c r="BK186" s="227">
        <f>ROUND(P186*H186,2)</f>
        <v>0</v>
      </c>
      <c r="BL186" s="18" t="s">
        <v>231</v>
      </c>
      <c r="BM186" s="226" t="s">
        <v>389</v>
      </c>
    </row>
    <row r="187" spans="1:65" s="2" customFormat="1" ht="19.5">
      <c r="A187" s="34"/>
      <c r="B187" s="35"/>
      <c r="C187" s="36"/>
      <c r="D187" s="228" t="s">
        <v>233</v>
      </c>
      <c r="E187" s="36"/>
      <c r="F187" s="229" t="s">
        <v>390</v>
      </c>
      <c r="G187" s="36"/>
      <c r="H187" s="36"/>
      <c r="I187" s="124"/>
      <c r="J187" s="124"/>
      <c r="K187" s="36"/>
      <c r="L187" s="36"/>
      <c r="M187" s="39"/>
      <c r="N187" s="232"/>
      <c r="O187" s="233"/>
      <c r="P187" s="234"/>
      <c r="Q187" s="234"/>
      <c r="R187" s="234"/>
      <c r="S187" s="234"/>
      <c r="T187" s="234"/>
      <c r="U187" s="234"/>
      <c r="V187" s="234"/>
      <c r="W187" s="234"/>
      <c r="X187" s="234"/>
      <c r="Y187" s="235"/>
      <c r="Z187" s="34"/>
      <c r="AA187" s="34"/>
      <c r="AB187" s="34"/>
      <c r="AC187" s="34"/>
      <c r="AD187" s="34"/>
      <c r="AE187" s="34"/>
      <c r="AT187" s="18" t="s">
        <v>233</v>
      </c>
      <c r="AU187" s="18" t="s">
        <v>88</v>
      </c>
    </row>
    <row r="188" spans="1:65" s="2" customFormat="1" ht="6.95" customHeight="1">
      <c r="A188" s="34"/>
      <c r="B188" s="54"/>
      <c r="C188" s="55"/>
      <c r="D188" s="55"/>
      <c r="E188" s="55"/>
      <c r="F188" s="55"/>
      <c r="G188" s="55"/>
      <c r="H188" s="55"/>
      <c r="I188" s="161"/>
      <c r="J188" s="161"/>
      <c r="K188" s="55"/>
      <c r="L188" s="55"/>
      <c r="M188" s="39"/>
      <c r="N188" s="34"/>
      <c r="P188" s="34"/>
      <c r="Q188" s="34"/>
      <c r="R188" s="34"/>
      <c r="S188" s="34"/>
      <c r="T188" s="34"/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</row>
  </sheetData>
  <sheetProtection algorithmName="SHA-512" hashValue="+6ioDbI7QtnDdstErUTndZbm74fn1egSFIEvApKXlvgie0OdPH3rF8K2plGYXC+y40WLQb42y0MQvfWirbf+UQ==" saltValue="ZfqLSH3XrJkfeR0qbdpGZtzuddbmrae8A9KluWL5a3+ePZaD7ZdSFy1GmYuDHLJp7xtwtLMRdhW1gsIEdiByHg==" spinCount="100000" sheet="1" objects="1" scenarios="1" formatColumns="0" formatRows="0" autoFilter="0"/>
  <autoFilter ref="C120:L187" xr:uid="{00000000-0009-0000-0000-000001000000}"/>
  <mergeCells count="9">
    <mergeCell ref="E87:H87"/>
    <mergeCell ref="E111:H111"/>
    <mergeCell ref="E113:H113"/>
    <mergeCell ref="M2:Z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BM315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10" width="20.1640625" style="117" customWidth="1"/>
    <col min="11" max="11" width="20.16406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5" width="14.16406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J2" s="117"/>
      <c r="M2" s="341"/>
      <c r="N2" s="341"/>
      <c r="O2" s="341"/>
      <c r="P2" s="341"/>
      <c r="Q2" s="341"/>
      <c r="R2" s="341"/>
      <c r="S2" s="341"/>
      <c r="T2" s="341"/>
      <c r="U2" s="341"/>
      <c r="V2" s="341"/>
      <c r="W2" s="341"/>
      <c r="X2" s="341"/>
      <c r="Y2" s="341"/>
      <c r="Z2" s="341"/>
      <c r="AT2" s="18" t="s">
        <v>91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20"/>
      <c r="K3" s="119"/>
      <c r="L3" s="119"/>
      <c r="M3" s="21"/>
      <c r="AT3" s="18" t="s">
        <v>88</v>
      </c>
    </row>
    <row r="4" spans="1:46" s="1" customFormat="1" ht="24.95" customHeight="1">
      <c r="B4" s="21"/>
      <c r="D4" s="121" t="s">
        <v>186</v>
      </c>
      <c r="I4" s="117"/>
      <c r="J4" s="117"/>
      <c r="M4" s="21"/>
      <c r="N4" s="122" t="s">
        <v>11</v>
      </c>
      <c r="AT4" s="18" t="s">
        <v>4</v>
      </c>
    </row>
    <row r="5" spans="1:46" s="1" customFormat="1" ht="6.95" customHeight="1">
      <c r="B5" s="21"/>
      <c r="I5" s="117"/>
      <c r="J5" s="117"/>
      <c r="M5" s="21"/>
    </row>
    <row r="6" spans="1:46" s="1" customFormat="1" ht="12" customHeight="1">
      <c r="B6" s="21"/>
      <c r="D6" s="123" t="s">
        <v>17</v>
      </c>
      <c r="I6" s="117"/>
      <c r="J6" s="117"/>
      <c r="M6" s="21"/>
    </row>
    <row r="7" spans="1:46" s="1" customFormat="1" ht="16.5" customHeight="1">
      <c r="B7" s="21"/>
      <c r="E7" s="367" t="str">
        <f>'Rekapitulace stavby'!K6</f>
        <v>Revitalizace centra města Kopřivnice - aktualizace 2019</v>
      </c>
      <c r="F7" s="368"/>
      <c r="G7" s="368"/>
      <c r="H7" s="368"/>
      <c r="I7" s="117"/>
      <c r="J7" s="117"/>
      <c r="M7" s="21"/>
    </row>
    <row r="8" spans="1:46" s="2" customFormat="1" ht="12" customHeight="1">
      <c r="A8" s="34"/>
      <c r="B8" s="39"/>
      <c r="C8" s="34"/>
      <c r="D8" s="123" t="s">
        <v>187</v>
      </c>
      <c r="E8" s="34"/>
      <c r="F8" s="34"/>
      <c r="G8" s="34"/>
      <c r="H8" s="34"/>
      <c r="I8" s="124"/>
      <c r="J8" s="124"/>
      <c r="K8" s="34"/>
      <c r="L8" s="34"/>
      <c r="M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69" t="s">
        <v>391</v>
      </c>
      <c r="F9" s="370"/>
      <c r="G9" s="370"/>
      <c r="H9" s="370"/>
      <c r="I9" s="124"/>
      <c r="J9" s="124"/>
      <c r="K9" s="34"/>
      <c r="L9" s="34"/>
      <c r="M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124"/>
      <c r="J10" s="124"/>
      <c r="K10" s="34"/>
      <c r="L10" s="34"/>
      <c r="M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23" t="s">
        <v>19</v>
      </c>
      <c r="E11" s="34"/>
      <c r="F11" s="112" t="s">
        <v>1</v>
      </c>
      <c r="G11" s="34"/>
      <c r="H11" s="34"/>
      <c r="I11" s="125" t="s">
        <v>20</v>
      </c>
      <c r="J11" s="126" t="s">
        <v>1</v>
      </c>
      <c r="K11" s="34"/>
      <c r="L11" s="34"/>
      <c r="M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3" t="s">
        <v>21</v>
      </c>
      <c r="E12" s="34"/>
      <c r="F12" s="112" t="s">
        <v>22</v>
      </c>
      <c r="G12" s="34"/>
      <c r="H12" s="34"/>
      <c r="I12" s="125" t="s">
        <v>23</v>
      </c>
      <c r="J12" s="127" t="str">
        <f>'Rekapitulace stavby'!AN8</f>
        <v>14. 1. 2019</v>
      </c>
      <c r="K12" s="34"/>
      <c r="L12" s="34"/>
      <c r="M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124"/>
      <c r="J13" s="124"/>
      <c r="K13" s="34"/>
      <c r="L13" s="34"/>
      <c r="M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3" t="s">
        <v>25</v>
      </c>
      <c r="E14" s="34"/>
      <c r="F14" s="34"/>
      <c r="G14" s="34"/>
      <c r="H14" s="34"/>
      <c r="I14" s="125" t="s">
        <v>26</v>
      </c>
      <c r="J14" s="126" t="str">
        <f>IF('Rekapitulace stavby'!AN10="","",'Rekapitulace stavby'!AN10)</f>
        <v/>
      </c>
      <c r="K14" s="34"/>
      <c r="L14" s="34"/>
      <c r="M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2" t="str">
        <f>IF('Rekapitulace stavby'!E11="","",'Rekapitulace stavby'!E11)</f>
        <v>Město Kopřivnice</v>
      </c>
      <c r="F15" s="34"/>
      <c r="G15" s="34"/>
      <c r="H15" s="34"/>
      <c r="I15" s="125" t="s">
        <v>28</v>
      </c>
      <c r="J15" s="126" t="str">
        <f>IF('Rekapitulace stavby'!AN11="","",'Rekapitulace stavby'!AN11)</f>
        <v/>
      </c>
      <c r="K15" s="34"/>
      <c r="L15" s="34"/>
      <c r="M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124"/>
      <c r="J16" s="124"/>
      <c r="K16" s="34"/>
      <c r="L16" s="34"/>
      <c r="M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3" t="s">
        <v>29</v>
      </c>
      <c r="E17" s="34"/>
      <c r="F17" s="34"/>
      <c r="G17" s="34"/>
      <c r="H17" s="34"/>
      <c r="I17" s="125" t="s">
        <v>26</v>
      </c>
      <c r="J17" s="31" t="str">
        <f>'Rekapitulace stavby'!AN13</f>
        <v>Vyplň údaj</v>
      </c>
      <c r="K17" s="34"/>
      <c r="L17" s="34"/>
      <c r="M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71" t="str">
        <f>'Rekapitulace stavby'!E14</f>
        <v>Vyplň údaj</v>
      </c>
      <c r="F18" s="372"/>
      <c r="G18" s="372"/>
      <c r="H18" s="372"/>
      <c r="I18" s="125" t="s">
        <v>28</v>
      </c>
      <c r="J18" s="31" t="str">
        <f>'Rekapitulace stavby'!AN14</f>
        <v>Vyplň údaj</v>
      </c>
      <c r="K18" s="34"/>
      <c r="L18" s="34"/>
      <c r="M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124"/>
      <c r="J19" s="124"/>
      <c r="K19" s="34"/>
      <c r="L19" s="34"/>
      <c r="M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3" t="s">
        <v>31</v>
      </c>
      <c r="E20" s="34"/>
      <c r="F20" s="34"/>
      <c r="G20" s="34"/>
      <c r="H20" s="34"/>
      <c r="I20" s="125" t="s">
        <v>26</v>
      </c>
      <c r="J20" s="126" t="str">
        <f>IF('Rekapitulace stavby'!AN16="","",'Rekapitulace stavby'!AN16)</f>
        <v/>
      </c>
      <c r="K20" s="34"/>
      <c r="L20" s="34"/>
      <c r="M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2" t="str">
        <f>IF('Rekapitulace stavby'!E17="","",'Rekapitulace stavby'!E17)</f>
        <v>Dopravoprojekt Ostrava a.s.</v>
      </c>
      <c r="F21" s="34"/>
      <c r="G21" s="34"/>
      <c r="H21" s="34"/>
      <c r="I21" s="125" t="s">
        <v>28</v>
      </c>
      <c r="J21" s="126" t="str">
        <f>IF('Rekapitulace stavby'!AN17="","",'Rekapitulace stavby'!AN17)</f>
        <v/>
      </c>
      <c r="K21" s="34"/>
      <c r="L21" s="34"/>
      <c r="M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124"/>
      <c r="J22" s="124"/>
      <c r="K22" s="34"/>
      <c r="L22" s="34"/>
      <c r="M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3" t="s">
        <v>33</v>
      </c>
      <c r="E23" s="34"/>
      <c r="F23" s="34"/>
      <c r="G23" s="34"/>
      <c r="H23" s="34"/>
      <c r="I23" s="125" t="s">
        <v>26</v>
      </c>
      <c r="J23" s="126" t="str">
        <f>IF('Rekapitulace stavby'!AN19="","",'Rekapitulace stavby'!AN19)</f>
        <v/>
      </c>
      <c r="K23" s="34"/>
      <c r="L23" s="34"/>
      <c r="M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2" t="str">
        <f>IF('Rekapitulace stavby'!E20="","",'Rekapitulace stavby'!E20)</f>
        <v xml:space="preserve"> </v>
      </c>
      <c r="F24" s="34"/>
      <c r="G24" s="34"/>
      <c r="H24" s="34"/>
      <c r="I24" s="125" t="s">
        <v>28</v>
      </c>
      <c r="J24" s="126" t="str">
        <f>IF('Rekapitulace stavby'!AN20="","",'Rekapitulace stavby'!AN20)</f>
        <v/>
      </c>
      <c r="K24" s="34"/>
      <c r="L24" s="34"/>
      <c r="M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124"/>
      <c r="J25" s="124"/>
      <c r="K25" s="34"/>
      <c r="L25" s="34"/>
      <c r="M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3" t="s">
        <v>34</v>
      </c>
      <c r="E26" s="34"/>
      <c r="F26" s="34"/>
      <c r="G26" s="34"/>
      <c r="H26" s="34"/>
      <c r="I26" s="124"/>
      <c r="J26" s="124"/>
      <c r="K26" s="34"/>
      <c r="L26" s="34"/>
      <c r="M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8"/>
      <c r="B27" s="129"/>
      <c r="C27" s="128"/>
      <c r="D27" s="128"/>
      <c r="E27" s="373" t="s">
        <v>1</v>
      </c>
      <c r="F27" s="373"/>
      <c r="G27" s="373"/>
      <c r="H27" s="373"/>
      <c r="I27" s="130"/>
      <c r="J27" s="130"/>
      <c r="K27" s="128"/>
      <c r="L27" s="128"/>
      <c r="M27" s="131"/>
      <c r="S27" s="128"/>
      <c r="T27" s="128"/>
      <c r="U27" s="128"/>
      <c r="V27" s="128"/>
      <c r="W27" s="128"/>
      <c r="X27" s="128"/>
      <c r="Y27" s="128"/>
      <c r="Z27" s="128"/>
      <c r="AA27" s="128"/>
      <c r="AB27" s="128"/>
      <c r="AC27" s="128"/>
      <c r="AD27" s="128"/>
      <c r="AE27" s="128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124"/>
      <c r="J28" s="124"/>
      <c r="K28" s="34"/>
      <c r="L28" s="34"/>
      <c r="M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32"/>
      <c r="E29" s="132"/>
      <c r="F29" s="132"/>
      <c r="G29" s="132"/>
      <c r="H29" s="132"/>
      <c r="I29" s="133"/>
      <c r="J29" s="133"/>
      <c r="K29" s="132"/>
      <c r="L29" s="132"/>
      <c r="M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.75">
      <c r="A30" s="34"/>
      <c r="B30" s="39"/>
      <c r="C30" s="34"/>
      <c r="D30" s="34"/>
      <c r="E30" s="123" t="s">
        <v>190</v>
      </c>
      <c r="F30" s="34"/>
      <c r="G30" s="34"/>
      <c r="H30" s="34"/>
      <c r="I30" s="124"/>
      <c r="J30" s="124"/>
      <c r="K30" s="134">
        <f>I96</f>
        <v>0</v>
      </c>
      <c r="L30" s="34"/>
      <c r="M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12.75">
      <c r="A31" s="34"/>
      <c r="B31" s="39"/>
      <c r="C31" s="34"/>
      <c r="D31" s="34"/>
      <c r="E31" s="123" t="s">
        <v>191</v>
      </c>
      <c r="F31" s="34"/>
      <c r="G31" s="34"/>
      <c r="H31" s="34"/>
      <c r="I31" s="124"/>
      <c r="J31" s="124"/>
      <c r="K31" s="134">
        <f>J96</f>
        <v>0</v>
      </c>
      <c r="L31" s="34"/>
      <c r="M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35" t="s">
        <v>36</v>
      </c>
      <c r="E32" s="34"/>
      <c r="F32" s="34"/>
      <c r="G32" s="34"/>
      <c r="H32" s="34"/>
      <c r="I32" s="124"/>
      <c r="J32" s="124"/>
      <c r="K32" s="136">
        <f>ROUND(K123, 2)</f>
        <v>0</v>
      </c>
      <c r="L32" s="34"/>
      <c r="M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32"/>
      <c r="E33" s="132"/>
      <c r="F33" s="132"/>
      <c r="G33" s="132"/>
      <c r="H33" s="132"/>
      <c r="I33" s="133"/>
      <c r="J33" s="133"/>
      <c r="K33" s="132"/>
      <c r="L33" s="132"/>
      <c r="M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37" t="s">
        <v>38</v>
      </c>
      <c r="G34" s="34"/>
      <c r="H34" s="34"/>
      <c r="I34" s="138" t="s">
        <v>37</v>
      </c>
      <c r="J34" s="124"/>
      <c r="K34" s="137" t="s">
        <v>39</v>
      </c>
      <c r="L34" s="34"/>
      <c r="M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39" t="s">
        <v>40</v>
      </c>
      <c r="E35" s="123" t="s">
        <v>41</v>
      </c>
      <c r="F35" s="134">
        <f>ROUND((SUM(BE123:BE314)),  2)</f>
        <v>0</v>
      </c>
      <c r="G35" s="34"/>
      <c r="H35" s="34"/>
      <c r="I35" s="140">
        <v>0.21</v>
      </c>
      <c r="J35" s="124"/>
      <c r="K35" s="134">
        <f>ROUND(((SUM(BE123:BE314))*I35),  2)</f>
        <v>0</v>
      </c>
      <c r="L35" s="34"/>
      <c r="M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3" t="s">
        <v>42</v>
      </c>
      <c r="F36" s="134">
        <f>ROUND((SUM(BF123:BF314)),  2)</f>
        <v>0</v>
      </c>
      <c r="G36" s="34"/>
      <c r="H36" s="34"/>
      <c r="I36" s="140">
        <v>0.15</v>
      </c>
      <c r="J36" s="124"/>
      <c r="K36" s="134">
        <f>ROUND(((SUM(BF123:BF314))*I36),  2)</f>
        <v>0</v>
      </c>
      <c r="L36" s="34"/>
      <c r="M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3" t="s">
        <v>43</v>
      </c>
      <c r="F37" s="134">
        <f>ROUND((SUM(BG123:BG314)),  2)</f>
        <v>0</v>
      </c>
      <c r="G37" s="34"/>
      <c r="H37" s="34"/>
      <c r="I37" s="140">
        <v>0.21</v>
      </c>
      <c r="J37" s="124"/>
      <c r="K37" s="134">
        <f>0</f>
        <v>0</v>
      </c>
      <c r="L37" s="34"/>
      <c r="M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3" t="s">
        <v>44</v>
      </c>
      <c r="F38" s="134">
        <f>ROUND((SUM(BH123:BH314)),  2)</f>
        <v>0</v>
      </c>
      <c r="G38" s="34"/>
      <c r="H38" s="34"/>
      <c r="I38" s="140">
        <v>0.15</v>
      </c>
      <c r="J38" s="124"/>
      <c r="K38" s="134">
        <f>0</f>
        <v>0</v>
      </c>
      <c r="L38" s="34"/>
      <c r="M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3" t="s">
        <v>45</v>
      </c>
      <c r="F39" s="134">
        <f>ROUND((SUM(BI123:BI314)),  2)</f>
        <v>0</v>
      </c>
      <c r="G39" s="34"/>
      <c r="H39" s="34"/>
      <c r="I39" s="140">
        <v>0</v>
      </c>
      <c r="J39" s="124"/>
      <c r="K39" s="134">
        <f>0</f>
        <v>0</v>
      </c>
      <c r="L39" s="34"/>
      <c r="M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124"/>
      <c r="J40" s="124"/>
      <c r="K40" s="34"/>
      <c r="L40" s="34"/>
      <c r="M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41"/>
      <c r="D41" s="142" t="s">
        <v>46</v>
      </c>
      <c r="E41" s="143"/>
      <c r="F41" s="143"/>
      <c r="G41" s="144" t="s">
        <v>47</v>
      </c>
      <c r="H41" s="145" t="s">
        <v>48</v>
      </c>
      <c r="I41" s="146"/>
      <c r="J41" s="146"/>
      <c r="K41" s="147">
        <f>SUM(K32:K39)</f>
        <v>0</v>
      </c>
      <c r="L41" s="148"/>
      <c r="M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124"/>
      <c r="J42" s="124"/>
      <c r="K42" s="34"/>
      <c r="L42" s="34"/>
      <c r="M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1"/>
      <c r="I43" s="117"/>
      <c r="J43" s="117"/>
      <c r="M43" s="21"/>
    </row>
    <row r="44" spans="1:31" s="1" customFormat="1" ht="14.45" customHeight="1">
      <c r="B44" s="21"/>
      <c r="I44" s="117"/>
      <c r="J44" s="117"/>
      <c r="M44" s="21"/>
    </row>
    <row r="45" spans="1:31" s="1" customFormat="1" ht="14.45" customHeight="1">
      <c r="B45" s="21"/>
      <c r="I45" s="117"/>
      <c r="J45" s="117"/>
      <c r="M45" s="21"/>
    </row>
    <row r="46" spans="1:31" s="1" customFormat="1" ht="14.45" customHeight="1">
      <c r="B46" s="21"/>
      <c r="I46" s="117"/>
      <c r="J46" s="117"/>
      <c r="M46" s="21"/>
    </row>
    <row r="47" spans="1:31" s="1" customFormat="1" ht="14.45" customHeight="1">
      <c r="B47" s="21"/>
      <c r="I47" s="117"/>
      <c r="J47" s="117"/>
      <c r="M47" s="21"/>
    </row>
    <row r="48" spans="1:31" s="1" customFormat="1" ht="14.45" customHeight="1">
      <c r="B48" s="21"/>
      <c r="I48" s="117"/>
      <c r="J48" s="117"/>
      <c r="M48" s="21"/>
    </row>
    <row r="49" spans="1:31" s="1" customFormat="1" ht="14.45" customHeight="1">
      <c r="B49" s="21"/>
      <c r="I49" s="117"/>
      <c r="J49" s="117"/>
      <c r="M49" s="21"/>
    </row>
    <row r="50" spans="1:31" s="2" customFormat="1" ht="14.45" customHeight="1">
      <c r="B50" s="51"/>
      <c r="D50" s="149" t="s">
        <v>49</v>
      </c>
      <c r="E50" s="150"/>
      <c r="F50" s="150"/>
      <c r="G50" s="149" t="s">
        <v>50</v>
      </c>
      <c r="H50" s="150"/>
      <c r="I50" s="151"/>
      <c r="J50" s="151"/>
      <c r="K50" s="150"/>
      <c r="L50" s="150"/>
      <c r="M50" s="51"/>
    </row>
    <row r="51" spans="1:31" ht="11.25">
      <c r="B51" s="21"/>
      <c r="M51" s="21"/>
    </row>
    <row r="52" spans="1:31" ht="11.25">
      <c r="B52" s="21"/>
      <c r="M52" s="21"/>
    </row>
    <row r="53" spans="1:31" ht="11.25">
      <c r="B53" s="21"/>
      <c r="M53" s="21"/>
    </row>
    <row r="54" spans="1:31" ht="11.25">
      <c r="B54" s="21"/>
      <c r="M54" s="21"/>
    </row>
    <row r="55" spans="1:31" ht="11.25">
      <c r="B55" s="21"/>
      <c r="M55" s="21"/>
    </row>
    <row r="56" spans="1:31" ht="11.25">
      <c r="B56" s="21"/>
      <c r="M56" s="21"/>
    </row>
    <row r="57" spans="1:31" ht="11.25">
      <c r="B57" s="21"/>
      <c r="M57" s="21"/>
    </row>
    <row r="58" spans="1:31" ht="11.25">
      <c r="B58" s="21"/>
      <c r="M58" s="21"/>
    </row>
    <row r="59" spans="1:31" ht="11.25">
      <c r="B59" s="21"/>
      <c r="M59" s="21"/>
    </row>
    <row r="60" spans="1:31" ht="11.25">
      <c r="B60" s="21"/>
      <c r="M60" s="21"/>
    </row>
    <row r="61" spans="1:31" s="2" customFormat="1" ht="12.75">
      <c r="A61" s="34"/>
      <c r="B61" s="39"/>
      <c r="C61" s="34"/>
      <c r="D61" s="152" t="s">
        <v>51</v>
      </c>
      <c r="E61" s="153"/>
      <c r="F61" s="154" t="s">
        <v>52</v>
      </c>
      <c r="G61" s="152" t="s">
        <v>51</v>
      </c>
      <c r="H61" s="153"/>
      <c r="I61" s="155"/>
      <c r="J61" s="156" t="s">
        <v>52</v>
      </c>
      <c r="K61" s="153"/>
      <c r="L61" s="153"/>
      <c r="M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1"/>
      <c r="M62" s="21"/>
    </row>
    <row r="63" spans="1:31" ht="11.25">
      <c r="B63" s="21"/>
      <c r="M63" s="21"/>
    </row>
    <row r="64" spans="1:31" ht="11.25">
      <c r="B64" s="21"/>
      <c r="M64" s="21"/>
    </row>
    <row r="65" spans="1:31" s="2" customFormat="1" ht="12.75">
      <c r="A65" s="34"/>
      <c r="B65" s="39"/>
      <c r="C65" s="34"/>
      <c r="D65" s="149" t="s">
        <v>53</v>
      </c>
      <c r="E65" s="157"/>
      <c r="F65" s="157"/>
      <c r="G65" s="149" t="s">
        <v>54</v>
      </c>
      <c r="H65" s="157"/>
      <c r="I65" s="158"/>
      <c r="J65" s="158"/>
      <c r="K65" s="157"/>
      <c r="L65" s="157"/>
      <c r="M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1"/>
      <c r="M66" s="21"/>
    </row>
    <row r="67" spans="1:31" ht="11.25">
      <c r="B67" s="21"/>
      <c r="M67" s="21"/>
    </row>
    <row r="68" spans="1:31" ht="11.25">
      <c r="B68" s="21"/>
      <c r="M68" s="21"/>
    </row>
    <row r="69" spans="1:31" ht="11.25">
      <c r="B69" s="21"/>
      <c r="M69" s="21"/>
    </row>
    <row r="70" spans="1:31" ht="11.25">
      <c r="B70" s="21"/>
      <c r="M70" s="21"/>
    </row>
    <row r="71" spans="1:31" ht="11.25">
      <c r="B71" s="21"/>
      <c r="M71" s="21"/>
    </row>
    <row r="72" spans="1:31" ht="11.25">
      <c r="B72" s="21"/>
      <c r="M72" s="21"/>
    </row>
    <row r="73" spans="1:31" ht="11.25">
      <c r="B73" s="21"/>
      <c r="M73" s="21"/>
    </row>
    <row r="74" spans="1:31" ht="11.25">
      <c r="B74" s="21"/>
      <c r="M74" s="21"/>
    </row>
    <row r="75" spans="1:31" ht="11.25">
      <c r="B75" s="21"/>
      <c r="M75" s="21"/>
    </row>
    <row r="76" spans="1:31" s="2" customFormat="1" ht="12.75">
      <c r="A76" s="34"/>
      <c r="B76" s="39"/>
      <c r="C76" s="34"/>
      <c r="D76" s="152" t="s">
        <v>51</v>
      </c>
      <c r="E76" s="153"/>
      <c r="F76" s="154" t="s">
        <v>52</v>
      </c>
      <c r="G76" s="152" t="s">
        <v>51</v>
      </c>
      <c r="H76" s="153"/>
      <c r="I76" s="155"/>
      <c r="J76" s="156" t="s">
        <v>52</v>
      </c>
      <c r="K76" s="153"/>
      <c r="L76" s="153"/>
      <c r="M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9"/>
      <c r="C77" s="160"/>
      <c r="D77" s="160"/>
      <c r="E77" s="160"/>
      <c r="F77" s="160"/>
      <c r="G77" s="160"/>
      <c r="H77" s="160"/>
      <c r="I77" s="161"/>
      <c r="J77" s="161"/>
      <c r="K77" s="160"/>
      <c r="L77" s="160"/>
      <c r="M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62"/>
      <c r="C81" s="163"/>
      <c r="D81" s="163"/>
      <c r="E81" s="163"/>
      <c r="F81" s="163"/>
      <c r="G81" s="163"/>
      <c r="H81" s="163"/>
      <c r="I81" s="164"/>
      <c r="J81" s="164"/>
      <c r="K81" s="163"/>
      <c r="L81" s="163"/>
      <c r="M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4" t="s">
        <v>192</v>
      </c>
      <c r="D82" s="36"/>
      <c r="E82" s="36"/>
      <c r="F82" s="36"/>
      <c r="G82" s="36"/>
      <c r="H82" s="36"/>
      <c r="I82" s="124"/>
      <c r="J82" s="124"/>
      <c r="K82" s="36"/>
      <c r="L82" s="36"/>
      <c r="M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4"/>
      <c r="J83" s="124"/>
      <c r="K83" s="36"/>
      <c r="L83" s="36"/>
      <c r="M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30" t="s">
        <v>17</v>
      </c>
      <c r="D84" s="36"/>
      <c r="E84" s="36"/>
      <c r="F84" s="36"/>
      <c r="G84" s="36"/>
      <c r="H84" s="36"/>
      <c r="I84" s="124"/>
      <c r="J84" s="124"/>
      <c r="K84" s="36"/>
      <c r="L84" s="36"/>
      <c r="M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374" t="str">
        <f>E7</f>
        <v>Revitalizace centra města Kopřivnice - aktualizace 2019</v>
      </c>
      <c r="F85" s="375"/>
      <c r="G85" s="375"/>
      <c r="H85" s="375"/>
      <c r="I85" s="124"/>
      <c r="J85" s="124"/>
      <c r="K85" s="36"/>
      <c r="L85" s="36"/>
      <c r="M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30" t="s">
        <v>187</v>
      </c>
      <c r="D86" s="36"/>
      <c r="E86" s="36"/>
      <c r="F86" s="36"/>
      <c r="G86" s="36"/>
      <c r="H86" s="36"/>
      <c r="I86" s="124"/>
      <c r="J86" s="124"/>
      <c r="K86" s="36"/>
      <c r="L86" s="36"/>
      <c r="M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347" t="str">
        <f>E9</f>
        <v>SO 001 - Příprava území</v>
      </c>
      <c r="F87" s="376"/>
      <c r="G87" s="376"/>
      <c r="H87" s="376"/>
      <c r="I87" s="124"/>
      <c r="J87" s="124"/>
      <c r="K87" s="36"/>
      <c r="L87" s="36"/>
      <c r="M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124"/>
      <c r="J88" s="124"/>
      <c r="K88" s="36"/>
      <c r="L88" s="36"/>
      <c r="M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30" t="s">
        <v>21</v>
      </c>
      <c r="D89" s="36"/>
      <c r="E89" s="36"/>
      <c r="F89" s="28" t="str">
        <f>F12</f>
        <v xml:space="preserve"> </v>
      </c>
      <c r="G89" s="36"/>
      <c r="H89" s="36"/>
      <c r="I89" s="125" t="s">
        <v>23</v>
      </c>
      <c r="J89" s="127" t="str">
        <f>IF(J12="","",J12)</f>
        <v>14. 1. 2019</v>
      </c>
      <c r="K89" s="36"/>
      <c r="L89" s="36"/>
      <c r="M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4"/>
      <c r="J90" s="124"/>
      <c r="K90" s="36"/>
      <c r="L90" s="36"/>
      <c r="M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30" t="s">
        <v>25</v>
      </c>
      <c r="D91" s="36"/>
      <c r="E91" s="36"/>
      <c r="F91" s="28" t="str">
        <f>E15</f>
        <v>Město Kopřivnice</v>
      </c>
      <c r="G91" s="36"/>
      <c r="H91" s="36"/>
      <c r="I91" s="125" t="s">
        <v>31</v>
      </c>
      <c r="J91" s="165" t="str">
        <f>E21</f>
        <v>Dopravoprojekt Ostrava a.s.</v>
      </c>
      <c r="K91" s="36"/>
      <c r="L91" s="36"/>
      <c r="M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30" t="s">
        <v>29</v>
      </c>
      <c r="D92" s="36"/>
      <c r="E92" s="36"/>
      <c r="F92" s="28" t="str">
        <f>IF(E18="","",E18)</f>
        <v>Vyplň údaj</v>
      </c>
      <c r="G92" s="36"/>
      <c r="H92" s="36"/>
      <c r="I92" s="125" t="s">
        <v>33</v>
      </c>
      <c r="J92" s="165" t="str">
        <f>E24</f>
        <v xml:space="preserve"> </v>
      </c>
      <c r="K92" s="36"/>
      <c r="L92" s="36"/>
      <c r="M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124"/>
      <c r="J93" s="124"/>
      <c r="K93" s="36"/>
      <c r="L93" s="36"/>
      <c r="M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66" t="s">
        <v>193</v>
      </c>
      <c r="D94" s="167"/>
      <c r="E94" s="167"/>
      <c r="F94" s="167"/>
      <c r="G94" s="167"/>
      <c r="H94" s="167"/>
      <c r="I94" s="168" t="s">
        <v>194</v>
      </c>
      <c r="J94" s="168" t="s">
        <v>195</v>
      </c>
      <c r="K94" s="169" t="s">
        <v>196</v>
      </c>
      <c r="L94" s="167"/>
      <c r="M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4"/>
      <c r="J95" s="124"/>
      <c r="K95" s="36"/>
      <c r="L95" s="36"/>
      <c r="M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70" t="s">
        <v>197</v>
      </c>
      <c r="D96" s="36"/>
      <c r="E96" s="36"/>
      <c r="F96" s="36"/>
      <c r="G96" s="36"/>
      <c r="H96" s="36"/>
      <c r="I96" s="171">
        <f t="shared" ref="I96:J98" si="0">Q123</f>
        <v>0</v>
      </c>
      <c r="J96" s="171">
        <f t="shared" si="0"/>
        <v>0</v>
      </c>
      <c r="K96" s="83">
        <f>K123</f>
        <v>0</v>
      </c>
      <c r="L96" s="36"/>
      <c r="M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198</v>
      </c>
    </row>
    <row r="97" spans="1:31" s="9" customFormat="1" ht="24.95" customHeight="1">
      <c r="B97" s="172"/>
      <c r="C97" s="173"/>
      <c r="D97" s="174" t="s">
        <v>392</v>
      </c>
      <c r="E97" s="175"/>
      <c r="F97" s="175"/>
      <c r="G97" s="175"/>
      <c r="H97" s="175"/>
      <c r="I97" s="176">
        <f t="shared" si="0"/>
        <v>0</v>
      </c>
      <c r="J97" s="176">
        <f t="shared" si="0"/>
        <v>0</v>
      </c>
      <c r="K97" s="177">
        <f>K124</f>
        <v>0</v>
      </c>
      <c r="L97" s="173"/>
      <c r="M97" s="178"/>
    </row>
    <row r="98" spans="1:31" s="10" customFormat="1" ht="19.899999999999999" customHeight="1">
      <c r="B98" s="179"/>
      <c r="C98" s="106"/>
      <c r="D98" s="180" t="s">
        <v>393</v>
      </c>
      <c r="E98" s="181"/>
      <c r="F98" s="181"/>
      <c r="G98" s="181"/>
      <c r="H98" s="181"/>
      <c r="I98" s="182">
        <f t="shared" si="0"/>
        <v>0</v>
      </c>
      <c r="J98" s="182">
        <f t="shared" si="0"/>
        <v>0</v>
      </c>
      <c r="K98" s="183">
        <f>K125</f>
        <v>0</v>
      </c>
      <c r="L98" s="106"/>
      <c r="M98" s="184"/>
    </row>
    <row r="99" spans="1:31" s="10" customFormat="1" ht="19.899999999999999" customHeight="1">
      <c r="B99" s="179"/>
      <c r="C99" s="106"/>
      <c r="D99" s="180" t="s">
        <v>394</v>
      </c>
      <c r="E99" s="181"/>
      <c r="F99" s="181"/>
      <c r="G99" s="181"/>
      <c r="H99" s="181"/>
      <c r="I99" s="182">
        <f>Q214</f>
        <v>0</v>
      </c>
      <c r="J99" s="182">
        <f>R214</f>
        <v>0</v>
      </c>
      <c r="K99" s="183">
        <f>K214</f>
        <v>0</v>
      </c>
      <c r="L99" s="106"/>
      <c r="M99" s="184"/>
    </row>
    <row r="100" spans="1:31" s="10" customFormat="1" ht="19.899999999999999" customHeight="1">
      <c r="B100" s="179"/>
      <c r="C100" s="106"/>
      <c r="D100" s="180" t="s">
        <v>395</v>
      </c>
      <c r="E100" s="181"/>
      <c r="F100" s="181"/>
      <c r="G100" s="181"/>
      <c r="H100" s="181"/>
      <c r="I100" s="182">
        <f>Q223</f>
        <v>0</v>
      </c>
      <c r="J100" s="182">
        <f>R223</f>
        <v>0</v>
      </c>
      <c r="K100" s="183">
        <f>K223</f>
        <v>0</v>
      </c>
      <c r="L100" s="106"/>
      <c r="M100" s="184"/>
    </row>
    <row r="101" spans="1:31" s="10" customFormat="1" ht="19.899999999999999" customHeight="1">
      <c r="B101" s="179"/>
      <c r="C101" s="106"/>
      <c r="D101" s="180" t="s">
        <v>396</v>
      </c>
      <c r="E101" s="181"/>
      <c r="F101" s="181"/>
      <c r="G101" s="181"/>
      <c r="H101" s="181"/>
      <c r="I101" s="182">
        <f>Q257</f>
        <v>0</v>
      </c>
      <c r="J101" s="182">
        <f>R257</f>
        <v>0</v>
      </c>
      <c r="K101" s="183">
        <f>K257</f>
        <v>0</v>
      </c>
      <c r="L101" s="106"/>
      <c r="M101" s="184"/>
    </row>
    <row r="102" spans="1:31" s="9" customFormat="1" ht="24.95" customHeight="1">
      <c r="B102" s="172"/>
      <c r="C102" s="173"/>
      <c r="D102" s="174" t="s">
        <v>397</v>
      </c>
      <c r="E102" s="175"/>
      <c r="F102" s="175"/>
      <c r="G102" s="175"/>
      <c r="H102" s="175"/>
      <c r="I102" s="176">
        <f>Q309</f>
        <v>0</v>
      </c>
      <c r="J102" s="176">
        <f>R309</f>
        <v>0</v>
      </c>
      <c r="K102" s="177">
        <f>K309</f>
        <v>0</v>
      </c>
      <c r="L102" s="173"/>
      <c r="M102" s="178"/>
    </row>
    <row r="103" spans="1:31" s="10" customFormat="1" ht="19.899999999999999" customHeight="1">
      <c r="B103" s="179"/>
      <c r="C103" s="106"/>
      <c r="D103" s="180" t="s">
        <v>398</v>
      </c>
      <c r="E103" s="181"/>
      <c r="F103" s="181"/>
      <c r="G103" s="181"/>
      <c r="H103" s="181"/>
      <c r="I103" s="182">
        <f>Q310</f>
        <v>0</v>
      </c>
      <c r="J103" s="182">
        <f>R310</f>
        <v>0</v>
      </c>
      <c r="K103" s="183">
        <f>K310</f>
        <v>0</v>
      </c>
      <c r="L103" s="106"/>
      <c r="M103" s="184"/>
    </row>
    <row r="104" spans="1:31" s="2" customFormat="1" ht="21.75" customHeight="1">
      <c r="A104" s="34"/>
      <c r="B104" s="35"/>
      <c r="C104" s="36"/>
      <c r="D104" s="36"/>
      <c r="E104" s="36"/>
      <c r="F104" s="36"/>
      <c r="G104" s="36"/>
      <c r="H104" s="36"/>
      <c r="I104" s="124"/>
      <c r="J104" s="124"/>
      <c r="K104" s="36"/>
      <c r="L104" s="36"/>
      <c r="M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5" spans="1:31" s="2" customFormat="1" ht="6.95" customHeight="1">
      <c r="A105" s="34"/>
      <c r="B105" s="54"/>
      <c r="C105" s="55"/>
      <c r="D105" s="55"/>
      <c r="E105" s="55"/>
      <c r="F105" s="55"/>
      <c r="G105" s="55"/>
      <c r="H105" s="55"/>
      <c r="I105" s="161"/>
      <c r="J105" s="161"/>
      <c r="K105" s="55"/>
      <c r="L105" s="55"/>
      <c r="M105" s="51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9" spans="1:31" s="2" customFormat="1" ht="6.95" customHeight="1">
      <c r="A109" s="34"/>
      <c r="B109" s="56"/>
      <c r="C109" s="57"/>
      <c r="D109" s="57"/>
      <c r="E109" s="57"/>
      <c r="F109" s="57"/>
      <c r="G109" s="57"/>
      <c r="H109" s="57"/>
      <c r="I109" s="164"/>
      <c r="J109" s="164"/>
      <c r="K109" s="57"/>
      <c r="L109" s="57"/>
      <c r="M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24.95" customHeight="1">
      <c r="A110" s="34"/>
      <c r="B110" s="35"/>
      <c r="C110" s="24" t="s">
        <v>204</v>
      </c>
      <c r="D110" s="36"/>
      <c r="E110" s="36"/>
      <c r="F110" s="36"/>
      <c r="G110" s="36"/>
      <c r="H110" s="36"/>
      <c r="I110" s="124"/>
      <c r="J110" s="124"/>
      <c r="K110" s="36"/>
      <c r="L110" s="36"/>
      <c r="M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6.95" customHeight="1">
      <c r="A111" s="34"/>
      <c r="B111" s="35"/>
      <c r="C111" s="36"/>
      <c r="D111" s="36"/>
      <c r="E111" s="36"/>
      <c r="F111" s="36"/>
      <c r="G111" s="36"/>
      <c r="H111" s="36"/>
      <c r="I111" s="124"/>
      <c r="J111" s="124"/>
      <c r="K111" s="36"/>
      <c r="L111" s="36"/>
      <c r="M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12" customHeight="1">
      <c r="A112" s="34"/>
      <c r="B112" s="35"/>
      <c r="C112" s="30" t="s">
        <v>17</v>
      </c>
      <c r="D112" s="36"/>
      <c r="E112" s="36"/>
      <c r="F112" s="36"/>
      <c r="G112" s="36"/>
      <c r="H112" s="36"/>
      <c r="I112" s="124"/>
      <c r="J112" s="124"/>
      <c r="K112" s="36"/>
      <c r="L112" s="36"/>
      <c r="M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6.5" customHeight="1">
      <c r="A113" s="34"/>
      <c r="B113" s="35"/>
      <c r="C113" s="36"/>
      <c r="D113" s="36"/>
      <c r="E113" s="374" t="str">
        <f>E7</f>
        <v>Revitalizace centra města Kopřivnice - aktualizace 2019</v>
      </c>
      <c r="F113" s="375"/>
      <c r="G113" s="375"/>
      <c r="H113" s="375"/>
      <c r="I113" s="124"/>
      <c r="J113" s="124"/>
      <c r="K113" s="36"/>
      <c r="L113" s="36"/>
      <c r="M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30" t="s">
        <v>187</v>
      </c>
      <c r="D114" s="36"/>
      <c r="E114" s="36"/>
      <c r="F114" s="36"/>
      <c r="G114" s="36"/>
      <c r="H114" s="36"/>
      <c r="I114" s="124"/>
      <c r="J114" s="124"/>
      <c r="K114" s="36"/>
      <c r="L114" s="36"/>
      <c r="M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347" t="str">
        <f>E9</f>
        <v>SO 001 - Příprava území</v>
      </c>
      <c r="F115" s="376"/>
      <c r="G115" s="376"/>
      <c r="H115" s="376"/>
      <c r="I115" s="124"/>
      <c r="J115" s="124"/>
      <c r="K115" s="36"/>
      <c r="L115" s="36"/>
      <c r="M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124"/>
      <c r="J116" s="124"/>
      <c r="K116" s="36"/>
      <c r="L116" s="36"/>
      <c r="M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30" t="s">
        <v>21</v>
      </c>
      <c r="D117" s="36"/>
      <c r="E117" s="36"/>
      <c r="F117" s="28" t="str">
        <f>F12</f>
        <v xml:space="preserve"> </v>
      </c>
      <c r="G117" s="36"/>
      <c r="H117" s="36"/>
      <c r="I117" s="125" t="s">
        <v>23</v>
      </c>
      <c r="J117" s="127" t="str">
        <f>IF(J12="","",J12)</f>
        <v>14. 1. 2019</v>
      </c>
      <c r="K117" s="36"/>
      <c r="L117" s="36"/>
      <c r="M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124"/>
      <c r="J118" s="124"/>
      <c r="K118" s="36"/>
      <c r="L118" s="36"/>
      <c r="M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25.7" customHeight="1">
      <c r="A119" s="34"/>
      <c r="B119" s="35"/>
      <c r="C119" s="30" t="s">
        <v>25</v>
      </c>
      <c r="D119" s="36"/>
      <c r="E119" s="36"/>
      <c r="F119" s="28" t="str">
        <f>E15</f>
        <v>Město Kopřivnice</v>
      </c>
      <c r="G119" s="36"/>
      <c r="H119" s="36"/>
      <c r="I119" s="125" t="s">
        <v>31</v>
      </c>
      <c r="J119" s="165" t="str">
        <f>E21</f>
        <v>Dopravoprojekt Ostrava a.s.</v>
      </c>
      <c r="K119" s="36"/>
      <c r="L119" s="36"/>
      <c r="M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30" t="s">
        <v>29</v>
      </c>
      <c r="D120" s="36"/>
      <c r="E120" s="36"/>
      <c r="F120" s="28" t="str">
        <f>IF(E18="","",E18)</f>
        <v>Vyplň údaj</v>
      </c>
      <c r="G120" s="36"/>
      <c r="H120" s="36"/>
      <c r="I120" s="125" t="s">
        <v>33</v>
      </c>
      <c r="J120" s="165" t="str">
        <f>E24</f>
        <v xml:space="preserve"> </v>
      </c>
      <c r="K120" s="36"/>
      <c r="L120" s="36"/>
      <c r="M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124"/>
      <c r="J121" s="124"/>
      <c r="K121" s="36"/>
      <c r="L121" s="36"/>
      <c r="M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85"/>
      <c r="B122" s="186"/>
      <c r="C122" s="187" t="s">
        <v>205</v>
      </c>
      <c r="D122" s="188" t="s">
        <v>61</v>
      </c>
      <c r="E122" s="188" t="s">
        <v>57</v>
      </c>
      <c r="F122" s="188" t="s">
        <v>58</v>
      </c>
      <c r="G122" s="188" t="s">
        <v>206</v>
      </c>
      <c r="H122" s="188" t="s">
        <v>207</v>
      </c>
      <c r="I122" s="189" t="s">
        <v>208</v>
      </c>
      <c r="J122" s="189" t="s">
        <v>209</v>
      </c>
      <c r="K122" s="188" t="s">
        <v>196</v>
      </c>
      <c r="L122" s="190" t="s">
        <v>210</v>
      </c>
      <c r="M122" s="191"/>
      <c r="N122" s="74" t="s">
        <v>1</v>
      </c>
      <c r="O122" s="75" t="s">
        <v>40</v>
      </c>
      <c r="P122" s="75" t="s">
        <v>211</v>
      </c>
      <c r="Q122" s="75" t="s">
        <v>212</v>
      </c>
      <c r="R122" s="75" t="s">
        <v>213</v>
      </c>
      <c r="S122" s="75" t="s">
        <v>214</v>
      </c>
      <c r="T122" s="75" t="s">
        <v>215</v>
      </c>
      <c r="U122" s="75" t="s">
        <v>216</v>
      </c>
      <c r="V122" s="75" t="s">
        <v>217</v>
      </c>
      <c r="W122" s="75" t="s">
        <v>218</v>
      </c>
      <c r="X122" s="75" t="s">
        <v>219</v>
      </c>
      <c r="Y122" s="76" t="s">
        <v>220</v>
      </c>
      <c r="Z122" s="185"/>
      <c r="AA122" s="185"/>
      <c r="AB122" s="185"/>
      <c r="AC122" s="185"/>
      <c r="AD122" s="185"/>
      <c r="AE122" s="185"/>
    </row>
    <row r="123" spans="1:65" s="2" customFormat="1" ht="22.9" customHeight="1">
      <c r="A123" s="34"/>
      <c r="B123" s="35"/>
      <c r="C123" s="81" t="s">
        <v>221</v>
      </c>
      <c r="D123" s="36"/>
      <c r="E123" s="36"/>
      <c r="F123" s="36"/>
      <c r="G123" s="36"/>
      <c r="H123" s="36"/>
      <c r="I123" s="124"/>
      <c r="J123" s="124"/>
      <c r="K123" s="192">
        <f>BK123</f>
        <v>0</v>
      </c>
      <c r="L123" s="36"/>
      <c r="M123" s="39"/>
      <c r="N123" s="77"/>
      <c r="O123" s="193"/>
      <c r="P123" s="78"/>
      <c r="Q123" s="194">
        <f>Q124+Q309</f>
        <v>0</v>
      </c>
      <c r="R123" s="194">
        <f>R124+R309</f>
        <v>0</v>
      </c>
      <c r="S123" s="78"/>
      <c r="T123" s="195">
        <f>T124+T309</f>
        <v>0</v>
      </c>
      <c r="U123" s="78"/>
      <c r="V123" s="195">
        <f>V124+V309</f>
        <v>705.46812824000017</v>
      </c>
      <c r="W123" s="78"/>
      <c r="X123" s="195">
        <f>X124+X309</f>
        <v>11323.354442</v>
      </c>
      <c r="Y123" s="79"/>
      <c r="Z123" s="34"/>
      <c r="AA123" s="34"/>
      <c r="AB123" s="34"/>
      <c r="AC123" s="34"/>
      <c r="AD123" s="34"/>
      <c r="AE123" s="34"/>
      <c r="AT123" s="18" t="s">
        <v>77</v>
      </c>
      <c r="AU123" s="18" t="s">
        <v>198</v>
      </c>
      <c r="BK123" s="196">
        <f>BK124+BK309</f>
        <v>0</v>
      </c>
    </row>
    <row r="124" spans="1:65" s="12" customFormat="1" ht="25.9" customHeight="1">
      <c r="B124" s="197"/>
      <c r="C124" s="198"/>
      <c r="D124" s="199" t="s">
        <v>77</v>
      </c>
      <c r="E124" s="200" t="s">
        <v>399</v>
      </c>
      <c r="F124" s="200" t="s">
        <v>400</v>
      </c>
      <c r="G124" s="198"/>
      <c r="H124" s="198"/>
      <c r="I124" s="201"/>
      <c r="J124" s="201"/>
      <c r="K124" s="202">
        <f>BK124</f>
        <v>0</v>
      </c>
      <c r="L124" s="198"/>
      <c r="M124" s="203"/>
      <c r="N124" s="204"/>
      <c r="O124" s="205"/>
      <c r="P124" s="205"/>
      <c r="Q124" s="206">
        <f>Q125+Q214+Q223+Q257</f>
        <v>0</v>
      </c>
      <c r="R124" s="206">
        <f>R125+R214+R223+R257</f>
        <v>0</v>
      </c>
      <c r="S124" s="205"/>
      <c r="T124" s="207">
        <f>T125+T214+T223+T257</f>
        <v>0</v>
      </c>
      <c r="U124" s="205"/>
      <c r="V124" s="207">
        <f>V125+V214+V223+V257</f>
        <v>703.04717324000012</v>
      </c>
      <c r="W124" s="205"/>
      <c r="X124" s="207">
        <f>X125+X214+X223+X257</f>
        <v>10684.867909999999</v>
      </c>
      <c r="Y124" s="208"/>
      <c r="AR124" s="209" t="s">
        <v>86</v>
      </c>
      <c r="AT124" s="210" t="s">
        <v>77</v>
      </c>
      <c r="AU124" s="210" t="s">
        <v>78</v>
      </c>
      <c r="AY124" s="209" t="s">
        <v>224</v>
      </c>
      <c r="BK124" s="211">
        <f>BK125+BK214+BK223+BK257</f>
        <v>0</v>
      </c>
    </row>
    <row r="125" spans="1:65" s="12" customFormat="1" ht="22.9" customHeight="1">
      <c r="B125" s="197"/>
      <c r="C125" s="198"/>
      <c r="D125" s="199" t="s">
        <v>77</v>
      </c>
      <c r="E125" s="212" t="s">
        <v>86</v>
      </c>
      <c r="F125" s="212" t="s">
        <v>401</v>
      </c>
      <c r="G125" s="198"/>
      <c r="H125" s="198"/>
      <c r="I125" s="201"/>
      <c r="J125" s="201"/>
      <c r="K125" s="213">
        <f>BK125</f>
        <v>0</v>
      </c>
      <c r="L125" s="198"/>
      <c r="M125" s="203"/>
      <c r="N125" s="204"/>
      <c r="O125" s="205"/>
      <c r="P125" s="205"/>
      <c r="Q125" s="206">
        <f>SUM(Q126:Q213)</f>
        <v>0</v>
      </c>
      <c r="R125" s="206">
        <f>SUM(R126:R213)</f>
        <v>0</v>
      </c>
      <c r="S125" s="205"/>
      <c r="T125" s="207">
        <f>SUM(T126:T213)</f>
        <v>0</v>
      </c>
      <c r="U125" s="205"/>
      <c r="V125" s="207">
        <f>SUM(V126:V213)</f>
        <v>698.38681000000008</v>
      </c>
      <c r="W125" s="205"/>
      <c r="X125" s="207">
        <f>SUM(X126:X213)</f>
        <v>9335.8845099999999</v>
      </c>
      <c r="Y125" s="208"/>
      <c r="AR125" s="209" t="s">
        <v>86</v>
      </c>
      <c r="AT125" s="210" t="s">
        <v>77</v>
      </c>
      <c r="AU125" s="210" t="s">
        <v>86</v>
      </c>
      <c r="AY125" s="209" t="s">
        <v>224</v>
      </c>
      <c r="BK125" s="211">
        <f>SUM(BK126:BK213)</f>
        <v>0</v>
      </c>
    </row>
    <row r="126" spans="1:65" s="2" customFormat="1" ht="21.75" customHeight="1">
      <c r="A126" s="34"/>
      <c r="B126" s="35"/>
      <c r="C126" s="214" t="s">
        <v>86</v>
      </c>
      <c r="D126" s="214" t="s">
        <v>227</v>
      </c>
      <c r="E126" s="215" t="s">
        <v>402</v>
      </c>
      <c r="F126" s="216" t="s">
        <v>403</v>
      </c>
      <c r="G126" s="217" t="s">
        <v>404</v>
      </c>
      <c r="H126" s="218">
        <v>273</v>
      </c>
      <c r="I126" s="219"/>
      <c r="J126" s="219"/>
      <c r="K126" s="220">
        <f>ROUND(P126*H126,2)</f>
        <v>0</v>
      </c>
      <c r="L126" s="216" t="s">
        <v>405</v>
      </c>
      <c r="M126" s="39"/>
      <c r="N126" s="221" t="s">
        <v>1</v>
      </c>
      <c r="O126" s="222" t="s">
        <v>41</v>
      </c>
      <c r="P126" s="223">
        <f>I126+J126</f>
        <v>0</v>
      </c>
      <c r="Q126" s="223">
        <f>ROUND(I126*H126,2)</f>
        <v>0</v>
      </c>
      <c r="R126" s="223">
        <f>ROUND(J126*H126,2)</f>
        <v>0</v>
      </c>
      <c r="S126" s="70"/>
      <c r="T126" s="224">
        <f>S126*H126</f>
        <v>0</v>
      </c>
      <c r="U126" s="224">
        <v>0</v>
      </c>
      <c r="V126" s="224">
        <f>U126*H126</f>
        <v>0</v>
      </c>
      <c r="W126" s="224">
        <v>0</v>
      </c>
      <c r="X126" s="224">
        <f>W126*H126</f>
        <v>0</v>
      </c>
      <c r="Y126" s="225" t="s">
        <v>1</v>
      </c>
      <c r="Z126" s="34"/>
      <c r="AA126" s="34"/>
      <c r="AB126" s="34"/>
      <c r="AC126" s="34"/>
      <c r="AD126" s="34"/>
      <c r="AE126" s="34"/>
      <c r="AR126" s="226" t="s">
        <v>240</v>
      </c>
      <c r="AT126" s="226" t="s">
        <v>227</v>
      </c>
      <c r="AU126" s="226" t="s">
        <v>88</v>
      </c>
      <c r="AY126" s="18" t="s">
        <v>224</v>
      </c>
      <c r="BE126" s="227">
        <f>IF(O126="základní",K126,0)</f>
        <v>0</v>
      </c>
      <c r="BF126" s="227">
        <f>IF(O126="snížená",K126,0)</f>
        <v>0</v>
      </c>
      <c r="BG126" s="227">
        <f>IF(O126="zákl. přenesená",K126,0)</f>
        <v>0</v>
      </c>
      <c r="BH126" s="227">
        <f>IF(O126="sníž. přenesená",K126,0)</f>
        <v>0</v>
      </c>
      <c r="BI126" s="227">
        <f>IF(O126="nulová",K126,0)</f>
        <v>0</v>
      </c>
      <c r="BJ126" s="18" t="s">
        <v>86</v>
      </c>
      <c r="BK126" s="227">
        <f>ROUND(P126*H126,2)</f>
        <v>0</v>
      </c>
      <c r="BL126" s="18" t="s">
        <v>240</v>
      </c>
      <c r="BM126" s="226" t="s">
        <v>406</v>
      </c>
    </row>
    <row r="127" spans="1:65" s="2" customFormat="1" ht="29.25">
      <c r="A127" s="34"/>
      <c r="B127" s="35"/>
      <c r="C127" s="36"/>
      <c r="D127" s="228" t="s">
        <v>233</v>
      </c>
      <c r="E127" s="36"/>
      <c r="F127" s="229" t="s">
        <v>407</v>
      </c>
      <c r="G127" s="36"/>
      <c r="H127" s="36"/>
      <c r="I127" s="124"/>
      <c r="J127" s="124"/>
      <c r="K127" s="36"/>
      <c r="L127" s="36"/>
      <c r="M127" s="39"/>
      <c r="N127" s="230"/>
      <c r="O127" s="231"/>
      <c r="P127" s="70"/>
      <c r="Q127" s="70"/>
      <c r="R127" s="70"/>
      <c r="S127" s="70"/>
      <c r="T127" s="70"/>
      <c r="U127" s="70"/>
      <c r="V127" s="70"/>
      <c r="W127" s="70"/>
      <c r="X127" s="70"/>
      <c r="Y127" s="71"/>
      <c r="Z127" s="34"/>
      <c r="AA127" s="34"/>
      <c r="AB127" s="34"/>
      <c r="AC127" s="34"/>
      <c r="AD127" s="34"/>
      <c r="AE127" s="34"/>
      <c r="AT127" s="18" t="s">
        <v>233</v>
      </c>
      <c r="AU127" s="18" t="s">
        <v>88</v>
      </c>
    </row>
    <row r="128" spans="1:65" s="2" customFormat="1" ht="21.75" customHeight="1">
      <c r="A128" s="34"/>
      <c r="B128" s="35"/>
      <c r="C128" s="214" t="s">
        <v>88</v>
      </c>
      <c r="D128" s="214" t="s">
        <v>227</v>
      </c>
      <c r="E128" s="215" t="s">
        <v>408</v>
      </c>
      <c r="F128" s="216" t="s">
        <v>409</v>
      </c>
      <c r="G128" s="217" t="s">
        <v>410</v>
      </c>
      <c r="H128" s="218">
        <v>55</v>
      </c>
      <c r="I128" s="219"/>
      <c r="J128" s="219"/>
      <c r="K128" s="220">
        <f>ROUND(P128*H128,2)</f>
        <v>0</v>
      </c>
      <c r="L128" s="216" t="s">
        <v>405</v>
      </c>
      <c r="M128" s="39"/>
      <c r="N128" s="221" t="s">
        <v>1</v>
      </c>
      <c r="O128" s="222" t="s">
        <v>41</v>
      </c>
      <c r="P128" s="223">
        <f>I128+J128</f>
        <v>0</v>
      </c>
      <c r="Q128" s="223">
        <f>ROUND(I128*H128,2)</f>
        <v>0</v>
      </c>
      <c r="R128" s="223">
        <f>ROUND(J128*H128,2)</f>
        <v>0</v>
      </c>
      <c r="S128" s="70"/>
      <c r="T128" s="224">
        <f>S128*H128</f>
        <v>0</v>
      </c>
      <c r="U128" s="224">
        <v>0</v>
      </c>
      <c r="V128" s="224">
        <f>U128*H128</f>
        <v>0</v>
      </c>
      <c r="W128" s="224">
        <v>0</v>
      </c>
      <c r="X128" s="224">
        <f>W128*H128</f>
        <v>0</v>
      </c>
      <c r="Y128" s="225" t="s">
        <v>1</v>
      </c>
      <c r="Z128" s="34"/>
      <c r="AA128" s="34"/>
      <c r="AB128" s="34"/>
      <c r="AC128" s="34"/>
      <c r="AD128" s="34"/>
      <c r="AE128" s="34"/>
      <c r="AR128" s="226" t="s">
        <v>240</v>
      </c>
      <c r="AT128" s="226" t="s">
        <v>227</v>
      </c>
      <c r="AU128" s="226" t="s">
        <v>88</v>
      </c>
      <c r="AY128" s="18" t="s">
        <v>224</v>
      </c>
      <c r="BE128" s="227">
        <f>IF(O128="základní",K128,0)</f>
        <v>0</v>
      </c>
      <c r="BF128" s="227">
        <f>IF(O128="snížená",K128,0)</f>
        <v>0</v>
      </c>
      <c r="BG128" s="227">
        <f>IF(O128="zákl. přenesená",K128,0)</f>
        <v>0</v>
      </c>
      <c r="BH128" s="227">
        <f>IF(O128="sníž. přenesená",K128,0)</f>
        <v>0</v>
      </c>
      <c r="BI128" s="227">
        <f>IF(O128="nulová",K128,0)</f>
        <v>0</v>
      </c>
      <c r="BJ128" s="18" t="s">
        <v>86</v>
      </c>
      <c r="BK128" s="227">
        <f>ROUND(P128*H128,2)</f>
        <v>0</v>
      </c>
      <c r="BL128" s="18" t="s">
        <v>240</v>
      </c>
      <c r="BM128" s="226" t="s">
        <v>411</v>
      </c>
    </row>
    <row r="129" spans="1:65" s="2" customFormat="1" ht="21.75" customHeight="1">
      <c r="A129" s="34"/>
      <c r="B129" s="35"/>
      <c r="C129" s="214" t="s">
        <v>235</v>
      </c>
      <c r="D129" s="214" t="s">
        <v>227</v>
      </c>
      <c r="E129" s="215" t="s">
        <v>412</v>
      </c>
      <c r="F129" s="216" t="s">
        <v>413</v>
      </c>
      <c r="G129" s="217" t="s">
        <v>404</v>
      </c>
      <c r="H129" s="218">
        <v>6400</v>
      </c>
      <c r="I129" s="219"/>
      <c r="J129" s="219"/>
      <c r="K129" s="220">
        <f>ROUND(P129*H129,2)</f>
        <v>0</v>
      </c>
      <c r="L129" s="216" t="s">
        <v>405</v>
      </c>
      <c r="M129" s="39"/>
      <c r="N129" s="221" t="s">
        <v>1</v>
      </c>
      <c r="O129" s="222" t="s">
        <v>41</v>
      </c>
      <c r="P129" s="223">
        <f>I129+J129</f>
        <v>0</v>
      </c>
      <c r="Q129" s="223">
        <f>ROUND(I129*H129,2)</f>
        <v>0</v>
      </c>
      <c r="R129" s="223">
        <f>ROUND(J129*H129,2)</f>
        <v>0</v>
      </c>
      <c r="S129" s="70"/>
      <c r="T129" s="224">
        <f>S129*H129</f>
        <v>0</v>
      </c>
      <c r="U129" s="224">
        <v>0</v>
      </c>
      <c r="V129" s="224">
        <f>U129*H129</f>
        <v>0</v>
      </c>
      <c r="W129" s="224">
        <v>0</v>
      </c>
      <c r="X129" s="224">
        <f>W129*H129</f>
        <v>0</v>
      </c>
      <c r="Y129" s="225" t="s">
        <v>1</v>
      </c>
      <c r="Z129" s="34"/>
      <c r="AA129" s="34"/>
      <c r="AB129" s="34"/>
      <c r="AC129" s="34"/>
      <c r="AD129" s="34"/>
      <c r="AE129" s="34"/>
      <c r="AR129" s="226" t="s">
        <v>240</v>
      </c>
      <c r="AT129" s="226" t="s">
        <v>227</v>
      </c>
      <c r="AU129" s="226" t="s">
        <v>88</v>
      </c>
      <c r="AY129" s="18" t="s">
        <v>224</v>
      </c>
      <c r="BE129" s="227">
        <f>IF(O129="základní",K129,0)</f>
        <v>0</v>
      </c>
      <c r="BF129" s="227">
        <f>IF(O129="snížená",K129,0)</f>
        <v>0</v>
      </c>
      <c r="BG129" s="227">
        <f>IF(O129="zákl. přenesená",K129,0)</f>
        <v>0</v>
      </c>
      <c r="BH129" s="227">
        <f>IF(O129="sníž. přenesená",K129,0)</f>
        <v>0</v>
      </c>
      <c r="BI129" s="227">
        <f>IF(O129="nulová",K129,0)</f>
        <v>0</v>
      </c>
      <c r="BJ129" s="18" t="s">
        <v>86</v>
      </c>
      <c r="BK129" s="227">
        <f>ROUND(P129*H129,2)</f>
        <v>0</v>
      </c>
      <c r="BL129" s="18" t="s">
        <v>240</v>
      </c>
      <c r="BM129" s="226" t="s">
        <v>414</v>
      </c>
    </row>
    <row r="130" spans="1:65" s="2" customFormat="1" ht="19.5">
      <c r="A130" s="34"/>
      <c r="B130" s="35"/>
      <c r="C130" s="36"/>
      <c r="D130" s="228" t="s">
        <v>233</v>
      </c>
      <c r="E130" s="36"/>
      <c r="F130" s="229" t="s">
        <v>415</v>
      </c>
      <c r="G130" s="36"/>
      <c r="H130" s="36"/>
      <c r="I130" s="124"/>
      <c r="J130" s="124"/>
      <c r="K130" s="36"/>
      <c r="L130" s="36"/>
      <c r="M130" s="39"/>
      <c r="N130" s="230"/>
      <c r="O130" s="231"/>
      <c r="P130" s="70"/>
      <c r="Q130" s="70"/>
      <c r="R130" s="70"/>
      <c r="S130" s="70"/>
      <c r="T130" s="70"/>
      <c r="U130" s="70"/>
      <c r="V130" s="70"/>
      <c r="W130" s="70"/>
      <c r="X130" s="70"/>
      <c r="Y130" s="71"/>
      <c r="Z130" s="34"/>
      <c r="AA130" s="34"/>
      <c r="AB130" s="34"/>
      <c r="AC130" s="34"/>
      <c r="AD130" s="34"/>
      <c r="AE130" s="34"/>
      <c r="AT130" s="18" t="s">
        <v>233</v>
      </c>
      <c r="AU130" s="18" t="s">
        <v>88</v>
      </c>
    </row>
    <row r="131" spans="1:65" s="2" customFormat="1" ht="21.75" customHeight="1">
      <c r="A131" s="34"/>
      <c r="B131" s="35"/>
      <c r="C131" s="214" t="s">
        <v>240</v>
      </c>
      <c r="D131" s="214" t="s">
        <v>227</v>
      </c>
      <c r="E131" s="215" t="s">
        <v>416</v>
      </c>
      <c r="F131" s="216" t="s">
        <v>417</v>
      </c>
      <c r="G131" s="217" t="s">
        <v>321</v>
      </c>
      <c r="H131" s="218">
        <v>25</v>
      </c>
      <c r="I131" s="219"/>
      <c r="J131" s="219"/>
      <c r="K131" s="220">
        <f>ROUND(P131*H131,2)</f>
        <v>0</v>
      </c>
      <c r="L131" s="216" t="s">
        <v>405</v>
      </c>
      <c r="M131" s="39"/>
      <c r="N131" s="221" t="s">
        <v>1</v>
      </c>
      <c r="O131" s="222" t="s">
        <v>41</v>
      </c>
      <c r="P131" s="223">
        <f>I131+J131</f>
        <v>0</v>
      </c>
      <c r="Q131" s="223">
        <f>ROUND(I131*H131,2)</f>
        <v>0</v>
      </c>
      <c r="R131" s="223">
        <f>ROUND(J131*H131,2)</f>
        <v>0</v>
      </c>
      <c r="S131" s="70"/>
      <c r="T131" s="224">
        <f>S131*H131</f>
        <v>0</v>
      </c>
      <c r="U131" s="224">
        <v>0</v>
      </c>
      <c r="V131" s="224">
        <f>U131*H131</f>
        <v>0</v>
      </c>
      <c r="W131" s="224">
        <v>0</v>
      </c>
      <c r="X131" s="224">
        <f>W131*H131</f>
        <v>0</v>
      </c>
      <c r="Y131" s="225" t="s">
        <v>1</v>
      </c>
      <c r="Z131" s="34"/>
      <c r="AA131" s="34"/>
      <c r="AB131" s="34"/>
      <c r="AC131" s="34"/>
      <c r="AD131" s="34"/>
      <c r="AE131" s="34"/>
      <c r="AR131" s="226" t="s">
        <v>240</v>
      </c>
      <c r="AT131" s="226" t="s">
        <v>227</v>
      </c>
      <c r="AU131" s="226" t="s">
        <v>88</v>
      </c>
      <c r="AY131" s="18" t="s">
        <v>224</v>
      </c>
      <c r="BE131" s="227">
        <f>IF(O131="základní",K131,0)</f>
        <v>0</v>
      </c>
      <c r="BF131" s="227">
        <f>IF(O131="snížená",K131,0)</f>
        <v>0</v>
      </c>
      <c r="BG131" s="227">
        <f>IF(O131="zákl. přenesená",K131,0)</f>
        <v>0</v>
      </c>
      <c r="BH131" s="227">
        <f>IF(O131="sníž. přenesená",K131,0)</f>
        <v>0</v>
      </c>
      <c r="BI131" s="227">
        <f>IF(O131="nulová",K131,0)</f>
        <v>0</v>
      </c>
      <c r="BJ131" s="18" t="s">
        <v>86</v>
      </c>
      <c r="BK131" s="227">
        <f>ROUND(P131*H131,2)</f>
        <v>0</v>
      </c>
      <c r="BL131" s="18" t="s">
        <v>240</v>
      </c>
      <c r="BM131" s="226" t="s">
        <v>418</v>
      </c>
    </row>
    <row r="132" spans="1:65" s="2" customFormat="1" ht="19.5">
      <c r="A132" s="34"/>
      <c r="B132" s="35"/>
      <c r="C132" s="36"/>
      <c r="D132" s="228" t="s">
        <v>233</v>
      </c>
      <c r="E132" s="36"/>
      <c r="F132" s="229" t="s">
        <v>419</v>
      </c>
      <c r="G132" s="36"/>
      <c r="H132" s="36"/>
      <c r="I132" s="124"/>
      <c r="J132" s="124"/>
      <c r="K132" s="36"/>
      <c r="L132" s="36"/>
      <c r="M132" s="39"/>
      <c r="N132" s="230"/>
      <c r="O132" s="231"/>
      <c r="P132" s="70"/>
      <c r="Q132" s="70"/>
      <c r="R132" s="70"/>
      <c r="S132" s="70"/>
      <c r="T132" s="70"/>
      <c r="U132" s="70"/>
      <c r="V132" s="70"/>
      <c r="W132" s="70"/>
      <c r="X132" s="70"/>
      <c r="Y132" s="71"/>
      <c r="Z132" s="34"/>
      <c r="AA132" s="34"/>
      <c r="AB132" s="34"/>
      <c r="AC132" s="34"/>
      <c r="AD132" s="34"/>
      <c r="AE132" s="34"/>
      <c r="AT132" s="18" t="s">
        <v>233</v>
      </c>
      <c r="AU132" s="18" t="s">
        <v>88</v>
      </c>
    </row>
    <row r="133" spans="1:65" s="2" customFormat="1" ht="21.75" customHeight="1">
      <c r="A133" s="34"/>
      <c r="B133" s="35"/>
      <c r="C133" s="214" t="s">
        <v>223</v>
      </c>
      <c r="D133" s="214" t="s">
        <v>227</v>
      </c>
      <c r="E133" s="215" t="s">
        <v>420</v>
      </c>
      <c r="F133" s="216" t="s">
        <v>421</v>
      </c>
      <c r="G133" s="217" t="s">
        <v>321</v>
      </c>
      <c r="H133" s="218">
        <v>8</v>
      </c>
      <c r="I133" s="219"/>
      <c r="J133" s="219"/>
      <c r="K133" s="220">
        <f>ROUND(P133*H133,2)</f>
        <v>0</v>
      </c>
      <c r="L133" s="216" t="s">
        <v>405</v>
      </c>
      <c r="M133" s="39"/>
      <c r="N133" s="221" t="s">
        <v>1</v>
      </c>
      <c r="O133" s="222" t="s">
        <v>41</v>
      </c>
      <c r="P133" s="223">
        <f>I133+J133</f>
        <v>0</v>
      </c>
      <c r="Q133" s="223">
        <f>ROUND(I133*H133,2)</f>
        <v>0</v>
      </c>
      <c r="R133" s="223">
        <f>ROUND(J133*H133,2)</f>
        <v>0</v>
      </c>
      <c r="S133" s="70"/>
      <c r="T133" s="224">
        <f>S133*H133</f>
        <v>0</v>
      </c>
      <c r="U133" s="224">
        <v>0</v>
      </c>
      <c r="V133" s="224">
        <f>U133*H133</f>
        <v>0</v>
      </c>
      <c r="W133" s="224">
        <v>0</v>
      </c>
      <c r="X133" s="224">
        <f>W133*H133</f>
        <v>0</v>
      </c>
      <c r="Y133" s="225" t="s">
        <v>1</v>
      </c>
      <c r="Z133" s="34"/>
      <c r="AA133" s="34"/>
      <c r="AB133" s="34"/>
      <c r="AC133" s="34"/>
      <c r="AD133" s="34"/>
      <c r="AE133" s="34"/>
      <c r="AR133" s="226" t="s">
        <v>240</v>
      </c>
      <c r="AT133" s="226" t="s">
        <v>227</v>
      </c>
      <c r="AU133" s="226" t="s">
        <v>88</v>
      </c>
      <c r="AY133" s="18" t="s">
        <v>224</v>
      </c>
      <c r="BE133" s="227">
        <f>IF(O133="základní",K133,0)</f>
        <v>0</v>
      </c>
      <c r="BF133" s="227">
        <f>IF(O133="snížená",K133,0)</f>
        <v>0</v>
      </c>
      <c r="BG133" s="227">
        <f>IF(O133="zákl. přenesená",K133,0)</f>
        <v>0</v>
      </c>
      <c r="BH133" s="227">
        <f>IF(O133="sníž. přenesená",K133,0)</f>
        <v>0</v>
      </c>
      <c r="BI133" s="227">
        <f>IF(O133="nulová",K133,0)</f>
        <v>0</v>
      </c>
      <c r="BJ133" s="18" t="s">
        <v>86</v>
      </c>
      <c r="BK133" s="227">
        <f>ROUND(P133*H133,2)</f>
        <v>0</v>
      </c>
      <c r="BL133" s="18" t="s">
        <v>240</v>
      </c>
      <c r="BM133" s="226" t="s">
        <v>422</v>
      </c>
    </row>
    <row r="134" spans="1:65" s="2" customFormat="1" ht="19.5">
      <c r="A134" s="34"/>
      <c r="B134" s="35"/>
      <c r="C134" s="36"/>
      <c r="D134" s="228" t="s">
        <v>233</v>
      </c>
      <c r="E134" s="36"/>
      <c r="F134" s="229" t="s">
        <v>419</v>
      </c>
      <c r="G134" s="36"/>
      <c r="H134" s="36"/>
      <c r="I134" s="124"/>
      <c r="J134" s="124"/>
      <c r="K134" s="36"/>
      <c r="L134" s="36"/>
      <c r="M134" s="39"/>
      <c r="N134" s="230"/>
      <c r="O134" s="231"/>
      <c r="P134" s="70"/>
      <c r="Q134" s="70"/>
      <c r="R134" s="70"/>
      <c r="S134" s="70"/>
      <c r="T134" s="70"/>
      <c r="U134" s="70"/>
      <c r="V134" s="70"/>
      <c r="W134" s="70"/>
      <c r="X134" s="70"/>
      <c r="Y134" s="71"/>
      <c r="Z134" s="34"/>
      <c r="AA134" s="34"/>
      <c r="AB134" s="34"/>
      <c r="AC134" s="34"/>
      <c r="AD134" s="34"/>
      <c r="AE134" s="34"/>
      <c r="AT134" s="18" t="s">
        <v>233</v>
      </c>
      <c r="AU134" s="18" t="s">
        <v>88</v>
      </c>
    </row>
    <row r="135" spans="1:65" s="2" customFormat="1" ht="21.75" customHeight="1">
      <c r="A135" s="34"/>
      <c r="B135" s="35"/>
      <c r="C135" s="214" t="s">
        <v>249</v>
      </c>
      <c r="D135" s="214" t="s">
        <v>227</v>
      </c>
      <c r="E135" s="215" t="s">
        <v>423</v>
      </c>
      <c r="F135" s="216" t="s">
        <v>424</v>
      </c>
      <c r="G135" s="217" t="s">
        <v>321</v>
      </c>
      <c r="H135" s="218">
        <v>5</v>
      </c>
      <c r="I135" s="219"/>
      <c r="J135" s="219"/>
      <c r="K135" s="220">
        <f>ROUND(P135*H135,2)</f>
        <v>0</v>
      </c>
      <c r="L135" s="216" t="s">
        <v>405</v>
      </c>
      <c r="M135" s="39"/>
      <c r="N135" s="221" t="s">
        <v>1</v>
      </c>
      <c r="O135" s="222" t="s">
        <v>41</v>
      </c>
      <c r="P135" s="223">
        <f>I135+J135</f>
        <v>0</v>
      </c>
      <c r="Q135" s="223">
        <f>ROUND(I135*H135,2)</f>
        <v>0</v>
      </c>
      <c r="R135" s="223">
        <f>ROUND(J135*H135,2)</f>
        <v>0</v>
      </c>
      <c r="S135" s="70"/>
      <c r="T135" s="224">
        <f>S135*H135</f>
        <v>0</v>
      </c>
      <c r="U135" s="224">
        <v>0</v>
      </c>
      <c r="V135" s="224">
        <f>U135*H135</f>
        <v>0</v>
      </c>
      <c r="W135" s="224">
        <v>0</v>
      </c>
      <c r="X135" s="224">
        <f>W135*H135</f>
        <v>0</v>
      </c>
      <c r="Y135" s="225" t="s">
        <v>1</v>
      </c>
      <c r="Z135" s="34"/>
      <c r="AA135" s="34"/>
      <c r="AB135" s="34"/>
      <c r="AC135" s="34"/>
      <c r="AD135" s="34"/>
      <c r="AE135" s="34"/>
      <c r="AR135" s="226" t="s">
        <v>240</v>
      </c>
      <c r="AT135" s="226" t="s">
        <v>227</v>
      </c>
      <c r="AU135" s="226" t="s">
        <v>88</v>
      </c>
      <c r="AY135" s="18" t="s">
        <v>224</v>
      </c>
      <c r="BE135" s="227">
        <f>IF(O135="základní",K135,0)</f>
        <v>0</v>
      </c>
      <c r="BF135" s="227">
        <f>IF(O135="snížená",K135,0)</f>
        <v>0</v>
      </c>
      <c r="BG135" s="227">
        <f>IF(O135="zákl. přenesená",K135,0)</f>
        <v>0</v>
      </c>
      <c r="BH135" s="227">
        <f>IF(O135="sníž. přenesená",K135,0)</f>
        <v>0</v>
      </c>
      <c r="BI135" s="227">
        <f>IF(O135="nulová",K135,0)</f>
        <v>0</v>
      </c>
      <c r="BJ135" s="18" t="s">
        <v>86</v>
      </c>
      <c r="BK135" s="227">
        <f>ROUND(P135*H135,2)</f>
        <v>0</v>
      </c>
      <c r="BL135" s="18" t="s">
        <v>240</v>
      </c>
      <c r="BM135" s="226" t="s">
        <v>425</v>
      </c>
    </row>
    <row r="136" spans="1:65" s="2" customFormat="1" ht="19.5">
      <c r="A136" s="34"/>
      <c r="B136" s="35"/>
      <c r="C136" s="36"/>
      <c r="D136" s="228" t="s">
        <v>233</v>
      </c>
      <c r="E136" s="36"/>
      <c r="F136" s="229" t="s">
        <v>426</v>
      </c>
      <c r="G136" s="36"/>
      <c r="H136" s="36"/>
      <c r="I136" s="124"/>
      <c r="J136" s="124"/>
      <c r="K136" s="36"/>
      <c r="L136" s="36"/>
      <c r="M136" s="39"/>
      <c r="N136" s="230"/>
      <c r="O136" s="231"/>
      <c r="P136" s="70"/>
      <c r="Q136" s="70"/>
      <c r="R136" s="70"/>
      <c r="S136" s="70"/>
      <c r="T136" s="70"/>
      <c r="U136" s="70"/>
      <c r="V136" s="70"/>
      <c r="W136" s="70"/>
      <c r="X136" s="70"/>
      <c r="Y136" s="71"/>
      <c r="Z136" s="34"/>
      <c r="AA136" s="34"/>
      <c r="AB136" s="34"/>
      <c r="AC136" s="34"/>
      <c r="AD136" s="34"/>
      <c r="AE136" s="34"/>
      <c r="AT136" s="18" t="s">
        <v>233</v>
      </c>
      <c r="AU136" s="18" t="s">
        <v>88</v>
      </c>
    </row>
    <row r="137" spans="1:65" s="2" customFormat="1" ht="21.75" customHeight="1">
      <c r="A137" s="34"/>
      <c r="B137" s="35"/>
      <c r="C137" s="214" t="s">
        <v>254</v>
      </c>
      <c r="D137" s="214" t="s">
        <v>227</v>
      </c>
      <c r="E137" s="215" t="s">
        <v>427</v>
      </c>
      <c r="F137" s="216" t="s">
        <v>428</v>
      </c>
      <c r="G137" s="217" t="s">
        <v>321</v>
      </c>
      <c r="H137" s="218">
        <v>33</v>
      </c>
      <c r="I137" s="219"/>
      <c r="J137" s="219"/>
      <c r="K137" s="220">
        <f>ROUND(P137*H137,2)</f>
        <v>0</v>
      </c>
      <c r="L137" s="216" t="s">
        <v>405</v>
      </c>
      <c r="M137" s="39"/>
      <c r="N137" s="221" t="s">
        <v>1</v>
      </c>
      <c r="O137" s="222" t="s">
        <v>41</v>
      </c>
      <c r="P137" s="223">
        <f>I137+J137</f>
        <v>0</v>
      </c>
      <c r="Q137" s="223">
        <f>ROUND(I137*H137,2)</f>
        <v>0</v>
      </c>
      <c r="R137" s="223">
        <f>ROUND(J137*H137,2)</f>
        <v>0</v>
      </c>
      <c r="S137" s="70"/>
      <c r="T137" s="224">
        <f>S137*H137</f>
        <v>0</v>
      </c>
      <c r="U137" s="224">
        <v>5.0000000000000002E-5</v>
      </c>
      <c r="V137" s="224">
        <f>U137*H137</f>
        <v>1.65E-3</v>
      </c>
      <c r="W137" s="224">
        <v>0</v>
      </c>
      <c r="X137" s="224">
        <f>W137*H137</f>
        <v>0</v>
      </c>
      <c r="Y137" s="225" t="s">
        <v>1</v>
      </c>
      <c r="Z137" s="34"/>
      <c r="AA137" s="34"/>
      <c r="AB137" s="34"/>
      <c r="AC137" s="34"/>
      <c r="AD137" s="34"/>
      <c r="AE137" s="34"/>
      <c r="AR137" s="226" t="s">
        <v>240</v>
      </c>
      <c r="AT137" s="226" t="s">
        <v>227</v>
      </c>
      <c r="AU137" s="226" t="s">
        <v>88</v>
      </c>
      <c r="AY137" s="18" t="s">
        <v>224</v>
      </c>
      <c r="BE137" s="227">
        <f>IF(O137="základní",K137,0)</f>
        <v>0</v>
      </c>
      <c r="BF137" s="227">
        <f>IF(O137="snížená",K137,0)</f>
        <v>0</v>
      </c>
      <c r="BG137" s="227">
        <f>IF(O137="zákl. přenesená",K137,0)</f>
        <v>0</v>
      </c>
      <c r="BH137" s="227">
        <f>IF(O137="sníž. přenesená",K137,0)</f>
        <v>0</v>
      </c>
      <c r="BI137" s="227">
        <f>IF(O137="nulová",K137,0)</f>
        <v>0</v>
      </c>
      <c r="BJ137" s="18" t="s">
        <v>86</v>
      </c>
      <c r="BK137" s="227">
        <f>ROUND(P137*H137,2)</f>
        <v>0</v>
      </c>
      <c r="BL137" s="18" t="s">
        <v>240</v>
      </c>
      <c r="BM137" s="226" t="s">
        <v>429</v>
      </c>
    </row>
    <row r="138" spans="1:65" s="2" customFormat="1" ht="19.5">
      <c r="A138" s="34"/>
      <c r="B138" s="35"/>
      <c r="C138" s="36"/>
      <c r="D138" s="228" t="s">
        <v>233</v>
      </c>
      <c r="E138" s="36"/>
      <c r="F138" s="229" t="s">
        <v>430</v>
      </c>
      <c r="G138" s="36"/>
      <c r="H138" s="36"/>
      <c r="I138" s="124"/>
      <c r="J138" s="124"/>
      <c r="K138" s="36"/>
      <c r="L138" s="36"/>
      <c r="M138" s="39"/>
      <c r="N138" s="230"/>
      <c r="O138" s="231"/>
      <c r="P138" s="70"/>
      <c r="Q138" s="70"/>
      <c r="R138" s="70"/>
      <c r="S138" s="70"/>
      <c r="T138" s="70"/>
      <c r="U138" s="70"/>
      <c r="V138" s="70"/>
      <c r="W138" s="70"/>
      <c r="X138" s="70"/>
      <c r="Y138" s="71"/>
      <c r="Z138" s="34"/>
      <c r="AA138" s="34"/>
      <c r="AB138" s="34"/>
      <c r="AC138" s="34"/>
      <c r="AD138" s="34"/>
      <c r="AE138" s="34"/>
      <c r="AT138" s="18" t="s">
        <v>233</v>
      </c>
      <c r="AU138" s="18" t="s">
        <v>88</v>
      </c>
    </row>
    <row r="139" spans="1:65" s="2" customFormat="1" ht="21.75" customHeight="1">
      <c r="A139" s="34"/>
      <c r="B139" s="35"/>
      <c r="C139" s="214" t="s">
        <v>431</v>
      </c>
      <c r="D139" s="214" t="s">
        <v>227</v>
      </c>
      <c r="E139" s="215" t="s">
        <v>432</v>
      </c>
      <c r="F139" s="216" t="s">
        <v>433</v>
      </c>
      <c r="G139" s="217" t="s">
        <v>321</v>
      </c>
      <c r="H139" s="218">
        <v>5</v>
      </c>
      <c r="I139" s="219"/>
      <c r="J139" s="219"/>
      <c r="K139" s="220">
        <f>ROUND(P139*H139,2)</f>
        <v>0</v>
      </c>
      <c r="L139" s="216" t="s">
        <v>405</v>
      </c>
      <c r="M139" s="39"/>
      <c r="N139" s="221" t="s">
        <v>1</v>
      </c>
      <c r="O139" s="222" t="s">
        <v>41</v>
      </c>
      <c r="P139" s="223">
        <f>I139+J139</f>
        <v>0</v>
      </c>
      <c r="Q139" s="223">
        <f>ROUND(I139*H139,2)</f>
        <v>0</v>
      </c>
      <c r="R139" s="223">
        <f>ROUND(J139*H139,2)</f>
        <v>0</v>
      </c>
      <c r="S139" s="70"/>
      <c r="T139" s="224">
        <f>S139*H139</f>
        <v>0</v>
      </c>
      <c r="U139" s="224">
        <v>5.0000000000000002E-5</v>
      </c>
      <c r="V139" s="224">
        <f>U139*H139</f>
        <v>2.5000000000000001E-4</v>
      </c>
      <c r="W139" s="224">
        <v>0</v>
      </c>
      <c r="X139" s="224">
        <f>W139*H139</f>
        <v>0</v>
      </c>
      <c r="Y139" s="225" t="s">
        <v>1</v>
      </c>
      <c r="Z139" s="34"/>
      <c r="AA139" s="34"/>
      <c r="AB139" s="34"/>
      <c r="AC139" s="34"/>
      <c r="AD139" s="34"/>
      <c r="AE139" s="34"/>
      <c r="AR139" s="226" t="s">
        <v>240</v>
      </c>
      <c r="AT139" s="226" t="s">
        <v>227</v>
      </c>
      <c r="AU139" s="226" t="s">
        <v>88</v>
      </c>
      <c r="AY139" s="18" t="s">
        <v>224</v>
      </c>
      <c r="BE139" s="227">
        <f>IF(O139="základní",K139,0)</f>
        <v>0</v>
      </c>
      <c r="BF139" s="227">
        <f>IF(O139="snížená",K139,0)</f>
        <v>0</v>
      </c>
      <c r="BG139" s="227">
        <f>IF(O139="zákl. přenesená",K139,0)</f>
        <v>0</v>
      </c>
      <c r="BH139" s="227">
        <f>IF(O139="sníž. přenesená",K139,0)</f>
        <v>0</v>
      </c>
      <c r="BI139" s="227">
        <f>IF(O139="nulová",K139,0)</f>
        <v>0</v>
      </c>
      <c r="BJ139" s="18" t="s">
        <v>86</v>
      </c>
      <c r="BK139" s="227">
        <f>ROUND(P139*H139,2)</f>
        <v>0</v>
      </c>
      <c r="BL139" s="18" t="s">
        <v>240</v>
      </c>
      <c r="BM139" s="226" t="s">
        <v>434</v>
      </c>
    </row>
    <row r="140" spans="1:65" s="2" customFormat="1" ht="21.75" customHeight="1">
      <c r="A140" s="34"/>
      <c r="B140" s="35"/>
      <c r="C140" s="214" t="s">
        <v>259</v>
      </c>
      <c r="D140" s="214" t="s">
        <v>227</v>
      </c>
      <c r="E140" s="215" t="s">
        <v>435</v>
      </c>
      <c r="F140" s="216" t="s">
        <v>436</v>
      </c>
      <c r="G140" s="217" t="s">
        <v>404</v>
      </c>
      <c r="H140" s="218">
        <v>106</v>
      </c>
      <c r="I140" s="219"/>
      <c r="J140" s="219"/>
      <c r="K140" s="220">
        <f>ROUND(P140*H140,2)</f>
        <v>0</v>
      </c>
      <c r="L140" s="216" t="s">
        <v>405</v>
      </c>
      <c r="M140" s="39"/>
      <c r="N140" s="221" t="s">
        <v>1</v>
      </c>
      <c r="O140" s="222" t="s">
        <v>41</v>
      </c>
      <c r="P140" s="223">
        <f>I140+J140</f>
        <v>0</v>
      </c>
      <c r="Q140" s="223">
        <f>ROUND(I140*H140,2)</f>
        <v>0</v>
      </c>
      <c r="R140" s="223">
        <f>ROUND(J140*H140,2)</f>
        <v>0</v>
      </c>
      <c r="S140" s="70"/>
      <c r="T140" s="224">
        <f>S140*H140</f>
        <v>0</v>
      </c>
      <c r="U140" s="224">
        <v>0</v>
      </c>
      <c r="V140" s="224">
        <f>U140*H140</f>
        <v>0</v>
      </c>
      <c r="W140" s="224">
        <v>0.255</v>
      </c>
      <c r="X140" s="224">
        <f>W140*H140</f>
        <v>27.03</v>
      </c>
      <c r="Y140" s="225" t="s">
        <v>1</v>
      </c>
      <c r="Z140" s="34"/>
      <c r="AA140" s="34"/>
      <c r="AB140" s="34"/>
      <c r="AC140" s="34"/>
      <c r="AD140" s="34"/>
      <c r="AE140" s="34"/>
      <c r="AR140" s="226" t="s">
        <v>240</v>
      </c>
      <c r="AT140" s="226" t="s">
        <v>227</v>
      </c>
      <c r="AU140" s="226" t="s">
        <v>88</v>
      </c>
      <c r="AY140" s="18" t="s">
        <v>224</v>
      </c>
      <c r="BE140" s="227">
        <f>IF(O140="základní",K140,0)</f>
        <v>0</v>
      </c>
      <c r="BF140" s="227">
        <f>IF(O140="snížená",K140,0)</f>
        <v>0</v>
      </c>
      <c r="BG140" s="227">
        <f>IF(O140="zákl. přenesená",K140,0)</f>
        <v>0</v>
      </c>
      <c r="BH140" s="227">
        <f>IF(O140="sníž. přenesená",K140,0)</f>
        <v>0</v>
      </c>
      <c r="BI140" s="227">
        <f>IF(O140="nulová",K140,0)</f>
        <v>0</v>
      </c>
      <c r="BJ140" s="18" t="s">
        <v>86</v>
      </c>
      <c r="BK140" s="227">
        <f>ROUND(P140*H140,2)</f>
        <v>0</v>
      </c>
      <c r="BL140" s="18" t="s">
        <v>240</v>
      </c>
      <c r="BM140" s="226" t="s">
        <v>437</v>
      </c>
    </row>
    <row r="141" spans="1:65" s="2" customFormat="1" ht="39">
      <c r="A141" s="34"/>
      <c r="B141" s="35"/>
      <c r="C141" s="36"/>
      <c r="D141" s="228" t="s">
        <v>233</v>
      </c>
      <c r="E141" s="36"/>
      <c r="F141" s="229" t="s">
        <v>438</v>
      </c>
      <c r="G141" s="36"/>
      <c r="H141" s="36"/>
      <c r="I141" s="124"/>
      <c r="J141" s="124"/>
      <c r="K141" s="36"/>
      <c r="L141" s="36"/>
      <c r="M141" s="39"/>
      <c r="N141" s="230"/>
      <c r="O141" s="231"/>
      <c r="P141" s="70"/>
      <c r="Q141" s="70"/>
      <c r="R141" s="70"/>
      <c r="S141" s="70"/>
      <c r="T141" s="70"/>
      <c r="U141" s="70"/>
      <c r="V141" s="70"/>
      <c r="W141" s="70"/>
      <c r="X141" s="70"/>
      <c r="Y141" s="71"/>
      <c r="Z141" s="34"/>
      <c r="AA141" s="34"/>
      <c r="AB141" s="34"/>
      <c r="AC141" s="34"/>
      <c r="AD141" s="34"/>
      <c r="AE141" s="34"/>
      <c r="AT141" s="18" t="s">
        <v>233</v>
      </c>
      <c r="AU141" s="18" t="s">
        <v>88</v>
      </c>
    </row>
    <row r="142" spans="1:65" s="2" customFormat="1" ht="21.75" customHeight="1">
      <c r="A142" s="34"/>
      <c r="B142" s="35"/>
      <c r="C142" s="214" t="s">
        <v>264</v>
      </c>
      <c r="D142" s="214" t="s">
        <v>227</v>
      </c>
      <c r="E142" s="215" t="s">
        <v>439</v>
      </c>
      <c r="F142" s="216" t="s">
        <v>440</v>
      </c>
      <c r="G142" s="217" t="s">
        <v>404</v>
      </c>
      <c r="H142" s="218">
        <v>1179</v>
      </c>
      <c r="I142" s="219"/>
      <c r="J142" s="219"/>
      <c r="K142" s="220">
        <f>ROUND(P142*H142,2)</f>
        <v>0</v>
      </c>
      <c r="L142" s="216" t="s">
        <v>405</v>
      </c>
      <c r="M142" s="39"/>
      <c r="N142" s="221" t="s">
        <v>1</v>
      </c>
      <c r="O142" s="222" t="s">
        <v>41</v>
      </c>
      <c r="P142" s="223">
        <f>I142+J142</f>
        <v>0</v>
      </c>
      <c r="Q142" s="223">
        <f>ROUND(I142*H142,2)</f>
        <v>0</v>
      </c>
      <c r="R142" s="223">
        <f>ROUND(J142*H142,2)</f>
        <v>0</v>
      </c>
      <c r="S142" s="70"/>
      <c r="T142" s="224">
        <f>S142*H142</f>
        <v>0</v>
      </c>
      <c r="U142" s="224">
        <v>0</v>
      </c>
      <c r="V142" s="224">
        <f>U142*H142</f>
        <v>0</v>
      </c>
      <c r="W142" s="224">
        <v>0.26</v>
      </c>
      <c r="X142" s="224">
        <f>W142*H142</f>
        <v>306.54000000000002</v>
      </c>
      <c r="Y142" s="225" t="s">
        <v>1</v>
      </c>
      <c r="Z142" s="34"/>
      <c r="AA142" s="34"/>
      <c r="AB142" s="34"/>
      <c r="AC142" s="34"/>
      <c r="AD142" s="34"/>
      <c r="AE142" s="34"/>
      <c r="AR142" s="226" t="s">
        <v>240</v>
      </c>
      <c r="AT142" s="226" t="s">
        <v>227</v>
      </c>
      <c r="AU142" s="226" t="s">
        <v>88</v>
      </c>
      <c r="AY142" s="18" t="s">
        <v>224</v>
      </c>
      <c r="BE142" s="227">
        <f>IF(O142="základní",K142,0)</f>
        <v>0</v>
      </c>
      <c r="BF142" s="227">
        <f>IF(O142="snížená",K142,0)</f>
        <v>0</v>
      </c>
      <c r="BG142" s="227">
        <f>IF(O142="zákl. přenesená",K142,0)</f>
        <v>0</v>
      </c>
      <c r="BH142" s="227">
        <f>IF(O142="sníž. přenesená",K142,0)</f>
        <v>0</v>
      </c>
      <c r="BI142" s="227">
        <f>IF(O142="nulová",K142,0)</f>
        <v>0</v>
      </c>
      <c r="BJ142" s="18" t="s">
        <v>86</v>
      </c>
      <c r="BK142" s="227">
        <f>ROUND(P142*H142,2)</f>
        <v>0</v>
      </c>
      <c r="BL142" s="18" t="s">
        <v>240</v>
      </c>
      <c r="BM142" s="226" t="s">
        <v>441</v>
      </c>
    </row>
    <row r="143" spans="1:65" s="2" customFormat="1" ht="39">
      <c r="A143" s="34"/>
      <c r="B143" s="35"/>
      <c r="C143" s="36"/>
      <c r="D143" s="228" t="s">
        <v>233</v>
      </c>
      <c r="E143" s="36"/>
      <c r="F143" s="229" t="s">
        <v>442</v>
      </c>
      <c r="G143" s="36"/>
      <c r="H143" s="36"/>
      <c r="I143" s="124"/>
      <c r="J143" s="124"/>
      <c r="K143" s="36"/>
      <c r="L143" s="36"/>
      <c r="M143" s="39"/>
      <c r="N143" s="230"/>
      <c r="O143" s="231"/>
      <c r="P143" s="70"/>
      <c r="Q143" s="70"/>
      <c r="R143" s="70"/>
      <c r="S143" s="70"/>
      <c r="T143" s="70"/>
      <c r="U143" s="70"/>
      <c r="V143" s="70"/>
      <c r="W143" s="70"/>
      <c r="X143" s="70"/>
      <c r="Y143" s="71"/>
      <c r="Z143" s="34"/>
      <c r="AA143" s="34"/>
      <c r="AB143" s="34"/>
      <c r="AC143" s="34"/>
      <c r="AD143" s="34"/>
      <c r="AE143" s="34"/>
      <c r="AT143" s="18" t="s">
        <v>233</v>
      </c>
      <c r="AU143" s="18" t="s">
        <v>88</v>
      </c>
    </row>
    <row r="144" spans="1:65" s="2" customFormat="1" ht="21.75" customHeight="1">
      <c r="A144" s="34"/>
      <c r="B144" s="35"/>
      <c r="C144" s="214" t="s">
        <v>268</v>
      </c>
      <c r="D144" s="214" t="s">
        <v>227</v>
      </c>
      <c r="E144" s="215" t="s">
        <v>443</v>
      </c>
      <c r="F144" s="216" t="s">
        <v>444</v>
      </c>
      <c r="G144" s="217" t="s">
        <v>404</v>
      </c>
      <c r="H144" s="218">
        <v>6894.1710000000003</v>
      </c>
      <c r="I144" s="219"/>
      <c r="J144" s="219"/>
      <c r="K144" s="220">
        <f>ROUND(P144*H144,2)</f>
        <v>0</v>
      </c>
      <c r="L144" s="216" t="s">
        <v>405</v>
      </c>
      <c r="M144" s="39"/>
      <c r="N144" s="221" t="s">
        <v>1</v>
      </c>
      <c r="O144" s="222" t="s">
        <v>41</v>
      </c>
      <c r="P144" s="223">
        <f>I144+J144</f>
        <v>0</v>
      </c>
      <c r="Q144" s="223">
        <f>ROUND(I144*H144,2)</f>
        <v>0</v>
      </c>
      <c r="R144" s="223">
        <f>ROUND(J144*H144,2)</f>
        <v>0</v>
      </c>
      <c r="S144" s="70"/>
      <c r="T144" s="224">
        <f>S144*H144</f>
        <v>0</v>
      </c>
      <c r="U144" s="224">
        <v>0</v>
      </c>
      <c r="V144" s="224">
        <f>U144*H144</f>
        <v>0</v>
      </c>
      <c r="W144" s="224">
        <v>0.28999999999999998</v>
      </c>
      <c r="X144" s="224">
        <f>W144*H144</f>
        <v>1999.3095899999998</v>
      </c>
      <c r="Y144" s="225" t="s">
        <v>1</v>
      </c>
      <c r="Z144" s="34"/>
      <c r="AA144" s="34"/>
      <c r="AB144" s="34"/>
      <c r="AC144" s="34"/>
      <c r="AD144" s="34"/>
      <c r="AE144" s="34"/>
      <c r="AR144" s="226" t="s">
        <v>240</v>
      </c>
      <c r="AT144" s="226" t="s">
        <v>227</v>
      </c>
      <c r="AU144" s="226" t="s">
        <v>88</v>
      </c>
      <c r="AY144" s="18" t="s">
        <v>224</v>
      </c>
      <c r="BE144" s="227">
        <f>IF(O144="základní",K144,0)</f>
        <v>0</v>
      </c>
      <c r="BF144" s="227">
        <f>IF(O144="snížená",K144,0)</f>
        <v>0</v>
      </c>
      <c r="BG144" s="227">
        <f>IF(O144="zákl. přenesená",K144,0)</f>
        <v>0</v>
      </c>
      <c r="BH144" s="227">
        <f>IF(O144="sníž. přenesená",K144,0)</f>
        <v>0</v>
      </c>
      <c r="BI144" s="227">
        <f>IF(O144="nulová",K144,0)</f>
        <v>0</v>
      </c>
      <c r="BJ144" s="18" t="s">
        <v>86</v>
      </c>
      <c r="BK144" s="227">
        <f>ROUND(P144*H144,2)</f>
        <v>0</v>
      </c>
      <c r="BL144" s="18" t="s">
        <v>240</v>
      </c>
      <c r="BM144" s="226" t="s">
        <v>445</v>
      </c>
    </row>
    <row r="145" spans="1:65" s="2" customFormat="1" ht="29.25">
      <c r="A145" s="34"/>
      <c r="B145" s="35"/>
      <c r="C145" s="36"/>
      <c r="D145" s="228" t="s">
        <v>233</v>
      </c>
      <c r="E145" s="36"/>
      <c r="F145" s="229" t="s">
        <v>446</v>
      </c>
      <c r="G145" s="36"/>
      <c r="H145" s="36"/>
      <c r="I145" s="124"/>
      <c r="J145" s="124"/>
      <c r="K145" s="36"/>
      <c r="L145" s="36"/>
      <c r="M145" s="39"/>
      <c r="N145" s="230"/>
      <c r="O145" s="231"/>
      <c r="P145" s="70"/>
      <c r="Q145" s="70"/>
      <c r="R145" s="70"/>
      <c r="S145" s="70"/>
      <c r="T145" s="70"/>
      <c r="U145" s="70"/>
      <c r="V145" s="70"/>
      <c r="W145" s="70"/>
      <c r="X145" s="70"/>
      <c r="Y145" s="71"/>
      <c r="Z145" s="34"/>
      <c r="AA145" s="34"/>
      <c r="AB145" s="34"/>
      <c r="AC145" s="34"/>
      <c r="AD145" s="34"/>
      <c r="AE145" s="34"/>
      <c r="AT145" s="18" t="s">
        <v>233</v>
      </c>
      <c r="AU145" s="18" t="s">
        <v>88</v>
      </c>
    </row>
    <row r="146" spans="1:65" s="13" customFormat="1" ht="11.25">
      <c r="B146" s="236"/>
      <c r="C146" s="237"/>
      <c r="D146" s="228" t="s">
        <v>447</v>
      </c>
      <c r="E146" s="238" t="s">
        <v>1</v>
      </c>
      <c r="F146" s="239" t="s">
        <v>448</v>
      </c>
      <c r="G146" s="237"/>
      <c r="H146" s="240">
        <v>6894.1710000000003</v>
      </c>
      <c r="I146" s="241"/>
      <c r="J146" s="241"/>
      <c r="K146" s="237"/>
      <c r="L146" s="237"/>
      <c r="M146" s="242"/>
      <c r="N146" s="243"/>
      <c r="O146" s="244"/>
      <c r="P146" s="244"/>
      <c r="Q146" s="244"/>
      <c r="R146" s="244"/>
      <c r="S146" s="244"/>
      <c r="T146" s="244"/>
      <c r="U146" s="244"/>
      <c r="V146" s="244"/>
      <c r="W146" s="244"/>
      <c r="X146" s="244"/>
      <c r="Y146" s="245"/>
      <c r="AT146" s="246" t="s">
        <v>447</v>
      </c>
      <c r="AU146" s="246" t="s">
        <v>88</v>
      </c>
      <c r="AV146" s="13" t="s">
        <v>88</v>
      </c>
      <c r="AW146" s="13" t="s">
        <v>5</v>
      </c>
      <c r="AX146" s="13" t="s">
        <v>86</v>
      </c>
      <c r="AY146" s="246" t="s">
        <v>224</v>
      </c>
    </row>
    <row r="147" spans="1:65" s="2" customFormat="1" ht="21.75" customHeight="1">
      <c r="A147" s="34"/>
      <c r="B147" s="35"/>
      <c r="C147" s="214" t="s">
        <v>275</v>
      </c>
      <c r="D147" s="214" t="s">
        <v>227</v>
      </c>
      <c r="E147" s="215" t="s">
        <v>449</v>
      </c>
      <c r="F147" s="216" t="s">
        <v>450</v>
      </c>
      <c r="G147" s="217" t="s">
        <v>404</v>
      </c>
      <c r="H147" s="218">
        <v>1542</v>
      </c>
      <c r="I147" s="219"/>
      <c r="J147" s="219"/>
      <c r="K147" s="220">
        <f>ROUND(P147*H147,2)</f>
        <v>0</v>
      </c>
      <c r="L147" s="216" t="s">
        <v>405</v>
      </c>
      <c r="M147" s="39"/>
      <c r="N147" s="221" t="s">
        <v>1</v>
      </c>
      <c r="O147" s="222" t="s">
        <v>41</v>
      </c>
      <c r="P147" s="223">
        <f>I147+J147</f>
        <v>0</v>
      </c>
      <c r="Q147" s="223">
        <f>ROUND(I147*H147,2)</f>
        <v>0</v>
      </c>
      <c r="R147" s="223">
        <f>ROUND(J147*H147,2)</f>
        <v>0</v>
      </c>
      <c r="S147" s="70"/>
      <c r="T147" s="224">
        <f>S147*H147</f>
        <v>0</v>
      </c>
      <c r="U147" s="224">
        <v>0</v>
      </c>
      <c r="V147" s="224">
        <f>U147*H147</f>
        <v>0</v>
      </c>
      <c r="W147" s="224">
        <v>0.44</v>
      </c>
      <c r="X147" s="224">
        <f>W147*H147</f>
        <v>678.48</v>
      </c>
      <c r="Y147" s="225" t="s">
        <v>1</v>
      </c>
      <c r="Z147" s="34"/>
      <c r="AA147" s="34"/>
      <c r="AB147" s="34"/>
      <c r="AC147" s="34"/>
      <c r="AD147" s="34"/>
      <c r="AE147" s="34"/>
      <c r="AR147" s="226" t="s">
        <v>240</v>
      </c>
      <c r="AT147" s="226" t="s">
        <v>227</v>
      </c>
      <c r="AU147" s="226" t="s">
        <v>88</v>
      </c>
      <c r="AY147" s="18" t="s">
        <v>224</v>
      </c>
      <c r="BE147" s="227">
        <f>IF(O147="základní",K147,0)</f>
        <v>0</v>
      </c>
      <c r="BF147" s="227">
        <f>IF(O147="snížená",K147,0)</f>
        <v>0</v>
      </c>
      <c r="BG147" s="227">
        <f>IF(O147="zákl. přenesená",K147,0)</f>
        <v>0</v>
      </c>
      <c r="BH147" s="227">
        <f>IF(O147="sníž. přenesená",K147,0)</f>
        <v>0</v>
      </c>
      <c r="BI147" s="227">
        <f>IF(O147="nulová",K147,0)</f>
        <v>0</v>
      </c>
      <c r="BJ147" s="18" t="s">
        <v>86</v>
      </c>
      <c r="BK147" s="227">
        <f>ROUND(P147*H147,2)</f>
        <v>0</v>
      </c>
      <c r="BL147" s="18" t="s">
        <v>240</v>
      </c>
      <c r="BM147" s="226" t="s">
        <v>451</v>
      </c>
    </row>
    <row r="148" spans="1:65" s="2" customFormat="1" ht="39">
      <c r="A148" s="34"/>
      <c r="B148" s="35"/>
      <c r="C148" s="36"/>
      <c r="D148" s="228" t="s">
        <v>233</v>
      </c>
      <c r="E148" s="36"/>
      <c r="F148" s="229" t="s">
        <v>452</v>
      </c>
      <c r="G148" s="36"/>
      <c r="H148" s="36"/>
      <c r="I148" s="124"/>
      <c r="J148" s="124"/>
      <c r="K148" s="36"/>
      <c r="L148" s="36"/>
      <c r="M148" s="39"/>
      <c r="N148" s="230"/>
      <c r="O148" s="231"/>
      <c r="P148" s="70"/>
      <c r="Q148" s="70"/>
      <c r="R148" s="70"/>
      <c r="S148" s="70"/>
      <c r="T148" s="70"/>
      <c r="U148" s="70"/>
      <c r="V148" s="70"/>
      <c r="W148" s="70"/>
      <c r="X148" s="70"/>
      <c r="Y148" s="71"/>
      <c r="Z148" s="34"/>
      <c r="AA148" s="34"/>
      <c r="AB148" s="34"/>
      <c r="AC148" s="34"/>
      <c r="AD148" s="34"/>
      <c r="AE148" s="34"/>
      <c r="AT148" s="18" t="s">
        <v>233</v>
      </c>
      <c r="AU148" s="18" t="s">
        <v>88</v>
      </c>
    </row>
    <row r="149" spans="1:65" s="13" customFormat="1" ht="11.25">
      <c r="B149" s="236"/>
      <c r="C149" s="237"/>
      <c r="D149" s="228" t="s">
        <v>447</v>
      </c>
      <c r="E149" s="238" t="s">
        <v>1</v>
      </c>
      <c r="F149" s="239" t="s">
        <v>453</v>
      </c>
      <c r="G149" s="237"/>
      <c r="H149" s="240">
        <v>1542</v>
      </c>
      <c r="I149" s="241"/>
      <c r="J149" s="241"/>
      <c r="K149" s="237"/>
      <c r="L149" s="237"/>
      <c r="M149" s="242"/>
      <c r="N149" s="243"/>
      <c r="O149" s="244"/>
      <c r="P149" s="244"/>
      <c r="Q149" s="244"/>
      <c r="R149" s="244"/>
      <c r="S149" s="244"/>
      <c r="T149" s="244"/>
      <c r="U149" s="244"/>
      <c r="V149" s="244"/>
      <c r="W149" s="244"/>
      <c r="X149" s="244"/>
      <c r="Y149" s="245"/>
      <c r="AT149" s="246" t="s">
        <v>447</v>
      </c>
      <c r="AU149" s="246" t="s">
        <v>88</v>
      </c>
      <c r="AV149" s="13" t="s">
        <v>88</v>
      </c>
      <c r="AW149" s="13" t="s">
        <v>5</v>
      </c>
      <c r="AX149" s="13" t="s">
        <v>86</v>
      </c>
      <c r="AY149" s="246" t="s">
        <v>224</v>
      </c>
    </row>
    <row r="150" spans="1:65" s="2" customFormat="1" ht="21.75" customHeight="1">
      <c r="A150" s="34"/>
      <c r="B150" s="35"/>
      <c r="C150" s="214" t="s">
        <v>280</v>
      </c>
      <c r="D150" s="214" t="s">
        <v>227</v>
      </c>
      <c r="E150" s="215" t="s">
        <v>454</v>
      </c>
      <c r="F150" s="216" t="s">
        <v>455</v>
      </c>
      <c r="G150" s="217" t="s">
        <v>404</v>
      </c>
      <c r="H150" s="218">
        <v>1210</v>
      </c>
      <c r="I150" s="219"/>
      <c r="J150" s="219"/>
      <c r="K150" s="220">
        <f>ROUND(P150*H150,2)</f>
        <v>0</v>
      </c>
      <c r="L150" s="216" t="s">
        <v>405</v>
      </c>
      <c r="M150" s="39"/>
      <c r="N150" s="221" t="s">
        <v>1</v>
      </c>
      <c r="O150" s="222" t="s">
        <v>41</v>
      </c>
      <c r="P150" s="223">
        <f>I150+J150</f>
        <v>0</v>
      </c>
      <c r="Q150" s="223">
        <f>ROUND(I150*H150,2)</f>
        <v>0</v>
      </c>
      <c r="R150" s="223">
        <f>ROUND(J150*H150,2)</f>
        <v>0</v>
      </c>
      <c r="S150" s="70"/>
      <c r="T150" s="224">
        <f>S150*H150</f>
        <v>0</v>
      </c>
      <c r="U150" s="224">
        <v>0</v>
      </c>
      <c r="V150" s="224">
        <f>U150*H150</f>
        <v>0</v>
      </c>
      <c r="W150" s="224">
        <v>0.75</v>
      </c>
      <c r="X150" s="224">
        <f>W150*H150</f>
        <v>907.5</v>
      </c>
      <c r="Y150" s="225" t="s">
        <v>1</v>
      </c>
      <c r="Z150" s="34"/>
      <c r="AA150" s="34"/>
      <c r="AB150" s="34"/>
      <c r="AC150" s="34"/>
      <c r="AD150" s="34"/>
      <c r="AE150" s="34"/>
      <c r="AR150" s="226" t="s">
        <v>240</v>
      </c>
      <c r="AT150" s="226" t="s">
        <v>227</v>
      </c>
      <c r="AU150" s="226" t="s">
        <v>88</v>
      </c>
      <c r="AY150" s="18" t="s">
        <v>224</v>
      </c>
      <c r="BE150" s="227">
        <f>IF(O150="základní",K150,0)</f>
        <v>0</v>
      </c>
      <c r="BF150" s="227">
        <f>IF(O150="snížená",K150,0)</f>
        <v>0</v>
      </c>
      <c r="BG150" s="227">
        <f>IF(O150="zákl. přenesená",K150,0)</f>
        <v>0</v>
      </c>
      <c r="BH150" s="227">
        <f>IF(O150="sníž. přenesená",K150,0)</f>
        <v>0</v>
      </c>
      <c r="BI150" s="227">
        <f>IF(O150="nulová",K150,0)</f>
        <v>0</v>
      </c>
      <c r="BJ150" s="18" t="s">
        <v>86</v>
      </c>
      <c r="BK150" s="227">
        <f>ROUND(P150*H150,2)</f>
        <v>0</v>
      </c>
      <c r="BL150" s="18" t="s">
        <v>240</v>
      </c>
      <c r="BM150" s="226" t="s">
        <v>456</v>
      </c>
    </row>
    <row r="151" spans="1:65" s="2" customFormat="1" ht="29.25">
      <c r="A151" s="34"/>
      <c r="B151" s="35"/>
      <c r="C151" s="36"/>
      <c r="D151" s="228" t="s">
        <v>233</v>
      </c>
      <c r="E151" s="36"/>
      <c r="F151" s="229" t="s">
        <v>457</v>
      </c>
      <c r="G151" s="36"/>
      <c r="H151" s="36"/>
      <c r="I151" s="124"/>
      <c r="J151" s="124"/>
      <c r="K151" s="36"/>
      <c r="L151" s="36"/>
      <c r="M151" s="39"/>
      <c r="N151" s="230"/>
      <c r="O151" s="231"/>
      <c r="P151" s="70"/>
      <c r="Q151" s="70"/>
      <c r="R151" s="70"/>
      <c r="S151" s="70"/>
      <c r="T151" s="70"/>
      <c r="U151" s="70"/>
      <c r="V151" s="70"/>
      <c r="W151" s="70"/>
      <c r="X151" s="70"/>
      <c r="Y151" s="71"/>
      <c r="Z151" s="34"/>
      <c r="AA151" s="34"/>
      <c r="AB151" s="34"/>
      <c r="AC151" s="34"/>
      <c r="AD151" s="34"/>
      <c r="AE151" s="34"/>
      <c r="AT151" s="18" t="s">
        <v>233</v>
      </c>
      <c r="AU151" s="18" t="s">
        <v>88</v>
      </c>
    </row>
    <row r="152" spans="1:65" s="2" customFormat="1" ht="21.75" customHeight="1">
      <c r="A152" s="34"/>
      <c r="B152" s="35"/>
      <c r="C152" s="214" t="s">
        <v>290</v>
      </c>
      <c r="D152" s="214" t="s">
        <v>227</v>
      </c>
      <c r="E152" s="215" t="s">
        <v>458</v>
      </c>
      <c r="F152" s="216" t="s">
        <v>459</v>
      </c>
      <c r="G152" s="217" t="s">
        <v>404</v>
      </c>
      <c r="H152" s="218">
        <v>5351</v>
      </c>
      <c r="I152" s="219"/>
      <c r="J152" s="219"/>
      <c r="K152" s="220">
        <f>ROUND(P152*H152,2)</f>
        <v>0</v>
      </c>
      <c r="L152" s="216" t="s">
        <v>405</v>
      </c>
      <c r="M152" s="39"/>
      <c r="N152" s="221" t="s">
        <v>1</v>
      </c>
      <c r="O152" s="222" t="s">
        <v>41</v>
      </c>
      <c r="P152" s="223">
        <f>I152+J152</f>
        <v>0</v>
      </c>
      <c r="Q152" s="223">
        <f>ROUND(I152*H152,2)</f>
        <v>0</v>
      </c>
      <c r="R152" s="223">
        <f>ROUND(J152*H152,2)</f>
        <v>0</v>
      </c>
      <c r="S152" s="70"/>
      <c r="T152" s="224">
        <f>S152*H152</f>
        <v>0</v>
      </c>
      <c r="U152" s="224">
        <v>0</v>
      </c>
      <c r="V152" s="224">
        <f>U152*H152</f>
        <v>0</v>
      </c>
      <c r="W152" s="224">
        <v>0.625</v>
      </c>
      <c r="X152" s="224">
        <f>W152*H152</f>
        <v>3344.375</v>
      </c>
      <c r="Y152" s="225" t="s">
        <v>1</v>
      </c>
      <c r="Z152" s="34"/>
      <c r="AA152" s="34"/>
      <c r="AB152" s="34"/>
      <c r="AC152" s="34"/>
      <c r="AD152" s="34"/>
      <c r="AE152" s="34"/>
      <c r="AR152" s="226" t="s">
        <v>240</v>
      </c>
      <c r="AT152" s="226" t="s">
        <v>227</v>
      </c>
      <c r="AU152" s="226" t="s">
        <v>88</v>
      </c>
      <c r="AY152" s="18" t="s">
        <v>224</v>
      </c>
      <c r="BE152" s="227">
        <f>IF(O152="základní",K152,0)</f>
        <v>0</v>
      </c>
      <c r="BF152" s="227">
        <f>IF(O152="snížená",K152,0)</f>
        <v>0</v>
      </c>
      <c r="BG152" s="227">
        <f>IF(O152="zákl. přenesená",K152,0)</f>
        <v>0</v>
      </c>
      <c r="BH152" s="227">
        <f>IF(O152="sníž. přenesená",K152,0)</f>
        <v>0</v>
      </c>
      <c r="BI152" s="227">
        <f>IF(O152="nulová",K152,0)</f>
        <v>0</v>
      </c>
      <c r="BJ152" s="18" t="s">
        <v>86</v>
      </c>
      <c r="BK152" s="227">
        <f>ROUND(P152*H152,2)</f>
        <v>0</v>
      </c>
      <c r="BL152" s="18" t="s">
        <v>240</v>
      </c>
      <c r="BM152" s="226" t="s">
        <v>460</v>
      </c>
    </row>
    <row r="153" spans="1:65" s="2" customFormat="1" ht="29.25">
      <c r="A153" s="34"/>
      <c r="B153" s="35"/>
      <c r="C153" s="36"/>
      <c r="D153" s="228" t="s">
        <v>233</v>
      </c>
      <c r="E153" s="36"/>
      <c r="F153" s="229" t="s">
        <v>461</v>
      </c>
      <c r="G153" s="36"/>
      <c r="H153" s="36"/>
      <c r="I153" s="124"/>
      <c r="J153" s="124"/>
      <c r="K153" s="36"/>
      <c r="L153" s="36"/>
      <c r="M153" s="39"/>
      <c r="N153" s="230"/>
      <c r="O153" s="231"/>
      <c r="P153" s="70"/>
      <c r="Q153" s="70"/>
      <c r="R153" s="70"/>
      <c r="S153" s="70"/>
      <c r="T153" s="70"/>
      <c r="U153" s="70"/>
      <c r="V153" s="70"/>
      <c r="W153" s="70"/>
      <c r="X153" s="70"/>
      <c r="Y153" s="71"/>
      <c r="Z153" s="34"/>
      <c r="AA153" s="34"/>
      <c r="AB153" s="34"/>
      <c r="AC153" s="34"/>
      <c r="AD153" s="34"/>
      <c r="AE153" s="34"/>
      <c r="AT153" s="18" t="s">
        <v>233</v>
      </c>
      <c r="AU153" s="18" t="s">
        <v>88</v>
      </c>
    </row>
    <row r="154" spans="1:65" s="13" customFormat="1" ht="11.25">
      <c r="B154" s="236"/>
      <c r="C154" s="237"/>
      <c r="D154" s="228" t="s">
        <v>447</v>
      </c>
      <c r="E154" s="238" t="s">
        <v>1</v>
      </c>
      <c r="F154" s="239" t="s">
        <v>462</v>
      </c>
      <c r="G154" s="237"/>
      <c r="H154" s="240">
        <v>5341</v>
      </c>
      <c r="I154" s="241"/>
      <c r="J154" s="241"/>
      <c r="K154" s="237"/>
      <c r="L154" s="237"/>
      <c r="M154" s="242"/>
      <c r="N154" s="243"/>
      <c r="O154" s="244"/>
      <c r="P154" s="244"/>
      <c r="Q154" s="244"/>
      <c r="R154" s="244"/>
      <c r="S154" s="244"/>
      <c r="T154" s="244"/>
      <c r="U154" s="244"/>
      <c r="V154" s="244"/>
      <c r="W154" s="244"/>
      <c r="X154" s="244"/>
      <c r="Y154" s="245"/>
      <c r="AT154" s="246" t="s">
        <v>447</v>
      </c>
      <c r="AU154" s="246" t="s">
        <v>88</v>
      </c>
      <c r="AV154" s="13" t="s">
        <v>88</v>
      </c>
      <c r="AW154" s="13" t="s">
        <v>5</v>
      </c>
      <c r="AX154" s="13" t="s">
        <v>78</v>
      </c>
      <c r="AY154" s="246" t="s">
        <v>224</v>
      </c>
    </row>
    <row r="155" spans="1:65" s="13" customFormat="1" ht="11.25">
      <c r="B155" s="236"/>
      <c r="C155" s="237"/>
      <c r="D155" s="228" t="s">
        <v>447</v>
      </c>
      <c r="E155" s="238" t="s">
        <v>1</v>
      </c>
      <c r="F155" s="239" t="s">
        <v>463</v>
      </c>
      <c r="G155" s="237"/>
      <c r="H155" s="240">
        <v>10</v>
      </c>
      <c r="I155" s="241"/>
      <c r="J155" s="241"/>
      <c r="K155" s="237"/>
      <c r="L155" s="237"/>
      <c r="M155" s="242"/>
      <c r="N155" s="243"/>
      <c r="O155" s="244"/>
      <c r="P155" s="244"/>
      <c r="Q155" s="244"/>
      <c r="R155" s="244"/>
      <c r="S155" s="244"/>
      <c r="T155" s="244"/>
      <c r="U155" s="244"/>
      <c r="V155" s="244"/>
      <c r="W155" s="244"/>
      <c r="X155" s="244"/>
      <c r="Y155" s="245"/>
      <c r="AT155" s="246" t="s">
        <v>447</v>
      </c>
      <c r="AU155" s="246" t="s">
        <v>88</v>
      </c>
      <c r="AV155" s="13" t="s">
        <v>88</v>
      </c>
      <c r="AW155" s="13" t="s">
        <v>5</v>
      </c>
      <c r="AX155" s="13" t="s">
        <v>78</v>
      </c>
      <c r="AY155" s="246" t="s">
        <v>224</v>
      </c>
    </row>
    <row r="156" spans="1:65" s="14" customFormat="1" ht="11.25">
      <c r="B156" s="247"/>
      <c r="C156" s="248"/>
      <c r="D156" s="228" t="s">
        <v>447</v>
      </c>
      <c r="E156" s="249" t="s">
        <v>1</v>
      </c>
      <c r="F156" s="250" t="s">
        <v>464</v>
      </c>
      <c r="G156" s="248"/>
      <c r="H156" s="251">
        <v>5351</v>
      </c>
      <c r="I156" s="252"/>
      <c r="J156" s="252"/>
      <c r="K156" s="248"/>
      <c r="L156" s="248"/>
      <c r="M156" s="253"/>
      <c r="N156" s="254"/>
      <c r="O156" s="255"/>
      <c r="P156" s="255"/>
      <c r="Q156" s="255"/>
      <c r="R156" s="255"/>
      <c r="S156" s="255"/>
      <c r="T156" s="255"/>
      <c r="U156" s="255"/>
      <c r="V156" s="255"/>
      <c r="W156" s="255"/>
      <c r="X156" s="255"/>
      <c r="Y156" s="256"/>
      <c r="AT156" s="257" t="s">
        <v>447</v>
      </c>
      <c r="AU156" s="257" t="s">
        <v>88</v>
      </c>
      <c r="AV156" s="14" t="s">
        <v>240</v>
      </c>
      <c r="AW156" s="14" t="s">
        <v>5</v>
      </c>
      <c r="AX156" s="14" t="s">
        <v>86</v>
      </c>
      <c r="AY156" s="257" t="s">
        <v>224</v>
      </c>
    </row>
    <row r="157" spans="1:65" s="2" customFormat="1" ht="21.75" customHeight="1">
      <c r="A157" s="34"/>
      <c r="B157" s="35"/>
      <c r="C157" s="214" t="s">
        <v>465</v>
      </c>
      <c r="D157" s="214" t="s">
        <v>227</v>
      </c>
      <c r="E157" s="215" t="s">
        <v>466</v>
      </c>
      <c r="F157" s="216" t="s">
        <v>467</v>
      </c>
      <c r="G157" s="217" t="s">
        <v>404</v>
      </c>
      <c r="H157" s="218">
        <v>201</v>
      </c>
      <c r="I157" s="219"/>
      <c r="J157" s="219"/>
      <c r="K157" s="220">
        <f>ROUND(P157*H157,2)</f>
        <v>0</v>
      </c>
      <c r="L157" s="216" t="s">
        <v>405</v>
      </c>
      <c r="M157" s="39"/>
      <c r="N157" s="221" t="s">
        <v>1</v>
      </c>
      <c r="O157" s="222" t="s">
        <v>41</v>
      </c>
      <c r="P157" s="223">
        <f>I157+J157</f>
        <v>0</v>
      </c>
      <c r="Q157" s="223">
        <f>ROUND(I157*H157,2)</f>
        <v>0</v>
      </c>
      <c r="R157" s="223">
        <f>ROUND(J157*H157,2)</f>
        <v>0</v>
      </c>
      <c r="S157" s="70"/>
      <c r="T157" s="224">
        <f>S157*H157</f>
        <v>0</v>
      </c>
      <c r="U157" s="224">
        <v>0</v>
      </c>
      <c r="V157" s="224">
        <f>U157*H157</f>
        <v>0</v>
      </c>
      <c r="W157" s="224">
        <v>1.1200000000000001</v>
      </c>
      <c r="X157" s="224">
        <f>W157*H157</f>
        <v>225.12000000000003</v>
      </c>
      <c r="Y157" s="225" t="s">
        <v>1</v>
      </c>
      <c r="Z157" s="34"/>
      <c r="AA157" s="34"/>
      <c r="AB157" s="34"/>
      <c r="AC157" s="34"/>
      <c r="AD157" s="34"/>
      <c r="AE157" s="34"/>
      <c r="AR157" s="226" t="s">
        <v>240</v>
      </c>
      <c r="AT157" s="226" t="s">
        <v>227</v>
      </c>
      <c r="AU157" s="226" t="s">
        <v>88</v>
      </c>
      <c r="AY157" s="18" t="s">
        <v>224</v>
      </c>
      <c r="BE157" s="227">
        <f>IF(O157="základní",K157,0)</f>
        <v>0</v>
      </c>
      <c r="BF157" s="227">
        <f>IF(O157="snížená",K157,0)</f>
        <v>0</v>
      </c>
      <c r="BG157" s="227">
        <f>IF(O157="zákl. přenesená",K157,0)</f>
        <v>0</v>
      </c>
      <c r="BH157" s="227">
        <f>IF(O157="sníž. přenesená",K157,0)</f>
        <v>0</v>
      </c>
      <c r="BI157" s="227">
        <f>IF(O157="nulová",K157,0)</f>
        <v>0</v>
      </c>
      <c r="BJ157" s="18" t="s">
        <v>86</v>
      </c>
      <c r="BK157" s="227">
        <f>ROUND(P157*H157,2)</f>
        <v>0</v>
      </c>
      <c r="BL157" s="18" t="s">
        <v>240</v>
      </c>
      <c r="BM157" s="226" t="s">
        <v>468</v>
      </c>
    </row>
    <row r="158" spans="1:65" s="2" customFormat="1" ht="29.25">
      <c r="A158" s="34"/>
      <c r="B158" s="35"/>
      <c r="C158" s="36"/>
      <c r="D158" s="228" t="s">
        <v>233</v>
      </c>
      <c r="E158" s="36"/>
      <c r="F158" s="229" t="s">
        <v>469</v>
      </c>
      <c r="G158" s="36"/>
      <c r="H158" s="36"/>
      <c r="I158" s="124"/>
      <c r="J158" s="124"/>
      <c r="K158" s="36"/>
      <c r="L158" s="36"/>
      <c r="M158" s="39"/>
      <c r="N158" s="230"/>
      <c r="O158" s="231"/>
      <c r="P158" s="70"/>
      <c r="Q158" s="70"/>
      <c r="R158" s="70"/>
      <c r="S158" s="70"/>
      <c r="T158" s="70"/>
      <c r="U158" s="70"/>
      <c r="V158" s="70"/>
      <c r="W158" s="70"/>
      <c r="X158" s="70"/>
      <c r="Y158" s="71"/>
      <c r="Z158" s="34"/>
      <c r="AA158" s="34"/>
      <c r="AB158" s="34"/>
      <c r="AC158" s="34"/>
      <c r="AD158" s="34"/>
      <c r="AE158" s="34"/>
      <c r="AT158" s="18" t="s">
        <v>233</v>
      </c>
      <c r="AU158" s="18" t="s">
        <v>88</v>
      </c>
    </row>
    <row r="159" spans="1:65" s="13" customFormat="1" ht="11.25">
      <c r="B159" s="236"/>
      <c r="C159" s="237"/>
      <c r="D159" s="228" t="s">
        <v>447</v>
      </c>
      <c r="E159" s="238" t="s">
        <v>1</v>
      </c>
      <c r="F159" s="239" t="s">
        <v>470</v>
      </c>
      <c r="G159" s="237"/>
      <c r="H159" s="240">
        <v>201</v>
      </c>
      <c r="I159" s="241"/>
      <c r="J159" s="241"/>
      <c r="K159" s="237"/>
      <c r="L159" s="237"/>
      <c r="M159" s="242"/>
      <c r="N159" s="243"/>
      <c r="O159" s="244"/>
      <c r="P159" s="244"/>
      <c r="Q159" s="244"/>
      <c r="R159" s="244"/>
      <c r="S159" s="244"/>
      <c r="T159" s="244"/>
      <c r="U159" s="244"/>
      <c r="V159" s="244"/>
      <c r="W159" s="244"/>
      <c r="X159" s="244"/>
      <c r="Y159" s="245"/>
      <c r="AT159" s="246" t="s">
        <v>447</v>
      </c>
      <c r="AU159" s="246" t="s">
        <v>88</v>
      </c>
      <c r="AV159" s="13" t="s">
        <v>88</v>
      </c>
      <c r="AW159" s="13" t="s">
        <v>5</v>
      </c>
      <c r="AX159" s="13" t="s">
        <v>86</v>
      </c>
      <c r="AY159" s="246" t="s">
        <v>224</v>
      </c>
    </row>
    <row r="160" spans="1:65" s="2" customFormat="1" ht="21.75" customHeight="1">
      <c r="A160" s="34"/>
      <c r="B160" s="35"/>
      <c r="C160" s="214" t="s">
        <v>9</v>
      </c>
      <c r="D160" s="214" t="s">
        <v>227</v>
      </c>
      <c r="E160" s="215" t="s">
        <v>471</v>
      </c>
      <c r="F160" s="216" t="s">
        <v>472</v>
      </c>
      <c r="G160" s="217" t="s">
        <v>404</v>
      </c>
      <c r="H160" s="218">
        <v>5663.8860000000004</v>
      </c>
      <c r="I160" s="219"/>
      <c r="J160" s="219"/>
      <c r="K160" s="220">
        <f>ROUND(P160*H160,2)</f>
        <v>0</v>
      </c>
      <c r="L160" s="216" t="s">
        <v>405</v>
      </c>
      <c r="M160" s="39"/>
      <c r="N160" s="221" t="s">
        <v>1</v>
      </c>
      <c r="O160" s="222" t="s">
        <v>41</v>
      </c>
      <c r="P160" s="223">
        <f>I160+J160</f>
        <v>0</v>
      </c>
      <c r="Q160" s="223">
        <f>ROUND(I160*H160,2)</f>
        <v>0</v>
      </c>
      <c r="R160" s="223">
        <f>ROUND(J160*H160,2)</f>
        <v>0</v>
      </c>
      <c r="S160" s="70"/>
      <c r="T160" s="224">
        <f>S160*H160</f>
        <v>0</v>
      </c>
      <c r="U160" s="224">
        <v>0</v>
      </c>
      <c r="V160" s="224">
        <f>U160*H160</f>
        <v>0</v>
      </c>
      <c r="W160" s="224">
        <v>0.22</v>
      </c>
      <c r="X160" s="224">
        <f>W160*H160</f>
        <v>1246.05492</v>
      </c>
      <c r="Y160" s="225" t="s">
        <v>1</v>
      </c>
      <c r="Z160" s="34"/>
      <c r="AA160" s="34"/>
      <c r="AB160" s="34"/>
      <c r="AC160" s="34"/>
      <c r="AD160" s="34"/>
      <c r="AE160" s="34"/>
      <c r="AR160" s="226" t="s">
        <v>240</v>
      </c>
      <c r="AT160" s="226" t="s">
        <v>227</v>
      </c>
      <c r="AU160" s="226" t="s">
        <v>88</v>
      </c>
      <c r="AY160" s="18" t="s">
        <v>224</v>
      </c>
      <c r="BE160" s="227">
        <f>IF(O160="základní",K160,0)</f>
        <v>0</v>
      </c>
      <c r="BF160" s="227">
        <f>IF(O160="snížená",K160,0)</f>
        <v>0</v>
      </c>
      <c r="BG160" s="227">
        <f>IF(O160="zákl. přenesená",K160,0)</f>
        <v>0</v>
      </c>
      <c r="BH160" s="227">
        <f>IF(O160="sníž. přenesená",K160,0)</f>
        <v>0</v>
      </c>
      <c r="BI160" s="227">
        <f>IF(O160="nulová",K160,0)</f>
        <v>0</v>
      </c>
      <c r="BJ160" s="18" t="s">
        <v>86</v>
      </c>
      <c r="BK160" s="227">
        <f>ROUND(P160*H160,2)</f>
        <v>0</v>
      </c>
      <c r="BL160" s="18" t="s">
        <v>240</v>
      </c>
      <c r="BM160" s="226" t="s">
        <v>473</v>
      </c>
    </row>
    <row r="161" spans="1:65" s="2" customFormat="1" ht="39">
      <c r="A161" s="34"/>
      <c r="B161" s="35"/>
      <c r="C161" s="36"/>
      <c r="D161" s="228" t="s">
        <v>233</v>
      </c>
      <c r="E161" s="36"/>
      <c r="F161" s="229" t="s">
        <v>474</v>
      </c>
      <c r="G161" s="36"/>
      <c r="H161" s="36"/>
      <c r="I161" s="124"/>
      <c r="J161" s="124"/>
      <c r="K161" s="36"/>
      <c r="L161" s="36"/>
      <c r="M161" s="39"/>
      <c r="N161" s="230"/>
      <c r="O161" s="231"/>
      <c r="P161" s="70"/>
      <c r="Q161" s="70"/>
      <c r="R161" s="70"/>
      <c r="S161" s="70"/>
      <c r="T161" s="70"/>
      <c r="U161" s="70"/>
      <c r="V161" s="70"/>
      <c r="W161" s="70"/>
      <c r="X161" s="70"/>
      <c r="Y161" s="71"/>
      <c r="Z161" s="34"/>
      <c r="AA161" s="34"/>
      <c r="AB161" s="34"/>
      <c r="AC161" s="34"/>
      <c r="AD161" s="34"/>
      <c r="AE161" s="34"/>
      <c r="AT161" s="18" t="s">
        <v>233</v>
      </c>
      <c r="AU161" s="18" t="s">
        <v>88</v>
      </c>
    </row>
    <row r="162" spans="1:65" s="13" customFormat="1" ht="11.25">
      <c r="B162" s="236"/>
      <c r="C162" s="237"/>
      <c r="D162" s="228" t="s">
        <v>447</v>
      </c>
      <c r="E162" s="238" t="s">
        <v>1</v>
      </c>
      <c r="F162" s="239" t="s">
        <v>475</v>
      </c>
      <c r="G162" s="237"/>
      <c r="H162" s="240">
        <v>5663.8860000000004</v>
      </c>
      <c r="I162" s="241"/>
      <c r="J162" s="241"/>
      <c r="K162" s="237"/>
      <c r="L162" s="237"/>
      <c r="M162" s="242"/>
      <c r="N162" s="243"/>
      <c r="O162" s="244"/>
      <c r="P162" s="244"/>
      <c r="Q162" s="244"/>
      <c r="R162" s="244"/>
      <c r="S162" s="244"/>
      <c r="T162" s="244"/>
      <c r="U162" s="244"/>
      <c r="V162" s="244"/>
      <c r="W162" s="244"/>
      <c r="X162" s="244"/>
      <c r="Y162" s="245"/>
      <c r="AT162" s="246" t="s">
        <v>447</v>
      </c>
      <c r="AU162" s="246" t="s">
        <v>88</v>
      </c>
      <c r="AV162" s="13" t="s">
        <v>88</v>
      </c>
      <c r="AW162" s="13" t="s">
        <v>5</v>
      </c>
      <c r="AX162" s="13" t="s">
        <v>86</v>
      </c>
      <c r="AY162" s="246" t="s">
        <v>224</v>
      </c>
    </row>
    <row r="163" spans="1:65" s="2" customFormat="1" ht="21.75" customHeight="1">
      <c r="A163" s="34"/>
      <c r="B163" s="35"/>
      <c r="C163" s="214" t="s">
        <v>304</v>
      </c>
      <c r="D163" s="214" t="s">
        <v>227</v>
      </c>
      <c r="E163" s="215" t="s">
        <v>476</v>
      </c>
      <c r="F163" s="216" t="s">
        <v>477</v>
      </c>
      <c r="G163" s="217" t="s">
        <v>404</v>
      </c>
      <c r="H163" s="218">
        <v>1210</v>
      </c>
      <c r="I163" s="219"/>
      <c r="J163" s="219"/>
      <c r="K163" s="220">
        <f>ROUND(P163*H163,2)</f>
        <v>0</v>
      </c>
      <c r="L163" s="216" t="s">
        <v>405</v>
      </c>
      <c r="M163" s="39"/>
      <c r="N163" s="221" t="s">
        <v>1</v>
      </c>
      <c r="O163" s="222" t="s">
        <v>41</v>
      </c>
      <c r="P163" s="223">
        <f>I163+J163</f>
        <v>0</v>
      </c>
      <c r="Q163" s="223">
        <f>ROUND(I163*H163,2)</f>
        <v>0</v>
      </c>
      <c r="R163" s="223">
        <f>ROUND(J163*H163,2)</f>
        <v>0</v>
      </c>
      <c r="S163" s="70"/>
      <c r="T163" s="224">
        <f>S163*H163</f>
        <v>0</v>
      </c>
      <c r="U163" s="224">
        <v>1.6000000000000001E-4</v>
      </c>
      <c r="V163" s="224">
        <f>U163*H163</f>
        <v>0.19360000000000002</v>
      </c>
      <c r="W163" s="224">
        <v>0.25600000000000001</v>
      </c>
      <c r="X163" s="224">
        <f>W163*H163</f>
        <v>309.76</v>
      </c>
      <c r="Y163" s="225" t="s">
        <v>1</v>
      </c>
      <c r="Z163" s="34"/>
      <c r="AA163" s="34"/>
      <c r="AB163" s="34"/>
      <c r="AC163" s="34"/>
      <c r="AD163" s="34"/>
      <c r="AE163" s="34"/>
      <c r="AR163" s="226" t="s">
        <v>240</v>
      </c>
      <c r="AT163" s="226" t="s">
        <v>227</v>
      </c>
      <c r="AU163" s="226" t="s">
        <v>88</v>
      </c>
      <c r="AY163" s="18" t="s">
        <v>224</v>
      </c>
      <c r="BE163" s="227">
        <f>IF(O163="základní",K163,0)</f>
        <v>0</v>
      </c>
      <c r="BF163" s="227">
        <f>IF(O163="snížená",K163,0)</f>
        <v>0</v>
      </c>
      <c r="BG163" s="227">
        <f>IF(O163="zákl. přenesená",K163,0)</f>
        <v>0</v>
      </c>
      <c r="BH163" s="227">
        <f>IF(O163="sníž. přenesená",K163,0)</f>
        <v>0</v>
      </c>
      <c r="BI163" s="227">
        <f>IF(O163="nulová",K163,0)</f>
        <v>0</v>
      </c>
      <c r="BJ163" s="18" t="s">
        <v>86</v>
      </c>
      <c r="BK163" s="227">
        <f>ROUND(P163*H163,2)</f>
        <v>0</v>
      </c>
      <c r="BL163" s="18" t="s">
        <v>240</v>
      </c>
      <c r="BM163" s="226" t="s">
        <v>478</v>
      </c>
    </row>
    <row r="164" spans="1:65" s="2" customFormat="1" ht="39">
      <c r="A164" s="34"/>
      <c r="B164" s="35"/>
      <c r="C164" s="36"/>
      <c r="D164" s="228" t="s">
        <v>233</v>
      </c>
      <c r="E164" s="36"/>
      <c r="F164" s="229" t="s">
        <v>479</v>
      </c>
      <c r="G164" s="36"/>
      <c r="H164" s="36"/>
      <c r="I164" s="124"/>
      <c r="J164" s="124"/>
      <c r="K164" s="36"/>
      <c r="L164" s="36"/>
      <c r="M164" s="39"/>
      <c r="N164" s="230"/>
      <c r="O164" s="231"/>
      <c r="P164" s="70"/>
      <c r="Q164" s="70"/>
      <c r="R164" s="70"/>
      <c r="S164" s="70"/>
      <c r="T164" s="70"/>
      <c r="U164" s="70"/>
      <c r="V164" s="70"/>
      <c r="W164" s="70"/>
      <c r="X164" s="70"/>
      <c r="Y164" s="71"/>
      <c r="Z164" s="34"/>
      <c r="AA164" s="34"/>
      <c r="AB164" s="34"/>
      <c r="AC164" s="34"/>
      <c r="AD164" s="34"/>
      <c r="AE164" s="34"/>
      <c r="AT164" s="18" t="s">
        <v>233</v>
      </c>
      <c r="AU164" s="18" t="s">
        <v>88</v>
      </c>
    </row>
    <row r="165" spans="1:65" s="2" customFormat="1" ht="21.75" customHeight="1">
      <c r="A165" s="34"/>
      <c r="B165" s="35"/>
      <c r="C165" s="214" t="s">
        <v>313</v>
      </c>
      <c r="D165" s="214" t="s">
        <v>227</v>
      </c>
      <c r="E165" s="215" t="s">
        <v>480</v>
      </c>
      <c r="F165" s="216" t="s">
        <v>481</v>
      </c>
      <c r="G165" s="217" t="s">
        <v>482</v>
      </c>
      <c r="H165" s="218">
        <v>1423</v>
      </c>
      <c r="I165" s="219"/>
      <c r="J165" s="219"/>
      <c r="K165" s="220">
        <f>ROUND(P165*H165,2)</f>
        <v>0</v>
      </c>
      <c r="L165" s="216" t="s">
        <v>405</v>
      </c>
      <c r="M165" s="39"/>
      <c r="N165" s="221" t="s">
        <v>1</v>
      </c>
      <c r="O165" s="222" t="s">
        <v>41</v>
      </c>
      <c r="P165" s="223">
        <f>I165+J165</f>
        <v>0</v>
      </c>
      <c r="Q165" s="223">
        <f>ROUND(I165*H165,2)</f>
        <v>0</v>
      </c>
      <c r="R165" s="223">
        <f>ROUND(J165*H165,2)</f>
        <v>0</v>
      </c>
      <c r="S165" s="70"/>
      <c r="T165" s="224">
        <f>S165*H165</f>
        <v>0</v>
      </c>
      <c r="U165" s="224">
        <v>0</v>
      </c>
      <c r="V165" s="224">
        <f>U165*H165</f>
        <v>0</v>
      </c>
      <c r="W165" s="224">
        <v>0.20499999999999999</v>
      </c>
      <c r="X165" s="224">
        <f>W165*H165</f>
        <v>291.71499999999997</v>
      </c>
      <c r="Y165" s="225" t="s">
        <v>1</v>
      </c>
      <c r="Z165" s="34"/>
      <c r="AA165" s="34"/>
      <c r="AB165" s="34"/>
      <c r="AC165" s="34"/>
      <c r="AD165" s="34"/>
      <c r="AE165" s="34"/>
      <c r="AR165" s="226" t="s">
        <v>240</v>
      </c>
      <c r="AT165" s="226" t="s">
        <v>227</v>
      </c>
      <c r="AU165" s="226" t="s">
        <v>88</v>
      </c>
      <c r="AY165" s="18" t="s">
        <v>224</v>
      </c>
      <c r="BE165" s="227">
        <f>IF(O165="základní",K165,0)</f>
        <v>0</v>
      </c>
      <c r="BF165" s="227">
        <f>IF(O165="snížená",K165,0)</f>
        <v>0</v>
      </c>
      <c r="BG165" s="227">
        <f>IF(O165="zákl. přenesená",K165,0)</f>
        <v>0</v>
      </c>
      <c r="BH165" s="227">
        <f>IF(O165="sníž. přenesená",K165,0)</f>
        <v>0</v>
      </c>
      <c r="BI165" s="227">
        <f>IF(O165="nulová",K165,0)</f>
        <v>0</v>
      </c>
      <c r="BJ165" s="18" t="s">
        <v>86</v>
      </c>
      <c r="BK165" s="227">
        <f>ROUND(P165*H165,2)</f>
        <v>0</v>
      </c>
      <c r="BL165" s="18" t="s">
        <v>240</v>
      </c>
      <c r="BM165" s="226" t="s">
        <v>483</v>
      </c>
    </row>
    <row r="166" spans="1:65" s="2" customFormat="1" ht="29.25">
      <c r="A166" s="34"/>
      <c r="B166" s="35"/>
      <c r="C166" s="36"/>
      <c r="D166" s="228" t="s">
        <v>233</v>
      </c>
      <c r="E166" s="36"/>
      <c r="F166" s="229" t="s">
        <v>484</v>
      </c>
      <c r="G166" s="36"/>
      <c r="H166" s="36"/>
      <c r="I166" s="124"/>
      <c r="J166" s="124"/>
      <c r="K166" s="36"/>
      <c r="L166" s="36"/>
      <c r="M166" s="39"/>
      <c r="N166" s="230"/>
      <c r="O166" s="231"/>
      <c r="P166" s="70"/>
      <c r="Q166" s="70"/>
      <c r="R166" s="70"/>
      <c r="S166" s="70"/>
      <c r="T166" s="70"/>
      <c r="U166" s="70"/>
      <c r="V166" s="70"/>
      <c r="W166" s="70"/>
      <c r="X166" s="70"/>
      <c r="Y166" s="71"/>
      <c r="Z166" s="34"/>
      <c r="AA166" s="34"/>
      <c r="AB166" s="34"/>
      <c r="AC166" s="34"/>
      <c r="AD166" s="34"/>
      <c r="AE166" s="34"/>
      <c r="AT166" s="18" t="s">
        <v>233</v>
      </c>
      <c r="AU166" s="18" t="s">
        <v>88</v>
      </c>
    </row>
    <row r="167" spans="1:65" s="2" customFormat="1" ht="21.75" customHeight="1">
      <c r="A167" s="34"/>
      <c r="B167" s="35"/>
      <c r="C167" s="214" t="s">
        <v>318</v>
      </c>
      <c r="D167" s="214" t="s">
        <v>227</v>
      </c>
      <c r="E167" s="215" t="s">
        <v>485</v>
      </c>
      <c r="F167" s="216" t="s">
        <v>486</v>
      </c>
      <c r="G167" s="217" t="s">
        <v>410</v>
      </c>
      <c r="H167" s="218">
        <v>83.4</v>
      </c>
      <c r="I167" s="219"/>
      <c r="J167" s="219"/>
      <c r="K167" s="220">
        <f>ROUND(P167*H167,2)</f>
        <v>0</v>
      </c>
      <c r="L167" s="216" t="s">
        <v>405</v>
      </c>
      <c r="M167" s="39"/>
      <c r="N167" s="221" t="s">
        <v>1</v>
      </c>
      <c r="O167" s="222" t="s">
        <v>41</v>
      </c>
      <c r="P167" s="223">
        <f>I167+J167</f>
        <v>0</v>
      </c>
      <c r="Q167" s="223">
        <f>ROUND(I167*H167,2)</f>
        <v>0</v>
      </c>
      <c r="R167" s="223">
        <f>ROUND(J167*H167,2)</f>
        <v>0</v>
      </c>
      <c r="S167" s="70"/>
      <c r="T167" s="224">
        <f>S167*H167</f>
        <v>0</v>
      </c>
      <c r="U167" s="224">
        <v>0</v>
      </c>
      <c r="V167" s="224">
        <f>U167*H167</f>
        <v>0</v>
      </c>
      <c r="W167" s="224">
        <v>0</v>
      </c>
      <c r="X167" s="224">
        <f>W167*H167</f>
        <v>0</v>
      </c>
      <c r="Y167" s="225" t="s">
        <v>1</v>
      </c>
      <c r="Z167" s="34"/>
      <c r="AA167" s="34"/>
      <c r="AB167" s="34"/>
      <c r="AC167" s="34"/>
      <c r="AD167" s="34"/>
      <c r="AE167" s="34"/>
      <c r="AR167" s="226" t="s">
        <v>240</v>
      </c>
      <c r="AT167" s="226" t="s">
        <v>227</v>
      </c>
      <c r="AU167" s="226" t="s">
        <v>88</v>
      </c>
      <c r="AY167" s="18" t="s">
        <v>224</v>
      </c>
      <c r="BE167" s="227">
        <f>IF(O167="základní",K167,0)</f>
        <v>0</v>
      </c>
      <c r="BF167" s="227">
        <f>IF(O167="snížená",K167,0)</f>
        <v>0</v>
      </c>
      <c r="BG167" s="227">
        <f>IF(O167="zákl. přenesená",K167,0)</f>
        <v>0</v>
      </c>
      <c r="BH167" s="227">
        <f>IF(O167="sníž. přenesená",K167,0)</f>
        <v>0</v>
      </c>
      <c r="BI167" s="227">
        <f>IF(O167="nulová",K167,0)</f>
        <v>0</v>
      </c>
      <c r="BJ167" s="18" t="s">
        <v>86</v>
      </c>
      <c r="BK167" s="227">
        <f>ROUND(P167*H167,2)</f>
        <v>0</v>
      </c>
      <c r="BL167" s="18" t="s">
        <v>240</v>
      </c>
      <c r="BM167" s="226" t="s">
        <v>487</v>
      </c>
    </row>
    <row r="168" spans="1:65" s="2" customFormat="1" ht="19.5">
      <c r="A168" s="34"/>
      <c r="B168" s="35"/>
      <c r="C168" s="36"/>
      <c r="D168" s="228" t="s">
        <v>233</v>
      </c>
      <c r="E168" s="36"/>
      <c r="F168" s="229" t="s">
        <v>488</v>
      </c>
      <c r="G168" s="36"/>
      <c r="H168" s="36"/>
      <c r="I168" s="124"/>
      <c r="J168" s="124"/>
      <c r="K168" s="36"/>
      <c r="L168" s="36"/>
      <c r="M168" s="39"/>
      <c r="N168" s="230"/>
      <c r="O168" s="231"/>
      <c r="P168" s="70"/>
      <c r="Q168" s="70"/>
      <c r="R168" s="70"/>
      <c r="S168" s="70"/>
      <c r="T168" s="70"/>
      <c r="U168" s="70"/>
      <c r="V168" s="70"/>
      <c r="W168" s="70"/>
      <c r="X168" s="70"/>
      <c r="Y168" s="71"/>
      <c r="Z168" s="34"/>
      <c r="AA168" s="34"/>
      <c r="AB168" s="34"/>
      <c r="AC168" s="34"/>
      <c r="AD168" s="34"/>
      <c r="AE168" s="34"/>
      <c r="AT168" s="18" t="s">
        <v>233</v>
      </c>
      <c r="AU168" s="18" t="s">
        <v>88</v>
      </c>
    </row>
    <row r="169" spans="1:65" s="13" customFormat="1" ht="11.25">
      <c r="B169" s="236"/>
      <c r="C169" s="237"/>
      <c r="D169" s="228" t="s">
        <v>447</v>
      </c>
      <c r="E169" s="238" t="s">
        <v>1</v>
      </c>
      <c r="F169" s="239" t="s">
        <v>489</v>
      </c>
      <c r="G169" s="237"/>
      <c r="H169" s="240">
        <v>83.4</v>
      </c>
      <c r="I169" s="241"/>
      <c r="J169" s="241"/>
      <c r="K169" s="237"/>
      <c r="L169" s="237"/>
      <c r="M169" s="242"/>
      <c r="N169" s="243"/>
      <c r="O169" s="244"/>
      <c r="P169" s="244"/>
      <c r="Q169" s="244"/>
      <c r="R169" s="244"/>
      <c r="S169" s="244"/>
      <c r="T169" s="244"/>
      <c r="U169" s="244"/>
      <c r="V169" s="244"/>
      <c r="W169" s="244"/>
      <c r="X169" s="244"/>
      <c r="Y169" s="245"/>
      <c r="AT169" s="246" t="s">
        <v>447</v>
      </c>
      <c r="AU169" s="246" t="s">
        <v>88</v>
      </c>
      <c r="AV169" s="13" t="s">
        <v>88</v>
      </c>
      <c r="AW169" s="13" t="s">
        <v>5</v>
      </c>
      <c r="AX169" s="13" t="s">
        <v>86</v>
      </c>
      <c r="AY169" s="246" t="s">
        <v>224</v>
      </c>
    </row>
    <row r="170" spans="1:65" s="2" customFormat="1" ht="21.75" customHeight="1">
      <c r="A170" s="34"/>
      <c r="B170" s="35"/>
      <c r="C170" s="214" t="s">
        <v>323</v>
      </c>
      <c r="D170" s="214" t="s">
        <v>227</v>
      </c>
      <c r="E170" s="215" t="s">
        <v>490</v>
      </c>
      <c r="F170" s="216" t="s">
        <v>491</v>
      </c>
      <c r="G170" s="217" t="s">
        <v>410</v>
      </c>
      <c r="H170" s="218">
        <v>41.7</v>
      </c>
      <c r="I170" s="219"/>
      <c r="J170" s="219"/>
      <c r="K170" s="220">
        <f>ROUND(P170*H170,2)</f>
        <v>0</v>
      </c>
      <c r="L170" s="216" t="s">
        <v>405</v>
      </c>
      <c r="M170" s="39"/>
      <c r="N170" s="221" t="s">
        <v>1</v>
      </c>
      <c r="O170" s="222" t="s">
        <v>41</v>
      </c>
      <c r="P170" s="223">
        <f>I170+J170</f>
        <v>0</v>
      </c>
      <c r="Q170" s="223">
        <f>ROUND(I170*H170,2)</f>
        <v>0</v>
      </c>
      <c r="R170" s="223">
        <f>ROUND(J170*H170,2)</f>
        <v>0</v>
      </c>
      <c r="S170" s="70"/>
      <c r="T170" s="224">
        <f>S170*H170</f>
        <v>0</v>
      </c>
      <c r="U170" s="224">
        <v>0</v>
      </c>
      <c r="V170" s="224">
        <f>U170*H170</f>
        <v>0</v>
      </c>
      <c r="W170" s="224">
        <v>0</v>
      </c>
      <c r="X170" s="224">
        <f>W170*H170</f>
        <v>0</v>
      </c>
      <c r="Y170" s="225" t="s">
        <v>1</v>
      </c>
      <c r="Z170" s="34"/>
      <c r="AA170" s="34"/>
      <c r="AB170" s="34"/>
      <c r="AC170" s="34"/>
      <c r="AD170" s="34"/>
      <c r="AE170" s="34"/>
      <c r="AR170" s="226" t="s">
        <v>240</v>
      </c>
      <c r="AT170" s="226" t="s">
        <v>227</v>
      </c>
      <c r="AU170" s="226" t="s">
        <v>88</v>
      </c>
      <c r="AY170" s="18" t="s">
        <v>224</v>
      </c>
      <c r="BE170" s="227">
        <f>IF(O170="základní",K170,0)</f>
        <v>0</v>
      </c>
      <c r="BF170" s="227">
        <f>IF(O170="snížená",K170,0)</f>
        <v>0</v>
      </c>
      <c r="BG170" s="227">
        <f>IF(O170="zákl. přenesená",K170,0)</f>
        <v>0</v>
      </c>
      <c r="BH170" s="227">
        <f>IF(O170="sníž. přenesená",K170,0)</f>
        <v>0</v>
      </c>
      <c r="BI170" s="227">
        <f>IF(O170="nulová",K170,0)</f>
        <v>0</v>
      </c>
      <c r="BJ170" s="18" t="s">
        <v>86</v>
      </c>
      <c r="BK170" s="227">
        <f>ROUND(P170*H170,2)</f>
        <v>0</v>
      </c>
      <c r="BL170" s="18" t="s">
        <v>240</v>
      </c>
      <c r="BM170" s="226" t="s">
        <v>492</v>
      </c>
    </row>
    <row r="171" spans="1:65" s="13" customFormat="1" ht="11.25">
      <c r="B171" s="236"/>
      <c r="C171" s="237"/>
      <c r="D171" s="228" t="s">
        <v>447</v>
      </c>
      <c r="E171" s="237"/>
      <c r="F171" s="239" t="s">
        <v>493</v>
      </c>
      <c r="G171" s="237"/>
      <c r="H171" s="240">
        <v>41.7</v>
      </c>
      <c r="I171" s="241"/>
      <c r="J171" s="241"/>
      <c r="K171" s="237"/>
      <c r="L171" s="237"/>
      <c r="M171" s="242"/>
      <c r="N171" s="243"/>
      <c r="O171" s="244"/>
      <c r="P171" s="244"/>
      <c r="Q171" s="244"/>
      <c r="R171" s="244"/>
      <c r="S171" s="244"/>
      <c r="T171" s="244"/>
      <c r="U171" s="244"/>
      <c r="V171" s="244"/>
      <c r="W171" s="244"/>
      <c r="X171" s="244"/>
      <c r="Y171" s="245"/>
      <c r="AT171" s="246" t="s">
        <v>447</v>
      </c>
      <c r="AU171" s="246" t="s">
        <v>88</v>
      </c>
      <c r="AV171" s="13" t="s">
        <v>88</v>
      </c>
      <c r="AW171" s="13" t="s">
        <v>4</v>
      </c>
      <c r="AX171" s="13" t="s">
        <v>86</v>
      </c>
      <c r="AY171" s="246" t="s">
        <v>224</v>
      </c>
    </row>
    <row r="172" spans="1:65" s="2" customFormat="1" ht="21.75" customHeight="1">
      <c r="A172" s="34"/>
      <c r="B172" s="35"/>
      <c r="C172" s="214" t="s">
        <v>333</v>
      </c>
      <c r="D172" s="214" t="s">
        <v>227</v>
      </c>
      <c r="E172" s="215" t="s">
        <v>494</v>
      </c>
      <c r="F172" s="216" t="s">
        <v>495</v>
      </c>
      <c r="G172" s="217" t="s">
        <v>410</v>
      </c>
      <c r="H172" s="218">
        <v>734.7</v>
      </c>
      <c r="I172" s="219"/>
      <c r="J172" s="219"/>
      <c r="K172" s="220">
        <f>ROUND(P172*H172,2)</f>
        <v>0</v>
      </c>
      <c r="L172" s="216" t="s">
        <v>405</v>
      </c>
      <c r="M172" s="39"/>
      <c r="N172" s="221" t="s">
        <v>1</v>
      </c>
      <c r="O172" s="222" t="s">
        <v>41</v>
      </c>
      <c r="P172" s="223">
        <f>I172+J172</f>
        <v>0</v>
      </c>
      <c r="Q172" s="223">
        <f>ROUND(I172*H172,2)</f>
        <v>0</v>
      </c>
      <c r="R172" s="223">
        <f>ROUND(J172*H172,2)</f>
        <v>0</v>
      </c>
      <c r="S172" s="70"/>
      <c r="T172" s="224">
        <f>S172*H172</f>
        <v>0</v>
      </c>
      <c r="U172" s="224">
        <v>0</v>
      </c>
      <c r="V172" s="224">
        <f>U172*H172</f>
        <v>0</v>
      </c>
      <c r="W172" s="224">
        <v>0</v>
      </c>
      <c r="X172" s="224">
        <f>W172*H172</f>
        <v>0</v>
      </c>
      <c r="Y172" s="225" t="s">
        <v>1</v>
      </c>
      <c r="Z172" s="34"/>
      <c r="AA172" s="34"/>
      <c r="AB172" s="34"/>
      <c r="AC172" s="34"/>
      <c r="AD172" s="34"/>
      <c r="AE172" s="34"/>
      <c r="AR172" s="226" t="s">
        <v>240</v>
      </c>
      <c r="AT172" s="226" t="s">
        <v>227</v>
      </c>
      <c r="AU172" s="226" t="s">
        <v>88</v>
      </c>
      <c r="AY172" s="18" t="s">
        <v>224</v>
      </c>
      <c r="BE172" s="227">
        <f>IF(O172="základní",K172,0)</f>
        <v>0</v>
      </c>
      <c r="BF172" s="227">
        <f>IF(O172="snížená",K172,0)</f>
        <v>0</v>
      </c>
      <c r="BG172" s="227">
        <f>IF(O172="zákl. přenesená",K172,0)</f>
        <v>0</v>
      </c>
      <c r="BH172" s="227">
        <f>IF(O172="sníž. přenesená",K172,0)</f>
        <v>0</v>
      </c>
      <c r="BI172" s="227">
        <f>IF(O172="nulová",K172,0)</f>
        <v>0</v>
      </c>
      <c r="BJ172" s="18" t="s">
        <v>86</v>
      </c>
      <c r="BK172" s="227">
        <f>ROUND(P172*H172,2)</f>
        <v>0</v>
      </c>
      <c r="BL172" s="18" t="s">
        <v>240</v>
      </c>
      <c r="BM172" s="226" t="s">
        <v>496</v>
      </c>
    </row>
    <row r="173" spans="1:65" s="2" customFormat="1" ht="19.5">
      <c r="A173" s="34"/>
      <c r="B173" s="35"/>
      <c r="C173" s="36"/>
      <c r="D173" s="228" t="s">
        <v>233</v>
      </c>
      <c r="E173" s="36"/>
      <c r="F173" s="229" t="s">
        <v>497</v>
      </c>
      <c r="G173" s="36"/>
      <c r="H173" s="36"/>
      <c r="I173" s="124"/>
      <c r="J173" s="124"/>
      <c r="K173" s="36"/>
      <c r="L173" s="36"/>
      <c r="M173" s="39"/>
      <c r="N173" s="230"/>
      <c r="O173" s="231"/>
      <c r="P173" s="70"/>
      <c r="Q173" s="70"/>
      <c r="R173" s="70"/>
      <c r="S173" s="70"/>
      <c r="T173" s="70"/>
      <c r="U173" s="70"/>
      <c r="V173" s="70"/>
      <c r="W173" s="70"/>
      <c r="X173" s="70"/>
      <c r="Y173" s="71"/>
      <c r="Z173" s="34"/>
      <c r="AA173" s="34"/>
      <c r="AB173" s="34"/>
      <c r="AC173" s="34"/>
      <c r="AD173" s="34"/>
      <c r="AE173" s="34"/>
      <c r="AT173" s="18" t="s">
        <v>233</v>
      </c>
      <c r="AU173" s="18" t="s">
        <v>88</v>
      </c>
    </row>
    <row r="174" spans="1:65" s="13" customFormat="1" ht="11.25">
      <c r="B174" s="236"/>
      <c r="C174" s="237"/>
      <c r="D174" s="228" t="s">
        <v>447</v>
      </c>
      <c r="E174" s="238" t="s">
        <v>1</v>
      </c>
      <c r="F174" s="239" t="s">
        <v>498</v>
      </c>
      <c r="G174" s="237"/>
      <c r="H174" s="240">
        <v>734.7</v>
      </c>
      <c r="I174" s="241"/>
      <c r="J174" s="241"/>
      <c r="K174" s="237"/>
      <c r="L174" s="237"/>
      <c r="M174" s="242"/>
      <c r="N174" s="243"/>
      <c r="O174" s="244"/>
      <c r="P174" s="244"/>
      <c r="Q174" s="244"/>
      <c r="R174" s="244"/>
      <c r="S174" s="244"/>
      <c r="T174" s="244"/>
      <c r="U174" s="244"/>
      <c r="V174" s="244"/>
      <c r="W174" s="244"/>
      <c r="X174" s="244"/>
      <c r="Y174" s="245"/>
      <c r="AT174" s="246" t="s">
        <v>447</v>
      </c>
      <c r="AU174" s="246" t="s">
        <v>88</v>
      </c>
      <c r="AV174" s="13" t="s">
        <v>88</v>
      </c>
      <c r="AW174" s="13" t="s">
        <v>5</v>
      </c>
      <c r="AX174" s="13" t="s">
        <v>86</v>
      </c>
      <c r="AY174" s="246" t="s">
        <v>224</v>
      </c>
    </row>
    <row r="175" spans="1:65" s="2" customFormat="1" ht="16.5" customHeight="1">
      <c r="A175" s="34"/>
      <c r="B175" s="35"/>
      <c r="C175" s="258" t="s">
        <v>8</v>
      </c>
      <c r="D175" s="258" t="s">
        <v>499</v>
      </c>
      <c r="E175" s="259" t="s">
        <v>500</v>
      </c>
      <c r="F175" s="260" t="s">
        <v>501</v>
      </c>
      <c r="G175" s="261" t="s">
        <v>502</v>
      </c>
      <c r="H175" s="262">
        <v>697.96500000000003</v>
      </c>
      <c r="I175" s="263"/>
      <c r="J175" s="264"/>
      <c r="K175" s="265">
        <f>ROUND(P175*H175,2)</f>
        <v>0</v>
      </c>
      <c r="L175" s="260" t="s">
        <v>1</v>
      </c>
      <c r="M175" s="266"/>
      <c r="N175" s="267" t="s">
        <v>1</v>
      </c>
      <c r="O175" s="222" t="s">
        <v>41</v>
      </c>
      <c r="P175" s="223">
        <f>I175+J175</f>
        <v>0</v>
      </c>
      <c r="Q175" s="223">
        <f>ROUND(I175*H175,2)</f>
        <v>0</v>
      </c>
      <c r="R175" s="223">
        <f>ROUND(J175*H175,2)</f>
        <v>0</v>
      </c>
      <c r="S175" s="70"/>
      <c r="T175" s="224">
        <f>S175*H175</f>
        <v>0</v>
      </c>
      <c r="U175" s="224">
        <v>1</v>
      </c>
      <c r="V175" s="224">
        <f>U175*H175</f>
        <v>697.96500000000003</v>
      </c>
      <c r="W175" s="224">
        <v>0</v>
      </c>
      <c r="X175" s="224">
        <f>W175*H175</f>
        <v>0</v>
      </c>
      <c r="Y175" s="225" t="s">
        <v>1</v>
      </c>
      <c r="Z175" s="34"/>
      <c r="AA175" s="34"/>
      <c r="AB175" s="34"/>
      <c r="AC175" s="34"/>
      <c r="AD175" s="34"/>
      <c r="AE175" s="34"/>
      <c r="AR175" s="226" t="s">
        <v>431</v>
      </c>
      <c r="AT175" s="226" t="s">
        <v>499</v>
      </c>
      <c r="AU175" s="226" t="s">
        <v>88</v>
      </c>
      <c r="AY175" s="18" t="s">
        <v>224</v>
      </c>
      <c r="BE175" s="227">
        <f>IF(O175="základní",K175,0)</f>
        <v>0</v>
      </c>
      <c r="BF175" s="227">
        <f>IF(O175="snížená",K175,0)</f>
        <v>0</v>
      </c>
      <c r="BG175" s="227">
        <f>IF(O175="zákl. přenesená",K175,0)</f>
        <v>0</v>
      </c>
      <c r="BH175" s="227">
        <f>IF(O175="sníž. přenesená",K175,0)</f>
        <v>0</v>
      </c>
      <c r="BI175" s="227">
        <f>IF(O175="nulová",K175,0)</f>
        <v>0</v>
      </c>
      <c r="BJ175" s="18" t="s">
        <v>86</v>
      </c>
      <c r="BK175" s="227">
        <f>ROUND(P175*H175,2)</f>
        <v>0</v>
      </c>
      <c r="BL175" s="18" t="s">
        <v>240</v>
      </c>
      <c r="BM175" s="226" t="s">
        <v>503</v>
      </c>
    </row>
    <row r="176" spans="1:65" s="2" customFormat="1" ht="19.5">
      <c r="A176" s="34"/>
      <c r="B176" s="35"/>
      <c r="C176" s="36"/>
      <c r="D176" s="228" t="s">
        <v>233</v>
      </c>
      <c r="E176" s="36"/>
      <c r="F176" s="229" t="s">
        <v>504</v>
      </c>
      <c r="G176" s="36"/>
      <c r="H176" s="36"/>
      <c r="I176" s="124"/>
      <c r="J176" s="124"/>
      <c r="K176" s="36"/>
      <c r="L176" s="36"/>
      <c r="M176" s="39"/>
      <c r="N176" s="230"/>
      <c r="O176" s="231"/>
      <c r="P176" s="70"/>
      <c r="Q176" s="70"/>
      <c r="R176" s="70"/>
      <c r="S176" s="70"/>
      <c r="T176" s="70"/>
      <c r="U176" s="70"/>
      <c r="V176" s="70"/>
      <c r="W176" s="70"/>
      <c r="X176" s="70"/>
      <c r="Y176" s="71"/>
      <c r="Z176" s="34"/>
      <c r="AA176" s="34"/>
      <c r="AB176" s="34"/>
      <c r="AC176" s="34"/>
      <c r="AD176" s="34"/>
      <c r="AE176" s="34"/>
      <c r="AT176" s="18" t="s">
        <v>233</v>
      </c>
      <c r="AU176" s="18" t="s">
        <v>88</v>
      </c>
    </row>
    <row r="177" spans="1:65" s="13" customFormat="1" ht="11.25">
      <c r="B177" s="236"/>
      <c r="C177" s="237"/>
      <c r="D177" s="228" t="s">
        <v>447</v>
      </c>
      <c r="E177" s="238" t="s">
        <v>1</v>
      </c>
      <c r="F177" s="239" t="s">
        <v>505</v>
      </c>
      <c r="G177" s="237"/>
      <c r="H177" s="240">
        <v>1395.93</v>
      </c>
      <c r="I177" s="241"/>
      <c r="J177" s="241"/>
      <c r="K177" s="237"/>
      <c r="L177" s="237"/>
      <c r="M177" s="242"/>
      <c r="N177" s="243"/>
      <c r="O177" s="244"/>
      <c r="P177" s="244"/>
      <c r="Q177" s="244"/>
      <c r="R177" s="244"/>
      <c r="S177" s="244"/>
      <c r="T177" s="244"/>
      <c r="U177" s="244"/>
      <c r="V177" s="244"/>
      <c r="W177" s="244"/>
      <c r="X177" s="244"/>
      <c r="Y177" s="245"/>
      <c r="AT177" s="246" t="s">
        <v>447</v>
      </c>
      <c r="AU177" s="246" t="s">
        <v>88</v>
      </c>
      <c r="AV177" s="13" t="s">
        <v>88</v>
      </c>
      <c r="AW177" s="13" t="s">
        <v>5</v>
      </c>
      <c r="AX177" s="13" t="s">
        <v>86</v>
      </c>
      <c r="AY177" s="246" t="s">
        <v>224</v>
      </c>
    </row>
    <row r="178" spans="1:65" s="13" customFormat="1" ht="11.25">
      <c r="B178" s="236"/>
      <c r="C178" s="237"/>
      <c r="D178" s="228" t="s">
        <v>447</v>
      </c>
      <c r="E178" s="237"/>
      <c r="F178" s="239" t="s">
        <v>506</v>
      </c>
      <c r="G178" s="237"/>
      <c r="H178" s="240">
        <v>697.96500000000003</v>
      </c>
      <c r="I178" s="241"/>
      <c r="J178" s="241"/>
      <c r="K178" s="237"/>
      <c r="L178" s="237"/>
      <c r="M178" s="242"/>
      <c r="N178" s="243"/>
      <c r="O178" s="244"/>
      <c r="P178" s="244"/>
      <c r="Q178" s="244"/>
      <c r="R178" s="244"/>
      <c r="S178" s="244"/>
      <c r="T178" s="244"/>
      <c r="U178" s="244"/>
      <c r="V178" s="244"/>
      <c r="W178" s="244"/>
      <c r="X178" s="244"/>
      <c r="Y178" s="245"/>
      <c r="AT178" s="246" t="s">
        <v>447</v>
      </c>
      <c r="AU178" s="246" t="s">
        <v>88</v>
      </c>
      <c r="AV178" s="13" t="s">
        <v>88</v>
      </c>
      <c r="AW178" s="13" t="s">
        <v>4</v>
      </c>
      <c r="AX178" s="13" t="s">
        <v>86</v>
      </c>
      <c r="AY178" s="246" t="s">
        <v>224</v>
      </c>
    </row>
    <row r="179" spans="1:65" s="2" customFormat="1" ht="21.75" customHeight="1">
      <c r="A179" s="34"/>
      <c r="B179" s="35"/>
      <c r="C179" s="214" t="s">
        <v>344</v>
      </c>
      <c r="D179" s="214" t="s">
        <v>227</v>
      </c>
      <c r="E179" s="215" t="s">
        <v>507</v>
      </c>
      <c r="F179" s="216" t="s">
        <v>508</v>
      </c>
      <c r="G179" s="217" t="s">
        <v>410</v>
      </c>
      <c r="H179" s="218">
        <v>568.79999999999995</v>
      </c>
      <c r="I179" s="219"/>
      <c r="J179" s="219"/>
      <c r="K179" s="220">
        <f>ROUND(P179*H179,2)</f>
        <v>0</v>
      </c>
      <c r="L179" s="216" t="s">
        <v>405</v>
      </c>
      <c r="M179" s="39"/>
      <c r="N179" s="221" t="s">
        <v>1</v>
      </c>
      <c r="O179" s="222" t="s">
        <v>41</v>
      </c>
      <c r="P179" s="223">
        <f>I179+J179</f>
        <v>0</v>
      </c>
      <c r="Q179" s="223">
        <f>ROUND(I179*H179,2)</f>
        <v>0</v>
      </c>
      <c r="R179" s="223">
        <f>ROUND(J179*H179,2)</f>
        <v>0</v>
      </c>
      <c r="S179" s="70"/>
      <c r="T179" s="224">
        <f>S179*H179</f>
        <v>0</v>
      </c>
      <c r="U179" s="224">
        <v>0</v>
      </c>
      <c r="V179" s="224">
        <f>U179*H179</f>
        <v>0</v>
      </c>
      <c r="W179" s="224">
        <v>0</v>
      </c>
      <c r="X179" s="224">
        <f>W179*H179</f>
        <v>0</v>
      </c>
      <c r="Y179" s="225" t="s">
        <v>1</v>
      </c>
      <c r="Z179" s="34"/>
      <c r="AA179" s="34"/>
      <c r="AB179" s="34"/>
      <c r="AC179" s="34"/>
      <c r="AD179" s="34"/>
      <c r="AE179" s="34"/>
      <c r="AR179" s="226" t="s">
        <v>240</v>
      </c>
      <c r="AT179" s="226" t="s">
        <v>227</v>
      </c>
      <c r="AU179" s="226" t="s">
        <v>88</v>
      </c>
      <c r="AY179" s="18" t="s">
        <v>224</v>
      </c>
      <c r="BE179" s="227">
        <f>IF(O179="základní",K179,0)</f>
        <v>0</v>
      </c>
      <c r="BF179" s="227">
        <f>IF(O179="snížená",K179,0)</f>
        <v>0</v>
      </c>
      <c r="BG179" s="227">
        <f>IF(O179="zákl. přenesená",K179,0)</f>
        <v>0</v>
      </c>
      <c r="BH179" s="227">
        <f>IF(O179="sníž. přenesená",K179,0)</f>
        <v>0</v>
      </c>
      <c r="BI179" s="227">
        <f>IF(O179="nulová",K179,0)</f>
        <v>0</v>
      </c>
      <c r="BJ179" s="18" t="s">
        <v>86</v>
      </c>
      <c r="BK179" s="227">
        <f>ROUND(P179*H179,2)</f>
        <v>0</v>
      </c>
      <c r="BL179" s="18" t="s">
        <v>240</v>
      </c>
      <c r="BM179" s="226" t="s">
        <v>509</v>
      </c>
    </row>
    <row r="180" spans="1:65" s="13" customFormat="1" ht="11.25">
      <c r="B180" s="236"/>
      <c r="C180" s="237"/>
      <c r="D180" s="228" t="s">
        <v>447</v>
      </c>
      <c r="E180" s="238" t="s">
        <v>1</v>
      </c>
      <c r="F180" s="239" t="s">
        <v>510</v>
      </c>
      <c r="G180" s="237"/>
      <c r="H180" s="240">
        <v>568.79999999999995</v>
      </c>
      <c r="I180" s="241"/>
      <c r="J180" s="241"/>
      <c r="K180" s="237"/>
      <c r="L180" s="237"/>
      <c r="M180" s="242"/>
      <c r="N180" s="243"/>
      <c r="O180" s="244"/>
      <c r="P180" s="244"/>
      <c r="Q180" s="244"/>
      <c r="R180" s="244"/>
      <c r="S180" s="244"/>
      <c r="T180" s="244"/>
      <c r="U180" s="244"/>
      <c r="V180" s="244"/>
      <c r="W180" s="244"/>
      <c r="X180" s="244"/>
      <c r="Y180" s="245"/>
      <c r="AT180" s="246" t="s">
        <v>447</v>
      </c>
      <c r="AU180" s="246" t="s">
        <v>88</v>
      </c>
      <c r="AV180" s="13" t="s">
        <v>88</v>
      </c>
      <c r="AW180" s="13" t="s">
        <v>5</v>
      </c>
      <c r="AX180" s="13" t="s">
        <v>86</v>
      </c>
      <c r="AY180" s="246" t="s">
        <v>224</v>
      </c>
    </row>
    <row r="181" spans="1:65" s="2" customFormat="1" ht="21.75" customHeight="1">
      <c r="A181" s="34"/>
      <c r="B181" s="35"/>
      <c r="C181" s="214" t="s">
        <v>349</v>
      </c>
      <c r="D181" s="214" t="s">
        <v>227</v>
      </c>
      <c r="E181" s="215" t="s">
        <v>511</v>
      </c>
      <c r="F181" s="216" t="s">
        <v>512</v>
      </c>
      <c r="G181" s="217" t="s">
        <v>321</v>
      </c>
      <c r="H181" s="218">
        <v>25</v>
      </c>
      <c r="I181" s="219"/>
      <c r="J181" s="219"/>
      <c r="K181" s="220">
        <f>ROUND(P181*H181,2)</f>
        <v>0</v>
      </c>
      <c r="L181" s="216" t="s">
        <v>405</v>
      </c>
      <c r="M181" s="39"/>
      <c r="N181" s="221" t="s">
        <v>1</v>
      </c>
      <c r="O181" s="222" t="s">
        <v>41</v>
      </c>
      <c r="P181" s="223">
        <f>I181+J181</f>
        <v>0</v>
      </c>
      <c r="Q181" s="223">
        <f>ROUND(I181*H181,2)</f>
        <v>0</v>
      </c>
      <c r="R181" s="223">
        <f>ROUND(J181*H181,2)</f>
        <v>0</v>
      </c>
      <c r="S181" s="70"/>
      <c r="T181" s="224">
        <f>S181*H181</f>
        <v>0</v>
      </c>
      <c r="U181" s="224">
        <v>0</v>
      </c>
      <c r="V181" s="224">
        <f>U181*H181</f>
        <v>0</v>
      </c>
      <c r="W181" s="224">
        <v>0</v>
      </c>
      <c r="X181" s="224">
        <f>W181*H181</f>
        <v>0</v>
      </c>
      <c r="Y181" s="225" t="s">
        <v>1</v>
      </c>
      <c r="Z181" s="34"/>
      <c r="AA181" s="34"/>
      <c r="AB181" s="34"/>
      <c r="AC181" s="34"/>
      <c r="AD181" s="34"/>
      <c r="AE181" s="34"/>
      <c r="AR181" s="226" t="s">
        <v>240</v>
      </c>
      <c r="AT181" s="226" t="s">
        <v>227</v>
      </c>
      <c r="AU181" s="226" t="s">
        <v>88</v>
      </c>
      <c r="AY181" s="18" t="s">
        <v>224</v>
      </c>
      <c r="BE181" s="227">
        <f>IF(O181="základní",K181,0)</f>
        <v>0</v>
      </c>
      <c r="BF181" s="227">
        <f>IF(O181="snížená",K181,0)</f>
        <v>0</v>
      </c>
      <c r="BG181" s="227">
        <f>IF(O181="zákl. přenesená",K181,0)</f>
        <v>0</v>
      </c>
      <c r="BH181" s="227">
        <f>IF(O181="sníž. přenesená",K181,0)</f>
        <v>0</v>
      </c>
      <c r="BI181" s="227">
        <f>IF(O181="nulová",K181,0)</f>
        <v>0</v>
      </c>
      <c r="BJ181" s="18" t="s">
        <v>86</v>
      </c>
      <c r="BK181" s="227">
        <f>ROUND(P181*H181,2)</f>
        <v>0</v>
      </c>
      <c r="BL181" s="18" t="s">
        <v>240</v>
      </c>
      <c r="BM181" s="226" t="s">
        <v>513</v>
      </c>
    </row>
    <row r="182" spans="1:65" s="2" customFormat="1" ht="19.5">
      <c r="A182" s="34"/>
      <c r="B182" s="35"/>
      <c r="C182" s="36"/>
      <c r="D182" s="228" t="s">
        <v>233</v>
      </c>
      <c r="E182" s="36"/>
      <c r="F182" s="229" t="s">
        <v>514</v>
      </c>
      <c r="G182" s="36"/>
      <c r="H182" s="36"/>
      <c r="I182" s="124"/>
      <c r="J182" s="124"/>
      <c r="K182" s="36"/>
      <c r="L182" s="36"/>
      <c r="M182" s="39"/>
      <c r="N182" s="230"/>
      <c r="O182" s="231"/>
      <c r="P182" s="70"/>
      <c r="Q182" s="70"/>
      <c r="R182" s="70"/>
      <c r="S182" s="70"/>
      <c r="T182" s="70"/>
      <c r="U182" s="70"/>
      <c r="V182" s="70"/>
      <c r="W182" s="70"/>
      <c r="X182" s="70"/>
      <c r="Y182" s="71"/>
      <c r="Z182" s="34"/>
      <c r="AA182" s="34"/>
      <c r="AB182" s="34"/>
      <c r="AC182" s="34"/>
      <c r="AD182" s="34"/>
      <c r="AE182" s="34"/>
      <c r="AT182" s="18" t="s">
        <v>233</v>
      </c>
      <c r="AU182" s="18" t="s">
        <v>88</v>
      </c>
    </row>
    <row r="183" spans="1:65" s="2" customFormat="1" ht="21.75" customHeight="1">
      <c r="A183" s="34"/>
      <c r="B183" s="35"/>
      <c r="C183" s="214" t="s">
        <v>354</v>
      </c>
      <c r="D183" s="214" t="s">
        <v>227</v>
      </c>
      <c r="E183" s="215" t="s">
        <v>515</v>
      </c>
      <c r="F183" s="216" t="s">
        <v>516</v>
      </c>
      <c r="G183" s="217" t="s">
        <v>321</v>
      </c>
      <c r="H183" s="218">
        <v>8</v>
      </c>
      <c r="I183" s="219"/>
      <c r="J183" s="219"/>
      <c r="K183" s="220">
        <f>ROUND(P183*H183,2)</f>
        <v>0</v>
      </c>
      <c r="L183" s="216" t="s">
        <v>405</v>
      </c>
      <c r="M183" s="39"/>
      <c r="N183" s="221" t="s">
        <v>1</v>
      </c>
      <c r="O183" s="222" t="s">
        <v>41</v>
      </c>
      <c r="P183" s="223">
        <f>I183+J183</f>
        <v>0</v>
      </c>
      <c r="Q183" s="223">
        <f>ROUND(I183*H183,2)</f>
        <v>0</v>
      </c>
      <c r="R183" s="223">
        <f>ROUND(J183*H183,2)</f>
        <v>0</v>
      </c>
      <c r="S183" s="70"/>
      <c r="T183" s="224">
        <f>S183*H183</f>
        <v>0</v>
      </c>
      <c r="U183" s="224">
        <v>0</v>
      </c>
      <c r="V183" s="224">
        <f>U183*H183</f>
        <v>0</v>
      </c>
      <c r="W183" s="224">
        <v>0</v>
      </c>
      <c r="X183" s="224">
        <f>W183*H183</f>
        <v>0</v>
      </c>
      <c r="Y183" s="225" t="s">
        <v>1</v>
      </c>
      <c r="Z183" s="34"/>
      <c r="AA183" s="34"/>
      <c r="AB183" s="34"/>
      <c r="AC183" s="34"/>
      <c r="AD183" s="34"/>
      <c r="AE183" s="34"/>
      <c r="AR183" s="226" t="s">
        <v>240</v>
      </c>
      <c r="AT183" s="226" t="s">
        <v>227</v>
      </c>
      <c r="AU183" s="226" t="s">
        <v>88</v>
      </c>
      <c r="AY183" s="18" t="s">
        <v>224</v>
      </c>
      <c r="BE183" s="227">
        <f>IF(O183="základní",K183,0)</f>
        <v>0</v>
      </c>
      <c r="BF183" s="227">
        <f>IF(O183="snížená",K183,0)</f>
        <v>0</v>
      </c>
      <c r="BG183" s="227">
        <f>IF(O183="zákl. přenesená",K183,0)</f>
        <v>0</v>
      </c>
      <c r="BH183" s="227">
        <f>IF(O183="sníž. přenesená",K183,0)</f>
        <v>0</v>
      </c>
      <c r="BI183" s="227">
        <f>IF(O183="nulová",K183,0)</f>
        <v>0</v>
      </c>
      <c r="BJ183" s="18" t="s">
        <v>86</v>
      </c>
      <c r="BK183" s="227">
        <f>ROUND(P183*H183,2)</f>
        <v>0</v>
      </c>
      <c r="BL183" s="18" t="s">
        <v>240</v>
      </c>
      <c r="BM183" s="226" t="s">
        <v>517</v>
      </c>
    </row>
    <row r="184" spans="1:65" s="2" customFormat="1" ht="19.5">
      <c r="A184" s="34"/>
      <c r="B184" s="35"/>
      <c r="C184" s="36"/>
      <c r="D184" s="228" t="s">
        <v>233</v>
      </c>
      <c r="E184" s="36"/>
      <c r="F184" s="229" t="s">
        <v>518</v>
      </c>
      <c r="G184" s="36"/>
      <c r="H184" s="36"/>
      <c r="I184" s="124"/>
      <c r="J184" s="124"/>
      <c r="K184" s="36"/>
      <c r="L184" s="36"/>
      <c r="M184" s="39"/>
      <c r="N184" s="230"/>
      <c r="O184" s="231"/>
      <c r="P184" s="70"/>
      <c r="Q184" s="70"/>
      <c r="R184" s="70"/>
      <c r="S184" s="70"/>
      <c r="T184" s="70"/>
      <c r="U184" s="70"/>
      <c r="V184" s="70"/>
      <c r="W184" s="70"/>
      <c r="X184" s="70"/>
      <c r="Y184" s="71"/>
      <c r="Z184" s="34"/>
      <c r="AA184" s="34"/>
      <c r="AB184" s="34"/>
      <c r="AC184" s="34"/>
      <c r="AD184" s="34"/>
      <c r="AE184" s="34"/>
      <c r="AT184" s="18" t="s">
        <v>233</v>
      </c>
      <c r="AU184" s="18" t="s">
        <v>88</v>
      </c>
    </row>
    <row r="185" spans="1:65" s="2" customFormat="1" ht="21.75" customHeight="1">
      <c r="A185" s="34"/>
      <c r="B185" s="35"/>
      <c r="C185" s="214" t="s">
        <v>359</v>
      </c>
      <c r="D185" s="214" t="s">
        <v>227</v>
      </c>
      <c r="E185" s="215" t="s">
        <v>519</v>
      </c>
      <c r="F185" s="216" t="s">
        <v>520</v>
      </c>
      <c r="G185" s="217" t="s">
        <v>321</v>
      </c>
      <c r="H185" s="218">
        <v>5</v>
      </c>
      <c r="I185" s="219"/>
      <c r="J185" s="219"/>
      <c r="K185" s="220">
        <f>ROUND(P185*H185,2)</f>
        <v>0</v>
      </c>
      <c r="L185" s="216" t="s">
        <v>405</v>
      </c>
      <c r="M185" s="39"/>
      <c r="N185" s="221" t="s">
        <v>1</v>
      </c>
      <c r="O185" s="222" t="s">
        <v>41</v>
      </c>
      <c r="P185" s="223">
        <f>I185+J185</f>
        <v>0</v>
      </c>
      <c r="Q185" s="223">
        <f>ROUND(I185*H185,2)</f>
        <v>0</v>
      </c>
      <c r="R185" s="223">
        <f>ROUND(J185*H185,2)</f>
        <v>0</v>
      </c>
      <c r="S185" s="70"/>
      <c r="T185" s="224">
        <f>S185*H185</f>
        <v>0</v>
      </c>
      <c r="U185" s="224">
        <v>0</v>
      </c>
      <c r="V185" s="224">
        <f>U185*H185</f>
        <v>0</v>
      </c>
      <c r="W185" s="224">
        <v>0</v>
      </c>
      <c r="X185" s="224">
        <f>W185*H185</f>
        <v>0</v>
      </c>
      <c r="Y185" s="225" t="s">
        <v>1</v>
      </c>
      <c r="Z185" s="34"/>
      <c r="AA185" s="34"/>
      <c r="AB185" s="34"/>
      <c r="AC185" s="34"/>
      <c r="AD185" s="34"/>
      <c r="AE185" s="34"/>
      <c r="AR185" s="226" t="s">
        <v>240</v>
      </c>
      <c r="AT185" s="226" t="s">
        <v>227</v>
      </c>
      <c r="AU185" s="226" t="s">
        <v>88</v>
      </c>
      <c r="AY185" s="18" t="s">
        <v>224</v>
      </c>
      <c r="BE185" s="227">
        <f>IF(O185="základní",K185,0)</f>
        <v>0</v>
      </c>
      <c r="BF185" s="227">
        <f>IF(O185="snížená",K185,0)</f>
        <v>0</v>
      </c>
      <c r="BG185" s="227">
        <f>IF(O185="zákl. přenesená",K185,0)</f>
        <v>0</v>
      </c>
      <c r="BH185" s="227">
        <f>IF(O185="sníž. přenesená",K185,0)</f>
        <v>0</v>
      </c>
      <c r="BI185" s="227">
        <f>IF(O185="nulová",K185,0)</f>
        <v>0</v>
      </c>
      <c r="BJ185" s="18" t="s">
        <v>86</v>
      </c>
      <c r="BK185" s="227">
        <f>ROUND(P185*H185,2)</f>
        <v>0</v>
      </c>
      <c r="BL185" s="18" t="s">
        <v>240</v>
      </c>
      <c r="BM185" s="226" t="s">
        <v>521</v>
      </c>
    </row>
    <row r="186" spans="1:65" s="2" customFormat="1" ht="19.5">
      <c r="A186" s="34"/>
      <c r="B186" s="35"/>
      <c r="C186" s="36"/>
      <c r="D186" s="228" t="s">
        <v>233</v>
      </c>
      <c r="E186" s="36"/>
      <c r="F186" s="229" t="s">
        <v>522</v>
      </c>
      <c r="G186" s="36"/>
      <c r="H186" s="36"/>
      <c r="I186" s="124"/>
      <c r="J186" s="124"/>
      <c r="K186" s="36"/>
      <c r="L186" s="36"/>
      <c r="M186" s="39"/>
      <c r="N186" s="230"/>
      <c r="O186" s="231"/>
      <c r="P186" s="70"/>
      <c r="Q186" s="70"/>
      <c r="R186" s="70"/>
      <c r="S186" s="70"/>
      <c r="T186" s="70"/>
      <c r="U186" s="70"/>
      <c r="V186" s="70"/>
      <c r="W186" s="70"/>
      <c r="X186" s="70"/>
      <c r="Y186" s="71"/>
      <c r="Z186" s="34"/>
      <c r="AA186" s="34"/>
      <c r="AB186" s="34"/>
      <c r="AC186" s="34"/>
      <c r="AD186" s="34"/>
      <c r="AE186" s="34"/>
      <c r="AT186" s="18" t="s">
        <v>233</v>
      </c>
      <c r="AU186" s="18" t="s">
        <v>88</v>
      </c>
    </row>
    <row r="187" spans="1:65" s="2" customFormat="1" ht="21.75" customHeight="1">
      <c r="A187" s="34"/>
      <c r="B187" s="35"/>
      <c r="C187" s="214" t="s">
        <v>523</v>
      </c>
      <c r="D187" s="214" t="s">
        <v>227</v>
      </c>
      <c r="E187" s="215" t="s">
        <v>524</v>
      </c>
      <c r="F187" s="216" t="s">
        <v>525</v>
      </c>
      <c r="G187" s="217" t="s">
        <v>321</v>
      </c>
      <c r="H187" s="218">
        <v>25</v>
      </c>
      <c r="I187" s="219"/>
      <c r="J187" s="219"/>
      <c r="K187" s="220">
        <f>ROUND(P187*H187,2)</f>
        <v>0</v>
      </c>
      <c r="L187" s="216" t="s">
        <v>405</v>
      </c>
      <c r="M187" s="39"/>
      <c r="N187" s="221" t="s">
        <v>1</v>
      </c>
      <c r="O187" s="222" t="s">
        <v>41</v>
      </c>
      <c r="P187" s="223">
        <f>I187+J187</f>
        <v>0</v>
      </c>
      <c r="Q187" s="223">
        <f>ROUND(I187*H187,2)</f>
        <v>0</v>
      </c>
      <c r="R187" s="223">
        <f>ROUND(J187*H187,2)</f>
        <v>0</v>
      </c>
      <c r="S187" s="70"/>
      <c r="T187" s="224">
        <f>S187*H187</f>
        <v>0</v>
      </c>
      <c r="U187" s="224">
        <v>0</v>
      </c>
      <c r="V187" s="224">
        <f>U187*H187</f>
        <v>0</v>
      </c>
      <c r="W187" s="224">
        <v>0</v>
      </c>
      <c r="X187" s="224">
        <f>W187*H187</f>
        <v>0</v>
      </c>
      <c r="Y187" s="225" t="s">
        <v>1</v>
      </c>
      <c r="Z187" s="34"/>
      <c r="AA187" s="34"/>
      <c r="AB187" s="34"/>
      <c r="AC187" s="34"/>
      <c r="AD187" s="34"/>
      <c r="AE187" s="34"/>
      <c r="AR187" s="226" t="s">
        <v>240</v>
      </c>
      <c r="AT187" s="226" t="s">
        <v>227</v>
      </c>
      <c r="AU187" s="226" t="s">
        <v>88</v>
      </c>
      <c r="AY187" s="18" t="s">
        <v>224</v>
      </c>
      <c r="BE187" s="227">
        <f>IF(O187="základní",K187,0)</f>
        <v>0</v>
      </c>
      <c r="BF187" s="227">
        <f>IF(O187="snížená",K187,0)</f>
        <v>0</v>
      </c>
      <c r="BG187" s="227">
        <f>IF(O187="zákl. přenesená",K187,0)</f>
        <v>0</v>
      </c>
      <c r="BH187" s="227">
        <f>IF(O187="sníž. přenesená",K187,0)</f>
        <v>0</v>
      </c>
      <c r="BI187" s="227">
        <f>IF(O187="nulová",K187,0)</f>
        <v>0</v>
      </c>
      <c r="BJ187" s="18" t="s">
        <v>86</v>
      </c>
      <c r="BK187" s="227">
        <f>ROUND(P187*H187,2)</f>
        <v>0</v>
      </c>
      <c r="BL187" s="18" t="s">
        <v>240</v>
      </c>
      <c r="BM187" s="226" t="s">
        <v>526</v>
      </c>
    </row>
    <row r="188" spans="1:65" s="2" customFormat="1" ht="19.5">
      <c r="A188" s="34"/>
      <c r="B188" s="35"/>
      <c r="C188" s="36"/>
      <c r="D188" s="228" t="s">
        <v>233</v>
      </c>
      <c r="E188" s="36"/>
      <c r="F188" s="229" t="s">
        <v>514</v>
      </c>
      <c r="G188" s="36"/>
      <c r="H188" s="36"/>
      <c r="I188" s="124"/>
      <c r="J188" s="124"/>
      <c r="K188" s="36"/>
      <c r="L188" s="36"/>
      <c r="M188" s="39"/>
      <c r="N188" s="230"/>
      <c r="O188" s="231"/>
      <c r="P188" s="70"/>
      <c r="Q188" s="70"/>
      <c r="R188" s="70"/>
      <c r="S188" s="70"/>
      <c r="T188" s="70"/>
      <c r="U188" s="70"/>
      <c r="V188" s="70"/>
      <c r="W188" s="70"/>
      <c r="X188" s="70"/>
      <c r="Y188" s="71"/>
      <c r="Z188" s="34"/>
      <c r="AA188" s="34"/>
      <c r="AB188" s="34"/>
      <c r="AC188" s="34"/>
      <c r="AD188" s="34"/>
      <c r="AE188" s="34"/>
      <c r="AT188" s="18" t="s">
        <v>233</v>
      </c>
      <c r="AU188" s="18" t="s">
        <v>88</v>
      </c>
    </row>
    <row r="189" spans="1:65" s="2" customFormat="1" ht="21.75" customHeight="1">
      <c r="A189" s="34"/>
      <c r="B189" s="35"/>
      <c r="C189" s="214" t="s">
        <v>527</v>
      </c>
      <c r="D189" s="214" t="s">
        <v>227</v>
      </c>
      <c r="E189" s="215" t="s">
        <v>528</v>
      </c>
      <c r="F189" s="216" t="s">
        <v>529</v>
      </c>
      <c r="G189" s="217" t="s">
        <v>321</v>
      </c>
      <c r="H189" s="218">
        <v>8</v>
      </c>
      <c r="I189" s="219"/>
      <c r="J189" s="219"/>
      <c r="K189" s="220">
        <f>ROUND(P189*H189,2)</f>
        <v>0</v>
      </c>
      <c r="L189" s="216" t="s">
        <v>405</v>
      </c>
      <c r="M189" s="39"/>
      <c r="N189" s="221" t="s">
        <v>1</v>
      </c>
      <c r="O189" s="222" t="s">
        <v>41</v>
      </c>
      <c r="P189" s="223">
        <f>I189+J189</f>
        <v>0</v>
      </c>
      <c r="Q189" s="223">
        <f>ROUND(I189*H189,2)</f>
        <v>0</v>
      </c>
      <c r="R189" s="223">
        <f>ROUND(J189*H189,2)</f>
        <v>0</v>
      </c>
      <c r="S189" s="70"/>
      <c r="T189" s="224">
        <f>S189*H189</f>
        <v>0</v>
      </c>
      <c r="U189" s="224">
        <v>0</v>
      </c>
      <c r="V189" s="224">
        <f>U189*H189</f>
        <v>0</v>
      </c>
      <c r="W189" s="224">
        <v>0</v>
      </c>
      <c r="X189" s="224">
        <f>W189*H189</f>
        <v>0</v>
      </c>
      <c r="Y189" s="225" t="s">
        <v>1</v>
      </c>
      <c r="Z189" s="34"/>
      <c r="AA189" s="34"/>
      <c r="AB189" s="34"/>
      <c r="AC189" s="34"/>
      <c r="AD189" s="34"/>
      <c r="AE189" s="34"/>
      <c r="AR189" s="226" t="s">
        <v>240</v>
      </c>
      <c r="AT189" s="226" t="s">
        <v>227</v>
      </c>
      <c r="AU189" s="226" t="s">
        <v>88</v>
      </c>
      <c r="AY189" s="18" t="s">
        <v>224</v>
      </c>
      <c r="BE189" s="227">
        <f>IF(O189="základní",K189,0)</f>
        <v>0</v>
      </c>
      <c r="BF189" s="227">
        <f>IF(O189="snížená",K189,0)</f>
        <v>0</v>
      </c>
      <c r="BG189" s="227">
        <f>IF(O189="zákl. přenesená",K189,0)</f>
        <v>0</v>
      </c>
      <c r="BH189" s="227">
        <f>IF(O189="sníž. přenesená",K189,0)</f>
        <v>0</v>
      </c>
      <c r="BI189" s="227">
        <f>IF(O189="nulová",K189,0)</f>
        <v>0</v>
      </c>
      <c r="BJ189" s="18" t="s">
        <v>86</v>
      </c>
      <c r="BK189" s="227">
        <f>ROUND(P189*H189,2)</f>
        <v>0</v>
      </c>
      <c r="BL189" s="18" t="s">
        <v>240</v>
      </c>
      <c r="BM189" s="226" t="s">
        <v>530</v>
      </c>
    </row>
    <row r="190" spans="1:65" s="2" customFormat="1" ht="19.5">
      <c r="A190" s="34"/>
      <c r="B190" s="35"/>
      <c r="C190" s="36"/>
      <c r="D190" s="228" t="s">
        <v>233</v>
      </c>
      <c r="E190" s="36"/>
      <c r="F190" s="229" t="s">
        <v>518</v>
      </c>
      <c r="G190" s="36"/>
      <c r="H190" s="36"/>
      <c r="I190" s="124"/>
      <c r="J190" s="124"/>
      <c r="K190" s="36"/>
      <c r="L190" s="36"/>
      <c r="M190" s="39"/>
      <c r="N190" s="230"/>
      <c r="O190" s="231"/>
      <c r="P190" s="70"/>
      <c r="Q190" s="70"/>
      <c r="R190" s="70"/>
      <c r="S190" s="70"/>
      <c r="T190" s="70"/>
      <c r="U190" s="70"/>
      <c r="V190" s="70"/>
      <c r="W190" s="70"/>
      <c r="X190" s="70"/>
      <c r="Y190" s="71"/>
      <c r="Z190" s="34"/>
      <c r="AA190" s="34"/>
      <c r="AB190" s="34"/>
      <c r="AC190" s="34"/>
      <c r="AD190" s="34"/>
      <c r="AE190" s="34"/>
      <c r="AT190" s="18" t="s">
        <v>233</v>
      </c>
      <c r="AU190" s="18" t="s">
        <v>88</v>
      </c>
    </row>
    <row r="191" spans="1:65" s="2" customFormat="1" ht="21.75" customHeight="1">
      <c r="A191" s="34"/>
      <c r="B191" s="35"/>
      <c r="C191" s="214" t="s">
        <v>366</v>
      </c>
      <c r="D191" s="214" t="s">
        <v>227</v>
      </c>
      <c r="E191" s="215" t="s">
        <v>531</v>
      </c>
      <c r="F191" s="216" t="s">
        <v>532</v>
      </c>
      <c r="G191" s="217" t="s">
        <v>321</v>
      </c>
      <c r="H191" s="218">
        <v>5</v>
      </c>
      <c r="I191" s="219"/>
      <c r="J191" s="219"/>
      <c r="K191" s="220">
        <f>ROUND(P191*H191,2)</f>
        <v>0</v>
      </c>
      <c r="L191" s="216" t="s">
        <v>405</v>
      </c>
      <c r="M191" s="39"/>
      <c r="N191" s="221" t="s">
        <v>1</v>
      </c>
      <c r="O191" s="222" t="s">
        <v>41</v>
      </c>
      <c r="P191" s="223">
        <f>I191+J191</f>
        <v>0</v>
      </c>
      <c r="Q191" s="223">
        <f>ROUND(I191*H191,2)</f>
        <v>0</v>
      </c>
      <c r="R191" s="223">
        <f>ROUND(J191*H191,2)</f>
        <v>0</v>
      </c>
      <c r="S191" s="70"/>
      <c r="T191" s="224">
        <f>S191*H191</f>
        <v>0</v>
      </c>
      <c r="U191" s="224">
        <v>0</v>
      </c>
      <c r="V191" s="224">
        <f>U191*H191</f>
        <v>0</v>
      </c>
      <c r="W191" s="224">
        <v>0</v>
      </c>
      <c r="X191" s="224">
        <f>W191*H191</f>
        <v>0</v>
      </c>
      <c r="Y191" s="225" t="s">
        <v>1</v>
      </c>
      <c r="Z191" s="34"/>
      <c r="AA191" s="34"/>
      <c r="AB191" s="34"/>
      <c r="AC191" s="34"/>
      <c r="AD191" s="34"/>
      <c r="AE191" s="34"/>
      <c r="AR191" s="226" t="s">
        <v>240</v>
      </c>
      <c r="AT191" s="226" t="s">
        <v>227</v>
      </c>
      <c r="AU191" s="226" t="s">
        <v>88</v>
      </c>
      <c r="AY191" s="18" t="s">
        <v>224</v>
      </c>
      <c r="BE191" s="227">
        <f>IF(O191="základní",K191,0)</f>
        <v>0</v>
      </c>
      <c r="BF191" s="227">
        <f>IF(O191="snížená",K191,0)</f>
        <v>0</v>
      </c>
      <c r="BG191" s="227">
        <f>IF(O191="zákl. přenesená",K191,0)</f>
        <v>0</v>
      </c>
      <c r="BH191" s="227">
        <f>IF(O191="sníž. přenesená",K191,0)</f>
        <v>0</v>
      </c>
      <c r="BI191" s="227">
        <f>IF(O191="nulová",K191,0)</f>
        <v>0</v>
      </c>
      <c r="BJ191" s="18" t="s">
        <v>86</v>
      </c>
      <c r="BK191" s="227">
        <f>ROUND(P191*H191,2)</f>
        <v>0</v>
      </c>
      <c r="BL191" s="18" t="s">
        <v>240</v>
      </c>
      <c r="BM191" s="226" t="s">
        <v>533</v>
      </c>
    </row>
    <row r="192" spans="1:65" s="2" customFormat="1" ht="19.5">
      <c r="A192" s="34"/>
      <c r="B192" s="35"/>
      <c r="C192" s="36"/>
      <c r="D192" s="228" t="s">
        <v>233</v>
      </c>
      <c r="E192" s="36"/>
      <c r="F192" s="229" t="s">
        <v>522</v>
      </c>
      <c r="G192" s="36"/>
      <c r="H192" s="36"/>
      <c r="I192" s="124"/>
      <c r="J192" s="124"/>
      <c r="K192" s="36"/>
      <c r="L192" s="36"/>
      <c r="M192" s="39"/>
      <c r="N192" s="230"/>
      <c r="O192" s="231"/>
      <c r="P192" s="70"/>
      <c r="Q192" s="70"/>
      <c r="R192" s="70"/>
      <c r="S192" s="70"/>
      <c r="T192" s="70"/>
      <c r="U192" s="70"/>
      <c r="V192" s="70"/>
      <c r="W192" s="70"/>
      <c r="X192" s="70"/>
      <c r="Y192" s="71"/>
      <c r="Z192" s="34"/>
      <c r="AA192" s="34"/>
      <c r="AB192" s="34"/>
      <c r="AC192" s="34"/>
      <c r="AD192" s="34"/>
      <c r="AE192" s="34"/>
      <c r="AT192" s="18" t="s">
        <v>233</v>
      </c>
      <c r="AU192" s="18" t="s">
        <v>88</v>
      </c>
    </row>
    <row r="193" spans="1:65" s="2" customFormat="1" ht="21.75" customHeight="1">
      <c r="A193" s="34"/>
      <c r="B193" s="35"/>
      <c r="C193" s="214" t="s">
        <v>371</v>
      </c>
      <c r="D193" s="214" t="s">
        <v>227</v>
      </c>
      <c r="E193" s="215" t="s">
        <v>534</v>
      </c>
      <c r="F193" s="216" t="s">
        <v>535</v>
      </c>
      <c r="G193" s="217" t="s">
        <v>321</v>
      </c>
      <c r="H193" s="218">
        <v>33</v>
      </c>
      <c r="I193" s="219"/>
      <c r="J193" s="219"/>
      <c r="K193" s="220">
        <f>ROUND(P193*H193,2)</f>
        <v>0</v>
      </c>
      <c r="L193" s="216" t="s">
        <v>405</v>
      </c>
      <c r="M193" s="39"/>
      <c r="N193" s="221" t="s">
        <v>1</v>
      </c>
      <c r="O193" s="222" t="s">
        <v>41</v>
      </c>
      <c r="P193" s="223">
        <f>I193+J193</f>
        <v>0</v>
      </c>
      <c r="Q193" s="223">
        <f>ROUND(I193*H193,2)</f>
        <v>0</v>
      </c>
      <c r="R193" s="223">
        <f>ROUND(J193*H193,2)</f>
        <v>0</v>
      </c>
      <c r="S193" s="70"/>
      <c r="T193" s="224">
        <f>S193*H193</f>
        <v>0</v>
      </c>
      <c r="U193" s="224">
        <v>0</v>
      </c>
      <c r="V193" s="224">
        <f>U193*H193</f>
        <v>0</v>
      </c>
      <c r="W193" s="224">
        <v>0</v>
      </c>
      <c r="X193" s="224">
        <f>W193*H193</f>
        <v>0</v>
      </c>
      <c r="Y193" s="225" t="s">
        <v>1</v>
      </c>
      <c r="Z193" s="34"/>
      <c r="AA193" s="34"/>
      <c r="AB193" s="34"/>
      <c r="AC193" s="34"/>
      <c r="AD193" s="34"/>
      <c r="AE193" s="34"/>
      <c r="AR193" s="226" t="s">
        <v>240</v>
      </c>
      <c r="AT193" s="226" t="s">
        <v>227</v>
      </c>
      <c r="AU193" s="226" t="s">
        <v>88</v>
      </c>
      <c r="AY193" s="18" t="s">
        <v>224</v>
      </c>
      <c r="BE193" s="227">
        <f>IF(O193="základní",K193,0)</f>
        <v>0</v>
      </c>
      <c r="BF193" s="227">
        <f>IF(O193="snížená",K193,0)</f>
        <v>0</v>
      </c>
      <c r="BG193" s="227">
        <f>IF(O193="zákl. přenesená",K193,0)</f>
        <v>0</v>
      </c>
      <c r="BH193" s="227">
        <f>IF(O193="sníž. přenesená",K193,0)</f>
        <v>0</v>
      </c>
      <c r="BI193" s="227">
        <f>IF(O193="nulová",K193,0)</f>
        <v>0</v>
      </c>
      <c r="BJ193" s="18" t="s">
        <v>86</v>
      </c>
      <c r="BK193" s="227">
        <f>ROUND(P193*H193,2)</f>
        <v>0</v>
      </c>
      <c r="BL193" s="18" t="s">
        <v>240</v>
      </c>
      <c r="BM193" s="226" t="s">
        <v>536</v>
      </c>
    </row>
    <row r="194" spans="1:65" s="2" customFormat="1" ht="19.5">
      <c r="A194" s="34"/>
      <c r="B194" s="35"/>
      <c r="C194" s="36"/>
      <c r="D194" s="228" t="s">
        <v>233</v>
      </c>
      <c r="E194" s="36"/>
      <c r="F194" s="229" t="s">
        <v>537</v>
      </c>
      <c r="G194" s="36"/>
      <c r="H194" s="36"/>
      <c r="I194" s="124"/>
      <c r="J194" s="124"/>
      <c r="K194" s="36"/>
      <c r="L194" s="36"/>
      <c r="M194" s="39"/>
      <c r="N194" s="230"/>
      <c r="O194" s="231"/>
      <c r="P194" s="70"/>
      <c r="Q194" s="70"/>
      <c r="R194" s="70"/>
      <c r="S194" s="70"/>
      <c r="T194" s="70"/>
      <c r="U194" s="70"/>
      <c r="V194" s="70"/>
      <c r="W194" s="70"/>
      <c r="X194" s="70"/>
      <c r="Y194" s="71"/>
      <c r="Z194" s="34"/>
      <c r="AA194" s="34"/>
      <c r="AB194" s="34"/>
      <c r="AC194" s="34"/>
      <c r="AD194" s="34"/>
      <c r="AE194" s="34"/>
      <c r="AT194" s="18" t="s">
        <v>233</v>
      </c>
      <c r="AU194" s="18" t="s">
        <v>88</v>
      </c>
    </row>
    <row r="195" spans="1:65" s="2" customFormat="1" ht="21.75" customHeight="1">
      <c r="A195" s="34"/>
      <c r="B195" s="35"/>
      <c r="C195" s="214" t="s">
        <v>376</v>
      </c>
      <c r="D195" s="214" t="s">
        <v>227</v>
      </c>
      <c r="E195" s="215" t="s">
        <v>538</v>
      </c>
      <c r="F195" s="216" t="s">
        <v>539</v>
      </c>
      <c r="G195" s="217" t="s">
        <v>404</v>
      </c>
      <c r="H195" s="218">
        <v>276</v>
      </c>
      <c r="I195" s="219"/>
      <c r="J195" s="219"/>
      <c r="K195" s="220">
        <f>ROUND(P195*H195,2)</f>
        <v>0</v>
      </c>
      <c r="L195" s="216" t="s">
        <v>405</v>
      </c>
      <c r="M195" s="39"/>
      <c r="N195" s="221" t="s">
        <v>1</v>
      </c>
      <c r="O195" s="222" t="s">
        <v>41</v>
      </c>
      <c r="P195" s="223">
        <f>I195+J195</f>
        <v>0</v>
      </c>
      <c r="Q195" s="223">
        <f>ROUND(I195*H195,2)</f>
        <v>0</v>
      </c>
      <c r="R195" s="223">
        <f>ROUND(J195*H195,2)</f>
        <v>0</v>
      </c>
      <c r="S195" s="70"/>
      <c r="T195" s="224">
        <f>S195*H195</f>
        <v>0</v>
      </c>
      <c r="U195" s="224">
        <v>0</v>
      </c>
      <c r="V195" s="224">
        <f>U195*H195</f>
        <v>0</v>
      </c>
      <c r="W195" s="224">
        <v>0</v>
      </c>
      <c r="X195" s="224">
        <f>W195*H195</f>
        <v>0</v>
      </c>
      <c r="Y195" s="225" t="s">
        <v>1</v>
      </c>
      <c r="Z195" s="34"/>
      <c r="AA195" s="34"/>
      <c r="AB195" s="34"/>
      <c r="AC195" s="34"/>
      <c r="AD195" s="34"/>
      <c r="AE195" s="34"/>
      <c r="AR195" s="226" t="s">
        <v>240</v>
      </c>
      <c r="AT195" s="226" t="s">
        <v>227</v>
      </c>
      <c r="AU195" s="226" t="s">
        <v>88</v>
      </c>
      <c r="AY195" s="18" t="s">
        <v>224</v>
      </c>
      <c r="BE195" s="227">
        <f>IF(O195="základní",K195,0)</f>
        <v>0</v>
      </c>
      <c r="BF195" s="227">
        <f>IF(O195="snížená",K195,0)</f>
        <v>0</v>
      </c>
      <c r="BG195" s="227">
        <f>IF(O195="zákl. přenesená",K195,0)</f>
        <v>0</v>
      </c>
      <c r="BH195" s="227">
        <f>IF(O195="sníž. přenesená",K195,0)</f>
        <v>0</v>
      </c>
      <c r="BI195" s="227">
        <f>IF(O195="nulová",K195,0)</f>
        <v>0</v>
      </c>
      <c r="BJ195" s="18" t="s">
        <v>86</v>
      </c>
      <c r="BK195" s="227">
        <f>ROUND(P195*H195,2)</f>
        <v>0</v>
      </c>
      <c r="BL195" s="18" t="s">
        <v>240</v>
      </c>
      <c r="BM195" s="226" t="s">
        <v>540</v>
      </c>
    </row>
    <row r="196" spans="1:65" s="2" customFormat="1" ht="19.5">
      <c r="A196" s="34"/>
      <c r="B196" s="35"/>
      <c r="C196" s="36"/>
      <c r="D196" s="228" t="s">
        <v>233</v>
      </c>
      <c r="E196" s="36"/>
      <c r="F196" s="229" t="s">
        <v>541</v>
      </c>
      <c r="G196" s="36"/>
      <c r="H196" s="36"/>
      <c r="I196" s="124"/>
      <c r="J196" s="124"/>
      <c r="K196" s="36"/>
      <c r="L196" s="36"/>
      <c r="M196" s="39"/>
      <c r="N196" s="230"/>
      <c r="O196" s="231"/>
      <c r="P196" s="70"/>
      <c r="Q196" s="70"/>
      <c r="R196" s="70"/>
      <c r="S196" s="70"/>
      <c r="T196" s="70"/>
      <c r="U196" s="70"/>
      <c r="V196" s="70"/>
      <c r="W196" s="70"/>
      <c r="X196" s="70"/>
      <c r="Y196" s="71"/>
      <c r="Z196" s="34"/>
      <c r="AA196" s="34"/>
      <c r="AB196" s="34"/>
      <c r="AC196" s="34"/>
      <c r="AD196" s="34"/>
      <c r="AE196" s="34"/>
      <c r="AT196" s="18" t="s">
        <v>233</v>
      </c>
      <c r="AU196" s="18" t="s">
        <v>88</v>
      </c>
    </row>
    <row r="197" spans="1:65" s="2" customFormat="1" ht="21.75" customHeight="1">
      <c r="A197" s="34"/>
      <c r="B197" s="35"/>
      <c r="C197" s="214" t="s">
        <v>381</v>
      </c>
      <c r="D197" s="214" t="s">
        <v>227</v>
      </c>
      <c r="E197" s="215" t="s">
        <v>542</v>
      </c>
      <c r="F197" s="216" t="s">
        <v>543</v>
      </c>
      <c r="G197" s="217" t="s">
        <v>410</v>
      </c>
      <c r="H197" s="218">
        <v>1943.5</v>
      </c>
      <c r="I197" s="219"/>
      <c r="J197" s="219"/>
      <c r="K197" s="220">
        <f>ROUND(P197*H197,2)</f>
        <v>0</v>
      </c>
      <c r="L197" s="216" t="s">
        <v>405</v>
      </c>
      <c r="M197" s="39"/>
      <c r="N197" s="221" t="s">
        <v>1</v>
      </c>
      <c r="O197" s="222" t="s">
        <v>41</v>
      </c>
      <c r="P197" s="223">
        <f>I197+J197</f>
        <v>0</v>
      </c>
      <c r="Q197" s="223">
        <f>ROUND(I197*H197,2)</f>
        <v>0</v>
      </c>
      <c r="R197" s="223">
        <f>ROUND(J197*H197,2)</f>
        <v>0</v>
      </c>
      <c r="S197" s="70"/>
      <c r="T197" s="224">
        <f>S197*H197</f>
        <v>0</v>
      </c>
      <c r="U197" s="224">
        <v>0</v>
      </c>
      <c r="V197" s="224">
        <f>U197*H197</f>
        <v>0</v>
      </c>
      <c r="W197" s="224">
        <v>0</v>
      </c>
      <c r="X197" s="224">
        <f>W197*H197</f>
        <v>0</v>
      </c>
      <c r="Y197" s="225" t="s">
        <v>1</v>
      </c>
      <c r="Z197" s="34"/>
      <c r="AA197" s="34"/>
      <c r="AB197" s="34"/>
      <c r="AC197" s="34"/>
      <c r="AD197" s="34"/>
      <c r="AE197" s="34"/>
      <c r="AR197" s="226" t="s">
        <v>240</v>
      </c>
      <c r="AT197" s="226" t="s">
        <v>227</v>
      </c>
      <c r="AU197" s="226" t="s">
        <v>88</v>
      </c>
      <c r="AY197" s="18" t="s">
        <v>224</v>
      </c>
      <c r="BE197" s="227">
        <f>IF(O197="základní",K197,0)</f>
        <v>0</v>
      </c>
      <c r="BF197" s="227">
        <f>IF(O197="snížená",K197,0)</f>
        <v>0</v>
      </c>
      <c r="BG197" s="227">
        <f>IF(O197="zákl. přenesená",K197,0)</f>
        <v>0</v>
      </c>
      <c r="BH197" s="227">
        <f>IF(O197="sníž. přenesená",K197,0)</f>
        <v>0</v>
      </c>
      <c r="BI197" s="227">
        <f>IF(O197="nulová",K197,0)</f>
        <v>0</v>
      </c>
      <c r="BJ197" s="18" t="s">
        <v>86</v>
      </c>
      <c r="BK197" s="227">
        <f>ROUND(P197*H197,2)</f>
        <v>0</v>
      </c>
      <c r="BL197" s="18" t="s">
        <v>240</v>
      </c>
      <c r="BM197" s="226" t="s">
        <v>544</v>
      </c>
    </row>
    <row r="198" spans="1:65" s="2" customFormat="1" ht="39">
      <c r="A198" s="34"/>
      <c r="B198" s="35"/>
      <c r="C198" s="36"/>
      <c r="D198" s="228" t="s">
        <v>233</v>
      </c>
      <c r="E198" s="36"/>
      <c r="F198" s="229" t="s">
        <v>545</v>
      </c>
      <c r="G198" s="36"/>
      <c r="H198" s="36"/>
      <c r="I198" s="124"/>
      <c r="J198" s="124"/>
      <c r="K198" s="36"/>
      <c r="L198" s="36"/>
      <c r="M198" s="39"/>
      <c r="N198" s="230"/>
      <c r="O198" s="231"/>
      <c r="P198" s="70"/>
      <c r="Q198" s="70"/>
      <c r="R198" s="70"/>
      <c r="S198" s="70"/>
      <c r="T198" s="70"/>
      <c r="U198" s="70"/>
      <c r="V198" s="70"/>
      <c r="W198" s="70"/>
      <c r="X198" s="70"/>
      <c r="Y198" s="71"/>
      <c r="Z198" s="34"/>
      <c r="AA198" s="34"/>
      <c r="AB198" s="34"/>
      <c r="AC198" s="34"/>
      <c r="AD198" s="34"/>
      <c r="AE198" s="34"/>
      <c r="AT198" s="18" t="s">
        <v>233</v>
      </c>
      <c r="AU198" s="18" t="s">
        <v>88</v>
      </c>
    </row>
    <row r="199" spans="1:65" s="13" customFormat="1" ht="11.25">
      <c r="B199" s="236"/>
      <c r="C199" s="237"/>
      <c r="D199" s="228" t="s">
        <v>447</v>
      </c>
      <c r="E199" s="238" t="s">
        <v>1</v>
      </c>
      <c r="F199" s="239" t="s">
        <v>546</v>
      </c>
      <c r="G199" s="237"/>
      <c r="H199" s="240">
        <v>640</v>
      </c>
      <c r="I199" s="241"/>
      <c r="J199" s="241"/>
      <c r="K199" s="237"/>
      <c r="L199" s="237"/>
      <c r="M199" s="242"/>
      <c r="N199" s="243"/>
      <c r="O199" s="244"/>
      <c r="P199" s="244"/>
      <c r="Q199" s="244"/>
      <c r="R199" s="244"/>
      <c r="S199" s="244"/>
      <c r="T199" s="244"/>
      <c r="U199" s="244"/>
      <c r="V199" s="244"/>
      <c r="W199" s="244"/>
      <c r="X199" s="244"/>
      <c r="Y199" s="245"/>
      <c r="AT199" s="246" t="s">
        <v>447</v>
      </c>
      <c r="AU199" s="246" t="s">
        <v>88</v>
      </c>
      <c r="AV199" s="13" t="s">
        <v>88</v>
      </c>
      <c r="AW199" s="13" t="s">
        <v>5</v>
      </c>
      <c r="AX199" s="13" t="s">
        <v>78</v>
      </c>
      <c r="AY199" s="246" t="s">
        <v>224</v>
      </c>
    </row>
    <row r="200" spans="1:65" s="13" customFormat="1" ht="11.25">
      <c r="B200" s="236"/>
      <c r="C200" s="237"/>
      <c r="D200" s="228" t="s">
        <v>447</v>
      </c>
      <c r="E200" s="238" t="s">
        <v>1</v>
      </c>
      <c r="F200" s="239" t="s">
        <v>547</v>
      </c>
      <c r="G200" s="237"/>
      <c r="H200" s="240">
        <v>568.79999999999995</v>
      </c>
      <c r="I200" s="241"/>
      <c r="J200" s="241"/>
      <c r="K200" s="237"/>
      <c r="L200" s="237"/>
      <c r="M200" s="242"/>
      <c r="N200" s="243"/>
      <c r="O200" s="244"/>
      <c r="P200" s="244"/>
      <c r="Q200" s="244"/>
      <c r="R200" s="244"/>
      <c r="S200" s="244"/>
      <c r="T200" s="244"/>
      <c r="U200" s="244"/>
      <c r="V200" s="244"/>
      <c r="W200" s="244"/>
      <c r="X200" s="244"/>
      <c r="Y200" s="245"/>
      <c r="AT200" s="246" t="s">
        <v>447</v>
      </c>
      <c r="AU200" s="246" t="s">
        <v>88</v>
      </c>
      <c r="AV200" s="13" t="s">
        <v>88</v>
      </c>
      <c r="AW200" s="13" t="s">
        <v>5</v>
      </c>
      <c r="AX200" s="13" t="s">
        <v>78</v>
      </c>
      <c r="AY200" s="246" t="s">
        <v>224</v>
      </c>
    </row>
    <row r="201" spans="1:65" s="13" customFormat="1" ht="22.5">
      <c r="B201" s="236"/>
      <c r="C201" s="237"/>
      <c r="D201" s="228" t="s">
        <v>447</v>
      </c>
      <c r="E201" s="238" t="s">
        <v>1</v>
      </c>
      <c r="F201" s="239" t="s">
        <v>548</v>
      </c>
      <c r="G201" s="237"/>
      <c r="H201" s="240">
        <v>734.7</v>
      </c>
      <c r="I201" s="241"/>
      <c r="J201" s="241"/>
      <c r="K201" s="237"/>
      <c r="L201" s="237"/>
      <c r="M201" s="242"/>
      <c r="N201" s="243"/>
      <c r="O201" s="244"/>
      <c r="P201" s="244"/>
      <c r="Q201" s="244"/>
      <c r="R201" s="244"/>
      <c r="S201" s="244"/>
      <c r="T201" s="244"/>
      <c r="U201" s="244"/>
      <c r="V201" s="244"/>
      <c r="W201" s="244"/>
      <c r="X201" s="244"/>
      <c r="Y201" s="245"/>
      <c r="AT201" s="246" t="s">
        <v>447</v>
      </c>
      <c r="AU201" s="246" t="s">
        <v>88</v>
      </c>
      <c r="AV201" s="13" t="s">
        <v>88</v>
      </c>
      <c r="AW201" s="13" t="s">
        <v>5</v>
      </c>
      <c r="AX201" s="13" t="s">
        <v>78</v>
      </c>
      <c r="AY201" s="246" t="s">
        <v>224</v>
      </c>
    </row>
    <row r="202" spans="1:65" s="14" customFormat="1" ht="11.25">
      <c r="B202" s="247"/>
      <c r="C202" s="248"/>
      <c r="D202" s="228" t="s">
        <v>447</v>
      </c>
      <c r="E202" s="249" t="s">
        <v>1</v>
      </c>
      <c r="F202" s="250" t="s">
        <v>464</v>
      </c>
      <c r="G202" s="248"/>
      <c r="H202" s="251">
        <v>1943.5</v>
      </c>
      <c r="I202" s="252"/>
      <c r="J202" s="252"/>
      <c r="K202" s="248"/>
      <c r="L202" s="248"/>
      <c r="M202" s="253"/>
      <c r="N202" s="254"/>
      <c r="O202" s="255"/>
      <c r="P202" s="255"/>
      <c r="Q202" s="255"/>
      <c r="R202" s="255"/>
      <c r="S202" s="255"/>
      <c r="T202" s="255"/>
      <c r="U202" s="255"/>
      <c r="V202" s="255"/>
      <c r="W202" s="255"/>
      <c r="X202" s="255"/>
      <c r="Y202" s="256"/>
      <c r="AT202" s="257" t="s">
        <v>447</v>
      </c>
      <c r="AU202" s="257" t="s">
        <v>88</v>
      </c>
      <c r="AV202" s="14" t="s">
        <v>240</v>
      </c>
      <c r="AW202" s="14" t="s">
        <v>5</v>
      </c>
      <c r="AX202" s="14" t="s">
        <v>86</v>
      </c>
      <c r="AY202" s="257" t="s">
        <v>224</v>
      </c>
    </row>
    <row r="203" spans="1:65" s="2" customFormat="1" ht="21.75" customHeight="1">
      <c r="A203" s="34"/>
      <c r="B203" s="35"/>
      <c r="C203" s="214" t="s">
        <v>386</v>
      </c>
      <c r="D203" s="214" t="s">
        <v>227</v>
      </c>
      <c r="E203" s="215" t="s">
        <v>549</v>
      </c>
      <c r="F203" s="216" t="s">
        <v>550</v>
      </c>
      <c r="G203" s="217" t="s">
        <v>410</v>
      </c>
      <c r="H203" s="218">
        <v>734.7</v>
      </c>
      <c r="I203" s="219"/>
      <c r="J203" s="219"/>
      <c r="K203" s="220">
        <f>ROUND(P203*H203,2)</f>
        <v>0</v>
      </c>
      <c r="L203" s="216" t="s">
        <v>405</v>
      </c>
      <c r="M203" s="39"/>
      <c r="N203" s="221" t="s">
        <v>1</v>
      </c>
      <c r="O203" s="222" t="s">
        <v>41</v>
      </c>
      <c r="P203" s="223">
        <f>I203+J203</f>
        <v>0</v>
      </c>
      <c r="Q203" s="223">
        <f>ROUND(I203*H203,2)</f>
        <v>0</v>
      </c>
      <c r="R203" s="223">
        <f>ROUND(J203*H203,2)</f>
        <v>0</v>
      </c>
      <c r="S203" s="70"/>
      <c r="T203" s="224">
        <f>S203*H203</f>
        <v>0</v>
      </c>
      <c r="U203" s="224">
        <v>0</v>
      </c>
      <c r="V203" s="224">
        <f>U203*H203</f>
        <v>0</v>
      </c>
      <c r="W203" s="224">
        <v>0</v>
      </c>
      <c r="X203" s="224">
        <f>W203*H203</f>
        <v>0</v>
      </c>
      <c r="Y203" s="225" t="s">
        <v>1</v>
      </c>
      <c r="Z203" s="34"/>
      <c r="AA203" s="34"/>
      <c r="AB203" s="34"/>
      <c r="AC203" s="34"/>
      <c r="AD203" s="34"/>
      <c r="AE203" s="34"/>
      <c r="AR203" s="226" t="s">
        <v>240</v>
      </c>
      <c r="AT203" s="226" t="s">
        <v>227</v>
      </c>
      <c r="AU203" s="226" t="s">
        <v>88</v>
      </c>
      <c r="AY203" s="18" t="s">
        <v>224</v>
      </c>
      <c r="BE203" s="227">
        <f>IF(O203="základní",K203,0)</f>
        <v>0</v>
      </c>
      <c r="BF203" s="227">
        <f>IF(O203="snížená",K203,0)</f>
        <v>0</v>
      </c>
      <c r="BG203" s="227">
        <f>IF(O203="zákl. přenesená",K203,0)</f>
        <v>0</v>
      </c>
      <c r="BH203" s="227">
        <f>IF(O203="sníž. přenesená",K203,0)</f>
        <v>0</v>
      </c>
      <c r="BI203" s="227">
        <f>IF(O203="nulová",K203,0)</f>
        <v>0</v>
      </c>
      <c r="BJ203" s="18" t="s">
        <v>86</v>
      </c>
      <c r="BK203" s="227">
        <f>ROUND(P203*H203,2)</f>
        <v>0</v>
      </c>
      <c r="BL203" s="18" t="s">
        <v>240</v>
      </c>
      <c r="BM203" s="226" t="s">
        <v>551</v>
      </c>
    </row>
    <row r="204" spans="1:65" s="2" customFormat="1" ht="19.5">
      <c r="A204" s="34"/>
      <c r="B204" s="35"/>
      <c r="C204" s="36"/>
      <c r="D204" s="228" t="s">
        <v>233</v>
      </c>
      <c r="E204" s="36"/>
      <c r="F204" s="229" t="s">
        <v>552</v>
      </c>
      <c r="G204" s="36"/>
      <c r="H204" s="36"/>
      <c r="I204" s="124"/>
      <c r="J204" s="124"/>
      <c r="K204" s="36"/>
      <c r="L204" s="36"/>
      <c r="M204" s="39"/>
      <c r="N204" s="230"/>
      <c r="O204" s="231"/>
      <c r="P204" s="70"/>
      <c r="Q204" s="70"/>
      <c r="R204" s="70"/>
      <c r="S204" s="70"/>
      <c r="T204" s="70"/>
      <c r="U204" s="70"/>
      <c r="V204" s="70"/>
      <c r="W204" s="70"/>
      <c r="X204" s="70"/>
      <c r="Y204" s="71"/>
      <c r="Z204" s="34"/>
      <c r="AA204" s="34"/>
      <c r="AB204" s="34"/>
      <c r="AC204" s="34"/>
      <c r="AD204" s="34"/>
      <c r="AE204" s="34"/>
      <c r="AT204" s="18" t="s">
        <v>233</v>
      </c>
      <c r="AU204" s="18" t="s">
        <v>88</v>
      </c>
    </row>
    <row r="205" spans="1:65" s="13" customFormat="1" ht="11.25">
      <c r="B205" s="236"/>
      <c r="C205" s="237"/>
      <c r="D205" s="228" t="s">
        <v>447</v>
      </c>
      <c r="E205" s="238" t="s">
        <v>1</v>
      </c>
      <c r="F205" s="239" t="s">
        <v>498</v>
      </c>
      <c r="G205" s="237"/>
      <c r="H205" s="240">
        <v>734.7</v>
      </c>
      <c r="I205" s="241"/>
      <c r="J205" s="241"/>
      <c r="K205" s="237"/>
      <c r="L205" s="237"/>
      <c r="M205" s="242"/>
      <c r="N205" s="243"/>
      <c r="O205" s="244"/>
      <c r="P205" s="244"/>
      <c r="Q205" s="244"/>
      <c r="R205" s="244"/>
      <c r="S205" s="244"/>
      <c r="T205" s="244"/>
      <c r="U205" s="244"/>
      <c r="V205" s="244"/>
      <c r="W205" s="244"/>
      <c r="X205" s="244"/>
      <c r="Y205" s="245"/>
      <c r="AT205" s="246" t="s">
        <v>447</v>
      </c>
      <c r="AU205" s="246" t="s">
        <v>88</v>
      </c>
      <c r="AV205" s="13" t="s">
        <v>88</v>
      </c>
      <c r="AW205" s="13" t="s">
        <v>5</v>
      </c>
      <c r="AX205" s="13" t="s">
        <v>86</v>
      </c>
      <c r="AY205" s="246" t="s">
        <v>224</v>
      </c>
    </row>
    <row r="206" spans="1:65" s="2" customFormat="1" ht="21.75" customHeight="1">
      <c r="A206" s="34"/>
      <c r="B206" s="35"/>
      <c r="C206" s="214" t="s">
        <v>299</v>
      </c>
      <c r="D206" s="214" t="s">
        <v>227</v>
      </c>
      <c r="E206" s="215" t="s">
        <v>553</v>
      </c>
      <c r="F206" s="216" t="s">
        <v>554</v>
      </c>
      <c r="G206" s="217" t="s">
        <v>321</v>
      </c>
      <c r="H206" s="218">
        <v>4</v>
      </c>
      <c r="I206" s="219"/>
      <c r="J206" s="219"/>
      <c r="K206" s="220">
        <f>ROUND(P206*H206,2)</f>
        <v>0</v>
      </c>
      <c r="L206" s="216" t="s">
        <v>405</v>
      </c>
      <c r="M206" s="39"/>
      <c r="N206" s="221" t="s">
        <v>1</v>
      </c>
      <c r="O206" s="222" t="s">
        <v>41</v>
      </c>
      <c r="P206" s="223">
        <f>I206+J206</f>
        <v>0</v>
      </c>
      <c r="Q206" s="223">
        <f>ROUND(I206*H206,2)</f>
        <v>0</v>
      </c>
      <c r="R206" s="223">
        <f>ROUND(J206*H206,2)</f>
        <v>0</v>
      </c>
      <c r="S206" s="70"/>
      <c r="T206" s="224">
        <f>S206*H206</f>
        <v>0</v>
      </c>
      <c r="U206" s="224">
        <v>1.281E-2</v>
      </c>
      <c r="V206" s="224">
        <f>U206*H206</f>
        <v>5.1240000000000001E-2</v>
      </c>
      <c r="W206" s="224">
        <v>0</v>
      </c>
      <c r="X206" s="224">
        <f>W206*H206</f>
        <v>0</v>
      </c>
      <c r="Y206" s="225" t="s">
        <v>1</v>
      </c>
      <c r="Z206" s="34"/>
      <c r="AA206" s="34"/>
      <c r="AB206" s="34"/>
      <c r="AC206" s="34"/>
      <c r="AD206" s="34"/>
      <c r="AE206" s="34"/>
      <c r="AR206" s="226" t="s">
        <v>240</v>
      </c>
      <c r="AT206" s="226" t="s">
        <v>227</v>
      </c>
      <c r="AU206" s="226" t="s">
        <v>88</v>
      </c>
      <c r="AY206" s="18" t="s">
        <v>224</v>
      </c>
      <c r="BE206" s="227">
        <f>IF(O206="základní",K206,0)</f>
        <v>0</v>
      </c>
      <c r="BF206" s="227">
        <f>IF(O206="snížená",K206,0)</f>
        <v>0</v>
      </c>
      <c r="BG206" s="227">
        <f>IF(O206="zákl. přenesená",K206,0)</f>
        <v>0</v>
      </c>
      <c r="BH206" s="227">
        <f>IF(O206="sníž. přenesená",K206,0)</f>
        <v>0</v>
      </c>
      <c r="BI206" s="227">
        <f>IF(O206="nulová",K206,0)</f>
        <v>0</v>
      </c>
      <c r="BJ206" s="18" t="s">
        <v>86</v>
      </c>
      <c r="BK206" s="227">
        <f>ROUND(P206*H206,2)</f>
        <v>0</v>
      </c>
      <c r="BL206" s="18" t="s">
        <v>240</v>
      </c>
      <c r="BM206" s="226" t="s">
        <v>555</v>
      </c>
    </row>
    <row r="207" spans="1:65" s="2" customFormat="1" ht="19.5">
      <c r="A207" s="34"/>
      <c r="B207" s="35"/>
      <c r="C207" s="36"/>
      <c r="D207" s="228" t="s">
        <v>233</v>
      </c>
      <c r="E207" s="36"/>
      <c r="F207" s="229" t="s">
        <v>556</v>
      </c>
      <c r="G207" s="36"/>
      <c r="H207" s="36"/>
      <c r="I207" s="124"/>
      <c r="J207" s="124"/>
      <c r="K207" s="36"/>
      <c r="L207" s="36"/>
      <c r="M207" s="39"/>
      <c r="N207" s="230"/>
      <c r="O207" s="231"/>
      <c r="P207" s="70"/>
      <c r="Q207" s="70"/>
      <c r="R207" s="70"/>
      <c r="S207" s="70"/>
      <c r="T207" s="70"/>
      <c r="U207" s="70"/>
      <c r="V207" s="70"/>
      <c r="W207" s="70"/>
      <c r="X207" s="70"/>
      <c r="Y207" s="71"/>
      <c r="Z207" s="34"/>
      <c r="AA207" s="34"/>
      <c r="AB207" s="34"/>
      <c r="AC207" s="34"/>
      <c r="AD207" s="34"/>
      <c r="AE207" s="34"/>
      <c r="AT207" s="18" t="s">
        <v>233</v>
      </c>
      <c r="AU207" s="18" t="s">
        <v>88</v>
      </c>
    </row>
    <row r="208" spans="1:65" s="2" customFormat="1" ht="21.75" customHeight="1">
      <c r="A208" s="34"/>
      <c r="B208" s="35"/>
      <c r="C208" s="214" t="s">
        <v>308</v>
      </c>
      <c r="D208" s="214" t="s">
        <v>227</v>
      </c>
      <c r="E208" s="215" t="s">
        <v>557</v>
      </c>
      <c r="F208" s="216" t="s">
        <v>558</v>
      </c>
      <c r="G208" s="217" t="s">
        <v>321</v>
      </c>
      <c r="H208" s="218">
        <v>5</v>
      </c>
      <c r="I208" s="219"/>
      <c r="J208" s="219"/>
      <c r="K208" s="220">
        <f>ROUND(P208*H208,2)</f>
        <v>0</v>
      </c>
      <c r="L208" s="216" t="s">
        <v>405</v>
      </c>
      <c r="M208" s="39"/>
      <c r="N208" s="221" t="s">
        <v>1</v>
      </c>
      <c r="O208" s="222" t="s">
        <v>41</v>
      </c>
      <c r="P208" s="223">
        <f>I208+J208</f>
        <v>0</v>
      </c>
      <c r="Q208" s="223">
        <f>ROUND(I208*H208,2)</f>
        <v>0</v>
      </c>
      <c r="R208" s="223">
        <f>ROUND(J208*H208,2)</f>
        <v>0</v>
      </c>
      <c r="S208" s="70"/>
      <c r="T208" s="224">
        <f>S208*H208</f>
        <v>0</v>
      </c>
      <c r="U208" s="224">
        <v>2.1350000000000001E-2</v>
      </c>
      <c r="V208" s="224">
        <f>U208*H208</f>
        <v>0.10675000000000001</v>
      </c>
      <c r="W208" s="224">
        <v>0</v>
      </c>
      <c r="X208" s="224">
        <f>W208*H208</f>
        <v>0</v>
      </c>
      <c r="Y208" s="225" t="s">
        <v>1</v>
      </c>
      <c r="Z208" s="34"/>
      <c r="AA208" s="34"/>
      <c r="AB208" s="34"/>
      <c r="AC208" s="34"/>
      <c r="AD208" s="34"/>
      <c r="AE208" s="34"/>
      <c r="AR208" s="226" t="s">
        <v>240</v>
      </c>
      <c r="AT208" s="226" t="s">
        <v>227</v>
      </c>
      <c r="AU208" s="226" t="s">
        <v>88</v>
      </c>
      <c r="AY208" s="18" t="s">
        <v>224</v>
      </c>
      <c r="BE208" s="227">
        <f>IF(O208="základní",K208,0)</f>
        <v>0</v>
      </c>
      <c r="BF208" s="227">
        <f>IF(O208="snížená",K208,0)</f>
        <v>0</v>
      </c>
      <c r="BG208" s="227">
        <f>IF(O208="zákl. přenesená",K208,0)</f>
        <v>0</v>
      </c>
      <c r="BH208" s="227">
        <f>IF(O208="sníž. přenesená",K208,0)</f>
        <v>0</v>
      </c>
      <c r="BI208" s="227">
        <f>IF(O208="nulová",K208,0)</f>
        <v>0</v>
      </c>
      <c r="BJ208" s="18" t="s">
        <v>86</v>
      </c>
      <c r="BK208" s="227">
        <f>ROUND(P208*H208,2)</f>
        <v>0</v>
      </c>
      <c r="BL208" s="18" t="s">
        <v>240</v>
      </c>
      <c r="BM208" s="226" t="s">
        <v>559</v>
      </c>
    </row>
    <row r="209" spans="1:65" s="2" customFormat="1" ht="19.5">
      <c r="A209" s="34"/>
      <c r="B209" s="35"/>
      <c r="C209" s="36"/>
      <c r="D209" s="228" t="s">
        <v>233</v>
      </c>
      <c r="E209" s="36"/>
      <c r="F209" s="229" t="s">
        <v>560</v>
      </c>
      <c r="G209" s="36"/>
      <c r="H209" s="36"/>
      <c r="I209" s="124"/>
      <c r="J209" s="124"/>
      <c r="K209" s="36"/>
      <c r="L209" s="36"/>
      <c r="M209" s="39"/>
      <c r="N209" s="230"/>
      <c r="O209" s="231"/>
      <c r="P209" s="70"/>
      <c r="Q209" s="70"/>
      <c r="R209" s="70"/>
      <c r="S209" s="70"/>
      <c r="T209" s="70"/>
      <c r="U209" s="70"/>
      <c r="V209" s="70"/>
      <c r="W209" s="70"/>
      <c r="X209" s="70"/>
      <c r="Y209" s="71"/>
      <c r="Z209" s="34"/>
      <c r="AA209" s="34"/>
      <c r="AB209" s="34"/>
      <c r="AC209" s="34"/>
      <c r="AD209" s="34"/>
      <c r="AE209" s="34"/>
      <c r="AT209" s="18" t="s">
        <v>233</v>
      </c>
      <c r="AU209" s="18" t="s">
        <v>88</v>
      </c>
    </row>
    <row r="210" spans="1:65" s="2" customFormat="1" ht="21.75" customHeight="1">
      <c r="A210" s="34"/>
      <c r="B210" s="35"/>
      <c r="C210" s="214" t="s">
        <v>285</v>
      </c>
      <c r="D210" s="214" t="s">
        <v>227</v>
      </c>
      <c r="E210" s="215" t="s">
        <v>561</v>
      </c>
      <c r="F210" s="216" t="s">
        <v>562</v>
      </c>
      <c r="G210" s="217" t="s">
        <v>321</v>
      </c>
      <c r="H210" s="218">
        <v>1</v>
      </c>
      <c r="I210" s="219"/>
      <c r="J210" s="219"/>
      <c r="K210" s="220">
        <f>ROUND(P210*H210,2)</f>
        <v>0</v>
      </c>
      <c r="L210" s="216" t="s">
        <v>405</v>
      </c>
      <c r="M210" s="39"/>
      <c r="N210" s="221" t="s">
        <v>1</v>
      </c>
      <c r="O210" s="222" t="s">
        <v>41</v>
      </c>
      <c r="P210" s="223">
        <f>I210+J210</f>
        <v>0</v>
      </c>
      <c r="Q210" s="223">
        <f>ROUND(I210*H210,2)</f>
        <v>0</v>
      </c>
      <c r="R210" s="223">
        <f>ROUND(J210*H210,2)</f>
        <v>0</v>
      </c>
      <c r="S210" s="70"/>
      <c r="T210" s="224">
        <f>S210*H210</f>
        <v>0</v>
      </c>
      <c r="U210" s="224">
        <v>2.989E-2</v>
      </c>
      <c r="V210" s="224">
        <f>U210*H210</f>
        <v>2.989E-2</v>
      </c>
      <c r="W210" s="224">
        <v>0</v>
      </c>
      <c r="X210" s="224">
        <f>W210*H210</f>
        <v>0</v>
      </c>
      <c r="Y210" s="225" t="s">
        <v>1</v>
      </c>
      <c r="Z210" s="34"/>
      <c r="AA210" s="34"/>
      <c r="AB210" s="34"/>
      <c r="AC210" s="34"/>
      <c r="AD210" s="34"/>
      <c r="AE210" s="34"/>
      <c r="AR210" s="226" t="s">
        <v>240</v>
      </c>
      <c r="AT210" s="226" t="s">
        <v>227</v>
      </c>
      <c r="AU210" s="226" t="s">
        <v>88</v>
      </c>
      <c r="AY210" s="18" t="s">
        <v>224</v>
      </c>
      <c r="BE210" s="227">
        <f>IF(O210="základní",K210,0)</f>
        <v>0</v>
      </c>
      <c r="BF210" s="227">
        <f>IF(O210="snížená",K210,0)</f>
        <v>0</v>
      </c>
      <c r="BG210" s="227">
        <f>IF(O210="zákl. přenesená",K210,0)</f>
        <v>0</v>
      </c>
      <c r="BH210" s="227">
        <f>IF(O210="sníž. přenesená",K210,0)</f>
        <v>0</v>
      </c>
      <c r="BI210" s="227">
        <f>IF(O210="nulová",K210,0)</f>
        <v>0</v>
      </c>
      <c r="BJ210" s="18" t="s">
        <v>86</v>
      </c>
      <c r="BK210" s="227">
        <f>ROUND(P210*H210,2)</f>
        <v>0</v>
      </c>
      <c r="BL210" s="18" t="s">
        <v>240</v>
      </c>
      <c r="BM210" s="226" t="s">
        <v>563</v>
      </c>
    </row>
    <row r="211" spans="1:65" s="2" customFormat="1" ht="19.5">
      <c r="A211" s="34"/>
      <c r="B211" s="35"/>
      <c r="C211" s="36"/>
      <c r="D211" s="228" t="s">
        <v>233</v>
      </c>
      <c r="E211" s="36"/>
      <c r="F211" s="229" t="s">
        <v>564</v>
      </c>
      <c r="G211" s="36"/>
      <c r="H211" s="36"/>
      <c r="I211" s="124"/>
      <c r="J211" s="124"/>
      <c r="K211" s="36"/>
      <c r="L211" s="36"/>
      <c r="M211" s="39"/>
      <c r="N211" s="230"/>
      <c r="O211" s="231"/>
      <c r="P211" s="70"/>
      <c r="Q211" s="70"/>
      <c r="R211" s="70"/>
      <c r="S211" s="70"/>
      <c r="T211" s="70"/>
      <c r="U211" s="70"/>
      <c r="V211" s="70"/>
      <c r="W211" s="70"/>
      <c r="X211" s="70"/>
      <c r="Y211" s="71"/>
      <c r="Z211" s="34"/>
      <c r="AA211" s="34"/>
      <c r="AB211" s="34"/>
      <c r="AC211" s="34"/>
      <c r="AD211" s="34"/>
      <c r="AE211" s="34"/>
      <c r="AT211" s="18" t="s">
        <v>233</v>
      </c>
      <c r="AU211" s="18" t="s">
        <v>88</v>
      </c>
    </row>
    <row r="212" spans="1:65" s="2" customFormat="1" ht="21.75" customHeight="1">
      <c r="A212" s="34"/>
      <c r="B212" s="35"/>
      <c r="C212" s="214" t="s">
        <v>328</v>
      </c>
      <c r="D212" s="214" t="s">
        <v>227</v>
      </c>
      <c r="E212" s="215" t="s">
        <v>565</v>
      </c>
      <c r="F212" s="216" t="s">
        <v>566</v>
      </c>
      <c r="G212" s="217" t="s">
        <v>321</v>
      </c>
      <c r="H212" s="218">
        <v>1</v>
      </c>
      <c r="I212" s="219"/>
      <c r="J212" s="219"/>
      <c r="K212" s="220">
        <f>ROUND(P212*H212,2)</f>
        <v>0</v>
      </c>
      <c r="L212" s="216" t="s">
        <v>405</v>
      </c>
      <c r="M212" s="39"/>
      <c r="N212" s="221" t="s">
        <v>1</v>
      </c>
      <c r="O212" s="222" t="s">
        <v>41</v>
      </c>
      <c r="P212" s="223">
        <f>I212+J212</f>
        <v>0</v>
      </c>
      <c r="Q212" s="223">
        <f>ROUND(I212*H212,2)</f>
        <v>0</v>
      </c>
      <c r="R212" s="223">
        <f>ROUND(J212*H212,2)</f>
        <v>0</v>
      </c>
      <c r="S212" s="70"/>
      <c r="T212" s="224">
        <f>S212*H212</f>
        <v>0</v>
      </c>
      <c r="U212" s="224">
        <v>3.8429999999999999E-2</v>
      </c>
      <c r="V212" s="224">
        <f>U212*H212</f>
        <v>3.8429999999999999E-2</v>
      </c>
      <c r="W212" s="224">
        <v>0</v>
      </c>
      <c r="X212" s="224">
        <f>W212*H212</f>
        <v>0</v>
      </c>
      <c r="Y212" s="225" t="s">
        <v>1</v>
      </c>
      <c r="Z212" s="34"/>
      <c r="AA212" s="34"/>
      <c r="AB212" s="34"/>
      <c r="AC212" s="34"/>
      <c r="AD212" s="34"/>
      <c r="AE212" s="34"/>
      <c r="AR212" s="226" t="s">
        <v>240</v>
      </c>
      <c r="AT212" s="226" t="s">
        <v>227</v>
      </c>
      <c r="AU212" s="226" t="s">
        <v>88</v>
      </c>
      <c r="AY212" s="18" t="s">
        <v>224</v>
      </c>
      <c r="BE212" s="227">
        <f>IF(O212="základní",K212,0)</f>
        <v>0</v>
      </c>
      <c r="BF212" s="227">
        <f>IF(O212="snížená",K212,0)</f>
        <v>0</v>
      </c>
      <c r="BG212" s="227">
        <f>IF(O212="zákl. přenesená",K212,0)</f>
        <v>0</v>
      </c>
      <c r="BH212" s="227">
        <f>IF(O212="sníž. přenesená",K212,0)</f>
        <v>0</v>
      </c>
      <c r="BI212" s="227">
        <f>IF(O212="nulová",K212,0)</f>
        <v>0</v>
      </c>
      <c r="BJ212" s="18" t="s">
        <v>86</v>
      </c>
      <c r="BK212" s="227">
        <f>ROUND(P212*H212,2)</f>
        <v>0</v>
      </c>
      <c r="BL212" s="18" t="s">
        <v>240</v>
      </c>
      <c r="BM212" s="226" t="s">
        <v>567</v>
      </c>
    </row>
    <row r="213" spans="1:65" s="2" customFormat="1" ht="19.5">
      <c r="A213" s="34"/>
      <c r="B213" s="35"/>
      <c r="C213" s="36"/>
      <c r="D213" s="228" t="s">
        <v>233</v>
      </c>
      <c r="E213" s="36"/>
      <c r="F213" s="229" t="s">
        <v>568</v>
      </c>
      <c r="G213" s="36"/>
      <c r="H213" s="36"/>
      <c r="I213" s="124"/>
      <c r="J213" s="124"/>
      <c r="K213" s="36"/>
      <c r="L213" s="36"/>
      <c r="M213" s="39"/>
      <c r="N213" s="230"/>
      <c r="O213" s="231"/>
      <c r="P213" s="70"/>
      <c r="Q213" s="70"/>
      <c r="R213" s="70"/>
      <c r="S213" s="70"/>
      <c r="T213" s="70"/>
      <c r="U213" s="70"/>
      <c r="V213" s="70"/>
      <c r="W213" s="70"/>
      <c r="X213" s="70"/>
      <c r="Y213" s="71"/>
      <c r="Z213" s="34"/>
      <c r="AA213" s="34"/>
      <c r="AB213" s="34"/>
      <c r="AC213" s="34"/>
      <c r="AD213" s="34"/>
      <c r="AE213" s="34"/>
      <c r="AT213" s="18" t="s">
        <v>233</v>
      </c>
      <c r="AU213" s="18" t="s">
        <v>88</v>
      </c>
    </row>
    <row r="214" spans="1:65" s="12" customFormat="1" ht="22.9" customHeight="1">
      <c r="B214" s="197"/>
      <c r="C214" s="198"/>
      <c r="D214" s="199" t="s">
        <v>77</v>
      </c>
      <c r="E214" s="212" t="s">
        <v>88</v>
      </c>
      <c r="F214" s="212" t="s">
        <v>569</v>
      </c>
      <c r="G214" s="198"/>
      <c r="H214" s="198"/>
      <c r="I214" s="201"/>
      <c r="J214" s="201"/>
      <c r="K214" s="213">
        <f>BK214</f>
        <v>0</v>
      </c>
      <c r="L214" s="198"/>
      <c r="M214" s="203"/>
      <c r="N214" s="204"/>
      <c r="O214" s="205"/>
      <c r="P214" s="205"/>
      <c r="Q214" s="206">
        <f>SUM(Q215:Q222)</f>
        <v>0</v>
      </c>
      <c r="R214" s="206">
        <f>SUM(R215:R222)</f>
        <v>0</v>
      </c>
      <c r="S214" s="205"/>
      <c r="T214" s="207">
        <f>SUM(T215:T222)</f>
        <v>0</v>
      </c>
      <c r="U214" s="205"/>
      <c r="V214" s="207">
        <f>SUM(V215:V222)</f>
        <v>4.6603632399999988</v>
      </c>
      <c r="W214" s="205"/>
      <c r="X214" s="207">
        <f>SUM(X215:X222)</f>
        <v>0</v>
      </c>
      <c r="Y214" s="208"/>
      <c r="AR214" s="209" t="s">
        <v>86</v>
      </c>
      <c r="AT214" s="210" t="s">
        <v>77</v>
      </c>
      <c r="AU214" s="210" t="s">
        <v>86</v>
      </c>
      <c r="AY214" s="209" t="s">
        <v>224</v>
      </c>
      <c r="BK214" s="211">
        <f>SUM(BK215:BK222)</f>
        <v>0</v>
      </c>
    </row>
    <row r="215" spans="1:65" s="2" customFormat="1" ht="21.75" customHeight="1">
      <c r="A215" s="34"/>
      <c r="B215" s="35"/>
      <c r="C215" s="214" t="s">
        <v>570</v>
      </c>
      <c r="D215" s="214" t="s">
        <v>227</v>
      </c>
      <c r="E215" s="215" t="s">
        <v>571</v>
      </c>
      <c r="F215" s="216" t="s">
        <v>572</v>
      </c>
      <c r="G215" s="217" t="s">
        <v>410</v>
      </c>
      <c r="H215" s="218">
        <v>1.89</v>
      </c>
      <c r="I215" s="219"/>
      <c r="J215" s="219"/>
      <c r="K215" s="220">
        <f>ROUND(P215*H215,2)</f>
        <v>0</v>
      </c>
      <c r="L215" s="216" t="s">
        <v>405</v>
      </c>
      <c r="M215" s="39"/>
      <c r="N215" s="221" t="s">
        <v>1</v>
      </c>
      <c r="O215" s="222" t="s">
        <v>41</v>
      </c>
      <c r="P215" s="223">
        <f>I215+J215</f>
        <v>0</v>
      </c>
      <c r="Q215" s="223">
        <f>ROUND(I215*H215,2)</f>
        <v>0</v>
      </c>
      <c r="R215" s="223">
        <f>ROUND(J215*H215,2)</f>
        <v>0</v>
      </c>
      <c r="S215" s="70"/>
      <c r="T215" s="224">
        <f>S215*H215</f>
        <v>0</v>
      </c>
      <c r="U215" s="224">
        <v>2.45329</v>
      </c>
      <c r="V215" s="224">
        <f>U215*H215</f>
        <v>4.6367180999999995</v>
      </c>
      <c r="W215" s="224">
        <v>0</v>
      </c>
      <c r="X215" s="224">
        <f>W215*H215</f>
        <v>0</v>
      </c>
      <c r="Y215" s="225" t="s">
        <v>1</v>
      </c>
      <c r="Z215" s="34"/>
      <c r="AA215" s="34"/>
      <c r="AB215" s="34"/>
      <c r="AC215" s="34"/>
      <c r="AD215" s="34"/>
      <c r="AE215" s="34"/>
      <c r="AR215" s="226" t="s">
        <v>240</v>
      </c>
      <c r="AT215" s="226" t="s">
        <v>227</v>
      </c>
      <c r="AU215" s="226" t="s">
        <v>88</v>
      </c>
      <c r="AY215" s="18" t="s">
        <v>224</v>
      </c>
      <c r="BE215" s="227">
        <f>IF(O215="základní",K215,0)</f>
        <v>0</v>
      </c>
      <c r="BF215" s="227">
        <f>IF(O215="snížená",K215,0)</f>
        <v>0</v>
      </c>
      <c r="BG215" s="227">
        <f>IF(O215="zákl. přenesená",K215,0)</f>
        <v>0</v>
      </c>
      <c r="BH215" s="227">
        <f>IF(O215="sníž. přenesená",K215,0)</f>
        <v>0</v>
      </c>
      <c r="BI215" s="227">
        <f>IF(O215="nulová",K215,0)</f>
        <v>0</v>
      </c>
      <c r="BJ215" s="18" t="s">
        <v>86</v>
      </c>
      <c r="BK215" s="227">
        <f>ROUND(P215*H215,2)</f>
        <v>0</v>
      </c>
      <c r="BL215" s="18" t="s">
        <v>240</v>
      </c>
      <c r="BM215" s="226" t="s">
        <v>573</v>
      </c>
    </row>
    <row r="216" spans="1:65" s="2" customFormat="1" ht="19.5">
      <c r="A216" s="34"/>
      <c r="B216" s="35"/>
      <c r="C216" s="36"/>
      <c r="D216" s="228" t="s">
        <v>233</v>
      </c>
      <c r="E216" s="36"/>
      <c r="F216" s="229" t="s">
        <v>574</v>
      </c>
      <c r="G216" s="36"/>
      <c r="H216" s="36"/>
      <c r="I216" s="124"/>
      <c r="J216" s="124"/>
      <c r="K216" s="36"/>
      <c r="L216" s="36"/>
      <c r="M216" s="39"/>
      <c r="N216" s="230"/>
      <c r="O216" s="231"/>
      <c r="P216" s="70"/>
      <c r="Q216" s="70"/>
      <c r="R216" s="70"/>
      <c r="S216" s="70"/>
      <c r="T216" s="70"/>
      <c r="U216" s="70"/>
      <c r="V216" s="70"/>
      <c r="W216" s="70"/>
      <c r="X216" s="70"/>
      <c r="Y216" s="71"/>
      <c r="Z216" s="34"/>
      <c r="AA216" s="34"/>
      <c r="AB216" s="34"/>
      <c r="AC216" s="34"/>
      <c r="AD216" s="34"/>
      <c r="AE216" s="34"/>
      <c r="AT216" s="18" t="s">
        <v>233</v>
      </c>
      <c r="AU216" s="18" t="s">
        <v>88</v>
      </c>
    </row>
    <row r="217" spans="1:65" s="13" customFormat="1" ht="11.25">
      <c r="B217" s="236"/>
      <c r="C217" s="237"/>
      <c r="D217" s="228" t="s">
        <v>447</v>
      </c>
      <c r="E217" s="238" t="s">
        <v>1</v>
      </c>
      <c r="F217" s="239" t="s">
        <v>575</v>
      </c>
      <c r="G217" s="237"/>
      <c r="H217" s="240">
        <v>1.89</v>
      </c>
      <c r="I217" s="241"/>
      <c r="J217" s="241"/>
      <c r="K217" s="237"/>
      <c r="L217" s="237"/>
      <c r="M217" s="242"/>
      <c r="N217" s="243"/>
      <c r="O217" s="244"/>
      <c r="P217" s="244"/>
      <c r="Q217" s="244"/>
      <c r="R217" s="244"/>
      <c r="S217" s="244"/>
      <c r="T217" s="244"/>
      <c r="U217" s="244"/>
      <c r="V217" s="244"/>
      <c r="W217" s="244"/>
      <c r="X217" s="244"/>
      <c r="Y217" s="245"/>
      <c r="AT217" s="246" t="s">
        <v>447</v>
      </c>
      <c r="AU217" s="246" t="s">
        <v>88</v>
      </c>
      <c r="AV217" s="13" t="s">
        <v>88</v>
      </c>
      <c r="AW217" s="13" t="s">
        <v>5</v>
      </c>
      <c r="AX217" s="13" t="s">
        <v>86</v>
      </c>
      <c r="AY217" s="246" t="s">
        <v>224</v>
      </c>
    </row>
    <row r="218" spans="1:65" s="2" customFormat="1" ht="21.75" customHeight="1">
      <c r="A218" s="34"/>
      <c r="B218" s="35"/>
      <c r="C218" s="214" t="s">
        <v>576</v>
      </c>
      <c r="D218" s="214" t="s">
        <v>227</v>
      </c>
      <c r="E218" s="215" t="s">
        <v>577</v>
      </c>
      <c r="F218" s="216" t="s">
        <v>578</v>
      </c>
      <c r="G218" s="217" t="s">
        <v>404</v>
      </c>
      <c r="H218" s="218">
        <v>8.1</v>
      </c>
      <c r="I218" s="219"/>
      <c r="J218" s="219"/>
      <c r="K218" s="220">
        <f>ROUND(P218*H218,2)</f>
        <v>0</v>
      </c>
      <c r="L218" s="216" t="s">
        <v>405</v>
      </c>
      <c r="M218" s="39"/>
      <c r="N218" s="221" t="s">
        <v>1</v>
      </c>
      <c r="O218" s="222" t="s">
        <v>41</v>
      </c>
      <c r="P218" s="223">
        <f>I218+J218</f>
        <v>0</v>
      </c>
      <c r="Q218" s="223">
        <f>ROUND(I218*H218,2)</f>
        <v>0</v>
      </c>
      <c r="R218" s="223">
        <f>ROUND(J218*H218,2)</f>
        <v>0</v>
      </c>
      <c r="S218" s="70"/>
      <c r="T218" s="224">
        <f>S218*H218</f>
        <v>0</v>
      </c>
      <c r="U218" s="224">
        <v>1.4400000000000001E-3</v>
      </c>
      <c r="V218" s="224">
        <f>U218*H218</f>
        <v>1.1664000000000001E-2</v>
      </c>
      <c r="W218" s="224">
        <v>0</v>
      </c>
      <c r="X218" s="224">
        <f>W218*H218</f>
        <v>0</v>
      </c>
      <c r="Y218" s="225" t="s">
        <v>1</v>
      </c>
      <c r="Z218" s="34"/>
      <c r="AA218" s="34"/>
      <c r="AB218" s="34"/>
      <c r="AC218" s="34"/>
      <c r="AD218" s="34"/>
      <c r="AE218" s="34"/>
      <c r="AR218" s="226" t="s">
        <v>240</v>
      </c>
      <c r="AT218" s="226" t="s">
        <v>227</v>
      </c>
      <c r="AU218" s="226" t="s">
        <v>88</v>
      </c>
      <c r="AY218" s="18" t="s">
        <v>224</v>
      </c>
      <c r="BE218" s="227">
        <f>IF(O218="základní",K218,0)</f>
        <v>0</v>
      </c>
      <c r="BF218" s="227">
        <f>IF(O218="snížená",K218,0)</f>
        <v>0</v>
      </c>
      <c r="BG218" s="227">
        <f>IF(O218="zákl. přenesená",K218,0)</f>
        <v>0</v>
      </c>
      <c r="BH218" s="227">
        <f>IF(O218="sníž. přenesená",K218,0)</f>
        <v>0</v>
      </c>
      <c r="BI218" s="227">
        <f>IF(O218="nulová",K218,0)</f>
        <v>0</v>
      </c>
      <c r="BJ218" s="18" t="s">
        <v>86</v>
      </c>
      <c r="BK218" s="227">
        <f>ROUND(P218*H218,2)</f>
        <v>0</v>
      </c>
      <c r="BL218" s="18" t="s">
        <v>240</v>
      </c>
      <c r="BM218" s="226" t="s">
        <v>579</v>
      </c>
    </row>
    <row r="219" spans="1:65" s="13" customFormat="1" ht="11.25">
      <c r="B219" s="236"/>
      <c r="C219" s="237"/>
      <c r="D219" s="228" t="s">
        <v>447</v>
      </c>
      <c r="E219" s="238" t="s">
        <v>1</v>
      </c>
      <c r="F219" s="239" t="s">
        <v>580</v>
      </c>
      <c r="G219" s="237"/>
      <c r="H219" s="240">
        <v>8.1</v>
      </c>
      <c r="I219" s="241"/>
      <c r="J219" s="241"/>
      <c r="K219" s="237"/>
      <c r="L219" s="237"/>
      <c r="M219" s="242"/>
      <c r="N219" s="243"/>
      <c r="O219" s="244"/>
      <c r="P219" s="244"/>
      <c r="Q219" s="244"/>
      <c r="R219" s="244"/>
      <c r="S219" s="244"/>
      <c r="T219" s="244"/>
      <c r="U219" s="244"/>
      <c r="V219" s="244"/>
      <c r="W219" s="244"/>
      <c r="X219" s="244"/>
      <c r="Y219" s="245"/>
      <c r="AT219" s="246" t="s">
        <v>447</v>
      </c>
      <c r="AU219" s="246" t="s">
        <v>88</v>
      </c>
      <c r="AV219" s="13" t="s">
        <v>88</v>
      </c>
      <c r="AW219" s="13" t="s">
        <v>5</v>
      </c>
      <c r="AX219" s="13" t="s">
        <v>86</v>
      </c>
      <c r="AY219" s="246" t="s">
        <v>224</v>
      </c>
    </row>
    <row r="220" spans="1:65" s="2" customFormat="1" ht="21.75" customHeight="1">
      <c r="A220" s="34"/>
      <c r="B220" s="35"/>
      <c r="C220" s="214" t="s">
        <v>581</v>
      </c>
      <c r="D220" s="214" t="s">
        <v>227</v>
      </c>
      <c r="E220" s="215" t="s">
        <v>582</v>
      </c>
      <c r="F220" s="216" t="s">
        <v>583</v>
      </c>
      <c r="G220" s="217" t="s">
        <v>404</v>
      </c>
      <c r="H220" s="218">
        <v>8.1</v>
      </c>
      <c r="I220" s="219"/>
      <c r="J220" s="219"/>
      <c r="K220" s="220">
        <f>ROUND(P220*H220,2)</f>
        <v>0</v>
      </c>
      <c r="L220" s="216" t="s">
        <v>405</v>
      </c>
      <c r="M220" s="39"/>
      <c r="N220" s="221" t="s">
        <v>1</v>
      </c>
      <c r="O220" s="222" t="s">
        <v>41</v>
      </c>
      <c r="P220" s="223">
        <f>I220+J220</f>
        <v>0</v>
      </c>
      <c r="Q220" s="223">
        <f>ROUND(I220*H220,2)</f>
        <v>0</v>
      </c>
      <c r="R220" s="223">
        <f>ROUND(J220*H220,2)</f>
        <v>0</v>
      </c>
      <c r="S220" s="70"/>
      <c r="T220" s="224">
        <f>S220*H220</f>
        <v>0</v>
      </c>
      <c r="U220" s="224">
        <v>4.0000000000000003E-5</v>
      </c>
      <c r="V220" s="224">
        <f>U220*H220</f>
        <v>3.2400000000000001E-4</v>
      </c>
      <c r="W220" s="224">
        <v>0</v>
      </c>
      <c r="X220" s="224">
        <f>W220*H220</f>
        <v>0</v>
      </c>
      <c r="Y220" s="225" t="s">
        <v>1</v>
      </c>
      <c r="Z220" s="34"/>
      <c r="AA220" s="34"/>
      <c r="AB220" s="34"/>
      <c r="AC220" s="34"/>
      <c r="AD220" s="34"/>
      <c r="AE220" s="34"/>
      <c r="AR220" s="226" t="s">
        <v>240</v>
      </c>
      <c r="AT220" s="226" t="s">
        <v>227</v>
      </c>
      <c r="AU220" s="226" t="s">
        <v>88</v>
      </c>
      <c r="AY220" s="18" t="s">
        <v>224</v>
      </c>
      <c r="BE220" s="227">
        <f>IF(O220="základní",K220,0)</f>
        <v>0</v>
      </c>
      <c r="BF220" s="227">
        <f>IF(O220="snížená",K220,0)</f>
        <v>0</v>
      </c>
      <c r="BG220" s="227">
        <f>IF(O220="zákl. přenesená",K220,0)</f>
        <v>0</v>
      </c>
      <c r="BH220" s="227">
        <f>IF(O220="sníž. přenesená",K220,0)</f>
        <v>0</v>
      </c>
      <c r="BI220" s="227">
        <f>IF(O220="nulová",K220,0)</f>
        <v>0</v>
      </c>
      <c r="BJ220" s="18" t="s">
        <v>86</v>
      </c>
      <c r="BK220" s="227">
        <f>ROUND(P220*H220,2)</f>
        <v>0</v>
      </c>
      <c r="BL220" s="18" t="s">
        <v>240</v>
      </c>
      <c r="BM220" s="226" t="s">
        <v>584</v>
      </c>
    </row>
    <row r="221" spans="1:65" s="2" customFormat="1" ht="21.75" customHeight="1">
      <c r="A221" s="34"/>
      <c r="B221" s="35"/>
      <c r="C221" s="214" t="s">
        <v>585</v>
      </c>
      <c r="D221" s="214" t="s">
        <v>227</v>
      </c>
      <c r="E221" s="215" t="s">
        <v>586</v>
      </c>
      <c r="F221" s="216" t="s">
        <v>587</v>
      </c>
      <c r="G221" s="217" t="s">
        <v>502</v>
      </c>
      <c r="H221" s="218">
        <v>1.0999999999999999E-2</v>
      </c>
      <c r="I221" s="219"/>
      <c r="J221" s="219"/>
      <c r="K221" s="220">
        <f>ROUND(P221*H221,2)</f>
        <v>0</v>
      </c>
      <c r="L221" s="216" t="s">
        <v>405</v>
      </c>
      <c r="M221" s="39"/>
      <c r="N221" s="221" t="s">
        <v>1</v>
      </c>
      <c r="O221" s="222" t="s">
        <v>41</v>
      </c>
      <c r="P221" s="223">
        <f>I221+J221</f>
        <v>0</v>
      </c>
      <c r="Q221" s="223">
        <f>ROUND(I221*H221,2)</f>
        <v>0</v>
      </c>
      <c r="R221" s="223">
        <f>ROUND(J221*H221,2)</f>
        <v>0</v>
      </c>
      <c r="S221" s="70"/>
      <c r="T221" s="224">
        <f>S221*H221</f>
        <v>0</v>
      </c>
      <c r="U221" s="224">
        <v>1.0597399999999999</v>
      </c>
      <c r="V221" s="224">
        <f>U221*H221</f>
        <v>1.1657139999999998E-2</v>
      </c>
      <c r="W221" s="224">
        <v>0</v>
      </c>
      <c r="X221" s="224">
        <f>W221*H221</f>
        <v>0</v>
      </c>
      <c r="Y221" s="225" t="s">
        <v>1</v>
      </c>
      <c r="Z221" s="34"/>
      <c r="AA221" s="34"/>
      <c r="AB221" s="34"/>
      <c r="AC221" s="34"/>
      <c r="AD221" s="34"/>
      <c r="AE221" s="34"/>
      <c r="AR221" s="226" t="s">
        <v>240</v>
      </c>
      <c r="AT221" s="226" t="s">
        <v>227</v>
      </c>
      <c r="AU221" s="226" t="s">
        <v>88</v>
      </c>
      <c r="AY221" s="18" t="s">
        <v>224</v>
      </c>
      <c r="BE221" s="227">
        <f>IF(O221="základní",K221,0)</f>
        <v>0</v>
      </c>
      <c r="BF221" s="227">
        <f>IF(O221="snížená",K221,0)</f>
        <v>0</v>
      </c>
      <c r="BG221" s="227">
        <f>IF(O221="zákl. přenesená",K221,0)</f>
        <v>0</v>
      </c>
      <c r="BH221" s="227">
        <f>IF(O221="sníž. přenesená",K221,0)</f>
        <v>0</v>
      </c>
      <c r="BI221" s="227">
        <f>IF(O221="nulová",K221,0)</f>
        <v>0</v>
      </c>
      <c r="BJ221" s="18" t="s">
        <v>86</v>
      </c>
      <c r="BK221" s="227">
        <f>ROUND(P221*H221,2)</f>
        <v>0</v>
      </c>
      <c r="BL221" s="18" t="s">
        <v>240</v>
      </c>
      <c r="BM221" s="226" t="s">
        <v>588</v>
      </c>
    </row>
    <row r="222" spans="1:65" s="13" customFormat="1" ht="11.25">
      <c r="B222" s="236"/>
      <c r="C222" s="237"/>
      <c r="D222" s="228" t="s">
        <v>447</v>
      </c>
      <c r="E222" s="238" t="s">
        <v>1</v>
      </c>
      <c r="F222" s="239" t="s">
        <v>589</v>
      </c>
      <c r="G222" s="237"/>
      <c r="H222" s="240">
        <v>1.0999999999999999E-2</v>
      </c>
      <c r="I222" s="241"/>
      <c r="J222" s="241"/>
      <c r="K222" s="237"/>
      <c r="L222" s="237"/>
      <c r="M222" s="242"/>
      <c r="N222" s="243"/>
      <c r="O222" s="244"/>
      <c r="P222" s="244"/>
      <c r="Q222" s="244"/>
      <c r="R222" s="244"/>
      <c r="S222" s="244"/>
      <c r="T222" s="244"/>
      <c r="U222" s="244"/>
      <c r="V222" s="244"/>
      <c r="W222" s="244"/>
      <c r="X222" s="244"/>
      <c r="Y222" s="245"/>
      <c r="AT222" s="246" t="s">
        <v>447</v>
      </c>
      <c r="AU222" s="246" t="s">
        <v>88</v>
      </c>
      <c r="AV222" s="13" t="s">
        <v>88</v>
      </c>
      <c r="AW222" s="13" t="s">
        <v>5</v>
      </c>
      <c r="AX222" s="13" t="s">
        <v>86</v>
      </c>
      <c r="AY222" s="246" t="s">
        <v>224</v>
      </c>
    </row>
    <row r="223" spans="1:65" s="12" customFormat="1" ht="22.9" customHeight="1">
      <c r="B223" s="197"/>
      <c r="C223" s="198"/>
      <c r="D223" s="199" t="s">
        <v>77</v>
      </c>
      <c r="E223" s="212" t="s">
        <v>259</v>
      </c>
      <c r="F223" s="212" t="s">
        <v>590</v>
      </c>
      <c r="G223" s="198"/>
      <c r="H223" s="198"/>
      <c r="I223" s="201"/>
      <c r="J223" s="201"/>
      <c r="K223" s="213">
        <f>BK223</f>
        <v>0</v>
      </c>
      <c r="L223" s="198"/>
      <c r="M223" s="203"/>
      <c r="N223" s="204"/>
      <c r="O223" s="205"/>
      <c r="P223" s="205"/>
      <c r="Q223" s="206">
        <f>SUM(Q224:Q256)</f>
        <v>0</v>
      </c>
      <c r="R223" s="206">
        <f>SUM(R224:R256)</f>
        <v>0</v>
      </c>
      <c r="S223" s="205"/>
      <c r="T223" s="207">
        <f>SUM(T224:T256)</f>
        <v>0</v>
      </c>
      <c r="U223" s="205"/>
      <c r="V223" s="207">
        <f>SUM(V224:V256)</f>
        <v>0</v>
      </c>
      <c r="W223" s="205"/>
      <c r="X223" s="207">
        <f>SUM(X224:X256)</f>
        <v>1348.9833999999998</v>
      </c>
      <c r="Y223" s="208"/>
      <c r="AR223" s="209" t="s">
        <v>86</v>
      </c>
      <c r="AT223" s="210" t="s">
        <v>77</v>
      </c>
      <c r="AU223" s="210" t="s">
        <v>86</v>
      </c>
      <c r="AY223" s="209" t="s">
        <v>224</v>
      </c>
      <c r="BK223" s="211">
        <f>SUM(BK224:BK256)</f>
        <v>0</v>
      </c>
    </row>
    <row r="224" spans="1:65" s="2" customFormat="1" ht="21.75" customHeight="1">
      <c r="A224" s="34"/>
      <c r="B224" s="35"/>
      <c r="C224" s="214" t="s">
        <v>591</v>
      </c>
      <c r="D224" s="214" t="s">
        <v>227</v>
      </c>
      <c r="E224" s="215" t="s">
        <v>592</v>
      </c>
      <c r="F224" s="216" t="s">
        <v>593</v>
      </c>
      <c r="G224" s="217" t="s">
        <v>482</v>
      </c>
      <c r="H224" s="218">
        <v>136</v>
      </c>
      <c r="I224" s="219"/>
      <c r="J224" s="219"/>
      <c r="K224" s="220">
        <f>ROUND(P224*H224,2)</f>
        <v>0</v>
      </c>
      <c r="L224" s="216" t="s">
        <v>405</v>
      </c>
      <c r="M224" s="39"/>
      <c r="N224" s="221" t="s">
        <v>1</v>
      </c>
      <c r="O224" s="222" t="s">
        <v>41</v>
      </c>
      <c r="P224" s="223">
        <f>I224+J224</f>
        <v>0</v>
      </c>
      <c r="Q224" s="223">
        <f>ROUND(I224*H224,2)</f>
        <v>0</v>
      </c>
      <c r="R224" s="223">
        <f>ROUND(J224*H224,2)</f>
        <v>0</v>
      </c>
      <c r="S224" s="70"/>
      <c r="T224" s="224">
        <f>S224*H224</f>
        <v>0</v>
      </c>
      <c r="U224" s="224">
        <v>0</v>
      </c>
      <c r="V224" s="224">
        <f>U224*H224</f>
        <v>0</v>
      </c>
      <c r="W224" s="224">
        <v>0</v>
      </c>
      <c r="X224" s="224">
        <f>W224*H224</f>
        <v>0</v>
      </c>
      <c r="Y224" s="225" t="s">
        <v>1</v>
      </c>
      <c r="Z224" s="34"/>
      <c r="AA224" s="34"/>
      <c r="AB224" s="34"/>
      <c r="AC224" s="34"/>
      <c r="AD224" s="34"/>
      <c r="AE224" s="34"/>
      <c r="AR224" s="226" t="s">
        <v>240</v>
      </c>
      <c r="AT224" s="226" t="s">
        <v>227</v>
      </c>
      <c r="AU224" s="226" t="s">
        <v>88</v>
      </c>
      <c r="AY224" s="18" t="s">
        <v>224</v>
      </c>
      <c r="BE224" s="227">
        <f>IF(O224="základní",K224,0)</f>
        <v>0</v>
      </c>
      <c r="BF224" s="227">
        <f>IF(O224="snížená",K224,0)</f>
        <v>0</v>
      </c>
      <c r="BG224" s="227">
        <f>IF(O224="zákl. přenesená",K224,0)</f>
        <v>0</v>
      </c>
      <c r="BH224" s="227">
        <f>IF(O224="sníž. přenesená",K224,0)</f>
        <v>0</v>
      </c>
      <c r="BI224" s="227">
        <f>IF(O224="nulová",K224,0)</f>
        <v>0</v>
      </c>
      <c r="BJ224" s="18" t="s">
        <v>86</v>
      </c>
      <c r="BK224" s="227">
        <f>ROUND(P224*H224,2)</f>
        <v>0</v>
      </c>
      <c r="BL224" s="18" t="s">
        <v>240</v>
      </c>
      <c r="BM224" s="226" t="s">
        <v>594</v>
      </c>
    </row>
    <row r="225" spans="1:65" s="2" customFormat="1" ht="29.25">
      <c r="A225" s="34"/>
      <c r="B225" s="35"/>
      <c r="C225" s="36"/>
      <c r="D225" s="228" t="s">
        <v>233</v>
      </c>
      <c r="E225" s="36"/>
      <c r="F225" s="229" t="s">
        <v>595</v>
      </c>
      <c r="G225" s="36"/>
      <c r="H225" s="36"/>
      <c r="I225" s="124"/>
      <c r="J225" s="124"/>
      <c r="K225" s="36"/>
      <c r="L225" s="36"/>
      <c r="M225" s="39"/>
      <c r="N225" s="230"/>
      <c r="O225" s="231"/>
      <c r="P225" s="70"/>
      <c r="Q225" s="70"/>
      <c r="R225" s="70"/>
      <c r="S225" s="70"/>
      <c r="T225" s="70"/>
      <c r="U225" s="70"/>
      <c r="V225" s="70"/>
      <c r="W225" s="70"/>
      <c r="X225" s="70"/>
      <c r="Y225" s="71"/>
      <c r="Z225" s="34"/>
      <c r="AA225" s="34"/>
      <c r="AB225" s="34"/>
      <c r="AC225" s="34"/>
      <c r="AD225" s="34"/>
      <c r="AE225" s="34"/>
      <c r="AT225" s="18" t="s">
        <v>233</v>
      </c>
      <c r="AU225" s="18" t="s">
        <v>88</v>
      </c>
    </row>
    <row r="226" spans="1:65" s="2" customFormat="1" ht="21.75" customHeight="1">
      <c r="A226" s="34"/>
      <c r="B226" s="35"/>
      <c r="C226" s="214" t="s">
        <v>596</v>
      </c>
      <c r="D226" s="214" t="s">
        <v>227</v>
      </c>
      <c r="E226" s="215" t="s">
        <v>597</v>
      </c>
      <c r="F226" s="216" t="s">
        <v>598</v>
      </c>
      <c r="G226" s="217" t="s">
        <v>410</v>
      </c>
      <c r="H226" s="218">
        <v>15.36</v>
      </c>
      <c r="I226" s="219"/>
      <c r="J226" s="219"/>
      <c r="K226" s="220">
        <f>ROUND(P226*H226,2)</f>
        <v>0</v>
      </c>
      <c r="L226" s="216" t="s">
        <v>405</v>
      </c>
      <c r="M226" s="39"/>
      <c r="N226" s="221" t="s">
        <v>1</v>
      </c>
      <c r="O226" s="222" t="s">
        <v>41</v>
      </c>
      <c r="P226" s="223">
        <f>I226+J226</f>
        <v>0</v>
      </c>
      <c r="Q226" s="223">
        <f>ROUND(I226*H226,2)</f>
        <v>0</v>
      </c>
      <c r="R226" s="223">
        <f>ROUND(J226*H226,2)</f>
        <v>0</v>
      </c>
      <c r="S226" s="70"/>
      <c r="T226" s="224">
        <f>S226*H226</f>
        <v>0</v>
      </c>
      <c r="U226" s="224">
        <v>0</v>
      </c>
      <c r="V226" s="224">
        <f>U226*H226</f>
        <v>0</v>
      </c>
      <c r="W226" s="224">
        <v>2.2000000000000002</v>
      </c>
      <c r="X226" s="224">
        <f>W226*H226</f>
        <v>33.792000000000002</v>
      </c>
      <c r="Y226" s="225" t="s">
        <v>1</v>
      </c>
      <c r="Z226" s="34"/>
      <c r="AA226" s="34"/>
      <c r="AB226" s="34"/>
      <c r="AC226" s="34"/>
      <c r="AD226" s="34"/>
      <c r="AE226" s="34"/>
      <c r="AR226" s="226" t="s">
        <v>240</v>
      </c>
      <c r="AT226" s="226" t="s">
        <v>227</v>
      </c>
      <c r="AU226" s="226" t="s">
        <v>88</v>
      </c>
      <c r="AY226" s="18" t="s">
        <v>224</v>
      </c>
      <c r="BE226" s="227">
        <f>IF(O226="základní",K226,0)</f>
        <v>0</v>
      </c>
      <c r="BF226" s="227">
        <f>IF(O226="snížená",K226,0)</f>
        <v>0</v>
      </c>
      <c r="BG226" s="227">
        <f>IF(O226="zákl. přenesená",K226,0)</f>
        <v>0</v>
      </c>
      <c r="BH226" s="227">
        <f>IF(O226="sníž. přenesená",K226,0)</f>
        <v>0</v>
      </c>
      <c r="BI226" s="227">
        <f>IF(O226="nulová",K226,0)</f>
        <v>0</v>
      </c>
      <c r="BJ226" s="18" t="s">
        <v>86</v>
      </c>
      <c r="BK226" s="227">
        <f>ROUND(P226*H226,2)</f>
        <v>0</v>
      </c>
      <c r="BL226" s="18" t="s">
        <v>240</v>
      </c>
      <c r="BM226" s="226" t="s">
        <v>599</v>
      </c>
    </row>
    <row r="227" spans="1:65" s="2" customFormat="1" ht="29.25">
      <c r="A227" s="34"/>
      <c r="B227" s="35"/>
      <c r="C227" s="36"/>
      <c r="D227" s="228" t="s">
        <v>233</v>
      </c>
      <c r="E227" s="36"/>
      <c r="F227" s="229" t="s">
        <v>600</v>
      </c>
      <c r="G227" s="36"/>
      <c r="H227" s="36"/>
      <c r="I227" s="124"/>
      <c r="J227" s="124"/>
      <c r="K227" s="36"/>
      <c r="L227" s="36"/>
      <c r="M227" s="39"/>
      <c r="N227" s="230"/>
      <c r="O227" s="231"/>
      <c r="P227" s="70"/>
      <c r="Q227" s="70"/>
      <c r="R227" s="70"/>
      <c r="S227" s="70"/>
      <c r="T227" s="70"/>
      <c r="U227" s="70"/>
      <c r="V227" s="70"/>
      <c r="W227" s="70"/>
      <c r="X227" s="70"/>
      <c r="Y227" s="71"/>
      <c r="Z227" s="34"/>
      <c r="AA227" s="34"/>
      <c r="AB227" s="34"/>
      <c r="AC227" s="34"/>
      <c r="AD227" s="34"/>
      <c r="AE227" s="34"/>
      <c r="AT227" s="18" t="s">
        <v>233</v>
      </c>
      <c r="AU227" s="18" t="s">
        <v>88</v>
      </c>
    </row>
    <row r="228" spans="1:65" s="13" customFormat="1" ht="11.25">
      <c r="B228" s="236"/>
      <c r="C228" s="237"/>
      <c r="D228" s="228" t="s">
        <v>447</v>
      </c>
      <c r="E228" s="238" t="s">
        <v>1</v>
      </c>
      <c r="F228" s="239" t="s">
        <v>601</v>
      </c>
      <c r="G228" s="237"/>
      <c r="H228" s="240">
        <v>15.36</v>
      </c>
      <c r="I228" s="241"/>
      <c r="J228" s="241"/>
      <c r="K228" s="237"/>
      <c r="L228" s="237"/>
      <c r="M228" s="242"/>
      <c r="N228" s="243"/>
      <c r="O228" s="244"/>
      <c r="P228" s="244"/>
      <c r="Q228" s="244"/>
      <c r="R228" s="244"/>
      <c r="S228" s="244"/>
      <c r="T228" s="244"/>
      <c r="U228" s="244"/>
      <c r="V228" s="244"/>
      <c r="W228" s="244"/>
      <c r="X228" s="244"/>
      <c r="Y228" s="245"/>
      <c r="AT228" s="246" t="s">
        <v>447</v>
      </c>
      <c r="AU228" s="246" t="s">
        <v>88</v>
      </c>
      <c r="AV228" s="13" t="s">
        <v>88</v>
      </c>
      <c r="AW228" s="13" t="s">
        <v>5</v>
      </c>
      <c r="AX228" s="13" t="s">
        <v>78</v>
      </c>
      <c r="AY228" s="246" t="s">
        <v>224</v>
      </c>
    </row>
    <row r="229" spans="1:65" s="14" customFormat="1" ht="11.25">
      <c r="B229" s="247"/>
      <c r="C229" s="248"/>
      <c r="D229" s="228" t="s">
        <v>447</v>
      </c>
      <c r="E229" s="249" t="s">
        <v>1</v>
      </c>
      <c r="F229" s="250" t="s">
        <v>464</v>
      </c>
      <c r="G229" s="248"/>
      <c r="H229" s="251">
        <v>15.36</v>
      </c>
      <c r="I229" s="252"/>
      <c r="J229" s="252"/>
      <c r="K229" s="248"/>
      <c r="L229" s="248"/>
      <c r="M229" s="253"/>
      <c r="N229" s="254"/>
      <c r="O229" s="255"/>
      <c r="P229" s="255"/>
      <c r="Q229" s="255"/>
      <c r="R229" s="255"/>
      <c r="S229" s="255"/>
      <c r="T229" s="255"/>
      <c r="U229" s="255"/>
      <c r="V229" s="255"/>
      <c r="W229" s="255"/>
      <c r="X229" s="255"/>
      <c r="Y229" s="256"/>
      <c r="AT229" s="257" t="s">
        <v>447</v>
      </c>
      <c r="AU229" s="257" t="s">
        <v>88</v>
      </c>
      <c r="AV229" s="14" t="s">
        <v>240</v>
      </c>
      <c r="AW229" s="14" t="s">
        <v>5</v>
      </c>
      <c r="AX229" s="14" t="s">
        <v>86</v>
      </c>
      <c r="AY229" s="257" t="s">
        <v>224</v>
      </c>
    </row>
    <row r="230" spans="1:65" s="2" customFormat="1" ht="21.75" customHeight="1">
      <c r="A230" s="34"/>
      <c r="B230" s="35"/>
      <c r="C230" s="214" t="s">
        <v>602</v>
      </c>
      <c r="D230" s="214" t="s">
        <v>227</v>
      </c>
      <c r="E230" s="215" t="s">
        <v>603</v>
      </c>
      <c r="F230" s="216" t="s">
        <v>604</v>
      </c>
      <c r="G230" s="217" t="s">
        <v>410</v>
      </c>
      <c r="H230" s="218">
        <v>503.01100000000002</v>
      </c>
      <c r="I230" s="219"/>
      <c r="J230" s="219"/>
      <c r="K230" s="220">
        <f>ROUND(P230*H230,2)</f>
        <v>0</v>
      </c>
      <c r="L230" s="216" t="s">
        <v>405</v>
      </c>
      <c r="M230" s="39"/>
      <c r="N230" s="221" t="s">
        <v>1</v>
      </c>
      <c r="O230" s="222" t="s">
        <v>41</v>
      </c>
      <c r="P230" s="223">
        <f>I230+J230</f>
        <v>0</v>
      </c>
      <c r="Q230" s="223">
        <f>ROUND(I230*H230,2)</f>
        <v>0</v>
      </c>
      <c r="R230" s="223">
        <f>ROUND(J230*H230,2)</f>
        <v>0</v>
      </c>
      <c r="S230" s="70"/>
      <c r="T230" s="224">
        <f>S230*H230</f>
        <v>0</v>
      </c>
      <c r="U230" s="224">
        <v>0</v>
      </c>
      <c r="V230" s="224">
        <f>U230*H230</f>
        <v>0</v>
      </c>
      <c r="W230" s="224">
        <v>2.4</v>
      </c>
      <c r="X230" s="224">
        <f>W230*H230</f>
        <v>1207.2264</v>
      </c>
      <c r="Y230" s="225" t="s">
        <v>1</v>
      </c>
      <c r="Z230" s="34"/>
      <c r="AA230" s="34"/>
      <c r="AB230" s="34"/>
      <c r="AC230" s="34"/>
      <c r="AD230" s="34"/>
      <c r="AE230" s="34"/>
      <c r="AR230" s="226" t="s">
        <v>240</v>
      </c>
      <c r="AT230" s="226" t="s">
        <v>227</v>
      </c>
      <c r="AU230" s="226" t="s">
        <v>88</v>
      </c>
      <c r="AY230" s="18" t="s">
        <v>224</v>
      </c>
      <c r="BE230" s="227">
        <f>IF(O230="základní",K230,0)</f>
        <v>0</v>
      </c>
      <c r="BF230" s="227">
        <f>IF(O230="snížená",K230,0)</f>
        <v>0</v>
      </c>
      <c r="BG230" s="227">
        <f>IF(O230="zákl. přenesená",K230,0)</f>
        <v>0</v>
      </c>
      <c r="BH230" s="227">
        <f>IF(O230="sníž. přenesená",K230,0)</f>
        <v>0</v>
      </c>
      <c r="BI230" s="227">
        <f>IF(O230="nulová",K230,0)</f>
        <v>0</v>
      </c>
      <c r="BJ230" s="18" t="s">
        <v>86</v>
      </c>
      <c r="BK230" s="227">
        <f>ROUND(P230*H230,2)</f>
        <v>0</v>
      </c>
      <c r="BL230" s="18" t="s">
        <v>240</v>
      </c>
      <c r="BM230" s="226" t="s">
        <v>605</v>
      </c>
    </row>
    <row r="231" spans="1:65" s="2" customFormat="1" ht="29.25">
      <c r="A231" s="34"/>
      <c r="B231" s="35"/>
      <c r="C231" s="36"/>
      <c r="D231" s="228" t="s">
        <v>233</v>
      </c>
      <c r="E231" s="36"/>
      <c r="F231" s="229" t="s">
        <v>600</v>
      </c>
      <c r="G231" s="36"/>
      <c r="H231" s="36"/>
      <c r="I231" s="124"/>
      <c r="J231" s="124"/>
      <c r="K231" s="36"/>
      <c r="L231" s="36"/>
      <c r="M231" s="39"/>
      <c r="N231" s="230"/>
      <c r="O231" s="231"/>
      <c r="P231" s="70"/>
      <c r="Q231" s="70"/>
      <c r="R231" s="70"/>
      <c r="S231" s="70"/>
      <c r="T231" s="70"/>
      <c r="U231" s="70"/>
      <c r="V231" s="70"/>
      <c r="W231" s="70"/>
      <c r="X231" s="70"/>
      <c r="Y231" s="71"/>
      <c r="Z231" s="34"/>
      <c r="AA231" s="34"/>
      <c r="AB231" s="34"/>
      <c r="AC231" s="34"/>
      <c r="AD231" s="34"/>
      <c r="AE231" s="34"/>
      <c r="AT231" s="18" t="s">
        <v>233</v>
      </c>
      <c r="AU231" s="18" t="s">
        <v>88</v>
      </c>
    </row>
    <row r="232" spans="1:65" s="13" customFormat="1" ht="11.25">
      <c r="B232" s="236"/>
      <c r="C232" s="237"/>
      <c r="D232" s="228" t="s">
        <v>447</v>
      </c>
      <c r="E232" s="238" t="s">
        <v>1</v>
      </c>
      <c r="F232" s="239" t="s">
        <v>606</v>
      </c>
      <c r="G232" s="237"/>
      <c r="H232" s="240">
        <v>166.8</v>
      </c>
      <c r="I232" s="241"/>
      <c r="J232" s="241"/>
      <c r="K232" s="237"/>
      <c r="L232" s="237"/>
      <c r="M232" s="242"/>
      <c r="N232" s="243"/>
      <c r="O232" s="244"/>
      <c r="P232" s="244"/>
      <c r="Q232" s="244"/>
      <c r="R232" s="244"/>
      <c r="S232" s="244"/>
      <c r="T232" s="244"/>
      <c r="U232" s="244"/>
      <c r="V232" s="244"/>
      <c r="W232" s="244"/>
      <c r="X232" s="244"/>
      <c r="Y232" s="245"/>
      <c r="AT232" s="246" t="s">
        <v>447</v>
      </c>
      <c r="AU232" s="246" t="s">
        <v>88</v>
      </c>
      <c r="AV232" s="13" t="s">
        <v>88</v>
      </c>
      <c r="AW232" s="13" t="s">
        <v>5</v>
      </c>
      <c r="AX232" s="13" t="s">
        <v>78</v>
      </c>
      <c r="AY232" s="246" t="s">
        <v>224</v>
      </c>
    </row>
    <row r="233" spans="1:65" s="13" customFormat="1" ht="11.25">
      <c r="B233" s="236"/>
      <c r="C233" s="237"/>
      <c r="D233" s="228" t="s">
        <v>447</v>
      </c>
      <c r="E233" s="238" t="s">
        <v>1</v>
      </c>
      <c r="F233" s="239" t="s">
        <v>607</v>
      </c>
      <c r="G233" s="237"/>
      <c r="H233" s="240">
        <v>20.8</v>
      </c>
      <c r="I233" s="241"/>
      <c r="J233" s="241"/>
      <c r="K233" s="237"/>
      <c r="L233" s="237"/>
      <c r="M233" s="242"/>
      <c r="N233" s="243"/>
      <c r="O233" s="244"/>
      <c r="P233" s="244"/>
      <c r="Q233" s="244"/>
      <c r="R233" s="244"/>
      <c r="S233" s="244"/>
      <c r="T233" s="244"/>
      <c r="U233" s="244"/>
      <c r="V233" s="244"/>
      <c r="W233" s="244"/>
      <c r="X233" s="244"/>
      <c r="Y233" s="245"/>
      <c r="AT233" s="246" t="s">
        <v>447</v>
      </c>
      <c r="AU233" s="246" t="s">
        <v>88</v>
      </c>
      <c r="AV233" s="13" t="s">
        <v>88</v>
      </c>
      <c r="AW233" s="13" t="s">
        <v>5</v>
      </c>
      <c r="AX233" s="13" t="s">
        <v>78</v>
      </c>
      <c r="AY233" s="246" t="s">
        <v>224</v>
      </c>
    </row>
    <row r="234" spans="1:65" s="13" customFormat="1" ht="11.25">
      <c r="B234" s="236"/>
      <c r="C234" s="237"/>
      <c r="D234" s="228" t="s">
        <v>447</v>
      </c>
      <c r="E234" s="238" t="s">
        <v>1</v>
      </c>
      <c r="F234" s="239" t="s">
        <v>608</v>
      </c>
      <c r="G234" s="237"/>
      <c r="H234" s="240">
        <v>129</v>
      </c>
      <c r="I234" s="241"/>
      <c r="J234" s="241"/>
      <c r="K234" s="237"/>
      <c r="L234" s="237"/>
      <c r="M234" s="242"/>
      <c r="N234" s="243"/>
      <c r="O234" s="244"/>
      <c r="P234" s="244"/>
      <c r="Q234" s="244"/>
      <c r="R234" s="244"/>
      <c r="S234" s="244"/>
      <c r="T234" s="244"/>
      <c r="U234" s="244"/>
      <c r="V234" s="244"/>
      <c r="W234" s="244"/>
      <c r="X234" s="244"/>
      <c r="Y234" s="245"/>
      <c r="AT234" s="246" t="s">
        <v>447</v>
      </c>
      <c r="AU234" s="246" t="s">
        <v>88</v>
      </c>
      <c r="AV234" s="13" t="s">
        <v>88</v>
      </c>
      <c r="AW234" s="13" t="s">
        <v>5</v>
      </c>
      <c r="AX234" s="13" t="s">
        <v>78</v>
      </c>
      <c r="AY234" s="246" t="s">
        <v>224</v>
      </c>
    </row>
    <row r="235" spans="1:65" s="13" customFormat="1" ht="11.25">
      <c r="B235" s="236"/>
      <c r="C235" s="237"/>
      <c r="D235" s="228" t="s">
        <v>447</v>
      </c>
      <c r="E235" s="238" t="s">
        <v>1</v>
      </c>
      <c r="F235" s="239" t="s">
        <v>609</v>
      </c>
      <c r="G235" s="237"/>
      <c r="H235" s="240">
        <v>3.375</v>
      </c>
      <c r="I235" s="241"/>
      <c r="J235" s="241"/>
      <c r="K235" s="237"/>
      <c r="L235" s="237"/>
      <c r="M235" s="242"/>
      <c r="N235" s="243"/>
      <c r="O235" s="244"/>
      <c r="P235" s="244"/>
      <c r="Q235" s="244"/>
      <c r="R235" s="244"/>
      <c r="S235" s="244"/>
      <c r="T235" s="244"/>
      <c r="U235" s="244"/>
      <c r="V235" s="244"/>
      <c r="W235" s="244"/>
      <c r="X235" s="244"/>
      <c r="Y235" s="245"/>
      <c r="AT235" s="246" t="s">
        <v>447</v>
      </c>
      <c r="AU235" s="246" t="s">
        <v>88</v>
      </c>
      <c r="AV235" s="13" t="s">
        <v>88</v>
      </c>
      <c r="AW235" s="13" t="s">
        <v>5</v>
      </c>
      <c r="AX235" s="13" t="s">
        <v>78</v>
      </c>
      <c r="AY235" s="246" t="s">
        <v>224</v>
      </c>
    </row>
    <row r="236" spans="1:65" s="13" customFormat="1" ht="11.25">
      <c r="B236" s="236"/>
      <c r="C236" s="237"/>
      <c r="D236" s="228" t="s">
        <v>447</v>
      </c>
      <c r="E236" s="238" t="s">
        <v>1</v>
      </c>
      <c r="F236" s="239" t="s">
        <v>610</v>
      </c>
      <c r="G236" s="237"/>
      <c r="H236" s="240">
        <v>165.9</v>
      </c>
      <c r="I236" s="241"/>
      <c r="J236" s="241"/>
      <c r="K236" s="237"/>
      <c r="L236" s="237"/>
      <c r="M236" s="242"/>
      <c r="N236" s="243"/>
      <c r="O236" s="244"/>
      <c r="P236" s="244"/>
      <c r="Q236" s="244"/>
      <c r="R236" s="244"/>
      <c r="S236" s="244"/>
      <c r="T236" s="244"/>
      <c r="U236" s="244"/>
      <c r="V236" s="244"/>
      <c r="W236" s="244"/>
      <c r="X236" s="244"/>
      <c r="Y236" s="245"/>
      <c r="AT236" s="246" t="s">
        <v>447</v>
      </c>
      <c r="AU236" s="246" t="s">
        <v>88</v>
      </c>
      <c r="AV236" s="13" t="s">
        <v>88</v>
      </c>
      <c r="AW236" s="13" t="s">
        <v>5</v>
      </c>
      <c r="AX236" s="13" t="s">
        <v>78</v>
      </c>
      <c r="AY236" s="246" t="s">
        <v>224</v>
      </c>
    </row>
    <row r="237" spans="1:65" s="13" customFormat="1" ht="22.5">
      <c r="B237" s="236"/>
      <c r="C237" s="237"/>
      <c r="D237" s="228" t="s">
        <v>447</v>
      </c>
      <c r="E237" s="238" t="s">
        <v>1</v>
      </c>
      <c r="F237" s="239" t="s">
        <v>611</v>
      </c>
      <c r="G237" s="237"/>
      <c r="H237" s="240">
        <v>17.135999999999999</v>
      </c>
      <c r="I237" s="241"/>
      <c r="J237" s="241"/>
      <c r="K237" s="237"/>
      <c r="L237" s="237"/>
      <c r="M237" s="242"/>
      <c r="N237" s="243"/>
      <c r="O237" s="244"/>
      <c r="P237" s="244"/>
      <c r="Q237" s="244"/>
      <c r="R237" s="244"/>
      <c r="S237" s="244"/>
      <c r="T237" s="244"/>
      <c r="U237" s="244"/>
      <c r="V237" s="244"/>
      <c r="W237" s="244"/>
      <c r="X237" s="244"/>
      <c r="Y237" s="245"/>
      <c r="AT237" s="246" t="s">
        <v>447</v>
      </c>
      <c r="AU237" s="246" t="s">
        <v>88</v>
      </c>
      <c r="AV237" s="13" t="s">
        <v>88</v>
      </c>
      <c r="AW237" s="13" t="s">
        <v>5</v>
      </c>
      <c r="AX237" s="13" t="s">
        <v>78</v>
      </c>
      <c r="AY237" s="246" t="s">
        <v>224</v>
      </c>
    </row>
    <row r="238" spans="1:65" s="14" customFormat="1" ht="11.25">
      <c r="B238" s="247"/>
      <c r="C238" s="248"/>
      <c r="D238" s="228" t="s">
        <v>447</v>
      </c>
      <c r="E238" s="249" t="s">
        <v>1</v>
      </c>
      <c r="F238" s="250" t="s">
        <v>464</v>
      </c>
      <c r="G238" s="248"/>
      <c r="H238" s="251">
        <v>503.01100000000002</v>
      </c>
      <c r="I238" s="252"/>
      <c r="J238" s="252"/>
      <c r="K238" s="248"/>
      <c r="L238" s="248"/>
      <c r="M238" s="253"/>
      <c r="N238" s="254"/>
      <c r="O238" s="255"/>
      <c r="P238" s="255"/>
      <c r="Q238" s="255"/>
      <c r="R238" s="255"/>
      <c r="S238" s="255"/>
      <c r="T238" s="255"/>
      <c r="U238" s="255"/>
      <c r="V238" s="255"/>
      <c r="W238" s="255"/>
      <c r="X238" s="255"/>
      <c r="Y238" s="256"/>
      <c r="AT238" s="257" t="s">
        <v>447</v>
      </c>
      <c r="AU238" s="257" t="s">
        <v>88</v>
      </c>
      <c r="AV238" s="14" t="s">
        <v>240</v>
      </c>
      <c r="AW238" s="14" t="s">
        <v>5</v>
      </c>
      <c r="AX238" s="14" t="s">
        <v>86</v>
      </c>
      <c r="AY238" s="257" t="s">
        <v>224</v>
      </c>
    </row>
    <row r="239" spans="1:65" s="2" customFormat="1" ht="21.75" customHeight="1">
      <c r="A239" s="34"/>
      <c r="B239" s="35"/>
      <c r="C239" s="214" t="s">
        <v>612</v>
      </c>
      <c r="D239" s="214" t="s">
        <v>227</v>
      </c>
      <c r="E239" s="215" t="s">
        <v>613</v>
      </c>
      <c r="F239" s="216" t="s">
        <v>614</v>
      </c>
      <c r="G239" s="217" t="s">
        <v>321</v>
      </c>
      <c r="H239" s="218">
        <v>45</v>
      </c>
      <c r="I239" s="219"/>
      <c r="J239" s="219"/>
      <c r="K239" s="220">
        <f>ROUND(P239*H239,2)</f>
        <v>0</v>
      </c>
      <c r="L239" s="216" t="s">
        <v>405</v>
      </c>
      <c r="M239" s="39"/>
      <c r="N239" s="221" t="s">
        <v>1</v>
      </c>
      <c r="O239" s="222" t="s">
        <v>41</v>
      </c>
      <c r="P239" s="223">
        <f>I239+J239</f>
        <v>0</v>
      </c>
      <c r="Q239" s="223">
        <f>ROUND(I239*H239,2)</f>
        <v>0</v>
      </c>
      <c r="R239" s="223">
        <f>ROUND(J239*H239,2)</f>
        <v>0</v>
      </c>
      <c r="S239" s="70"/>
      <c r="T239" s="224">
        <f>S239*H239</f>
        <v>0</v>
      </c>
      <c r="U239" s="224">
        <v>0</v>
      </c>
      <c r="V239" s="224">
        <f>U239*H239</f>
        <v>0</v>
      </c>
      <c r="W239" s="224">
        <v>7.4999999999999997E-2</v>
      </c>
      <c r="X239" s="224">
        <f>W239*H239</f>
        <v>3.375</v>
      </c>
      <c r="Y239" s="225" t="s">
        <v>1</v>
      </c>
      <c r="Z239" s="34"/>
      <c r="AA239" s="34"/>
      <c r="AB239" s="34"/>
      <c r="AC239" s="34"/>
      <c r="AD239" s="34"/>
      <c r="AE239" s="34"/>
      <c r="AR239" s="226" t="s">
        <v>240</v>
      </c>
      <c r="AT239" s="226" t="s">
        <v>227</v>
      </c>
      <c r="AU239" s="226" t="s">
        <v>88</v>
      </c>
      <c r="AY239" s="18" t="s">
        <v>224</v>
      </c>
      <c r="BE239" s="227">
        <f>IF(O239="základní",K239,0)</f>
        <v>0</v>
      </c>
      <c r="BF239" s="227">
        <f>IF(O239="snížená",K239,0)</f>
        <v>0</v>
      </c>
      <c r="BG239" s="227">
        <f>IF(O239="zákl. přenesená",K239,0)</f>
        <v>0</v>
      </c>
      <c r="BH239" s="227">
        <f>IF(O239="sníž. přenesená",K239,0)</f>
        <v>0</v>
      </c>
      <c r="BI239" s="227">
        <f>IF(O239="nulová",K239,0)</f>
        <v>0</v>
      </c>
      <c r="BJ239" s="18" t="s">
        <v>86</v>
      </c>
      <c r="BK239" s="227">
        <f>ROUND(P239*H239,2)</f>
        <v>0</v>
      </c>
      <c r="BL239" s="18" t="s">
        <v>240</v>
      </c>
      <c r="BM239" s="226" t="s">
        <v>615</v>
      </c>
    </row>
    <row r="240" spans="1:65" s="2" customFormat="1" ht="39">
      <c r="A240" s="34"/>
      <c r="B240" s="35"/>
      <c r="C240" s="36"/>
      <c r="D240" s="228" t="s">
        <v>233</v>
      </c>
      <c r="E240" s="36"/>
      <c r="F240" s="229" t="s">
        <v>616</v>
      </c>
      <c r="G240" s="36"/>
      <c r="H240" s="36"/>
      <c r="I240" s="124"/>
      <c r="J240" s="124"/>
      <c r="K240" s="36"/>
      <c r="L240" s="36"/>
      <c r="M240" s="39"/>
      <c r="N240" s="230"/>
      <c r="O240" s="231"/>
      <c r="P240" s="70"/>
      <c r="Q240" s="70"/>
      <c r="R240" s="70"/>
      <c r="S240" s="70"/>
      <c r="T240" s="70"/>
      <c r="U240" s="70"/>
      <c r="V240" s="70"/>
      <c r="W240" s="70"/>
      <c r="X240" s="70"/>
      <c r="Y240" s="71"/>
      <c r="Z240" s="34"/>
      <c r="AA240" s="34"/>
      <c r="AB240" s="34"/>
      <c r="AC240" s="34"/>
      <c r="AD240" s="34"/>
      <c r="AE240" s="34"/>
      <c r="AT240" s="18" t="s">
        <v>233</v>
      </c>
      <c r="AU240" s="18" t="s">
        <v>88</v>
      </c>
    </row>
    <row r="241" spans="1:65" s="2" customFormat="1" ht="21.75" customHeight="1">
      <c r="A241" s="34"/>
      <c r="B241" s="35"/>
      <c r="C241" s="214" t="s">
        <v>617</v>
      </c>
      <c r="D241" s="214" t="s">
        <v>227</v>
      </c>
      <c r="E241" s="215" t="s">
        <v>618</v>
      </c>
      <c r="F241" s="216" t="s">
        <v>619</v>
      </c>
      <c r="G241" s="217" t="s">
        <v>321</v>
      </c>
      <c r="H241" s="218">
        <v>8</v>
      </c>
      <c r="I241" s="219"/>
      <c r="J241" s="219"/>
      <c r="K241" s="220">
        <f>ROUND(P241*H241,2)</f>
        <v>0</v>
      </c>
      <c r="L241" s="216" t="s">
        <v>405</v>
      </c>
      <c r="M241" s="39"/>
      <c r="N241" s="221" t="s">
        <v>1</v>
      </c>
      <c r="O241" s="222" t="s">
        <v>41</v>
      </c>
      <c r="P241" s="223">
        <f>I241+J241</f>
        <v>0</v>
      </c>
      <c r="Q241" s="223">
        <f>ROUND(I241*H241,2)</f>
        <v>0</v>
      </c>
      <c r="R241" s="223">
        <f>ROUND(J241*H241,2)</f>
        <v>0</v>
      </c>
      <c r="S241" s="70"/>
      <c r="T241" s="224">
        <f>S241*H241</f>
        <v>0</v>
      </c>
      <c r="U241" s="224">
        <v>0</v>
      </c>
      <c r="V241" s="224">
        <f>U241*H241</f>
        <v>0</v>
      </c>
      <c r="W241" s="224">
        <v>1.4E-2</v>
      </c>
      <c r="X241" s="224">
        <f>W241*H241</f>
        <v>0.112</v>
      </c>
      <c r="Y241" s="225" t="s">
        <v>1</v>
      </c>
      <c r="Z241" s="34"/>
      <c r="AA241" s="34"/>
      <c r="AB241" s="34"/>
      <c r="AC241" s="34"/>
      <c r="AD241" s="34"/>
      <c r="AE241" s="34"/>
      <c r="AR241" s="226" t="s">
        <v>240</v>
      </c>
      <c r="AT241" s="226" t="s">
        <v>227</v>
      </c>
      <c r="AU241" s="226" t="s">
        <v>88</v>
      </c>
      <c r="AY241" s="18" t="s">
        <v>224</v>
      </c>
      <c r="BE241" s="227">
        <f>IF(O241="základní",K241,0)</f>
        <v>0</v>
      </c>
      <c r="BF241" s="227">
        <f>IF(O241="snížená",K241,0)</f>
        <v>0</v>
      </c>
      <c r="BG241" s="227">
        <f>IF(O241="zákl. přenesená",K241,0)</f>
        <v>0</v>
      </c>
      <c r="BH241" s="227">
        <f>IF(O241="sníž. přenesená",K241,0)</f>
        <v>0</v>
      </c>
      <c r="BI241" s="227">
        <f>IF(O241="nulová",K241,0)</f>
        <v>0</v>
      </c>
      <c r="BJ241" s="18" t="s">
        <v>86</v>
      </c>
      <c r="BK241" s="227">
        <f>ROUND(P241*H241,2)</f>
        <v>0</v>
      </c>
      <c r="BL241" s="18" t="s">
        <v>240</v>
      </c>
      <c r="BM241" s="226" t="s">
        <v>620</v>
      </c>
    </row>
    <row r="242" spans="1:65" s="2" customFormat="1" ht="19.5">
      <c r="A242" s="34"/>
      <c r="B242" s="35"/>
      <c r="C242" s="36"/>
      <c r="D242" s="228" t="s">
        <v>233</v>
      </c>
      <c r="E242" s="36"/>
      <c r="F242" s="229" t="s">
        <v>621</v>
      </c>
      <c r="G242" s="36"/>
      <c r="H242" s="36"/>
      <c r="I242" s="124"/>
      <c r="J242" s="124"/>
      <c r="K242" s="36"/>
      <c r="L242" s="36"/>
      <c r="M242" s="39"/>
      <c r="N242" s="230"/>
      <c r="O242" s="231"/>
      <c r="P242" s="70"/>
      <c r="Q242" s="70"/>
      <c r="R242" s="70"/>
      <c r="S242" s="70"/>
      <c r="T242" s="70"/>
      <c r="U242" s="70"/>
      <c r="V242" s="70"/>
      <c r="W242" s="70"/>
      <c r="X242" s="70"/>
      <c r="Y242" s="71"/>
      <c r="Z242" s="34"/>
      <c r="AA242" s="34"/>
      <c r="AB242" s="34"/>
      <c r="AC242" s="34"/>
      <c r="AD242" s="34"/>
      <c r="AE242" s="34"/>
      <c r="AT242" s="18" t="s">
        <v>233</v>
      </c>
      <c r="AU242" s="18" t="s">
        <v>88</v>
      </c>
    </row>
    <row r="243" spans="1:65" s="2" customFormat="1" ht="21.75" customHeight="1">
      <c r="A243" s="34"/>
      <c r="B243" s="35"/>
      <c r="C243" s="214" t="s">
        <v>622</v>
      </c>
      <c r="D243" s="214" t="s">
        <v>227</v>
      </c>
      <c r="E243" s="215" t="s">
        <v>623</v>
      </c>
      <c r="F243" s="216" t="s">
        <v>624</v>
      </c>
      <c r="G243" s="217" t="s">
        <v>321</v>
      </c>
      <c r="H243" s="218">
        <v>8</v>
      </c>
      <c r="I243" s="219"/>
      <c r="J243" s="219"/>
      <c r="K243" s="220">
        <f>ROUND(P243*H243,2)</f>
        <v>0</v>
      </c>
      <c r="L243" s="216" t="s">
        <v>405</v>
      </c>
      <c r="M243" s="39"/>
      <c r="N243" s="221" t="s">
        <v>1</v>
      </c>
      <c r="O243" s="222" t="s">
        <v>41</v>
      </c>
      <c r="P243" s="223">
        <f>I243+J243</f>
        <v>0</v>
      </c>
      <c r="Q243" s="223">
        <f>ROUND(I243*H243,2)</f>
        <v>0</v>
      </c>
      <c r="R243" s="223">
        <f>ROUND(J243*H243,2)</f>
        <v>0</v>
      </c>
      <c r="S243" s="70"/>
      <c r="T243" s="224">
        <f>S243*H243</f>
        <v>0</v>
      </c>
      <c r="U243" s="224">
        <v>0</v>
      </c>
      <c r="V243" s="224">
        <f>U243*H243</f>
        <v>0</v>
      </c>
      <c r="W243" s="224">
        <v>2.5000000000000001E-2</v>
      </c>
      <c r="X243" s="224">
        <f>W243*H243</f>
        <v>0.2</v>
      </c>
      <c r="Y243" s="225" t="s">
        <v>1</v>
      </c>
      <c r="Z243" s="34"/>
      <c r="AA243" s="34"/>
      <c r="AB243" s="34"/>
      <c r="AC243" s="34"/>
      <c r="AD243" s="34"/>
      <c r="AE243" s="34"/>
      <c r="AR243" s="226" t="s">
        <v>240</v>
      </c>
      <c r="AT243" s="226" t="s">
        <v>227</v>
      </c>
      <c r="AU243" s="226" t="s">
        <v>88</v>
      </c>
      <c r="AY243" s="18" t="s">
        <v>224</v>
      </c>
      <c r="BE243" s="227">
        <f>IF(O243="základní",K243,0)</f>
        <v>0</v>
      </c>
      <c r="BF243" s="227">
        <f>IF(O243="snížená",K243,0)</f>
        <v>0</v>
      </c>
      <c r="BG243" s="227">
        <f>IF(O243="zákl. přenesená",K243,0)</f>
        <v>0</v>
      </c>
      <c r="BH243" s="227">
        <f>IF(O243="sníž. přenesená",K243,0)</f>
        <v>0</v>
      </c>
      <c r="BI243" s="227">
        <f>IF(O243="nulová",K243,0)</f>
        <v>0</v>
      </c>
      <c r="BJ243" s="18" t="s">
        <v>86</v>
      </c>
      <c r="BK243" s="227">
        <f>ROUND(P243*H243,2)</f>
        <v>0</v>
      </c>
      <c r="BL243" s="18" t="s">
        <v>240</v>
      </c>
      <c r="BM243" s="226" t="s">
        <v>625</v>
      </c>
    </row>
    <row r="244" spans="1:65" s="2" customFormat="1" ht="19.5">
      <c r="A244" s="34"/>
      <c r="B244" s="35"/>
      <c r="C244" s="36"/>
      <c r="D244" s="228" t="s">
        <v>233</v>
      </c>
      <c r="E244" s="36"/>
      <c r="F244" s="229" t="s">
        <v>621</v>
      </c>
      <c r="G244" s="36"/>
      <c r="H244" s="36"/>
      <c r="I244" s="124"/>
      <c r="J244" s="124"/>
      <c r="K244" s="36"/>
      <c r="L244" s="36"/>
      <c r="M244" s="39"/>
      <c r="N244" s="230"/>
      <c r="O244" s="231"/>
      <c r="P244" s="70"/>
      <c r="Q244" s="70"/>
      <c r="R244" s="70"/>
      <c r="S244" s="70"/>
      <c r="T244" s="70"/>
      <c r="U244" s="70"/>
      <c r="V244" s="70"/>
      <c r="W244" s="70"/>
      <c r="X244" s="70"/>
      <c r="Y244" s="71"/>
      <c r="Z244" s="34"/>
      <c r="AA244" s="34"/>
      <c r="AB244" s="34"/>
      <c r="AC244" s="34"/>
      <c r="AD244" s="34"/>
      <c r="AE244" s="34"/>
      <c r="AT244" s="18" t="s">
        <v>233</v>
      </c>
      <c r="AU244" s="18" t="s">
        <v>88</v>
      </c>
    </row>
    <row r="245" spans="1:65" s="2" customFormat="1" ht="21.75" customHeight="1">
      <c r="A245" s="34"/>
      <c r="B245" s="35"/>
      <c r="C245" s="214" t="s">
        <v>626</v>
      </c>
      <c r="D245" s="214" t="s">
        <v>227</v>
      </c>
      <c r="E245" s="215" t="s">
        <v>627</v>
      </c>
      <c r="F245" s="216" t="s">
        <v>628</v>
      </c>
      <c r="G245" s="217" t="s">
        <v>482</v>
      </c>
      <c r="H245" s="218">
        <v>82</v>
      </c>
      <c r="I245" s="219"/>
      <c r="J245" s="219"/>
      <c r="K245" s="220">
        <f>ROUND(P245*H245,2)</f>
        <v>0</v>
      </c>
      <c r="L245" s="216" t="s">
        <v>405</v>
      </c>
      <c r="M245" s="39"/>
      <c r="N245" s="221" t="s">
        <v>1</v>
      </c>
      <c r="O245" s="222" t="s">
        <v>41</v>
      </c>
      <c r="P245" s="223">
        <f>I245+J245</f>
        <v>0</v>
      </c>
      <c r="Q245" s="223">
        <f>ROUND(I245*H245,2)</f>
        <v>0</v>
      </c>
      <c r="R245" s="223">
        <f>ROUND(J245*H245,2)</f>
        <v>0</v>
      </c>
      <c r="S245" s="70"/>
      <c r="T245" s="224">
        <f>S245*H245</f>
        <v>0</v>
      </c>
      <c r="U245" s="224">
        <v>0</v>
      </c>
      <c r="V245" s="224">
        <f>U245*H245</f>
        <v>0</v>
      </c>
      <c r="W245" s="224">
        <v>3.5000000000000003E-2</v>
      </c>
      <c r="X245" s="224">
        <f>W245*H245</f>
        <v>2.87</v>
      </c>
      <c r="Y245" s="225" t="s">
        <v>1</v>
      </c>
      <c r="Z245" s="34"/>
      <c r="AA245" s="34"/>
      <c r="AB245" s="34"/>
      <c r="AC245" s="34"/>
      <c r="AD245" s="34"/>
      <c r="AE245" s="34"/>
      <c r="AR245" s="226" t="s">
        <v>240</v>
      </c>
      <c r="AT245" s="226" t="s">
        <v>227</v>
      </c>
      <c r="AU245" s="226" t="s">
        <v>88</v>
      </c>
      <c r="AY245" s="18" t="s">
        <v>224</v>
      </c>
      <c r="BE245" s="227">
        <f>IF(O245="základní",K245,0)</f>
        <v>0</v>
      </c>
      <c r="BF245" s="227">
        <f>IF(O245="snížená",K245,0)</f>
        <v>0</v>
      </c>
      <c r="BG245" s="227">
        <f>IF(O245="zákl. přenesená",K245,0)</f>
        <v>0</v>
      </c>
      <c r="BH245" s="227">
        <f>IF(O245="sníž. přenesená",K245,0)</f>
        <v>0</v>
      </c>
      <c r="BI245" s="227">
        <f>IF(O245="nulová",K245,0)</f>
        <v>0</v>
      </c>
      <c r="BJ245" s="18" t="s">
        <v>86</v>
      </c>
      <c r="BK245" s="227">
        <f>ROUND(P245*H245,2)</f>
        <v>0</v>
      </c>
      <c r="BL245" s="18" t="s">
        <v>240</v>
      </c>
      <c r="BM245" s="226" t="s">
        <v>629</v>
      </c>
    </row>
    <row r="246" spans="1:65" s="2" customFormat="1" ht="29.25">
      <c r="A246" s="34"/>
      <c r="B246" s="35"/>
      <c r="C246" s="36"/>
      <c r="D246" s="228" t="s">
        <v>233</v>
      </c>
      <c r="E246" s="36"/>
      <c r="F246" s="229" t="s">
        <v>630</v>
      </c>
      <c r="G246" s="36"/>
      <c r="H246" s="36"/>
      <c r="I246" s="124"/>
      <c r="J246" s="124"/>
      <c r="K246" s="36"/>
      <c r="L246" s="36"/>
      <c r="M246" s="39"/>
      <c r="N246" s="230"/>
      <c r="O246" s="231"/>
      <c r="P246" s="70"/>
      <c r="Q246" s="70"/>
      <c r="R246" s="70"/>
      <c r="S246" s="70"/>
      <c r="T246" s="70"/>
      <c r="U246" s="70"/>
      <c r="V246" s="70"/>
      <c r="W246" s="70"/>
      <c r="X246" s="70"/>
      <c r="Y246" s="71"/>
      <c r="Z246" s="34"/>
      <c r="AA246" s="34"/>
      <c r="AB246" s="34"/>
      <c r="AC246" s="34"/>
      <c r="AD246" s="34"/>
      <c r="AE246" s="34"/>
      <c r="AT246" s="18" t="s">
        <v>233</v>
      </c>
      <c r="AU246" s="18" t="s">
        <v>88</v>
      </c>
    </row>
    <row r="247" spans="1:65" s="2" customFormat="1" ht="21.75" customHeight="1">
      <c r="A247" s="34"/>
      <c r="B247" s="35"/>
      <c r="C247" s="214" t="s">
        <v>631</v>
      </c>
      <c r="D247" s="214" t="s">
        <v>227</v>
      </c>
      <c r="E247" s="215" t="s">
        <v>632</v>
      </c>
      <c r="F247" s="216" t="s">
        <v>633</v>
      </c>
      <c r="G247" s="217" t="s">
        <v>321</v>
      </c>
      <c r="H247" s="218">
        <v>7</v>
      </c>
      <c r="I247" s="219"/>
      <c r="J247" s="219"/>
      <c r="K247" s="220">
        <f>ROUND(P247*H247,2)</f>
        <v>0</v>
      </c>
      <c r="L247" s="216" t="s">
        <v>405</v>
      </c>
      <c r="M247" s="39"/>
      <c r="N247" s="221" t="s">
        <v>1</v>
      </c>
      <c r="O247" s="222" t="s">
        <v>41</v>
      </c>
      <c r="P247" s="223">
        <f>I247+J247</f>
        <v>0</v>
      </c>
      <c r="Q247" s="223">
        <f>ROUND(I247*H247,2)</f>
        <v>0</v>
      </c>
      <c r="R247" s="223">
        <f>ROUND(J247*H247,2)</f>
        <v>0</v>
      </c>
      <c r="S247" s="70"/>
      <c r="T247" s="224">
        <f>S247*H247</f>
        <v>0</v>
      </c>
      <c r="U247" s="224">
        <v>0</v>
      </c>
      <c r="V247" s="224">
        <f>U247*H247</f>
        <v>0</v>
      </c>
      <c r="W247" s="224">
        <v>8.2000000000000003E-2</v>
      </c>
      <c r="X247" s="224">
        <f>W247*H247</f>
        <v>0.57400000000000007</v>
      </c>
      <c r="Y247" s="225" t="s">
        <v>1</v>
      </c>
      <c r="Z247" s="34"/>
      <c r="AA247" s="34"/>
      <c r="AB247" s="34"/>
      <c r="AC247" s="34"/>
      <c r="AD247" s="34"/>
      <c r="AE247" s="34"/>
      <c r="AR247" s="226" t="s">
        <v>240</v>
      </c>
      <c r="AT247" s="226" t="s">
        <v>227</v>
      </c>
      <c r="AU247" s="226" t="s">
        <v>88</v>
      </c>
      <c r="AY247" s="18" t="s">
        <v>224</v>
      </c>
      <c r="BE247" s="227">
        <f>IF(O247="základní",K247,0)</f>
        <v>0</v>
      </c>
      <c r="BF247" s="227">
        <f>IF(O247="snížená",K247,0)</f>
        <v>0</v>
      </c>
      <c r="BG247" s="227">
        <f>IF(O247="zákl. přenesená",K247,0)</f>
        <v>0</v>
      </c>
      <c r="BH247" s="227">
        <f>IF(O247="sníž. přenesená",K247,0)</f>
        <v>0</v>
      </c>
      <c r="BI247" s="227">
        <f>IF(O247="nulová",K247,0)</f>
        <v>0</v>
      </c>
      <c r="BJ247" s="18" t="s">
        <v>86</v>
      </c>
      <c r="BK247" s="227">
        <f>ROUND(P247*H247,2)</f>
        <v>0</v>
      </c>
      <c r="BL247" s="18" t="s">
        <v>240</v>
      </c>
      <c r="BM247" s="226" t="s">
        <v>634</v>
      </c>
    </row>
    <row r="248" spans="1:65" s="2" customFormat="1" ht="39">
      <c r="A248" s="34"/>
      <c r="B248" s="35"/>
      <c r="C248" s="36"/>
      <c r="D248" s="228" t="s">
        <v>233</v>
      </c>
      <c r="E248" s="36"/>
      <c r="F248" s="229" t="s">
        <v>635</v>
      </c>
      <c r="G248" s="36"/>
      <c r="H248" s="36"/>
      <c r="I248" s="124"/>
      <c r="J248" s="124"/>
      <c r="K248" s="36"/>
      <c r="L248" s="36"/>
      <c r="M248" s="39"/>
      <c r="N248" s="230"/>
      <c r="O248" s="231"/>
      <c r="P248" s="70"/>
      <c r="Q248" s="70"/>
      <c r="R248" s="70"/>
      <c r="S248" s="70"/>
      <c r="T248" s="70"/>
      <c r="U248" s="70"/>
      <c r="V248" s="70"/>
      <c r="W248" s="70"/>
      <c r="X248" s="70"/>
      <c r="Y248" s="71"/>
      <c r="Z248" s="34"/>
      <c r="AA248" s="34"/>
      <c r="AB248" s="34"/>
      <c r="AC248" s="34"/>
      <c r="AD248" s="34"/>
      <c r="AE248" s="34"/>
      <c r="AT248" s="18" t="s">
        <v>233</v>
      </c>
      <c r="AU248" s="18" t="s">
        <v>88</v>
      </c>
    </row>
    <row r="249" spans="1:65" s="2" customFormat="1" ht="16.5" customHeight="1">
      <c r="A249" s="34"/>
      <c r="B249" s="35"/>
      <c r="C249" s="214" t="s">
        <v>636</v>
      </c>
      <c r="D249" s="214" t="s">
        <v>227</v>
      </c>
      <c r="E249" s="215" t="s">
        <v>637</v>
      </c>
      <c r="F249" s="216" t="s">
        <v>638</v>
      </c>
      <c r="G249" s="217" t="s">
        <v>321</v>
      </c>
      <c r="H249" s="218">
        <v>1</v>
      </c>
      <c r="I249" s="219"/>
      <c r="J249" s="219"/>
      <c r="K249" s="220">
        <f>ROUND(P249*H249,2)</f>
        <v>0</v>
      </c>
      <c r="L249" s="216" t="s">
        <v>1</v>
      </c>
      <c r="M249" s="39"/>
      <c r="N249" s="221" t="s">
        <v>1</v>
      </c>
      <c r="O249" s="222" t="s">
        <v>41</v>
      </c>
      <c r="P249" s="223">
        <f>I249+J249</f>
        <v>0</v>
      </c>
      <c r="Q249" s="223">
        <f>ROUND(I249*H249,2)</f>
        <v>0</v>
      </c>
      <c r="R249" s="223">
        <f>ROUND(J249*H249,2)</f>
        <v>0</v>
      </c>
      <c r="S249" s="70"/>
      <c r="T249" s="224">
        <f>S249*H249</f>
        <v>0</v>
      </c>
      <c r="U249" s="224">
        <v>0</v>
      </c>
      <c r="V249" s="224">
        <f>U249*H249</f>
        <v>0</v>
      </c>
      <c r="W249" s="224">
        <v>0.187</v>
      </c>
      <c r="X249" s="224">
        <f>W249*H249</f>
        <v>0.187</v>
      </c>
      <c r="Y249" s="225" t="s">
        <v>1</v>
      </c>
      <c r="Z249" s="34"/>
      <c r="AA249" s="34"/>
      <c r="AB249" s="34"/>
      <c r="AC249" s="34"/>
      <c r="AD249" s="34"/>
      <c r="AE249" s="34"/>
      <c r="AR249" s="226" t="s">
        <v>240</v>
      </c>
      <c r="AT249" s="226" t="s">
        <v>227</v>
      </c>
      <c r="AU249" s="226" t="s">
        <v>88</v>
      </c>
      <c r="AY249" s="18" t="s">
        <v>224</v>
      </c>
      <c r="BE249" s="227">
        <f>IF(O249="základní",K249,0)</f>
        <v>0</v>
      </c>
      <c r="BF249" s="227">
        <f>IF(O249="snížená",K249,0)</f>
        <v>0</v>
      </c>
      <c r="BG249" s="227">
        <f>IF(O249="zákl. přenesená",K249,0)</f>
        <v>0</v>
      </c>
      <c r="BH249" s="227">
        <f>IF(O249="sníž. přenesená",K249,0)</f>
        <v>0</v>
      </c>
      <c r="BI249" s="227">
        <f>IF(O249="nulová",K249,0)</f>
        <v>0</v>
      </c>
      <c r="BJ249" s="18" t="s">
        <v>86</v>
      </c>
      <c r="BK249" s="227">
        <f>ROUND(P249*H249,2)</f>
        <v>0</v>
      </c>
      <c r="BL249" s="18" t="s">
        <v>240</v>
      </c>
      <c r="BM249" s="226" t="s">
        <v>639</v>
      </c>
    </row>
    <row r="250" spans="1:65" s="2" customFormat="1" ht="29.25">
      <c r="A250" s="34"/>
      <c r="B250" s="35"/>
      <c r="C250" s="36"/>
      <c r="D250" s="228" t="s">
        <v>233</v>
      </c>
      <c r="E250" s="36"/>
      <c r="F250" s="229" t="s">
        <v>640</v>
      </c>
      <c r="G250" s="36"/>
      <c r="H250" s="36"/>
      <c r="I250" s="124"/>
      <c r="J250" s="124"/>
      <c r="K250" s="36"/>
      <c r="L250" s="36"/>
      <c r="M250" s="39"/>
      <c r="N250" s="230"/>
      <c r="O250" s="231"/>
      <c r="P250" s="70"/>
      <c r="Q250" s="70"/>
      <c r="R250" s="70"/>
      <c r="S250" s="70"/>
      <c r="T250" s="70"/>
      <c r="U250" s="70"/>
      <c r="V250" s="70"/>
      <c r="W250" s="70"/>
      <c r="X250" s="70"/>
      <c r="Y250" s="71"/>
      <c r="Z250" s="34"/>
      <c r="AA250" s="34"/>
      <c r="AB250" s="34"/>
      <c r="AC250" s="34"/>
      <c r="AD250" s="34"/>
      <c r="AE250" s="34"/>
      <c r="AT250" s="18" t="s">
        <v>233</v>
      </c>
      <c r="AU250" s="18" t="s">
        <v>88</v>
      </c>
    </row>
    <row r="251" spans="1:65" s="2" customFormat="1" ht="21.75" customHeight="1">
      <c r="A251" s="34"/>
      <c r="B251" s="35"/>
      <c r="C251" s="214" t="s">
        <v>641</v>
      </c>
      <c r="D251" s="214" t="s">
        <v>227</v>
      </c>
      <c r="E251" s="215" t="s">
        <v>642</v>
      </c>
      <c r="F251" s="216" t="s">
        <v>643</v>
      </c>
      <c r="G251" s="217" t="s">
        <v>482</v>
      </c>
      <c r="H251" s="218">
        <v>41</v>
      </c>
      <c r="I251" s="219"/>
      <c r="J251" s="219"/>
      <c r="K251" s="220">
        <f>ROUND(P251*H251,2)</f>
        <v>0</v>
      </c>
      <c r="L251" s="216" t="s">
        <v>405</v>
      </c>
      <c r="M251" s="39"/>
      <c r="N251" s="221" t="s">
        <v>1</v>
      </c>
      <c r="O251" s="222" t="s">
        <v>41</v>
      </c>
      <c r="P251" s="223">
        <f>I251+J251</f>
        <v>0</v>
      </c>
      <c r="Q251" s="223">
        <f>ROUND(I251*H251,2)</f>
        <v>0</v>
      </c>
      <c r="R251" s="223">
        <f>ROUND(J251*H251,2)</f>
        <v>0</v>
      </c>
      <c r="S251" s="70"/>
      <c r="T251" s="224">
        <f>S251*H251</f>
        <v>0</v>
      </c>
      <c r="U251" s="224">
        <v>0</v>
      </c>
      <c r="V251" s="224">
        <f>U251*H251</f>
        <v>0</v>
      </c>
      <c r="W251" s="224">
        <v>2.1</v>
      </c>
      <c r="X251" s="224">
        <f>W251*H251</f>
        <v>86.100000000000009</v>
      </c>
      <c r="Y251" s="225" t="s">
        <v>1</v>
      </c>
      <c r="Z251" s="34"/>
      <c r="AA251" s="34"/>
      <c r="AB251" s="34"/>
      <c r="AC251" s="34"/>
      <c r="AD251" s="34"/>
      <c r="AE251" s="34"/>
      <c r="AR251" s="226" t="s">
        <v>240</v>
      </c>
      <c r="AT251" s="226" t="s">
        <v>227</v>
      </c>
      <c r="AU251" s="226" t="s">
        <v>88</v>
      </c>
      <c r="AY251" s="18" t="s">
        <v>224</v>
      </c>
      <c r="BE251" s="227">
        <f>IF(O251="základní",K251,0)</f>
        <v>0</v>
      </c>
      <c r="BF251" s="227">
        <f>IF(O251="snížená",K251,0)</f>
        <v>0</v>
      </c>
      <c r="BG251" s="227">
        <f>IF(O251="zákl. přenesená",K251,0)</f>
        <v>0</v>
      </c>
      <c r="BH251" s="227">
        <f>IF(O251="sníž. přenesená",K251,0)</f>
        <v>0</v>
      </c>
      <c r="BI251" s="227">
        <f>IF(O251="nulová",K251,0)</f>
        <v>0</v>
      </c>
      <c r="BJ251" s="18" t="s">
        <v>86</v>
      </c>
      <c r="BK251" s="227">
        <f>ROUND(P251*H251,2)</f>
        <v>0</v>
      </c>
      <c r="BL251" s="18" t="s">
        <v>240</v>
      </c>
      <c r="BM251" s="226" t="s">
        <v>644</v>
      </c>
    </row>
    <row r="252" spans="1:65" s="2" customFormat="1" ht="29.25">
      <c r="A252" s="34"/>
      <c r="B252" s="35"/>
      <c r="C252" s="36"/>
      <c r="D252" s="228" t="s">
        <v>233</v>
      </c>
      <c r="E252" s="36"/>
      <c r="F252" s="229" t="s">
        <v>645</v>
      </c>
      <c r="G252" s="36"/>
      <c r="H252" s="36"/>
      <c r="I252" s="124"/>
      <c r="J252" s="124"/>
      <c r="K252" s="36"/>
      <c r="L252" s="36"/>
      <c r="M252" s="39"/>
      <c r="N252" s="230"/>
      <c r="O252" s="231"/>
      <c r="P252" s="70"/>
      <c r="Q252" s="70"/>
      <c r="R252" s="70"/>
      <c r="S252" s="70"/>
      <c r="T252" s="70"/>
      <c r="U252" s="70"/>
      <c r="V252" s="70"/>
      <c r="W252" s="70"/>
      <c r="X252" s="70"/>
      <c r="Y252" s="71"/>
      <c r="Z252" s="34"/>
      <c r="AA252" s="34"/>
      <c r="AB252" s="34"/>
      <c r="AC252" s="34"/>
      <c r="AD252" s="34"/>
      <c r="AE252" s="34"/>
      <c r="AT252" s="18" t="s">
        <v>233</v>
      </c>
      <c r="AU252" s="18" t="s">
        <v>88</v>
      </c>
    </row>
    <row r="253" spans="1:65" s="2" customFormat="1" ht="21.75" customHeight="1">
      <c r="A253" s="34"/>
      <c r="B253" s="35"/>
      <c r="C253" s="214" t="s">
        <v>646</v>
      </c>
      <c r="D253" s="214" t="s">
        <v>227</v>
      </c>
      <c r="E253" s="215" t="s">
        <v>647</v>
      </c>
      <c r="F253" s="216" t="s">
        <v>648</v>
      </c>
      <c r="G253" s="217" t="s">
        <v>410</v>
      </c>
      <c r="H253" s="218">
        <v>353</v>
      </c>
      <c r="I253" s="219"/>
      <c r="J253" s="219"/>
      <c r="K253" s="220">
        <f>ROUND(P253*H253,2)</f>
        <v>0</v>
      </c>
      <c r="L253" s="216" t="s">
        <v>405</v>
      </c>
      <c r="M253" s="39"/>
      <c r="N253" s="221" t="s">
        <v>1</v>
      </c>
      <c r="O253" s="222" t="s">
        <v>41</v>
      </c>
      <c r="P253" s="223">
        <f>I253+J253</f>
        <v>0</v>
      </c>
      <c r="Q253" s="223">
        <f>ROUND(I253*H253,2)</f>
        <v>0</v>
      </c>
      <c r="R253" s="223">
        <f>ROUND(J253*H253,2)</f>
        <v>0</v>
      </c>
      <c r="S253" s="70"/>
      <c r="T253" s="224">
        <f>S253*H253</f>
        <v>0</v>
      </c>
      <c r="U253" s="224">
        <v>0</v>
      </c>
      <c r="V253" s="224">
        <f>U253*H253</f>
        <v>0</v>
      </c>
      <c r="W253" s="224">
        <v>3.9E-2</v>
      </c>
      <c r="X253" s="224">
        <f>W253*H253</f>
        <v>13.766999999999999</v>
      </c>
      <c r="Y253" s="225" t="s">
        <v>1</v>
      </c>
      <c r="Z253" s="34"/>
      <c r="AA253" s="34"/>
      <c r="AB253" s="34"/>
      <c r="AC253" s="34"/>
      <c r="AD253" s="34"/>
      <c r="AE253" s="34"/>
      <c r="AR253" s="226" t="s">
        <v>240</v>
      </c>
      <c r="AT253" s="226" t="s">
        <v>227</v>
      </c>
      <c r="AU253" s="226" t="s">
        <v>88</v>
      </c>
      <c r="AY253" s="18" t="s">
        <v>224</v>
      </c>
      <c r="BE253" s="227">
        <f>IF(O253="základní",K253,0)</f>
        <v>0</v>
      </c>
      <c r="BF253" s="227">
        <f>IF(O253="snížená",K253,0)</f>
        <v>0</v>
      </c>
      <c r="BG253" s="227">
        <f>IF(O253="zákl. přenesená",K253,0)</f>
        <v>0</v>
      </c>
      <c r="BH253" s="227">
        <f>IF(O253="sníž. přenesená",K253,0)</f>
        <v>0</v>
      </c>
      <c r="BI253" s="227">
        <f>IF(O253="nulová",K253,0)</f>
        <v>0</v>
      </c>
      <c r="BJ253" s="18" t="s">
        <v>86</v>
      </c>
      <c r="BK253" s="227">
        <f>ROUND(P253*H253,2)</f>
        <v>0</v>
      </c>
      <c r="BL253" s="18" t="s">
        <v>240</v>
      </c>
      <c r="BM253" s="226" t="s">
        <v>649</v>
      </c>
    </row>
    <row r="254" spans="1:65" s="2" customFormat="1" ht="39">
      <c r="A254" s="34"/>
      <c r="B254" s="35"/>
      <c r="C254" s="36"/>
      <c r="D254" s="228" t="s">
        <v>233</v>
      </c>
      <c r="E254" s="36"/>
      <c r="F254" s="229" t="s">
        <v>650</v>
      </c>
      <c r="G254" s="36"/>
      <c r="H254" s="36"/>
      <c r="I254" s="124"/>
      <c r="J254" s="124"/>
      <c r="K254" s="36"/>
      <c r="L254" s="36"/>
      <c r="M254" s="39"/>
      <c r="N254" s="230"/>
      <c r="O254" s="231"/>
      <c r="P254" s="70"/>
      <c r="Q254" s="70"/>
      <c r="R254" s="70"/>
      <c r="S254" s="70"/>
      <c r="T254" s="70"/>
      <c r="U254" s="70"/>
      <c r="V254" s="70"/>
      <c r="W254" s="70"/>
      <c r="X254" s="70"/>
      <c r="Y254" s="71"/>
      <c r="Z254" s="34"/>
      <c r="AA254" s="34"/>
      <c r="AB254" s="34"/>
      <c r="AC254" s="34"/>
      <c r="AD254" s="34"/>
      <c r="AE254" s="34"/>
      <c r="AT254" s="18" t="s">
        <v>233</v>
      </c>
      <c r="AU254" s="18" t="s">
        <v>88</v>
      </c>
    </row>
    <row r="255" spans="1:65" s="2" customFormat="1" ht="21.75" customHeight="1">
      <c r="A255" s="34"/>
      <c r="B255" s="35"/>
      <c r="C255" s="214" t="s">
        <v>651</v>
      </c>
      <c r="D255" s="214" t="s">
        <v>227</v>
      </c>
      <c r="E255" s="215" t="s">
        <v>652</v>
      </c>
      <c r="F255" s="216" t="s">
        <v>653</v>
      </c>
      <c r="G255" s="217" t="s">
        <v>654</v>
      </c>
      <c r="H255" s="218">
        <v>1</v>
      </c>
      <c r="I255" s="219"/>
      <c r="J255" s="219"/>
      <c r="K255" s="220">
        <f>ROUND(P255*H255,2)</f>
        <v>0</v>
      </c>
      <c r="L255" s="216" t="s">
        <v>1</v>
      </c>
      <c r="M255" s="39"/>
      <c r="N255" s="221" t="s">
        <v>1</v>
      </c>
      <c r="O255" s="222" t="s">
        <v>41</v>
      </c>
      <c r="P255" s="223">
        <f>I255+J255</f>
        <v>0</v>
      </c>
      <c r="Q255" s="223">
        <f>ROUND(I255*H255,2)</f>
        <v>0</v>
      </c>
      <c r="R255" s="223">
        <f>ROUND(J255*H255,2)</f>
        <v>0</v>
      </c>
      <c r="S255" s="70"/>
      <c r="T255" s="224">
        <f>S255*H255</f>
        <v>0</v>
      </c>
      <c r="U255" s="224">
        <v>0</v>
      </c>
      <c r="V255" s="224">
        <f>U255*H255</f>
        <v>0</v>
      </c>
      <c r="W255" s="224">
        <v>0.78</v>
      </c>
      <c r="X255" s="224">
        <f>W255*H255</f>
        <v>0.78</v>
      </c>
      <c r="Y255" s="225" t="s">
        <v>1</v>
      </c>
      <c r="Z255" s="34"/>
      <c r="AA255" s="34"/>
      <c r="AB255" s="34"/>
      <c r="AC255" s="34"/>
      <c r="AD255" s="34"/>
      <c r="AE255" s="34"/>
      <c r="AR255" s="226" t="s">
        <v>240</v>
      </c>
      <c r="AT255" s="226" t="s">
        <v>227</v>
      </c>
      <c r="AU255" s="226" t="s">
        <v>88</v>
      </c>
      <c r="AY255" s="18" t="s">
        <v>224</v>
      </c>
      <c r="BE255" s="227">
        <f>IF(O255="základní",K255,0)</f>
        <v>0</v>
      </c>
      <c r="BF255" s="227">
        <f>IF(O255="snížená",K255,0)</f>
        <v>0</v>
      </c>
      <c r="BG255" s="227">
        <f>IF(O255="zákl. přenesená",K255,0)</f>
        <v>0</v>
      </c>
      <c r="BH255" s="227">
        <f>IF(O255="sníž. přenesená",K255,0)</f>
        <v>0</v>
      </c>
      <c r="BI255" s="227">
        <f>IF(O255="nulová",K255,0)</f>
        <v>0</v>
      </c>
      <c r="BJ255" s="18" t="s">
        <v>86</v>
      </c>
      <c r="BK255" s="227">
        <f>ROUND(P255*H255,2)</f>
        <v>0</v>
      </c>
      <c r="BL255" s="18" t="s">
        <v>240</v>
      </c>
      <c r="BM255" s="226" t="s">
        <v>655</v>
      </c>
    </row>
    <row r="256" spans="1:65" s="2" customFormat="1" ht="19.5">
      <c r="A256" s="34"/>
      <c r="B256" s="35"/>
      <c r="C256" s="36"/>
      <c r="D256" s="228" t="s">
        <v>233</v>
      </c>
      <c r="E256" s="36"/>
      <c r="F256" s="229" t="s">
        <v>656</v>
      </c>
      <c r="G256" s="36"/>
      <c r="H256" s="36"/>
      <c r="I256" s="124"/>
      <c r="J256" s="124"/>
      <c r="K256" s="36"/>
      <c r="L256" s="36"/>
      <c r="M256" s="39"/>
      <c r="N256" s="230"/>
      <c r="O256" s="231"/>
      <c r="P256" s="70"/>
      <c r="Q256" s="70"/>
      <c r="R256" s="70"/>
      <c r="S256" s="70"/>
      <c r="T256" s="70"/>
      <c r="U256" s="70"/>
      <c r="V256" s="70"/>
      <c r="W256" s="70"/>
      <c r="X256" s="70"/>
      <c r="Y256" s="71"/>
      <c r="Z256" s="34"/>
      <c r="AA256" s="34"/>
      <c r="AB256" s="34"/>
      <c r="AC256" s="34"/>
      <c r="AD256" s="34"/>
      <c r="AE256" s="34"/>
      <c r="AT256" s="18" t="s">
        <v>233</v>
      </c>
      <c r="AU256" s="18" t="s">
        <v>88</v>
      </c>
    </row>
    <row r="257" spans="1:65" s="12" customFormat="1" ht="22.9" customHeight="1">
      <c r="B257" s="197"/>
      <c r="C257" s="198"/>
      <c r="D257" s="199" t="s">
        <v>77</v>
      </c>
      <c r="E257" s="212" t="s">
        <v>657</v>
      </c>
      <c r="F257" s="212" t="s">
        <v>658</v>
      </c>
      <c r="G257" s="198"/>
      <c r="H257" s="198"/>
      <c r="I257" s="201"/>
      <c r="J257" s="201"/>
      <c r="K257" s="213">
        <f>BK257</f>
        <v>0</v>
      </c>
      <c r="L257" s="198"/>
      <c r="M257" s="203"/>
      <c r="N257" s="204"/>
      <c r="O257" s="205"/>
      <c r="P257" s="205"/>
      <c r="Q257" s="206">
        <f>SUM(Q258:Q308)</f>
        <v>0</v>
      </c>
      <c r="R257" s="206">
        <f>SUM(R258:R308)</f>
        <v>0</v>
      </c>
      <c r="S257" s="205"/>
      <c r="T257" s="207">
        <f>SUM(T258:T308)</f>
        <v>0</v>
      </c>
      <c r="U257" s="205"/>
      <c r="V257" s="207">
        <f>SUM(V258:V308)</f>
        <v>0</v>
      </c>
      <c r="W257" s="205"/>
      <c r="X257" s="207">
        <f>SUM(X258:X308)</f>
        <v>0</v>
      </c>
      <c r="Y257" s="208"/>
      <c r="AR257" s="209" t="s">
        <v>86</v>
      </c>
      <c r="AT257" s="210" t="s">
        <v>77</v>
      </c>
      <c r="AU257" s="210" t="s">
        <v>86</v>
      </c>
      <c r="AY257" s="209" t="s">
        <v>224</v>
      </c>
      <c r="BK257" s="211">
        <f>SUM(BK258:BK308)</f>
        <v>0</v>
      </c>
    </row>
    <row r="258" spans="1:65" s="2" customFormat="1" ht="21.75" customHeight="1">
      <c r="A258" s="34"/>
      <c r="B258" s="35"/>
      <c r="C258" s="214" t="s">
        <v>659</v>
      </c>
      <c r="D258" s="214" t="s">
        <v>227</v>
      </c>
      <c r="E258" s="215" t="s">
        <v>660</v>
      </c>
      <c r="F258" s="216" t="s">
        <v>661</v>
      </c>
      <c r="G258" s="217" t="s">
        <v>502</v>
      </c>
      <c r="H258" s="218">
        <v>6415.9669999999996</v>
      </c>
      <c r="I258" s="219"/>
      <c r="J258" s="219"/>
      <c r="K258" s="220">
        <f>ROUND(P258*H258,2)</f>
        <v>0</v>
      </c>
      <c r="L258" s="216" t="s">
        <v>405</v>
      </c>
      <c r="M258" s="39"/>
      <c r="N258" s="221" t="s">
        <v>1</v>
      </c>
      <c r="O258" s="222" t="s">
        <v>41</v>
      </c>
      <c r="P258" s="223">
        <f>I258+J258</f>
        <v>0</v>
      </c>
      <c r="Q258" s="223">
        <f>ROUND(I258*H258,2)</f>
        <v>0</v>
      </c>
      <c r="R258" s="223">
        <f>ROUND(J258*H258,2)</f>
        <v>0</v>
      </c>
      <c r="S258" s="70"/>
      <c r="T258" s="224">
        <f>S258*H258</f>
        <v>0</v>
      </c>
      <c r="U258" s="224">
        <v>0</v>
      </c>
      <c r="V258" s="224">
        <f>U258*H258</f>
        <v>0</v>
      </c>
      <c r="W258" s="224">
        <v>0</v>
      </c>
      <c r="X258" s="224">
        <f>W258*H258</f>
        <v>0</v>
      </c>
      <c r="Y258" s="225" t="s">
        <v>1</v>
      </c>
      <c r="Z258" s="34"/>
      <c r="AA258" s="34"/>
      <c r="AB258" s="34"/>
      <c r="AC258" s="34"/>
      <c r="AD258" s="34"/>
      <c r="AE258" s="34"/>
      <c r="AR258" s="226" t="s">
        <v>240</v>
      </c>
      <c r="AT258" s="226" t="s">
        <v>227</v>
      </c>
      <c r="AU258" s="226" t="s">
        <v>88</v>
      </c>
      <c r="AY258" s="18" t="s">
        <v>224</v>
      </c>
      <c r="BE258" s="227">
        <f>IF(O258="základní",K258,0)</f>
        <v>0</v>
      </c>
      <c r="BF258" s="227">
        <f>IF(O258="snížená",K258,0)</f>
        <v>0</v>
      </c>
      <c r="BG258" s="227">
        <f>IF(O258="zákl. přenesená",K258,0)</f>
        <v>0</v>
      </c>
      <c r="BH258" s="227">
        <f>IF(O258="sníž. přenesená",K258,0)</f>
        <v>0</v>
      </c>
      <c r="BI258" s="227">
        <f>IF(O258="nulová",K258,0)</f>
        <v>0</v>
      </c>
      <c r="BJ258" s="18" t="s">
        <v>86</v>
      </c>
      <c r="BK258" s="227">
        <f>ROUND(P258*H258,2)</f>
        <v>0</v>
      </c>
      <c r="BL258" s="18" t="s">
        <v>240</v>
      </c>
      <c r="BM258" s="226" t="s">
        <v>662</v>
      </c>
    </row>
    <row r="259" spans="1:65" s="2" customFormat="1" ht="29.25">
      <c r="A259" s="34"/>
      <c r="B259" s="35"/>
      <c r="C259" s="36"/>
      <c r="D259" s="228" t="s">
        <v>233</v>
      </c>
      <c r="E259" s="36"/>
      <c r="F259" s="229" t="s">
        <v>663</v>
      </c>
      <c r="G259" s="36"/>
      <c r="H259" s="36"/>
      <c r="I259" s="124"/>
      <c r="J259" s="124"/>
      <c r="K259" s="36"/>
      <c r="L259" s="36"/>
      <c r="M259" s="39"/>
      <c r="N259" s="230"/>
      <c r="O259" s="231"/>
      <c r="P259" s="70"/>
      <c r="Q259" s="70"/>
      <c r="R259" s="70"/>
      <c r="S259" s="70"/>
      <c r="T259" s="70"/>
      <c r="U259" s="70"/>
      <c r="V259" s="70"/>
      <c r="W259" s="70"/>
      <c r="X259" s="70"/>
      <c r="Y259" s="71"/>
      <c r="Z259" s="34"/>
      <c r="AA259" s="34"/>
      <c r="AB259" s="34"/>
      <c r="AC259" s="34"/>
      <c r="AD259" s="34"/>
      <c r="AE259" s="34"/>
      <c r="AT259" s="18" t="s">
        <v>233</v>
      </c>
      <c r="AU259" s="18" t="s">
        <v>88</v>
      </c>
    </row>
    <row r="260" spans="1:65" s="13" customFormat="1" ht="33.75">
      <c r="B260" s="236"/>
      <c r="C260" s="237"/>
      <c r="D260" s="228" t="s">
        <v>447</v>
      </c>
      <c r="E260" s="238" t="s">
        <v>1</v>
      </c>
      <c r="F260" s="239" t="s">
        <v>664</v>
      </c>
      <c r="G260" s="237"/>
      <c r="H260" s="240">
        <v>3585.29</v>
      </c>
      <c r="I260" s="241"/>
      <c r="J260" s="241"/>
      <c r="K260" s="237"/>
      <c r="L260" s="237"/>
      <c r="M260" s="242"/>
      <c r="N260" s="243"/>
      <c r="O260" s="244"/>
      <c r="P260" s="244"/>
      <c r="Q260" s="244"/>
      <c r="R260" s="244"/>
      <c r="S260" s="244"/>
      <c r="T260" s="244"/>
      <c r="U260" s="244"/>
      <c r="V260" s="244"/>
      <c r="W260" s="244"/>
      <c r="X260" s="244"/>
      <c r="Y260" s="245"/>
      <c r="AT260" s="246" t="s">
        <v>447</v>
      </c>
      <c r="AU260" s="246" t="s">
        <v>88</v>
      </c>
      <c r="AV260" s="13" t="s">
        <v>88</v>
      </c>
      <c r="AW260" s="13" t="s">
        <v>5</v>
      </c>
      <c r="AX260" s="13" t="s">
        <v>78</v>
      </c>
      <c r="AY260" s="246" t="s">
        <v>224</v>
      </c>
    </row>
    <row r="261" spans="1:65" s="13" customFormat="1" ht="22.5">
      <c r="B261" s="236"/>
      <c r="C261" s="237"/>
      <c r="D261" s="228" t="s">
        <v>447</v>
      </c>
      <c r="E261" s="238" t="s">
        <v>1</v>
      </c>
      <c r="F261" s="239" t="s">
        <v>665</v>
      </c>
      <c r="G261" s="237"/>
      <c r="H261" s="240">
        <v>1555.8150000000001</v>
      </c>
      <c r="I261" s="241"/>
      <c r="J261" s="241"/>
      <c r="K261" s="237"/>
      <c r="L261" s="237"/>
      <c r="M261" s="242"/>
      <c r="N261" s="243"/>
      <c r="O261" s="244"/>
      <c r="P261" s="244"/>
      <c r="Q261" s="244"/>
      <c r="R261" s="244"/>
      <c r="S261" s="244"/>
      <c r="T261" s="244"/>
      <c r="U261" s="244"/>
      <c r="V261" s="244"/>
      <c r="W261" s="244"/>
      <c r="X261" s="244"/>
      <c r="Y261" s="245"/>
      <c r="AT261" s="246" t="s">
        <v>447</v>
      </c>
      <c r="AU261" s="246" t="s">
        <v>88</v>
      </c>
      <c r="AV261" s="13" t="s">
        <v>88</v>
      </c>
      <c r="AW261" s="13" t="s">
        <v>5</v>
      </c>
      <c r="AX261" s="13" t="s">
        <v>78</v>
      </c>
      <c r="AY261" s="246" t="s">
        <v>224</v>
      </c>
    </row>
    <row r="262" spans="1:65" s="13" customFormat="1" ht="22.5">
      <c r="B262" s="236"/>
      <c r="C262" s="237"/>
      <c r="D262" s="228" t="s">
        <v>447</v>
      </c>
      <c r="E262" s="238" t="s">
        <v>1</v>
      </c>
      <c r="F262" s="239" t="s">
        <v>666</v>
      </c>
      <c r="G262" s="237"/>
      <c r="H262" s="240">
        <v>33.792000000000002</v>
      </c>
      <c r="I262" s="241"/>
      <c r="J262" s="241"/>
      <c r="K262" s="237"/>
      <c r="L262" s="237"/>
      <c r="M262" s="242"/>
      <c r="N262" s="243"/>
      <c r="O262" s="244"/>
      <c r="P262" s="244"/>
      <c r="Q262" s="244"/>
      <c r="R262" s="244"/>
      <c r="S262" s="244"/>
      <c r="T262" s="244"/>
      <c r="U262" s="244"/>
      <c r="V262" s="244"/>
      <c r="W262" s="244"/>
      <c r="X262" s="244"/>
      <c r="Y262" s="245"/>
      <c r="AT262" s="246" t="s">
        <v>447</v>
      </c>
      <c r="AU262" s="246" t="s">
        <v>88</v>
      </c>
      <c r="AV262" s="13" t="s">
        <v>88</v>
      </c>
      <c r="AW262" s="13" t="s">
        <v>5</v>
      </c>
      <c r="AX262" s="13" t="s">
        <v>78</v>
      </c>
      <c r="AY262" s="246" t="s">
        <v>224</v>
      </c>
    </row>
    <row r="263" spans="1:65" s="13" customFormat="1" ht="11.25">
      <c r="B263" s="236"/>
      <c r="C263" s="237"/>
      <c r="D263" s="228" t="s">
        <v>447</v>
      </c>
      <c r="E263" s="238" t="s">
        <v>1</v>
      </c>
      <c r="F263" s="239" t="s">
        <v>667</v>
      </c>
      <c r="G263" s="237"/>
      <c r="H263" s="240">
        <v>33.840000000000003</v>
      </c>
      <c r="I263" s="241"/>
      <c r="J263" s="241"/>
      <c r="K263" s="237"/>
      <c r="L263" s="237"/>
      <c r="M263" s="242"/>
      <c r="N263" s="243"/>
      <c r="O263" s="244"/>
      <c r="P263" s="244"/>
      <c r="Q263" s="244"/>
      <c r="R263" s="244"/>
      <c r="S263" s="244"/>
      <c r="T263" s="244"/>
      <c r="U263" s="244"/>
      <c r="V263" s="244"/>
      <c r="W263" s="244"/>
      <c r="X263" s="244"/>
      <c r="Y263" s="245"/>
      <c r="AT263" s="246" t="s">
        <v>447</v>
      </c>
      <c r="AU263" s="246" t="s">
        <v>88</v>
      </c>
      <c r="AV263" s="13" t="s">
        <v>88</v>
      </c>
      <c r="AW263" s="13" t="s">
        <v>5</v>
      </c>
      <c r="AX263" s="13" t="s">
        <v>78</v>
      </c>
      <c r="AY263" s="246" t="s">
        <v>224</v>
      </c>
    </row>
    <row r="264" spans="1:65" s="13" customFormat="1" ht="11.25">
      <c r="B264" s="236"/>
      <c r="C264" s="237"/>
      <c r="D264" s="228" t="s">
        <v>447</v>
      </c>
      <c r="E264" s="238" t="s">
        <v>1</v>
      </c>
      <c r="F264" s="239" t="s">
        <v>668</v>
      </c>
      <c r="G264" s="237"/>
      <c r="H264" s="240">
        <v>1207.23</v>
      </c>
      <c r="I264" s="241"/>
      <c r="J264" s="241"/>
      <c r="K264" s="237"/>
      <c r="L264" s="237"/>
      <c r="M264" s="242"/>
      <c r="N264" s="243"/>
      <c r="O264" s="244"/>
      <c r="P264" s="244"/>
      <c r="Q264" s="244"/>
      <c r="R264" s="244"/>
      <c r="S264" s="244"/>
      <c r="T264" s="244"/>
      <c r="U264" s="244"/>
      <c r="V264" s="244"/>
      <c r="W264" s="244"/>
      <c r="X264" s="244"/>
      <c r="Y264" s="245"/>
      <c r="AT264" s="246" t="s">
        <v>447</v>
      </c>
      <c r="AU264" s="246" t="s">
        <v>88</v>
      </c>
      <c r="AV264" s="13" t="s">
        <v>88</v>
      </c>
      <c r="AW264" s="13" t="s">
        <v>5</v>
      </c>
      <c r="AX264" s="13" t="s">
        <v>78</v>
      </c>
      <c r="AY264" s="246" t="s">
        <v>224</v>
      </c>
    </row>
    <row r="265" spans="1:65" s="14" customFormat="1" ht="11.25">
      <c r="B265" s="247"/>
      <c r="C265" s="248"/>
      <c r="D265" s="228" t="s">
        <v>447</v>
      </c>
      <c r="E265" s="249" t="s">
        <v>1</v>
      </c>
      <c r="F265" s="250" t="s">
        <v>464</v>
      </c>
      <c r="G265" s="248"/>
      <c r="H265" s="251">
        <v>6415.9670000000006</v>
      </c>
      <c r="I265" s="252"/>
      <c r="J265" s="252"/>
      <c r="K265" s="248"/>
      <c r="L265" s="248"/>
      <c r="M265" s="253"/>
      <c r="N265" s="254"/>
      <c r="O265" s="255"/>
      <c r="P265" s="255"/>
      <c r="Q265" s="255"/>
      <c r="R265" s="255"/>
      <c r="S265" s="255"/>
      <c r="T265" s="255"/>
      <c r="U265" s="255"/>
      <c r="V265" s="255"/>
      <c r="W265" s="255"/>
      <c r="X265" s="255"/>
      <c r="Y265" s="256"/>
      <c r="AT265" s="257" t="s">
        <v>447</v>
      </c>
      <c r="AU265" s="257" t="s">
        <v>88</v>
      </c>
      <c r="AV265" s="14" t="s">
        <v>240</v>
      </c>
      <c r="AW265" s="14" t="s">
        <v>5</v>
      </c>
      <c r="AX265" s="14" t="s">
        <v>86</v>
      </c>
      <c r="AY265" s="257" t="s">
        <v>224</v>
      </c>
    </row>
    <row r="266" spans="1:65" s="2" customFormat="1" ht="21.75" customHeight="1">
      <c r="A266" s="34"/>
      <c r="B266" s="35"/>
      <c r="C266" s="214" t="s">
        <v>669</v>
      </c>
      <c r="D266" s="214" t="s">
        <v>227</v>
      </c>
      <c r="E266" s="215" t="s">
        <v>670</v>
      </c>
      <c r="F266" s="216" t="s">
        <v>671</v>
      </c>
      <c r="G266" s="217" t="s">
        <v>502</v>
      </c>
      <c r="H266" s="218">
        <v>25663.867999999999</v>
      </c>
      <c r="I266" s="219"/>
      <c r="J266" s="219"/>
      <c r="K266" s="220">
        <f>ROUND(P266*H266,2)</f>
        <v>0</v>
      </c>
      <c r="L266" s="216" t="s">
        <v>405</v>
      </c>
      <c r="M266" s="39"/>
      <c r="N266" s="221" t="s">
        <v>1</v>
      </c>
      <c r="O266" s="222" t="s">
        <v>41</v>
      </c>
      <c r="P266" s="223">
        <f>I266+J266</f>
        <v>0</v>
      </c>
      <c r="Q266" s="223">
        <f>ROUND(I266*H266,2)</f>
        <v>0</v>
      </c>
      <c r="R266" s="223">
        <f>ROUND(J266*H266,2)</f>
        <v>0</v>
      </c>
      <c r="S266" s="70"/>
      <c r="T266" s="224">
        <f>S266*H266</f>
        <v>0</v>
      </c>
      <c r="U266" s="224">
        <v>0</v>
      </c>
      <c r="V266" s="224">
        <f>U266*H266</f>
        <v>0</v>
      </c>
      <c r="W266" s="224">
        <v>0</v>
      </c>
      <c r="X266" s="224">
        <f>W266*H266</f>
        <v>0</v>
      </c>
      <c r="Y266" s="225" t="s">
        <v>1</v>
      </c>
      <c r="Z266" s="34"/>
      <c r="AA266" s="34"/>
      <c r="AB266" s="34"/>
      <c r="AC266" s="34"/>
      <c r="AD266" s="34"/>
      <c r="AE266" s="34"/>
      <c r="AR266" s="226" t="s">
        <v>240</v>
      </c>
      <c r="AT266" s="226" t="s">
        <v>227</v>
      </c>
      <c r="AU266" s="226" t="s">
        <v>88</v>
      </c>
      <c r="AY266" s="18" t="s">
        <v>224</v>
      </c>
      <c r="BE266" s="227">
        <f>IF(O266="základní",K266,0)</f>
        <v>0</v>
      </c>
      <c r="BF266" s="227">
        <f>IF(O266="snížená",K266,0)</f>
        <v>0</v>
      </c>
      <c r="BG266" s="227">
        <f>IF(O266="zákl. přenesená",K266,0)</f>
        <v>0</v>
      </c>
      <c r="BH266" s="227">
        <f>IF(O266="sníž. přenesená",K266,0)</f>
        <v>0</v>
      </c>
      <c r="BI266" s="227">
        <f>IF(O266="nulová",K266,0)</f>
        <v>0</v>
      </c>
      <c r="BJ266" s="18" t="s">
        <v>86</v>
      </c>
      <c r="BK266" s="227">
        <f>ROUND(P266*H266,2)</f>
        <v>0</v>
      </c>
      <c r="BL266" s="18" t="s">
        <v>240</v>
      </c>
      <c r="BM266" s="226" t="s">
        <v>672</v>
      </c>
    </row>
    <row r="267" spans="1:65" s="2" customFormat="1" ht="19.5">
      <c r="A267" s="34"/>
      <c r="B267" s="35"/>
      <c r="C267" s="36"/>
      <c r="D267" s="228" t="s">
        <v>233</v>
      </c>
      <c r="E267" s="36"/>
      <c r="F267" s="229" t="s">
        <v>673</v>
      </c>
      <c r="G267" s="36"/>
      <c r="H267" s="36"/>
      <c r="I267" s="124"/>
      <c r="J267" s="124"/>
      <c r="K267" s="36"/>
      <c r="L267" s="36"/>
      <c r="M267" s="39"/>
      <c r="N267" s="230"/>
      <c r="O267" s="231"/>
      <c r="P267" s="70"/>
      <c r="Q267" s="70"/>
      <c r="R267" s="70"/>
      <c r="S267" s="70"/>
      <c r="T267" s="70"/>
      <c r="U267" s="70"/>
      <c r="V267" s="70"/>
      <c r="W267" s="70"/>
      <c r="X267" s="70"/>
      <c r="Y267" s="71"/>
      <c r="Z267" s="34"/>
      <c r="AA267" s="34"/>
      <c r="AB267" s="34"/>
      <c r="AC267" s="34"/>
      <c r="AD267" s="34"/>
      <c r="AE267" s="34"/>
      <c r="AT267" s="18" t="s">
        <v>233</v>
      </c>
      <c r="AU267" s="18" t="s">
        <v>88</v>
      </c>
    </row>
    <row r="268" spans="1:65" s="13" customFormat="1" ht="11.25">
      <c r="B268" s="236"/>
      <c r="C268" s="237"/>
      <c r="D268" s="228" t="s">
        <v>447</v>
      </c>
      <c r="E268" s="238" t="s">
        <v>1</v>
      </c>
      <c r="F268" s="239" t="s">
        <v>674</v>
      </c>
      <c r="G268" s="237"/>
      <c r="H268" s="240">
        <v>25663.867999999999</v>
      </c>
      <c r="I268" s="241"/>
      <c r="J268" s="241"/>
      <c r="K268" s="237"/>
      <c r="L268" s="237"/>
      <c r="M268" s="242"/>
      <c r="N268" s="243"/>
      <c r="O268" s="244"/>
      <c r="P268" s="244"/>
      <c r="Q268" s="244"/>
      <c r="R268" s="244"/>
      <c r="S268" s="244"/>
      <c r="T268" s="244"/>
      <c r="U268" s="244"/>
      <c r="V268" s="244"/>
      <c r="W268" s="244"/>
      <c r="X268" s="244"/>
      <c r="Y268" s="245"/>
      <c r="AT268" s="246" t="s">
        <v>447</v>
      </c>
      <c r="AU268" s="246" t="s">
        <v>88</v>
      </c>
      <c r="AV268" s="13" t="s">
        <v>88</v>
      </c>
      <c r="AW268" s="13" t="s">
        <v>5</v>
      </c>
      <c r="AX268" s="13" t="s">
        <v>78</v>
      </c>
      <c r="AY268" s="246" t="s">
        <v>224</v>
      </c>
    </row>
    <row r="269" spans="1:65" s="14" customFormat="1" ht="11.25">
      <c r="B269" s="247"/>
      <c r="C269" s="248"/>
      <c r="D269" s="228" t="s">
        <v>447</v>
      </c>
      <c r="E269" s="249" t="s">
        <v>1</v>
      </c>
      <c r="F269" s="250" t="s">
        <v>464</v>
      </c>
      <c r="G269" s="248"/>
      <c r="H269" s="251">
        <v>25663.867999999999</v>
      </c>
      <c r="I269" s="252"/>
      <c r="J269" s="252"/>
      <c r="K269" s="248"/>
      <c r="L269" s="248"/>
      <c r="M269" s="253"/>
      <c r="N269" s="254"/>
      <c r="O269" s="255"/>
      <c r="P269" s="255"/>
      <c r="Q269" s="255"/>
      <c r="R269" s="255"/>
      <c r="S269" s="255"/>
      <c r="T269" s="255"/>
      <c r="U269" s="255"/>
      <c r="V269" s="255"/>
      <c r="W269" s="255"/>
      <c r="X269" s="255"/>
      <c r="Y269" s="256"/>
      <c r="AT269" s="257" t="s">
        <v>447</v>
      </c>
      <c r="AU269" s="257" t="s">
        <v>88</v>
      </c>
      <c r="AV269" s="14" t="s">
        <v>240</v>
      </c>
      <c r="AW269" s="14" t="s">
        <v>5</v>
      </c>
      <c r="AX269" s="14" t="s">
        <v>86</v>
      </c>
      <c r="AY269" s="257" t="s">
        <v>224</v>
      </c>
    </row>
    <row r="270" spans="1:65" s="2" customFormat="1" ht="21.75" customHeight="1">
      <c r="A270" s="34"/>
      <c r="B270" s="35"/>
      <c r="C270" s="214" t="s">
        <v>675</v>
      </c>
      <c r="D270" s="214" t="s">
        <v>227</v>
      </c>
      <c r="E270" s="215" t="s">
        <v>676</v>
      </c>
      <c r="F270" s="216" t="s">
        <v>677</v>
      </c>
      <c r="G270" s="217" t="s">
        <v>502</v>
      </c>
      <c r="H270" s="218">
        <v>4299.63</v>
      </c>
      <c r="I270" s="219"/>
      <c r="J270" s="219"/>
      <c r="K270" s="220">
        <f>ROUND(P270*H270,2)</f>
        <v>0</v>
      </c>
      <c r="L270" s="216" t="s">
        <v>405</v>
      </c>
      <c r="M270" s="39"/>
      <c r="N270" s="221" t="s">
        <v>1</v>
      </c>
      <c r="O270" s="222" t="s">
        <v>41</v>
      </c>
      <c r="P270" s="223">
        <f>I270+J270</f>
        <v>0</v>
      </c>
      <c r="Q270" s="223">
        <f>ROUND(I270*H270,2)</f>
        <v>0</v>
      </c>
      <c r="R270" s="223">
        <f>ROUND(J270*H270,2)</f>
        <v>0</v>
      </c>
      <c r="S270" s="70"/>
      <c r="T270" s="224">
        <f>S270*H270</f>
        <v>0</v>
      </c>
      <c r="U270" s="224">
        <v>0</v>
      </c>
      <c r="V270" s="224">
        <f>U270*H270</f>
        <v>0</v>
      </c>
      <c r="W270" s="224">
        <v>0</v>
      </c>
      <c r="X270" s="224">
        <f>W270*H270</f>
        <v>0</v>
      </c>
      <c r="Y270" s="225" t="s">
        <v>1</v>
      </c>
      <c r="Z270" s="34"/>
      <c r="AA270" s="34"/>
      <c r="AB270" s="34"/>
      <c r="AC270" s="34"/>
      <c r="AD270" s="34"/>
      <c r="AE270" s="34"/>
      <c r="AR270" s="226" t="s">
        <v>240</v>
      </c>
      <c r="AT270" s="226" t="s">
        <v>227</v>
      </c>
      <c r="AU270" s="226" t="s">
        <v>88</v>
      </c>
      <c r="AY270" s="18" t="s">
        <v>224</v>
      </c>
      <c r="BE270" s="227">
        <f>IF(O270="základní",K270,0)</f>
        <v>0</v>
      </c>
      <c r="BF270" s="227">
        <f>IF(O270="snížená",K270,0)</f>
        <v>0</v>
      </c>
      <c r="BG270" s="227">
        <f>IF(O270="zákl. přenesená",K270,0)</f>
        <v>0</v>
      </c>
      <c r="BH270" s="227">
        <f>IF(O270="sníž. přenesená",K270,0)</f>
        <v>0</v>
      </c>
      <c r="BI270" s="227">
        <f>IF(O270="nulová",K270,0)</f>
        <v>0</v>
      </c>
      <c r="BJ270" s="18" t="s">
        <v>86</v>
      </c>
      <c r="BK270" s="227">
        <f>ROUND(P270*H270,2)</f>
        <v>0</v>
      </c>
      <c r="BL270" s="18" t="s">
        <v>240</v>
      </c>
      <c r="BM270" s="226" t="s">
        <v>678</v>
      </c>
    </row>
    <row r="271" spans="1:65" s="2" customFormat="1" ht="29.25">
      <c r="A271" s="34"/>
      <c r="B271" s="35"/>
      <c r="C271" s="36"/>
      <c r="D271" s="228" t="s">
        <v>233</v>
      </c>
      <c r="E271" s="36"/>
      <c r="F271" s="229" t="s">
        <v>663</v>
      </c>
      <c r="G271" s="36"/>
      <c r="H271" s="36"/>
      <c r="I271" s="124"/>
      <c r="J271" s="124"/>
      <c r="K271" s="36"/>
      <c r="L271" s="36"/>
      <c r="M271" s="39"/>
      <c r="N271" s="230"/>
      <c r="O271" s="231"/>
      <c r="P271" s="70"/>
      <c r="Q271" s="70"/>
      <c r="R271" s="70"/>
      <c r="S271" s="70"/>
      <c r="T271" s="70"/>
      <c r="U271" s="70"/>
      <c r="V271" s="70"/>
      <c r="W271" s="70"/>
      <c r="X271" s="70"/>
      <c r="Y271" s="71"/>
      <c r="Z271" s="34"/>
      <c r="AA271" s="34"/>
      <c r="AB271" s="34"/>
      <c r="AC271" s="34"/>
      <c r="AD271" s="34"/>
      <c r="AE271" s="34"/>
      <c r="AT271" s="18" t="s">
        <v>233</v>
      </c>
      <c r="AU271" s="18" t="s">
        <v>88</v>
      </c>
    </row>
    <row r="272" spans="1:65" s="13" customFormat="1" ht="11.25">
      <c r="B272" s="236"/>
      <c r="C272" s="237"/>
      <c r="D272" s="228" t="s">
        <v>447</v>
      </c>
      <c r="E272" s="238" t="s">
        <v>1</v>
      </c>
      <c r="F272" s="239" t="s">
        <v>679</v>
      </c>
      <c r="G272" s="237"/>
      <c r="H272" s="240">
        <v>18.75</v>
      </c>
      <c r="I272" s="241"/>
      <c r="J272" s="241"/>
      <c r="K272" s="237"/>
      <c r="L272" s="237"/>
      <c r="M272" s="242"/>
      <c r="N272" s="243"/>
      <c r="O272" s="244"/>
      <c r="P272" s="244"/>
      <c r="Q272" s="244"/>
      <c r="R272" s="244"/>
      <c r="S272" s="244"/>
      <c r="T272" s="244"/>
      <c r="U272" s="244"/>
      <c r="V272" s="244"/>
      <c r="W272" s="244"/>
      <c r="X272" s="244"/>
      <c r="Y272" s="245"/>
      <c r="AT272" s="246" t="s">
        <v>447</v>
      </c>
      <c r="AU272" s="246" t="s">
        <v>88</v>
      </c>
      <c r="AV272" s="13" t="s">
        <v>88</v>
      </c>
      <c r="AW272" s="13" t="s">
        <v>5</v>
      </c>
      <c r="AX272" s="13" t="s">
        <v>78</v>
      </c>
      <c r="AY272" s="246" t="s">
        <v>224</v>
      </c>
    </row>
    <row r="273" spans="1:65" s="13" customFormat="1" ht="22.5">
      <c r="B273" s="236"/>
      <c r="C273" s="237"/>
      <c r="D273" s="228" t="s">
        <v>447</v>
      </c>
      <c r="E273" s="238" t="s">
        <v>1</v>
      </c>
      <c r="F273" s="239" t="s">
        <v>680</v>
      </c>
      <c r="G273" s="237"/>
      <c r="H273" s="240">
        <v>3569.4949999999999</v>
      </c>
      <c r="I273" s="241"/>
      <c r="J273" s="241"/>
      <c r="K273" s="237"/>
      <c r="L273" s="237"/>
      <c r="M273" s="242"/>
      <c r="N273" s="243"/>
      <c r="O273" s="244"/>
      <c r="P273" s="244"/>
      <c r="Q273" s="244"/>
      <c r="R273" s="244"/>
      <c r="S273" s="244"/>
      <c r="T273" s="244"/>
      <c r="U273" s="244"/>
      <c r="V273" s="244"/>
      <c r="W273" s="244"/>
      <c r="X273" s="244"/>
      <c r="Y273" s="245"/>
      <c r="AT273" s="246" t="s">
        <v>447</v>
      </c>
      <c r="AU273" s="246" t="s">
        <v>88</v>
      </c>
      <c r="AV273" s="13" t="s">
        <v>88</v>
      </c>
      <c r="AW273" s="13" t="s">
        <v>5</v>
      </c>
      <c r="AX273" s="13" t="s">
        <v>78</v>
      </c>
      <c r="AY273" s="246" t="s">
        <v>224</v>
      </c>
    </row>
    <row r="274" spans="1:65" s="13" customFormat="1" ht="11.25">
      <c r="B274" s="236"/>
      <c r="C274" s="237"/>
      <c r="D274" s="228" t="s">
        <v>447</v>
      </c>
      <c r="E274" s="238" t="s">
        <v>1</v>
      </c>
      <c r="F274" s="239" t="s">
        <v>681</v>
      </c>
      <c r="G274" s="237"/>
      <c r="H274" s="240">
        <v>291.71499999999997</v>
      </c>
      <c r="I274" s="241"/>
      <c r="J274" s="241"/>
      <c r="K274" s="237"/>
      <c r="L274" s="237"/>
      <c r="M274" s="242"/>
      <c r="N274" s="243"/>
      <c r="O274" s="244"/>
      <c r="P274" s="244"/>
      <c r="Q274" s="244"/>
      <c r="R274" s="244"/>
      <c r="S274" s="244"/>
      <c r="T274" s="244"/>
      <c r="U274" s="244"/>
      <c r="V274" s="244"/>
      <c r="W274" s="244"/>
      <c r="X274" s="244"/>
      <c r="Y274" s="245"/>
      <c r="AT274" s="246" t="s">
        <v>447</v>
      </c>
      <c r="AU274" s="246" t="s">
        <v>88</v>
      </c>
      <c r="AV274" s="13" t="s">
        <v>88</v>
      </c>
      <c r="AW274" s="13" t="s">
        <v>5</v>
      </c>
      <c r="AX274" s="13" t="s">
        <v>78</v>
      </c>
      <c r="AY274" s="246" t="s">
        <v>224</v>
      </c>
    </row>
    <row r="275" spans="1:65" s="13" customFormat="1" ht="11.25">
      <c r="B275" s="236"/>
      <c r="C275" s="237"/>
      <c r="D275" s="228" t="s">
        <v>447</v>
      </c>
      <c r="E275" s="238" t="s">
        <v>1</v>
      </c>
      <c r="F275" s="239" t="s">
        <v>682</v>
      </c>
      <c r="G275" s="237"/>
      <c r="H275" s="240">
        <v>86.1</v>
      </c>
      <c r="I275" s="241"/>
      <c r="J275" s="241"/>
      <c r="K275" s="237"/>
      <c r="L275" s="237"/>
      <c r="M275" s="242"/>
      <c r="N275" s="243"/>
      <c r="O275" s="244"/>
      <c r="P275" s="244"/>
      <c r="Q275" s="244"/>
      <c r="R275" s="244"/>
      <c r="S275" s="244"/>
      <c r="T275" s="244"/>
      <c r="U275" s="244"/>
      <c r="V275" s="244"/>
      <c r="W275" s="244"/>
      <c r="X275" s="244"/>
      <c r="Y275" s="245"/>
      <c r="AT275" s="246" t="s">
        <v>447</v>
      </c>
      <c r="AU275" s="246" t="s">
        <v>88</v>
      </c>
      <c r="AV275" s="13" t="s">
        <v>88</v>
      </c>
      <c r="AW275" s="13" t="s">
        <v>5</v>
      </c>
      <c r="AX275" s="13" t="s">
        <v>78</v>
      </c>
      <c r="AY275" s="246" t="s">
        <v>224</v>
      </c>
    </row>
    <row r="276" spans="1:65" s="13" customFormat="1" ht="11.25">
      <c r="B276" s="236"/>
      <c r="C276" s="237"/>
      <c r="D276" s="228" t="s">
        <v>447</v>
      </c>
      <c r="E276" s="238" t="s">
        <v>1</v>
      </c>
      <c r="F276" s="239" t="s">
        <v>683</v>
      </c>
      <c r="G276" s="237"/>
      <c r="H276" s="240">
        <v>333.57</v>
      </c>
      <c r="I276" s="241"/>
      <c r="J276" s="241"/>
      <c r="K276" s="237"/>
      <c r="L276" s="237"/>
      <c r="M276" s="242"/>
      <c r="N276" s="243"/>
      <c r="O276" s="244"/>
      <c r="P276" s="244"/>
      <c r="Q276" s="244"/>
      <c r="R276" s="244"/>
      <c r="S276" s="244"/>
      <c r="T276" s="244"/>
      <c r="U276" s="244"/>
      <c r="V276" s="244"/>
      <c r="W276" s="244"/>
      <c r="X276" s="244"/>
      <c r="Y276" s="245"/>
      <c r="AT276" s="246" t="s">
        <v>447</v>
      </c>
      <c r="AU276" s="246" t="s">
        <v>88</v>
      </c>
      <c r="AV276" s="13" t="s">
        <v>88</v>
      </c>
      <c r="AW276" s="13" t="s">
        <v>5</v>
      </c>
      <c r="AX276" s="13" t="s">
        <v>78</v>
      </c>
      <c r="AY276" s="246" t="s">
        <v>224</v>
      </c>
    </row>
    <row r="277" spans="1:65" s="14" customFormat="1" ht="11.25">
      <c r="B277" s="247"/>
      <c r="C277" s="248"/>
      <c r="D277" s="228" t="s">
        <v>447</v>
      </c>
      <c r="E277" s="249" t="s">
        <v>1</v>
      </c>
      <c r="F277" s="250" t="s">
        <v>464</v>
      </c>
      <c r="G277" s="248"/>
      <c r="H277" s="251">
        <v>4299.63</v>
      </c>
      <c r="I277" s="252"/>
      <c r="J277" s="252"/>
      <c r="K277" s="248"/>
      <c r="L277" s="248"/>
      <c r="M277" s="253"/>
      <c r="N277" s="254"/>
      <c r="O277" s="255"/>
      <c r="P277" s="255"/>
      <c r="Q277" s="255"/>
      <c r="R277" s="255"/>
      <c r="S277" s="255"/>
      <c r="T277" s="255"/>
      <c r="U277" s="255"/>
      <c r="V277" s="255"/>
      <c r="W277" s="255"/>
      <c r="X277" s="255"/>
      <c r="Y277" s="256"/>
      <c r="AT277" s="257" t="s">
        <v>447</v>
      </c>
      <c r="AU277" s="257" t="s">
        <v>88</v>
      </c>
      <c r="AV277" s="14" t="s">
        <v>240</v>
      </c>
      <c r="AW277" s="14" t="s">
        <v>5</v>
      </c>
      <c r="AX277" s="14" t="s">
        <v>86</v>
      </c>
      <c r="AY277" s="257" t="s">
        <v>224</v>
      </c>
    </row>
    <row r="278" spans="1:65" s="2" customFormat="1" ht="21.75" customHeight="1">
      <c r="A278" s="34"/>
      <c r="B278" s="35"/>
      <c r="C278" s="214" t="s">
        <v>684</v>
      </c>
      <c r="D278" s="214" t="s">
        <v>227</v>
      </c>
      <c r="E278" s="215" t="s">
        <v>685</v>
      </c>
      <c r="F278" s="216" t="s">
        <v>686</v>
      </c>
      <c r="G278" s="217" t="s">
        <v>502</v>
      </c>
      <c r="H278" s="218">
        <v>17198.52</v>
      </c>
      <c r="I278" s="219"/>
      <c r="J278" s="219"/>
      <c r="K278" s="220">
        <f>ROUND(P278*H278,2)</f>
        <v>0</v>
      </c>
      <c r="L278" s="216" t="s">
        <v>405</v>
      </c>
      <c r="M278" s="39"/>
      <c r="N278" s="221" t="s">
        <v>1</v>
      </c>
      <c r="O278" s="222" t="s">
        <v>41</v>
      </c>
      <c r="P278" s="223">
        <f>I278+J278</f>
        <v>0</v>
      </c>
      <c r="Q278" s="223">
        <f>ROUND(I278*H278,2)</f>
        <v>0</v>
      </c>
      <c r="R278" s="223">
        <f>ROUND(J278*H278,2)</f>
        <v>0</v>
      </c>
      <c r="S278" s="70"/>
      <c r="T278" s="224">
        <f>S278*H278</f>
        <v>0</v>
      </c>
      <c r="U278" s="224">
        <v>0</v>
      </c>
      <c r="V278" s="224">
        <f>U278*H278</f>
        <v>0</v>
      </c>
      <c r="W278" s="224">
        <v>0</v>
      </c>
      <c r="X278" s="224">
        <f>W278*H278</f>
        <v>0</v>
      </c>
      <c r="Y278" s="225" t="s">
        <v>1</v>
      </c>
      <c r="Z278" s="34"/>
      <c r="AA278" s="34"/>
      <c r="AB278" s="34"/>
      <c r="AC278" s="34"/>
      <c r="AD278" s="34"/>
      <c r="AE278" s="34"/>
      <c r="AR278" s="226" t="s">
        <v>240</v>
      </c>
      <c r="AT278" s="226" t="s">
        <v>227</v>
      </c>
      <c r="AU278" s="226" t="s">
        <v>88</v>
      </c>
      <c r="AY278" s="18" t="s">
        <v>224</v>
      </c>
      <c r="BE278" s="227">
        <f>IF(O278="základní",K278,0)</f>
        <v>0</v>
      </c>
      <c r="BF278" s="227">
        <f>IF(O278="snížená",K278,0)</f>
        <v>0</v>
      </c>
      <c r="BG278" s="227">
        <f>IF(O278="zákl. přenesená",K278,0)</f>
        <v>0</v>
      </c>
      <c r="BH278" s="227">
        <f>IF(O278="sníž. přenesená",K278,0)</f>
        <v>0</v>
      </c>
      <c r="BI278" s="227">
        <f>IF(O278="nulová",K278,0)</f>
        <v>0</v>
      </c>
      <c r="BJ278" s="18" t="s">
        <v>86</v>
      </c>
      <c r="BK278" s="227">
        <f>ROUND(P278*H278,2)</f>
        <v>0</v>
      </c>
      <c r="BL278" s="18" t="s">
        <v>240</v>
      </c>
      <c r="BM278" s="226" t="s">
        <v>687</v>
      </c>
    </row>
    <row r="279" spans="1:65" s="2" customFormat="1" ht="19.5">
      <c r="A279" s="34"/>
      <c r="B279" s="35"/>
      <c r="C279" s="36"/>
      <c r="D279" s="228" t="s">
        <v>233</v>
      </c>
      <c r="E279" s="36"/>
      <c r="F279" s="229" t="s">
        <v>673</v>
      </c>
      <c r="G279" s="36"/>
      <c r="H279" s="36"/>
      <c r="I279" s="124"/>
      <c r="J279" s="124"/>
      <c r="K279" s="36"/>
      <c r="L279" s="36"/>
      <c r="M279" s="39"/>
      <c r="N279" s="230"/>
      <c r="O279" s="231"/>
      <c r="P279" s="70"/>
      <c r="Q279" s="70"/>
      <c r="R279" s="70"/>
      <c r="S279" s="70"/>
      <c r="T279" s="70"/>
      <c r="U279" s="70"/>
      <c r="V279" s="70"/>
      <c r="W279" s="70"/>
      <c r="X279" s="70"/>
      <c r="Y279" s="71"/>
      <c r="Z279" s="34"/>
      <c r="AA279" s="34"/>
      <c r="AB279" s="34"/>
      <c r="AC279" s="34"/>
      <c r="AD279" s="34"/>
      <c r="AE279" s="34"/>
      <c r="AT279" s="18" t="s">
        <v>233</v>
      </c>
      <c r="AU279" s="18" t="s">
        <v>88</v>
      </c>
    </row>
    <row r="280" spans="1:65" s="13" customFormat="1" ht="11.25">
      <c r="B280" s="236"/>
      <c r="C280" s="237"/>
      <c r="D280" s="228" t="s">
        <v>447</v>
      </c>
      <c r="E280" s="238" t="s">
        <v>1</v>
      </c>
      <c r="F280" s="239" t="s">
        <v>688</v>
      </c>
      <c r="G280" s="237"/>
      <c r="H280" s="240">
        <v>17198.52</v>
      </c>
      <c r="I280" s="241"/>
      <c r="J280" s="241"/>
      <c r="K280" s="237"/>
      <c r="L280" s="237"/>
      <c r="M280" s="242"/>
      <c r="N280" s="243"/>
      <c r="O280" s="244"/>
      <c r="P280" s="244"/>
      <c r="Q280" s="244"/>
      <c r="R280" s="244"/>
      <c r="S280" s="244"/>
      <c r="T280" s="244"/>
      <c r="U280" s="244"/>
      <c r="V280" s="244"/>
      <c r="W280" s="244"/>
      <c r="X280" s="244"/>
      <c r="Y280" s="245"/>
      <c r="AT280" s="246" t="s">
        <v>447</v>
      </c>
      <c r="AU280" s="246" t="s">
        <v>88</v>
      </c>
      <c r="AV280" s="13" t="s">
        <v>88</v>
      </c>
      <c r="AW280" s="13" t="s">
        <v>5</v>
      </c>
      <c r="AX280" s="13" t="s">
        <v>78</v>
      </c>
      <c r="AY280" s="246" t="s">
        <v>224</v>
      </c>
    </row>
    <row r="281" spans="1:65" s="14" customFormat="1" ht="11.25">
      <c r="B281" s="247"/>
      <c r="C281" s="248"/>
      <c r="D281" s="228" t="s">
        <v>447</v>
      </c>
      <c r="E281" s="249" t="s">
        <v>1</v>
      </c>
      <c r="F281" s="250" t="s">
        <v>464</v>
      </c>
      <c r="G281" s="248"/>
      <c r="H281" s="251">
        <v>17198.52</v>
      </c>
      <c r="I281" s="252"/>
      <c r="J281" s="252"/>
      <c r="K281" s="248"/>
      <c r="L281" s="248"/>
      <c r="M281" s="253"/>
      <c r="N281" s="254"/>
      <c r="O281" s="255"/>
      <c r="P281" s="255"/>
      <c r="Q281" s="255"/>
      <c r="R281" s="255"/>
      <c r="S281" s="255"/>
      <c r="T281" s="255"/>
      <c r="U281" s="255"/>
      <c r="V281" s="255"/>
      <c r="W281" s="255"/>
      <c r="X281" s="255"/>
      <c r="Y281" s="256"/>
      <c r="AT281" s="257" t="s">
        <v>447</v>
      </c>
      <c r="AU281" s="257" t="s">
        <v>88</v>
      </c>
      <c r="AV281" s="14" t="s">
        <v>240</v>
      </c>
      <c r="AW281" s="14" t="s">
        <v>5</v>
      </c>
      <c r="AX281" s="14" t="s">
        <v>86</v>
      </c>
      <c r="AY281" s="257" t="s">
        <v>224</v>
      </c>
    </row>
    <row r="282" spans="1:65" s="2" customFormat="1" ht="21.75" customHeight="1">
      <c r="A282" s="34"/>
      <c r="B282" s="35"/>
      <c r="C282" s="214" t="s">
        <v>689</v>
      </c>
      <c r="D282" s="214" t="s">
        <v>227</v>
      </c>
      <c r="E282" s="215" t="s">
        <v>690</v>
      </c>
      <c r="F282" s="216" t="s">
        <v>691</v>
      </c>
      <c r="G282" s="217" t="s">
        <v>502</v>
      </c>
      <c r="H282" s="218">
        <v>5555.7420000000002</v>
      </c>
      <c r="I282" s="219"/>
      <c r="J282" s="219"/>
      <c r="K282" s="220">
        <f>ROUND(P282*H282,2)</f>
        <v>0</v>
      </c>
      <c r="L282" s="216" t="s">
        <v>405</v>
      </c>
      <c r="M282" s="39"/>
      <c r="N282" s="221" t="s">
        <v>1</v>
      </c>
      <c r="O282" s="222" t="s">
        <v>41</v>
      </c>
      <c r="P282" s="223">
        <f>I282+J282</f>
        <v>0</v>
      </c>
      <c r="Q282" s="223">
        <f>ROUND(I282*H282,2)</f>
        <v>0</v>
      </c>
      <c r="R282" s="223">
        <f>ROUND(J282*H282,2)</f>
        <v>0</v>
      </c>
      <c r="S282" s="70"/>
      <c r="T282" s="224">
        <f>S282*H282</f>
        <v>0</v>
      </c>
      <c r="U282" s="224">
        <v>0</v>
      </c>
      <c r="V282" s="224">
        <f>U282*H282</f>
        <v>0</v>
      </c>
      <c r="W282" s="224">
        <v>0</v>
      </c>
      <c r="X282" s="224">
        <f>W282*H282</f>
        <v>0</v>
      </c>
      <c r="Y282" s="225" t="s">
        <v>1</v>
      </c>
      <c r="Z282" s="34"/>
      <c r="AA282" s="34"/>
      <c r="AB282" s="34"/>
      <c r="AC282" s="34"/>
      <c r="AD282" s="34"/>
      <c r="AE282" s="34"/>
      <c r="AR282" s="226" t="s">
        <v>240</v>
      </c>
      <c r="AT282" s="226" t="s">
        <v>227</v>
      </c>
      <c r="AU282" s="226" t="s">
        <v>88</v>
      </c>
      <c r="AY282" s="18" t="s">
        <v>224</v>
      </c>
      <c r="BE282" s="227">
        <f>IF(O282="základní",K282,0)</f>
        <v>0</v>
      </c>
      <c r="BF282" s="227">
        <f>IF(O282="snížená",K282,0)</f>
        <v>0</v>
      </c>
      <c r="BG282" s="227">
        <f>IF(O282="zákl. přenesená",K282,0)</f>
        <v>0</v>
      </c>
      <c r="BH282" s="227">
        <f>IF(O282="sníž. přenesená",K282,0)</f>
        <v>0</v>
      </c>
      <c r="BI282" s="227">
        <f>IF(O282="nulová",K282,0)</f>
        <v>0</v>
      </c>
      <c r="BJ282" s="18" t="s">
        <v>86</v>
      </c>
      <c r="BK282" s="227">
        <f>ROUND(P282*H282,2)</f>
        <v>0</v>
      </c>
      <c r="BL282" s="18" t="s">
        <v>240</v>
      </c>
      <c r="BM282" s="226" t="s">
        <v>692</v>
      </c>
    </row>
    <row r="283" spans="1:65" s="2" customFormat="1" ht="29.25">
      <c r="A283" s="34"/>
      <c r="B283" s="35"/>
      <c r="C283" s="36"/>
      <c r="D283" s="228" t="s">
        <v>233</v>
      </c>
      <c r="E283" s="36"/>
      <c r="F283" s="229" t="s">
        <v>693</v>
      </c>
      <c r="G283" s="36"/>
      <c r="H283" s="36"/>
      <c r="I283" s="124"/>
      <c r="J283" s="124"/>
      <c r="K283" s="36"/>
      <c r="L283" s="36"/>
      <c r="M283" s="39"/>
      <c r="N283" s="230"/>
      <c r="O283" s="231"/>
      <c r="P283" s="70"/>
      <c r="Q283" s="70"/>
      <c r="R283" s="70"/>
      <c r="S283" s="70"/>
      <c r="T283" s="70"/>
      <c r="U283" s="70"/>
      <c r="V283" s="70"/>
      <c r="W283" s="70"/>
      <c r="X283" s="70"/>
      <c r="Y283" s="71"/>
      <c r="Z283" s="34"/>
      <c r="AA283" s="34"/>
      <c r="AB283" s="34"/>
      <c r="AC283" s="34"/>
      <c r="AD283" s="34"/>
      <c r="AE283" s="34"/>
      <c r="AT283" s="18" t="s">
        <v>233</v>
      </c>
      <c r="AU283" s="18" t="s">
        <v>88</v>
      </c>
    </row>
    <row r="284" spans="1:65" s="13" customFormat="1" ht="22.5">
      <c r="B284" s="236"/>
      <c r="C284" s="237"/>
      <c r="D284" s="228" t="s">
        <v>447</v>
      </c>
      <c r="E284" s="238" t="s">
        <v>1</v>
      </c>
      <c r="F284" s="239" t="s">
        <v>680</v>
      </c>
      <c r="G284" s="237"/>
      <c r="H284" s="240">
        <v>3569.4949999999999</v>
      </c>
      <c r="I284" s="241"/>
      <c r="J284" s="241"/>
      <c r="K284" s="237"/>
      <c r="L284" s="237"/>
      <c r="M284" s="242"/>
      <c r="N284" s="243"/>
      <c r="O284" s="244"/>
      <c r="P284" s="244"/>
      <c r="Q284" s="244"/>
      <c r="R284" s="244"/>
      <c r="S284" s="244"/>
      <c r="T284" s="244"/>
      <c r="U284" s="244"/>
      <c r="V284" s="244"/>
      <c r="W284" s="244"/>
      <c r="X284" s="244"/>
      <c r="Y284" s="245"/>
      <c r="AT284" s="246" t="s">
        <v>447</v>
      </c>
      <c r="AU284" s="246" t="s">
        <v>88</v>
      </c>
      <c r="AV284" s="13" t="s">
        <v>88</v>
      </c>
      <c r="AW284" s="13" t="s">
        <v>5</v>
      </c>
      <c r="AX284" s="13" t="s">
        <v>78</v>
      </c>
      <c r="AY284" s="246" t="s">
        <v>224</v>
      </c>
    </row>
    <row r="285" spans="1:65" s="13" customFormat="1" ht="11.25">
      <c r="B285" s="236"/>
      <c r="C285" s="237"/>
      <c r="D285" s="228" t="s">
        <v>447</v>
      </c>
      <c r="E285" s="238" t="s">
        <v>1</v>
      </c>
      <c r="F285" s="239" t="s">
        <v>681</v>
      </c>
      <c r="G285" s="237"/>
      <c r="H285" s="240">
        <v>291.71499999999997</v>
      </c>
      <c r="I285" s="241"/>
      <c r="J285" s="241"/>
      <c r="K285" s="237"/>
      <c r="L285" s="237"/>
      <c r="M285" s="242"/>
      <c r="N285" s="243"/>
      <c r="O285" s="244"/>
      <c r="P285" s="244"/>
      <c r="Q285" s="244"/>
      <c r="R285" s="244"/>
      <c r="S285" s="244"/>
      <c r="T285" s="244"/>
      <c r="U285" s="244"/>
      <c r="V285" s="244"/>
      <c r="W285" s="244"/>
      <c r="X285" s="244"/>
      <c r="Y285" s="245"/>
      <c r="AT285" s="246" t="s">
        <v>447</v>
      </c>
      <c r="AU285" s="246" t="s">
        <v>88</v>
      </c>
      <c r="AV285" s="13" t="s">
        <v>88</v>
      </c>
      <c r="AW285" s="13" t="s">
        <v>5</v>
      </c>
      <c r="AX285" s="13" t="s">
        <v>78</v>
      </c>
      <c r="AY285" s="246" t="s">
        <v>224</v>
      </c>
    </row>
    <row r="286" spans="1:65" s="13" customFormat="1" ht="11.25">
      <c r="B286" s="236"/>
      <c r="C286" s="237"/>
      <c r="D286" s="228" t="s">
        <v>447</v>
      </c>
      <c r="E286" s="238" t="s">
        <v>1</v>
      </c>
      <c r="F286" s="239" t="s">
        <v>682</v>
      </c>
      <c r="G286" s="237"/>
      <c r="H286" s="240">
        <v>86.1</v>
      </c>
      <c r="I286" s="241"/>
      <c r="J286" s="241"/>
      <c r="K286" s="237"/>
      <c r="L286" s="237"/>
      <c r="M286" s="242"/>
      <c r="N286" s="243"/>
      <c r="O286" s="244"/>
      <c r="P286" s="244"/>
      <c r="Q286" s="244"/>
      <c r="R286" s="244"/>
      <c r="S286" s="244"/>
      <c r="T286" s="244"/>
      <c r="U286" s="244"/>
      <c r="V286" s="244"/>
      <c r="W286" s="244"/>
      <c r="X286" s="244"/>
      <c r="Y286" s="245"/>
      <c r="AT286" s="246" t="s">
        <v>447</v>
      </c>
      <c r="AU286" s="246" t="s">
        <v>88</v>
      </c>
      <c r="AV286" s="13" t="s">
        <v>88</v>
      </c>
      <c r="AW286" s="13" t="s">
        <v>5</v>
      </c>
      <c r="AX286" s="13" t="s">
        <v>78</v>
      </c>
      <c r="AY286" s="246" t="s">
        <v>224</v>
      </c>
    </row>
    <row r="287" spans="1:65" s="13" customFormat="1" ht="22.5">
      <c r="B287" s="236"/>
      <c r="C287" s="237"/>
      <c r="D287" s="228" t="s">
        <v>447</v>
      </c>
      <c r="E287" s="238" t="s">
        <v>1</v>
      </c>
      <c r="F287" s="239" t="s">
        <v>666</v>
      </c>
      <c r="G287" s="237"/>
      <c r="H287" s="240">
        <v>33.792000000000002</v>
      </c>
      <c r="I287" s="241"/>
      <c r="J287" s="241"/>
      <c r="K287" s="237"/>
      <c r="L287" s="237"/>
      <c r="M287" s="242"/>
      <c r="N287" s="243"/>
      <c r="O287" s="244"/>
      <c r="P287" s="244"/>
      <c r="Q287" s="244"/>
      <c r="R287" s="244"/>
      <c r="S287" s="244"/>
      <c r="T287" s="244"/>
      <c r="U287" s="244"/>
      <c r="V287" s="244"/>
      <c r="W287" s="244"/>
      <c r="X287" s="244"/>
      <c r="Y287" s="245"/>
      <c r="AT287" s="246" t="s">
        <v>447</v>
      </c>
      <c r="AU287" s="246" t="s">
        <v>88</v>
      </c>
      <c r="AV287" s="13" t="s">
        <v>88</v>
      </c>
      <c r="AW287" s="13" t="s">
        <v>5</v>
      </c>
      <c r="AX287" s="13" t="s">
        <v>78</v>
      </c>
      <c r="AY287" s="246" t="s">
        <v>224</v>
      </c>
    </row>
    <row r="288" spans="1:65" s="13" customFormat="1" ht="11.25">
      <c r="B288" s="236"/>
      <c r="C288" s="237"/>
      <c r="D288" s="228" t="s">
        <v>447</v>
      </c>
      <c r="E288" s="238" t="s">
        <v>1</v>
      </c>
      <c r="F288" s="239" t="s">
        <v>668</v>
      </c>
      <c r="G288" s="237"/>
      <c r="H288" s="240">
        <v>1207.23</v>
      </c>
      <c r="I288" s="241"/>
      <c r="J288" s="241"/>
      <c r="K288" s="237"/>
      <c r="L288" s="237"/>
      <c r="M288" s="242"/>
      <c r="N288" s="243"/>
      <c r="O288" s="244"/>
      <c r="P288" s="244"/>
      <c r="Q288" s="244"/>
      <c r="R288" s="244"/>
      <c r="S288" s="244"/>
      <c r="T288" s="244"/>
      <c r="U288" s="244"/>
      <c r="V288" s="244"/>
      <c r="W288" s="244"/>
      <c r="X288" s="244"/>
      <c r="Y288" s="245"/>
      <c r="AT288" s="246" t="s">
        <v>447</v>
      </c>
      <c r="AU288" s="246" t="s">
        <v>88</v>
      </c>
      <c r="AV288" s="13" t="s">
        <v>88</v>
      </c>
      <c r="AW288" s="13" t="s">
        <v>5</v>
      </c>
      <c r="AX288" s="13" t="s">
        <v>78</v>
      </c>
      <c r="AY288" s="246" t="s">
        <v>224</v>
      </c>
    </row>
    <row r="289" spans="1:65" s="13" customFormat="1" ht="11.25">
      <c r="B289" s="236"/>
      <c r="C289" s="237"/>
      <c r="D289" s="228" t="s">
        <v>447</v>
      </c>
      <c r="E289" s="238" t="s">
        <v>1</v>
      </c>
      <c r="F289" s="239" t="s">
        <v>667</v>
      </c>
      <c r="G289" s="237"/>
      <c r="H289" s="240">
        <v>33.840000000000003</v>
      </c>
      <c r="I289" s="241"/>
      <c r="J289" s="241"/>
      <c r="K289" s="237"/>
      <c r="L289" s="237"/>
      <c r="M289" s="242"/>
      <c r="N289" s="243"/>
      <c r="O289" s="244"/>
      <c r="P289" s="244"/>
      <c r="Q289" s="244"/>
      <c r="R289" s="244"/>
      <c r="S289" s="244"/>
      <c r="T289" s="244"/>
      <c r="U289" s="244"/>
      <c r="V289" s="244"/>
      <c r="W289" s="244"/>
      <c r="X289" s="244"/>
      <c r="Y289" s="245"/>
      <c r="AT289" s="246" t="s">
        <v>447</v>
      </c>
      <c r="AU289" s="246" t="s">
        <v>88</v>
      </c>
      <c r="AV289" s="13" t="s">
        <v>88</v>
      </c>
      <c r="AW289" s="13" t="s">
        <v>5</v>
      </c>
      <c r="AX289" s="13" t="s">
        <v>78</v>
      </c>
      <c r="AY289" s="246" t="s">
        <v>224</v>
      </c>
    </row>
    <row r="290" spans="1:65" s="13" customFormat="1" ht="11.25">
      <c r="B290" s="236"/>
      <c r="C290" s="237"/>
      <c r="D290" s="228" t="s">
        <v>447</v>
      </c>
      <c r="E290" s="238" t="s">
        <v>1</v>
      </c>
      <c r="F290" s="239" t="s">
        <v>683</v>
      </c>
      <c r="G290" s="237"/>
      <c r="H290" s="240">
        <v>333.57</v>
      </c>
      <c r="I290" s="241"/>
      <c r="J290" s="241"/>
      <c r="K290" s="237"/>
      <c r="L290" s="237"/>
      <c r="M290" s="242"/>
      <c r="N290" s="243"/>
      <c r="O290" s="244"/>
      <c r="P290" s="244"/>
      <c r="Q290" s="244"/>
      <c r="R290" s="244"/>
      <c r="S290" s="244"/>
      <c r="T290" s="244"/>
      <c r="U290" s="244"/>
      <c r="V290" s="244"/>
      <c r="W290" s="244"/>
      <c r="X290" s="244"/>
      <c r="Y290" s="245"/>
      <c r="AT290" s="246" t="s">
        <v>447</v>
      </c>
      <c r="AU290" s="246" t="s">
        <v>88</v>
      </c>
      <c r="AV290" s="13" t="s">
        <v>88</v>
      </c>
      <c r="AW290" s="13" t="s">
        <v>5</v>
      </c>
      <c r="AX290" s="13" t="s">
        <v>78</v>
      </c>
      <c r="AY290" s="246" t="s">
        <v>224</v>
      </c>
    </row>
    <row r="291" spans="1:65" s="14" customFormat="1" ht="11.25">
      <c r="B291" s="247"/>
      <c r="C291" s="248"/>
      <c r="D291" s="228" t="s">
        <v>447</v>
      </c>
      <c r="E291" s="249" t="s">
        <v>1</v>
      </c>
      <c r="F291" s="250" t="s">
        <v>464</v>
      </c>
      <c r="G291" s="248"/>
      <c r="H291" s="251">
        <v>5555.7420000000002</v>
      </c>
      <c r="I291" s="252"/>
      <c r="J291" s="252"/>
      <c r="K291" s="248"/>
      <c r="L291" s="248"/>
      <c r="M291" s="253"/>
      <c r="N291" s="254"/>
      <c r="O291" s="255"/>
      <c r="P291" s="255"/>
      <c r="Q291" s="255"/>
      <c r="R291" s="255"/>
      <c r="S291" s="255"/>
      <c r="T291" s="255"/>
      <c r="U291" s="255"/>
      <c r="V291" s="255"/>
      <c r="W291" s="255"/>
      <c r="X291" s="255"/>
      <c r="Y291" s="256"/>
      <c r="AT291" s="257" t="s">
        <v>447</v>
      </c>
      <c r="AU291" s="257" t="s">
        <v>88</v>
      </c>
      <c r="AV291" s="14" t="s">
        <v>240</v>
      </c>
      <c r="AW291" s="14" t="s">
        <v>5</v>
      </c>
      <c r="AX291" s="14" t="s">
        <v>86</v>
      </c>
      <c r="AY291" s="257" t="s">
        <v>224</v>
      </c>
    </row>
    <row r="292" spans="1:65" s="2" customFormat="1" ht="21.75" customHeight="1">
      <c r="A292" s="34"/>
      <c r="B292" s="35"/>
      <c r="C292" s="214" t="s">
        <v>694</v>
      </c>
      <c r="D292" s="214" t="s">
        <v>227</v>
      </c>
      <c r="E292" s="215" t="s">
        <v>695</v>
      </c>
      <c r="F292" s="216" t="s">
        <v>696</v>
      </c>
      <c r="G292" s="217" t="s">
        <v>502</v>
      </c>
      <c r="H292" s="218">
        <v>1555.8150000000001</v>
      </c>
      <c r="I292" s="219"/>
      <c r="J292" s="219"/>
      <c r="K292" s="220">
        <f>ROUND(P292*H292,2)</f>
        <v>0</v>
      </c>
      <c r="L292" s="216" t="s">
        <v>405</v>
      </c>
      <c r="M292" s="39"/>
      <c r="N292" s="221" t="s">
        <v>1</v>
      </c>
      <c r="O292" s="222" t="s">
        <v>41</v>
      </c>
      <c r="P292" s="223">
        <f>I292+J292</f>
        <v>0</v>
      </c>
      <c r="Q292" s="223">
        <f>ROUND(I292*H292,2)</f>
        <v>0</v>
      </c>
      <c r="R292" s="223">
        <f>ROUND(J292*H292,2)</f>
        <v>0</v>
      </c>
      <c r="S292" s="70"/>
      <c r="T292" s="224">
        <f>S292*H292</f>
        <v>0</v>
      </c>
      <c r="U292" s="224">
        <v>0</v>
      </c>
      <c r="V292" s="224">
        <f>U292*H292</f>
        <v>0</v>
      </c>
      <c r="W292" s="224">
        <v>0</v>
      </c>
      <c r="X292" s="224">
        <f>W292*H292</f>
        <v>0</v>
      </c>
      <c r="Y292" s="225" t="s">
        <v>1</v>
      </c>
      <c r="Z292" s="34"/>
      <c r="AA292" s="34"/>
      <c r="AB292" s="34"/>
      <c r="AC292" s="34"/>
      <c r="AD292" s="34"/>
      <c r="AE292" s="34"/>
      <c r="AR292" s="226" t="s">
        <v>240</v>
      </c>
      <c r="AT292" s="226" t="s">
        <v>227</v>
      </c>
      <c r="AU292" s="226" t="s">
        <v>88</v>
      </c>
      <c r="AY292" s="18" t="s">
        <v>224</v>
      </c>
      <c r="BE292" s="227">
        <f>IF(O292="základní",K292,0)</f>
        <v>0</v>
      </c>
      <c r="BF292" s="227">
        <f>IF(O292="snížená",K292,0)</f>
        <v>0</v>
      </c>
      <c r="BG292" s="227">
        <f>IF(O292="zákl. přenesená",K292,0)</f>
        <v>0</v>
      </c>
      <c r="BH292" s="227">
        <f>IF(O292="sníž. přenesená",K292,0)</f>
        <v>0</v>
      </c>
      <c r="BI292" s="227">
        <f>IF(O292="nulová",K292,0)</f>
        <v>0</v>
      </c>
      <c r="BJ292" s="18" t="s">
        <v>86</v>
      </c>
      <c r="BK292" s="227">
        <f>ROUND(P292*H292,2)</f>
        <v>0</v>
      </c>
      <c r="BL292" s="18" t="s">
        <v>240</v>
      </c>
      <c r="BM292" s="226" t="s">
        <v>697</v>
      </c>
    </row>
    <row r="293" spans="1:65" s="2" customFormat="1" ht="19.5">
      <c r="A293" s="34"/>
      <c r="B293" s="35"/>
      <c r="C293" s="36"/>
      <c r="D293" s="228" t="s">
        <v>233</v>
      </c>
      <c r="E293" s="36"/>
      <c r="F293" s="229" t="s">
        <v>698</v>
      </c>
      <c r="G293" s="36"/>
      <c r="H293" s="36"/>
      <c r="I293" s="124"/>
      <c r="J293" s="124"/>
      <c r="K293" s="36"/>
      <c r="L293" s="36"/>
      <c r="M293" s="39"/>
      <c r="N293" s="230"/>
      <c r="O293" s="231"/>
      <c r="P293" s="70"/>
      <c r="Q293" s="70"/>
      <c r="R293" s="70"/>
      <c r="S293" s="70"/>
      <c r="T293" s="70"/>
      <c r="U293" s="70"/>
      <c r="V293" s="70"/>
      <c r="W293" s="70"/>
      <c r="X293" s="70"/>
      <c r="Y293" s="71"/>
      <c r="Z293" s="34"/>
      <c r="AA293" s="34"/>
      <c r="AB293" s="34"/>
      <c r="AC293" s="34"/>
      <c r="AD293" s="34"/>
      <c r="AE293" s="34"/>
      <c r="AT293" s="18" t="s">
        <v>233</v>
      </c>
      <c r="AU293" s="18" t="s">
        <v>88</v>
      </c>
    </row>
    <row r="294" spans="1:65" s="13" customFormat="1" ht="22.5">
      <c r="B294" s="236"/>
      <c r="C294" s="237"/>
      <c r="D294" s="228" t="s">
        <v>447</v>
      </c>
      <c r="E294" s="238" t="s">
        <v>1</v>
      </c>
      <c r="F294" s="239" t="s">
        <v>665</v>
      </c>
      <c r="G294" s="237"/>
      <c r="H294" s="240">
        <v>1555.8150000000001</v>
      </c>
      <c r="I294" s="241"/>
      <c r="J294" s="241"/>
      <c r="K294" s="237"/>
      <c r="L294" s="237"/>
      <c r="M294" s="242"/>
      <c r="N294" s="243"/>
      <c r="O294" s="244"/>
      <c r="P294" s="244"/>
      <c r="Q294" s="244"/>
      <c r="R294" s="244"/>
      <c r="S294" s="244"/>
      <c r="T294" s="244"/>
      <c r="U294" s="244"/>
      <c r="V294" s="244"/>
      <c r="W294" s="244"/>
      <c r="X294" s="244"/>
      <c r="Y294" s="245"/>
      <c r="AT294" s="246" t="s">
        <v>447</v>
      </c>
      <c r="AU294" s="246" t="s">
        <v>88</v>
      </c>
      <c r="AV294" s="13" t="s">
        <v>88</v>
      </c>
      <c r="AW294" s="13" t="s">
        <v>5</v>
      </c>
      <c r="AX294" s="13" t="s">
        <v>86</v>
      </c>
      <c r="AY294" s="246" t="s">
        <v>224</v>
      </c>
    </row>
    <row r="295" spans="1:65" s="2" customFormat="1" ht="21.75" customHeight="1">
      <c r="A295" s="34"/>
      <c r="B295" s="35"/>
      <c r="C295" s="214" t="s">
        <v>699</v>
      </c>
      <c r="D295" s="214" t="s">
        <v>227</v>
      </c>
      <c r="E295" s="215" t="s">
        <v>700</v>
      </c>
      <c r="F295" s="216" t="s">
        <v>701</v>
      </c>
      <c r="G295" s="217" t="s">
        <v>502</v>
      </c>
      <c r="H295" s="218">
        <v>5882.01</v>
      </c>
      <c r="I295" s="219"/>
      <c r="J295" s="219"/>
      <c r="K295" s="220">
        <f>ROUND(P295*H295,2)</f>
        <v>0</v>
      </c>
      <c r="L295" s="216" t="s">
        <v>405</v>
      </c>
      <c r="M295" s="39"/>
      <c r="N295" s="221" t="s">
        <v>1</v>
      </c>
      <c r="O295" s="222" t="s">
        <v>41</v>
      </c>
      <c r="P295" s="223">
        <f>I295+J295</f>
        <v>0</v>
      </c>
      <c r="Q295" s="223">
        <f>ROUND(I295*H295,2)</f>
        <v>0</v>
      </c>
      <c r="R295" s="223">
        <f>ROUND(J295*H295,2)</f>
        <v>0</v>
      </c>
      <c r="S295" s="70"/>
      <c r="T295" s="224">
        <f>S295*H295</f>
        <v>0</v>
      </c>
      <c r="U295" s="224">
        <v>0</v>
      </c>
      <c r="V295" s="224">
        <f>U295*H295</f>
        <v>0</v>
      </c>
      <c r="W295" s="224">
        <v>0</v>
      </c>
      <c r="X295" s="224">
        <f>W295*H295</f>
        <v>0</v>
      </c>
      <c r="Y295" s="225" t="s">
        <v>1</v>
      </c>
      <c r="Z295" s="34"/>
      <c r="AA295" s="34"/>
      <c r="AB295" s="34"/>
      <c r="AC295" s="34"/>
      <c r="AD295" s="34"/>
      <c r="AE295" s="34"/>
      <c r="AR295" s="226" t="s">
        <v>240</v>
      </c>
      <c r="AT295" s="226" t="s">
        <v>227</v>
      </c>
      <c r="AU295" s="226" t="s">
        <v>88</v>
      </c>
      <c r="AY295" s="18" t="s">
        <v>224</v>
      </c>
      <c r="BE295" s="227">
        <f>IF(O295="základní",K295,0)</f>
        <v>0</v>
      </c>
      <c r="BF295" s="227">
        <f>IF(O295="snížená",K295,0)</f>
        <v>0</v>
      </c>
      <c r="BG295" s="227">
        <f>IF(O295="zákl. přenesená",K295,0)</f>
        <v>0</v>
      </c>
      <c r="BH295" s="227">
        <f>IF(O295="sníž. přenesená",K295,0)</f>
        <v>0</v>
      </c>
      <c r="BI295" s="227">
        <f>IF(O295="nulová",K295,0)</f>
        <v>0</v>
      </c>
      <c r="BJ295" s="18" t="s">
        <v>86</v>
      </c>
      <c r="BK295" s="227">
        <f>ROUND(P295*H295,2)</f>
        <v>0</v>
      </c>
      <c r="BL295" s="18" t="s">
        <v>240</v>
      </c>
      <c r="BM295" s="226" t="s">
        <v>702</v>
      </c>
    </row>
    <row r="296" spans="1:65" s="2" customFormat="1" ht="19.5">
      <c r="A296" s="34"/>
      <c r="B296" s="35"/>
      <c r="C296" s="36"/>
      <c r="D296" s="228" t="s">
        <v>233</v>
      </c>
      <c r="E296" s="36"/>
      <c r="F296" s="229" t="s">
        <v>703</v>
      </c>
      <c r="G296" s="36"/>
      <c r="H296" s="36"/>
      <c r="I296" s="124"/>
      <c r="J296" s="124"/>
      <c r="K296" s="36"/>
      <c r="L296" s="36"/>
      <c r="M296" s="39"/>
      <c r="N296" s="230"/>
      <c r="O296" s="231"/>
      <c r="P296" s="70"/>
      <c r="Q296" s="70"/>
      <c r="R296" s="70"/>
      <c r="S296" s="70"/>
      <c r="T296" s="70"/>
      <c r="U296" s="70"/>
      <c r="V296" s="70"/>
      <c r="W296" s="70"/>
      <c r="X296" s="70"/>
      <c r="Y296" s="71"/>
      <c r="Z296" s="34"/>
      <c r="AA296" s="34"/>
      <c r="AB296" s="34"/>
      <c r="AC296" s="34"/>
      <c r="AD296" s="34"/>
      <c r="AE296" s="34"/>
      <c r="AT296" s="18" t="s">
        <v>233</v>
      </c>
      <c r="AU296" s="18" t="s">
        <v>88</v>
      </c>
    </row>
    <row r="297" spans="1:65" s="13" customFormat="1" ht="22.5">
      <c r="B297" s="236"/>
      <c r="C297" s="237"/>
      <c r="D297" s="228" t="s">
        <v>447</v>
      </c>
      <c r="E297" s="238" t="s">
        <v>1</v>
      </c>
      <c r="F297" s="239" t="s">
        <v>704</v>
      </c>
      <c r="G297" s="237"/>
      <c r="H297" s="240">
        <v>1080.72</v>
      </c>
      <c r="I297" s="241"/>
      <c r="J297" s="241"/>
      <c r="K297" s="237"/>
      <c r="L297" s="237"/>
      <c r="M297" s="242"/>
      <c r="N297" s="243"/>
      <c r="O297" s="244"/>
      <c r="P297" s="244"/>
      <c r="Q297" s="244"/>
      <c r="R297" s="244"/>
      <c r="S297" s="244"/>
      <c r="T297" s="244"/>
      <c r="U297" s="244"/>
      <c r="V297" s="244"/>
      <c r="W297" s="244"/>
      <c r="X297" s="244"/>
      <c r="Y297" s="245"/>
      <c r="AT297" s="246" t="s">
        <v>447</v>
      </c>
      <c r="AU297" s="246" t="s">
        <v>88</v>
      </c>
      <c r="AV297" s="13" t="s">
        <v>88</v>
      </c>
      <c r="AW297" s="13" t="s">
        <v>5</v>
      </c>
      <c r="AX297" s="13" t="s">
        <v>78</v>
      </c>
      <c r="AY297" s="246" t="s">
        <v>224</v>
      </c>
    </row>
    <row r="298" spans="1:65" s="13" customFormat="1" ht="11.25">
      <c r="B298" s="236"/>
      <c r="C298" s="237"/>
      <c r="D298" s="228" t="s">
        <v>447</v>
      </c>
      <c r="E298" s="238" t="s">
        <v>1</v>
      </c>
      <c r="F298" s="239" t="s">
        <v>705</v>
      </c>
      <c r="G298" s="237"/>
      <c r="H298" s="240">
        <v>1216</v>
      </c>
      <c r="I298" s="241"/>
      <c r="J298" s="241"/>
      <c r="K298" s="237"/>
      <c r="L298" s="237"/>
      <c r="M298" s="242"/>
      <c r="N298" s="243"/>
      <c r="O298" s="244"/>
      <c r="P298" s="244"/>
      <c r="Q298" s="244"/>
      <c r="R298" s="244"/>
      <c r="S298" s="244"/>
      <c r="T298" s="244"/>
      <c r="U298" s="244"/>
      <c r="V298" s="244"/>
      <c r="W298" s="244"/>
      <c r="X298" s="244"/>
      <c r="Y298" s="245"/>
      <c r="AT298" s="246" t="s">
        <v>447</v>
      </c>
      <c r="AU298" s="246" t="s">
        <v>88</v>
      </c>
      <c r="AV298" s="13" t="s">
        <v>88</v>
      </c>
      <c r="AW298" s="13" t="s">
        <v>5</v>
      </c>
      <c r="AX298" s="13" t="s">
        <v>78</v>
      </c>
      <c r="AY298" s="246" t="s">
        <v>224</v>
      </c>
    </row>
    <row r="299" spans="1:65" s="13" customFormat="1" ht="33.75">
      <c r="B299" s="236"/>
      <c r="C299" s="237"/>
      <c r="D299" s="228" t="s">
        <v>447</v>
      </c>
      <c r="E299" s="238" t="s">
        <v>1</v>
      </c>
      <c r="F299" s="239" t="s">
        <v>664</v>
      </c>
      <c r="G299" s="237"/>
      <c r="H299" s="240">
        <v>3585.29</v>
      </c>
      <c r="I299" s="241"/>
      <c r="J299" s="241"/>
      <c r="K299" s="237"/>
      <c r="L299" s="237"/>
      <c r="M299" s="242"/>
      <c r="N299" s="243"/>
      <c r="O299" s="244"/>
      <c r="P299" s="244"/>
      <c r="Q299" s="244"/>
      <c r="R299" s="244"/>
      <c r="S299" s="244"/>
      <c r="T299" s="244"/>
      <c r="U299" s="244"/>
      <c r="V299" s="244"/>
      <c r="W299" s="244"/>
      <c r="X299" s="244"/>
      <c r="Y299" s="245"/>
      <c r="AT299" s="246" t="s">
        <v>447</v>
      </c>
      <c r="AU299" s="246" t="s">
        <v>88</v>
      </c>
      <c r="AV299" s="13" t="s">
        <v>88</v>
      </c>
      <c r="AW299" s="13" t="s">
        <v>5</v>
      </c>
      <c r="AX299" s="13" t="s">
        <v>78</v>
      </c>
      <c r="AY299" s="246" t="s">
        <v>224</v>
      </c>
    </row>
    <row r="300" spans="1:65" s="14" customFormat="1" ht="11.25">
      <c r="B300" s="247"/>
      <c r="C300" s="248"/>
      <c r="D300" s="228" t="s">
        <v>447</v>
      </c>
      <c r="E300" s="249" t="s">
        <v>1</v>
      </c>
      <c r="F300" s="250" t="s">
        <v>464</v>
      </c>
      <c r="G300" s="248"/>
      <c r="H300" s="251">
        <v>5882.01</v>
      </c>
      <c r="I300" s="252"/>
      <c r="J300" s="252"/>
      <c r="K300" s="248"/>
      <c r="L300" s="248"/>
      <c r="M300" s="253"/>
      <c r="N300" s="254"/>
      <c r="O300" s="255"/>
      <c r="P300" s="255"/>
      <c r="Q300" s="255"/>
      <c r="R300" s="255"/>
      <c r="S300" s="255"/>
      <c r="T300" s="255"/>
      <c r="U300" s="255"/>
      <c r="V300" s="255"/>
      <c r="W300" s="255"/>
      <c r="X300" s="255"/>
      <c r="Y300" s="256"/>
      <c r="AT300" s="257" t="s">
        <v>447</v>
      </c>
      <c r="AU300" s="257" t="s">
        <v>88</v>
      </c>
      <c r="AV300" s="14" t="s">
        <v>240</v>
      </c>
      <c r="AW300" s="14" t="s">
        <v>5</v>
      </c>
      <c r="AX300" s="14" t="s">
        <v>86</v>
      </c>
      <c r="AY300" s="257" t="s">
        <v>224</v>
      </c>
    </row>
    <row r="301" spans="1:65" s="2" customFormat="1" ht="16.5" customHeight="1">
      <c r="A301" s="34"/>
      <c r="B301" s="35"/>
      <c r="C301" s="214" t="s">
        <v>706</v>
      </c>
      <c r="D301" s="214" t="s">
        <v>227</v>
      </c>
      <c r="E301" s="215" t="s">
        <v>707</v>
      </c>
      <c r="F301" s="216" t="s">
        <v>708</v>
      </c>
      <c r="G301" s="217" t="s">
        <v>502</v>
      </c>
      <c r="H301" s="218">
        <v>4314.6719999999996</v>
      </c>
      <c r="I301" s="219"/>
      <c r="J301" s="219"/>
      <c r="K301" s="220">
        <f>ROUND(P301*H301,2)</f>
        <v>0</v>
      </c>
      <c r="L301" s="216" t="s">
        <v>1</v>
      </c>
      <c r="M301" s="39"/>
      <c r="N301" s="221" t="s">
        <v>1</v>
      </c>
      <c r="O301" s="222" t="s">
        <v>41</v>
      </c>
      <c r="P301" s="223">
        <f>I301+J301</f>
        <v>0</v>
      </c>
      <c r="Q301" s="223">
        <f>ROUND(I301*H301,2)</f>
        <v>0</v>
      </c>
      <c r="R301" s="223">
        <f>ROUND(J301*H301,2)</f>
        <v>0</v>
      </c>
      <c r="S301" s="70"/>
      <c r="T301" s="224">
        <f>S301*H301</f>
        <v>0</v>
      </c>
      <c r="U301" s="224">
        <v>0</v>
      </c>
      <c r="V301" s="224">
        <f>U301*H301</f>
        <v>0</v>
      </c>
      <c r="W301" s="224">
        <v>0</v>
      </c>
      <c r="X301" s="224">
        <f>W301*H301</f>
        <v>0</v>
      </c>
      <c r="Y301" s="225" t="s">
        <v>1</v>
      </c>
      <c r="Z301" s="34"/>
      <c r="AA301" s="34"/>
      <c r="AB301" s="34"/>
      <c r="AC301" s="34"/>
      <c r="AD301" s="34"/>
      <c r="AE301" s="34"/>
      <c r="AR301" s="226" t="s">
        <v>240</v>
      </c>
      <c r="AT301" s="226" t="s">
        <v>227</v>
      </c>
      <c r="AU301" s="226" t="s">
        <v>88</v>
      </c>
      <c r="AY301" s="18" t="s">
        <v>224</v>
      </c>
      <c r="BE301" s="227">
        <f>IF(O301="základní",K301,0)</f>
        <v>0</v>
      </c>
      <c r="BF301" s="227">
        <f>IF(O301="snížená",K301,0)</f>
        <v>0</v>
      </c>
      <c r="BG301" s="227">
        <f>IF(O301="zákl. přenesená",K301,0)</f>
        <v>0</v>
      </c>
      <c r="BH301" s="227">
        <f>IF(O301="sníž. přenesená",K301,0)</f>
        <v>0</v>
      </c>
      <c r="BI301" s="227">
        <f>IF(O301="nulová",K301,0)</f>
        <v>0</v>
      </c>
      <c r="BJ301" s="18" t="s">
        <v>86</v>
      </c>
      <c r="BK301" s="227">
        <f>ROUND(P301*H301,2)</f>
        <v>0</v>
      </c>
      <c r="BL301" s="18" t="s">
        <v>240</v>
      </c>
      <c r="BM301" s="226" t="s">
        <v>709</v>
      </c>
    </row>
    <row r="302" spans="1:65" s="2" customFormat="1" ht="19.5">
      <c r="A302" s="34"/>
      <c r="B302" s="35"/>
      <c r="C302" s="36"/>
      <c r="D302" s="228" t="s">
        <v>233</v>
      </c>
      <c r="E302" s="36"/>
      <c r="F302" s="229" t="s">
        <v>710</v>
      </c>
      <c r="G302" s="36"/>
      <c r="H302" s="36"/>
      <c r="I302" s="124"/>
      <c r="J302" s="124"/>
      <c r="K302" s="36"/>
      <c r="L302" s="36"/>
      <c r="M302" s="39"/>
      <c r="N302" s="230"/>
      <c r="O302" s="231"/>
      <c r="P302" s="70"/>
      <c r="Q302" s="70"/>
      <c r="R302" s="70"/>
      <c r="S302" s="70"/>
      <c r="T302" s="70"/>
      <c r="U302" s="70"/>
      <c r="V302" s="70"/>
      <c r="W302" s="70"/>
      <c r="X302" s="70"/>
      <c r="Y302" s="71"/>
      <c r="Z302" s="34"/>
      <c r="AA302" s="34"/>
      <c r="AB302" s="34"/>
      <c r="AC302" s="34"/>
      <c r="AD302" s="34"/>
      <c r="AE302" s="34"/>
      <c r="AT302" s="18" t="s">
        <v>233</v>
      </c>
      <c r="AU302" s="18" t="s">
        <v>88</v>
      </c>
    </row>
    <row r="303" spans="1:65" s="13" customFormat="1" ht="22.5">
      <c r="B303" s="236"/>
      <c r="C303" s="237"/>
      <c r="D303" s="228" t="s">
        <v>447</v>
      </c>
      <c r="E303" s="238" t="s">
        <v>1</v>
      </c>
      <c r="F303" s="239" t="s">
        <v>680</v>
      </c>
      <c r="G303" s="237"/>
      <c r="H303" s="240">
        <v>3569.4949999999999</v>
      </c>
      <c r="I303" s="241"/>
      <c r="J303" s="241"/>
      <c r="K303" s="237"/>
      <c r="L303" s="237"/>
      <c r="M303" s="242"/>
      <c r="N303" s="243"/>
      <c r="O303" s="244"/>
      <c r="P303" s="244"/>
      <c r="Q303" s="244"/>
      <c r="R303" s="244"/>
      <c r="S303" s="244"/>
      <c r="T303" s="244"/>
      <c r="U303" s="244"/>
      <c r="V303" s="244"/>
      <c r="W303" s="244"/>
      <c r="X303" s="244"/>
      <c r="Y303" s="245"/>
      <c r="AT303" s="246" t="s">
        <v>447</v>
      </c>
      <c r="AU303" s="246" t="s">
        <v>88</v>
      </c>
      <c r="AV303" s="13" t="s">
        <v>88</v>
      </c>
      <c r="AW303" s="13" t="s">
        <v>5</v>
      </c>
      <c r="AX303" s="13" t="s">
        <v>78</v>
      </c>
      <c r="AY303" s="246" t="s">
        <v>224</v>
      </c>
    </row>
    <row r="304" spans="1:65" s="13" customFormat="1" ht="11.25">
      <c r="B304" s="236"/>
      <c r="C304" s="237"/>
      <c r="D304" s="228" t="s">
        <v>447</v>
      </c>
      <c r="E304" s="238" t="s">
        <v>1</v>
      </c>
      <c r="F304" s="239" t="s">
        <v>681</v>
      </c>
      <c r="G304" s="237"/>
      <c r="H304" s="240">
        <v>291.71499999999997</v>
      </c>
      <c r="I304" s="241"/>
      <c r="J304" s="241"/>
      <c r="K304" s="237"/>
      <c r="L304" s="237"/>
      <c r="M304" s="242"/>
      <c r="N304" s="243"/>
      <c r="O304" s="244"/>
      <c r="P304" s="244"/>
      <c r="Q304" s="244"/>
      <c r="R304" s="244"/>
      <c r="S304" s="244"/>
      <c r="T304" s="244"/>
      <c r="U304" s="244"/>
      <c r="V304" s="244"/>
      <c r="W304" s="244"/>
      <c r="X304" s="244"/>
      <c r="Y304" s="245"/>
      <c r="AT304" s="246" t="s">
        <v>447</v>
      </c>
      <c r="AU304" s="246" t="s">
        <v>88</v>
      </c>
      <c r="AV304" s="13" t="s">
        <v>88</v>
      </c>
      <c r="AW304" s="13" t="s">
        <v>5</v>
      </c>
      <c r="AX304" s="13" t="s">
        <v>78</v>
      </c>
      <c r="AY304" s="246" t="s">
        <v>224</v>
      </c>
    </row>
    <row r="305" spans="1:65" s="13" customFormat="1" ht="11.25">
      <c r="B305" s="236"/>
      <c r="C305" s="237"/>
      <c r="D305" s="228" t="s">
        <v>447</v>
      </c>
      <c r="E305" s="238" t="s">
        <v>1</v>
      </c>
      <c r="F305" s="239" t="s">
        <v>682</v>
      </c>
      <c r="G305" s="237"/>
      <c r="H305" s="240">
        <v>86.1</v>
      </c>
      <c r="I305" s="241"/>
      <c r="J305" s="241"/>
      <c r="K305" s="237"/>
      <c r="L305" s="237"/>
      <c r="M305" s="242"/>
      <c r="N305" s="243"/>
      <c r="O305" s="244"/>
      <c r="P305" s="244"/>
      <c r="Q305" s="244"/>
      <c r="R305" s="244"/>
      <c r="S305" s="244"/>
      <c r="T305" s="244"/>
      <c r="U305" s="244"/>
      <c r="V305" s="244"/>
      <c r="W305" s="244"/>
      <c r="X305" s="244"/>
      <c r="Y305" s="245"/>
      <c r="AT305" s="246" t="s">
        <v>447</v>
      </c>
      <c r="AU305" s="246" t="s">
        <v>88</v>
      </c>
      <c r="AV305" s="13" t="s">
        <v>88</v>
      </c>
      <c r="AW305" s="13" t="s">
        <v>5</v>
      </c>
      <c r="AX305" s="13" t="s">
        <v>78</v>
      </c>
      <c r="AY305" s="246" t="s">
        <v>224</v>
      </c>
    </row>
    <row r="306" spans="1:65" s="13" customFormat="1" ht="22.5">
      <c r="B306" s="236"/>
      <c r="C306" s="237"/>
      <c r="D306" s="228" t="s">
        <v>447</v>
      </c>
      <c r="E306" s="238" t="s">
        <v>1</v>
      </c>
      <c r="F306" s="239" t="s">
        <v>666</v>
      </c>
      <c r="G306" s="237"/>
      <c r="H306" s="240">
        <v>33.792000000000002</v>
      </c>
      <c r="I306" s="241"/>
      <c r="J306" s="241"/>
      <c r="K306" s="237"/>
      <c r="L306" s="237"/>
      <c r="M306" s="242"/>
      <c r="N306" s="243"/>
      <c r="O306" s="244"/>
      <c r="P306" s="244"/>
      <c r="Q306" s="244"/>
      <c r="R306" s="244"/>
      <c r="S306" s="244"/>
      <c r="T306" s="244"/>
      <c r="U306" s="244"/>
      <c r="V306" s="244"/>
      <c r="W306" s="244"/>
      <c r="X306" s="244"/>
      <c r="Y306" s="245"/>
      <c r="AT306" s="246" t="s">
        <v>447</v>
      </c>
      <c r="AU306" s="246" t="s">
        <v>88</v>
      </c>
      <c r="AV306" s="13" t="s">
        <v>88</v>
      </c>
      <c r="AW306" s="13" t="s">
        <v>5</v>
      </c>
      <c r="AX306" s="13" t="s">
        <v>78</v>
      </c>
      <c r="AY306" s="246" t="s">
        <v>224</v>
      </c>
    </row>
    <row r="307" spans="1:65" s="13" customFormat="1" ht="11.25">
      <c r="B307" s="236"/>
      <c r="C307" s="237"/>
      <c r="D307" s="228" t="s">
        <v>447</v>
      </c>
      <c r="E307" s="238" t="s">
        <v>1</v>
      </c>
      <c r="F307" s="239" t="s">
        <v>683</v>
      </c>
      <c r="G307" s="237"/>
      <c r="H307" s="240">
        <v>333.57</v>
      </c>
      <c r="I307" s="241"/>
      <c r="J307" s="241"/>
      <c r="K307" s="237"/>
      <c r="L307" s="237"/>
      <c r="M307" s="242"/>
      <c r="N307" s="243"/>
      <c r="O307" s="244"/>
      <c r="P307" s="244"/>
      <c r="Q307" s="244"/>
      <c r="R307" s="244"/>
      <c r="S307" s="244"/>
      <c r="T307" s="244"/>
      <c r="U307" s="244"/>
      <c r="V307" s="244"/>
      <c r="W307" s="244"/>
      <c r="X307" s="244"/>
      <c r="Y307" s="245"/>
      <c r="AT307" s="246" t="s">
        <v>447</v>
      </c>
      <c r="AU307" s="246" t="s">
        <v>88</v>
      </c>
      <c r="AV307" s="13" t="s">
        <v>88</v>
      </c>
      <c r="AW307" s="13" t="s">
        <v>5</v>
      </c>
      <c r="AX307" s="13" t="s">
        <v>78</v>
      </c>
      <c r="AY307" s="246" t="s">
        <v>224</v>
      </c>
    </row>
    <row r="308" spans="1:65" s="14" customFormat="1" ht="11.25">
      <c r="B308" s="247"/>
      <c r="C308" s="248"/>
      <c r="D308" s="228" t="s">
        <v>447</v>
      </c>
      <c r="E308" s="249" t="s">
        <v>1</v>
      </c>
      <c r="F308" s="250" t="s">
        <v>464</v>
      </c>
      <c r="G308" s="248"/>
      <c r="H308" s="251">
        <v>4314.6719999999996</v>
      </c>
      <c r="I308" s="252"/>
      <c r="J308" s="252"/>
      <c r="K308" s="248"/>
      <c r="L308" s="248"/>
      <c r="M308" s="253"/>
      <c r="N308" s="254"/>
      <c r="O308" s="255"/>
      <c r="P308" s="255"/>
      <c r="Q308" s="255"/>
      <c r="R308" s="255"/>
      <c r="S308" s="255"/>
      <c r="T308" s="255"/>
      <c r="U308" s="255"/>
      <c r="V308" s="255"/>
      <c r="W308" s="255"/>
      <c r="X308" s="255"/>
      <c r="Y308" s="256"/>
      <c r="AT308" s="257" t="s">
        <v>447</v>
      </c>
      <c r="AU308" s="257" t="s">
        <v>88</v>
      </c>
      <c r="AV308" s="14" t="s">
        <v>240</v>
      </c>
      <c r="AW308" s="14" t="s">
        <v>5</v>
      </c>
      <c r="AX308" s="14" t="s">
        <v>86</v>
      </c>
      <c r="AY308" s="257" t="s">
        <v>224</v>
      </c>
    </row>
    <row r="309" spans="1:65" s="12" customFormat="1" ht="25.9" customHeight="1">
      <c r="B309" s="197"/>
      <c r="C309" s="198"/>
      <c r="D309" s="199" t="s">
        <v>77</v>
      </c>
      <c r="E309" s="200" t="s">
        <v>711</v>
      </c>
      <c r="F309" s="200" t="s">
        <v>711</v>
      </c>
      <c r="G309" s="198"/>
      <c r="H309" s="198"/>
      <c r="I309" s="201"/>
      <c r="J309" s="201"/>
      <c r="K309" s="202">
        <f>BK309</f>
        <v>0</v>
      </c>
      <c r="L309" s="198"/>
      <c r="M309" s="203"/>
      <c r="N309" s="204"/>
      <c r="O309" s="205"/>
      <c r="P309" s="205"/>
      <c r="Q309" s="206">
        <f>Q310</f>
        <v>0</v>
      </c>
      <c r="R309" s="206">
        <f>R310</f>
        <v>0</v>
      </c>
      <c r="S309" s="205"/>
      <c r="T309" s="207">
        <f>T310</f>
        <v>0</v>
      </c>
      <c r="U309" s="205"/>
      <c r="V309" s="207">
        <f>V310</f>
        <v>2.4209549999999997</v>
      </c>
      <c r="W309" s="205"/>
      <c r="X309" s="207">
        <f>X310</f>
        <v>638.48653200000001</v>
      </c>
      <c r="Y309" s="208"/>
      <c r="AR309" s="209" t="s">
        <v>88</v>
      </c>
      <c r="AT309" s="210" t="s">
        <v>77</v>
      </c>
      <c r="AU309" s="210" t="s">
        <v>78</v>
      </c>
      <c r="AY309" s="209" t="s">
        <v>224</v>
      </c>
      <c r="BK309" s="211">
        <f>BK310</f>
        <v>0</v>
      </c>
    </row>
    <row r="310" spans="1:65" s="12" customFormat="1" ht="22.9" customHeight="1">
      <c r="B310" s="197"/>
      <c r="C310" s="198"/>
      <c r="D310" s="199" t="s">
        <v>77</v>
      </c>
      <c r="E310" s="212" t="s">
        <v>712</v>
      </c>
      <c r="F310" s="212" t="s">
        <v>713</v>
      </c>
      <c r="G310" s="198"/>
      <c r="H310" s="198"/>
      <c r="I310" s="201"/>
      <c r="J310" s="201"/>
      <c r="K310" s="213">
        <f>BK310</f>
        <v>0</v>
      </c>
      <c r="L310" s="198"/>
      <c r="M310" s="203"/>
      <c r="N310" s="204"/>
      <c r="O310" s="205"/>
      <c r="P310" s="205"/>
      <c r="Q310" s="206">
        <f>SUM(Q311:Q314)</f>
        <v>0</v>
      </c>
      <c r="R310" s="206">
        <f>SUM(R311:R314)</f>
        <v>0</v>
      </c>
      <c r="S310" s="205"/>
      <c r="T310" s="207">
        <f>SUM(T311:T314)</f>
        <v>0</v>
      </c>
      <c r="U310" s="205"/>
      <c r="V310" s="207">
        <f>SUM(V311:V314)</f>
        <v>2.4209549999999997</v>
      </c>
      <c r="W310" s="205"/>
      <c r="X310" s="207">
        <f>SUM(X311:X314)</f>
        <v>638.48653200000001</v>
      </c>
      <c r="Y310" s="208"/>
      <c r="AR310" s="209" t="s">
        <v>88</v>
      </c>
      <c r="AT310" s="210" t="s">
        <v>77</v>
      </c>
      <c r="AU310" s="210" t="s">
        <v>86</v>
      </c>
      <c r="AY310" s="209" t="s">
        <v>224</v>
      </c>
      <c r="BK310" s="211">
        <f>SUM(BK311:BK314)</f>
        <v>0</v>
      </c>
    </row>
    <row r="311" spans="1:65" s="2" customFormat="1" ht="21.75" customHeight="1">
      <c r="A311" s="34"/>
      <c r="B311" s="35"/>
      <c r="C311" s="214" t="s">
        <v>714</v>
      </c>
      <c r="D311" s="214" t="s">
        <v>227</v>
      </c>
      <c r="E311" s="215" t="s">
        <v>715</v>
      </c>
      <c r="F311" s="216" t="s">
        <v>716</v>
      </c>
      <c r="G311" s="217" t="s">
        <v>482</v>
      </c>
      <c r="H311" s="218">
        <v>474</v>
      </c>
      <c r="I311" s="219"/>
      <c r="J311" s="219"/>
      <c r="K311" s="220">
        <f>ROUND(P311*H311,2)</f>
        <v>0</v>
      </c>
      <c r="L311" s="216" t="s">
        <v>405</v>
      </c>
      <c r="M311" s="39"/>
      <c r="N311" s="221" t="s">
        <v>1</v>
      </c>
      <c r="O311" s="222" t="s">
        <v>41</v>
      </c>
      <c r="P311" s="223">
        <f>I311+J311</f>
        <v>0</v>
      </c>
      <c r="Q311" s="223">
        <f>ROUND(I311*H311,2)</f>
        <v>0</v>
      </c>
      <c r="R311" s="223">
        <f>ROUND(J311*H311,2)</f>
        <v>0</v>
      </c>
      <c r="S311" s="70"/>
      <c r="T311" s="224">
        <f>S311*H311</f>
        <v>0</v>
      </c>
      <c r="U311" s="224">
        <v>1.4999999999999999E-4</v>
      </c>
      <c r="V311" s="224">
        <f>U311*H311</f>
        <v>7.1099999999999997E-2</v>
      </c>
      <c r="W311" s="224">
        <v>3.9559999999999998E-2</v>
      </c>
      <c r="X311" s="224">
        <f>W311*H311</f>
        <v>18.751439999999999</v>
      </c>
      <c r="Y311" s="225" t="s">
        <v>1</v>
      </c>
      <c r="Z311" s="34"/>
      <c r="AA311" s="34"/>
      <c r="AB311" s="34"/>
      <c r="AC311" s="34"/>
      <c r="AD311" s="34"/>
      <c r="AE311" s="34"/>
      <c r="AR311" s="226" t="s">
        <v>240</v>
      </c>
      <c r="AT311" s="226" t="s">
        <v>227</v>
      </c>
      <c r="AU311" s="226" t="s">
        <v>88</v>
      </c>
      <c r="AY311" s="18" t="s">
        <v>224</v>
      </c>
      <c r="BE311" s="227">
        <f>IF(O311="základní",K311,0)</f>
        <v>0</v>
      </c>
      <c r="BF311" s="227">
        <f>IF(O311="snížená",K311,0)</f>
        <v>0</v>
      </c>
      <c r="BG311" s="227">
        <f>IF(O311="zákl. přenesená",K311,0)</f>
        <v>0</v>
      </c>
      <c r="BH311" s="227">
        <f>IF(O311="sníž. přenesená",K311,0)</f>
        <v>0</v>
      </c>
      <c r="BI311" s="227">
        <f>IF(O311="nulová",K311,0)</f>
        <v>0</v>
      </c>
      <c r="BJ311" s="18" t="s">
        <v>86</v>
      </c>
      <c r="BK311" s="227">
        <f>ROUND(P311*H311,2)</f>
        <v>0</v>
      </c>
      <c r="BL311" s="18" t="s">
        <v>240</v>
      </c>
      <c r="BM311" s="226" t="s">
        <v>717</v>
      </c>
    </row>
    <row r="312" spans="1:65" s="13" customFormat="1" ht="11.25">
      <c r="B312" s="236"/>
      <c r="C312" s="237"/>
      <c r="D312" s="228" t="s">
        <v>447</v>
      </c>
      <c r="E312" s="238" t="s">
        <v>1</v>
      </c>
      <c r="F312" s="239" t="s">
        <v>718</v>
      </c>
      <c r="G312" s="237"/>
      <c r="H312" s="240">
        <v>474</v>
      </c>
      <c r="I312" s="241"/>
      <c r="J312" s="241"/>
      <c r="K312" s="237"/>
      <c r="L312" s="237"/>
      <c r="M312" s="242"/>
      <c r="N312" s="243"/>
      <c r="O312" s="244"/>
      <c r="P312" s="244"/>
      <c r="Q312" s="244"/>
      <c r="R312" s="244"/>
      <c r="S312" s="244"/>
      <c r="T312" s="244"/>
      <c r="U312" s="244"/>
      <c r="V312" s="244"/>
      <c r="W312" s="244"/>
      <c r="X312" s="244"/>
      <c r="Y312" s="245"/>
      <c r="AT312" s="246" t="s">
        <v>447</v>
      </c>
      <c r="AU312" s="246" t="s">
        <v>88</v>
      </c>
      <c r="AV312" s="13" t="s">
        <v>88</v>
      </c>
      <c r="AW312" s="13" t="s">
        <v>5</v>
      </c>
      <c r="AX312" s="13" t="s">
        <v>86</v>
      </c>
      <c r="AY312" s="246" t="s">
        <v>224</v>
      </c>
    </row>
    <row r="313" spans="1:65" s="2" customFormat="1" ht="21.75" customHeight="1">
      <c r="A313" s="34"/>
      <c r="B313" s="35"/>
      <c r="C313" s="214" t="s">
        <v>719</v>
      </c>
      <c r="D313" s="214" t="s">
        <v>227</v>
      </c>
      <c r="E313" s="215" t="s">
        <v>720</v>
      </c>
      <c r="F313" s="216" t="s">
        <v>721</v>
      </c>
      <c r="G313" s="217" t="s">
        <v>722</v>
      </c>
      <c r="H313" s="218">
        <v>15665.7</v>
      </c>
      <c r="I313" s="219"/>
      <c r="J313" s="219"/>
      <c r="K313" s="220">
        <f>ROUND(P313*H313,2)</f>
        <v>0</v>
      </c>
      <c r="L313" s="216" t="s">
        <v>1</v>
      </c>
      <c r="M313" s="39"/>
      <c r="N313" s="221" t="s">
        <v>1</v>
      </c>
      <c r="O313" s="222" t="s">
        <v>41</v>
      </c>
      <c r="P313" s="223">
        <f>I313+J313</f>
        <v>0</v>
      </c>
      <c r="Q313" s="223">
        <f>ROUND(I313*H313,2)</f>
        <v>0</v>
      </c>
      <c r="R313" s="223">
        <f>ROUND(J313*H313,2)</f>
        <v>0</v>
      </c>
      <c r="S313" s="70"/>
      <c r="T313" s="224">
        <f>S313*H313</f>
        <v>0</v>
      </c>
      <c r="U313" s="224">
        <v>1.4999999999999999E-4</v>
      </c>
      <c r="V313" s="224">
        <f>U313*H313</f>
        <v>2.3498549999999998</v>
      </c>
      <c r="W313" s="224">
        <v>3.9559999999999998E-2</v>
      </c>
      <c r="X313" s="224">
        <f>W313*H313</f>
        <v>619.73509200000001</v>
      </c>
      <c r="Y313" s="225" t="s">
        <v>1</v>
      </c>
      <c r="Z313" s="34"/>
      <c r="AA313" s="34"/>
      <c r="AB313" s="34"/>
      <c r="AC313" s="34"/>
      <c r="AD313" s="34"/>
      <c r="AE313" s="34"/>
      <c r="AR313" s="226" t="s">
        <v>304</v>
      </c>
      <c r="AT313" s="226" t="s">
        <v>227</v>
      </c>
      <c r="AU313" s="226" t="s">
        <v>88</v>
      </c>
      <c r="AY313" s="18" t="s">
        <v>224</v>
      </c>
      <c r="BE313" s="227">
        <f>IF(O313="základní",K313,0)</f>
        <v>0</v>
      </c>
      <c r="BF313" s="227">
        <f>IF(O313="snížená",K313,0)</f>
        <v>0</v>
      </c>
      <c r="BG313" s="227">
        <f>IF(O313="zákl. přenesená",K313,0)</f>
        <v>0</v>
      </c>
      <c r="BH313" s="227">
        <f>IF(O313="sníž. přenesená",K313,0)</f>
        <v>0</v>
      </c>
      <c r="BI313" s="227">
        <f>IF(O313="nulová",K313,0)</f>
        <v>0</v>
      </c>
      <c r="BJ313" s="18" t="s">
        <v>86</v>
      </c>
      <c r="BK313" s="227">
        <f>ROUND(P313*H313,2)</f>
        <v>0</v>
      </c>
      <c r="BL313" s="18" t="s">
        <v>304</v>
      </c>
      <c r="BM313" s="226" t="s">
        <v>723</v>
      </c>
    </row>
    <row r="314" spans="1:65" s="13" customFormat="1" ht="11.25">
      <c r="B314" s="236"/>
      <c r="C314" s="237"/>
      <c r="D314" s="228" t="s">
        <v>447</v>
      </c>
      <c r="E314" s="238" t="s">
        <v>1</v>
      </c>
      <c r="F314" s="239" t="s">
        <v>724</v>
      </c>
      <c r="G314" s="237"/>
      <c r="H314" s="240">
        <v>15665.7</v>
      </c>
      <c r="I314" s="241"/>
      <c r="J314" s="241"/>
      <c r="K314" s="237"/>
      <c r="L314" s="237"/>
      <c r="M314" s="242"/>
      <c r="N314" s="268"/>
      <c r="O314" s="269"/>
      <c r="P314" s="269"/>
      <c r="Q314" s="269"/>
      <c r="R314" s="269"/>
      <c r="S314" s="269"/>
      <c r="T314" s="269"/>
      <c r="U314" s="269"/>
      <c r="V314" s="269"/>
      <c r="W314" s="269"/>
      <c r="X314" s="269"/>
      <c r="Y314" s="270"/>
      <c r="AT314" s="246" t="s">
        <v>447</v>
      </c>
      <c r="AU314" s="246" t="s">
        <v>88</v>
      </c>
      <c r="AV314" s="13" t="s">
        <v>88</v>
      </c>
      <c r="AW314" s="13" t="s">
        <v>5</v>
      </c>
      <c r="AX314" s="13" t="s">
        <v>86</v>
      </c>
      <c r="AY314" s="246" t="s">
        <v>224</v>
      </c>
    </row>
    <row r="315" spans="1:65" s="2" customFormat="1" ht="6.95" customHeight="1">
      <c r="A315" s="34"/>
      <c r="B315" s="54"/>
      <c r="C315" s="55"/>
      <c r="D315" s="55"/>
      <c r="E315" s="55"/>
      <c r="F315" s="55"/>
      <c r="G315" s="55"/>
      <c r="H315" s="55"/>
      <c r="I315" s="161"/>
      <c r="J315" s="161"/>
      <c r="K315" s="55"/>
      <c r="L315" s="55"/>
      <c r="M315" s="39"/>
      <c r="N315" s="34"/>
      <c r="P315" s="34"/>
      <c r="Q315" s="34"/>
      <c r="R315" s="34"/>
      <c r="S315" s="34"/>
      <c r="T315" s="34"/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</row>
  </sheetData>
  <sheetProtection algorithmName="SHA-512" hashValue="Utpq54Pt+sGpZfepwMqonrncvHOhZw/8W8yrN1+CHgR2u6uRMsqYVr9gOJV7FH65SMtVF+hBJxSlgeE338hllw==" saltValue="wKAC2v3IhO0llRciXUnrEbvB1SQbdjTllX1hmC6hwgU2vR/wH8Vj892CrYksYOiXtt7IuJKWELrXwwJmRlLgIQ==" spinCount="100000" sheet="1" objects="1" scenarios="1" formatColumns="0" formatRows="0" autoFilter="0"/>
  <autoFilter ref="C122:L314" xr:uid="{00000000-0009-0000-0000-000002000000}"/>
  <mergeCells count="9">
    <mergeCell ref="E87:H87"/>
    <mergeCell ref="E113:H113"/>
    <mergeCell ref="E115:H115"/>
    <mergeCell ref="M2:Z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2:BM165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10" width="20.1640625" style="117" customWidth="1"/>
    <col min="11" max="11" width="20.16406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5" width="14.16406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J2" s="117"/>
      <c r="M2" s="341"/>
      <c r="N2" s="341"/>
      <c r="O2" s="341"/>
      <c r="P2" s="341"/>
      <c r="Q2" s="341"/>
      <c r="R2" s="341"/>
      <c r="S2" s="341"/>
      <c r="T2" s="341"/>
      <c r="U2" s="341"/>
      <c r="V2" s="341"/>
      <c r="W2" s="341"/>
      <c r="X2" s="341"/>
      <c r="Y2" s="341"/>
      <c r="Z2" s="341"/>
      <c r="AT2" s="18" t="s">
        <v>94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20"/>
      <c r="K3" s="119"/>
      <c r="L3" s="119"/>
      <c r="M3" s="21"/>
      <c r="AT3" s="18" t="s">
        <v>88</v>
      </c>
    </row>
    <row r="4" spans="1:46" s="1" customFormat="1" ht="24.95" customHeight="1">
      <c r="B4" s="21"/>
      <c r="D4" s="121" t="s">
        <v>186</v>
      </c>
      <c r="I4" s="117"/>
      <c r="J4" s="117"/>
      <c r="M4" s="21"/>
      <c r="N4" s="122" t="s">
        <v>11</v>
      </c>
      <c r="AT4" s="18" t="s">
        <v>4</v>
      </c>
    </row>
    <row r="5" spans="1:46" s="1" customFormat="1" ht="6.95" customHeight="1">
      <c r="B5" s="21"/>
      <c r="I5" s="117"/>
      <c r="J5" s="117"/>
      <c r="M5" s="21"/>
    </row>
    <row r="6" spans="1:46" s="1" customFormat="1" ht="12" customHeight="1">
      <c r="B6" s="21"/>
      <c r="D6" s="123" t="s">
        <v>17</v>
      </c>
      <c r="I6" s="117"/>
      <c r="J6" s="117"/>
      <c r="M6" s="21"/>
    </row>
    <row r="7" spans="1:46" s="1" customFormat="1" ht="16.5" customHeight="1">
      <c r="B7" s="21"/>
      <c r="E7" s="367" t="str">
        <f>'Rekapitulace stavby'!K6</f>
        <v>Revitalizace centra města Kopřivnice - aktualizace 2019</v>
      </c>
      <c r="F7" s="368"/>
      <c r="G7" s="368"/>
      <c r="H7" s="368"/>
      <c r="I7" s="117"/>
      <c r="J7" s="117"/>
      <c r="M7" s="21"/>
    </row>
    <row r="8" spans="1:46" s="2" customFormat="1" ht="12" customHeight="1">
      <c r="A8" s="34"/>
      <c r="B8" s="39"/>
      <c r="C8" s="34"/>
      <c r="D8" s="123" t="s">
        <v>187</v>
      </c>
      <c r="E8" s="34"/>
      <c r="F8" s="34"/>
      <c r="G8" s="34"/>
      <c r="H8" s="34"/>
      <c r="I8" s="124"/>
      <c r="J8" s="124"/>
      <c r="K8" s="34"/>
      <c r="L8" s="34"/>
      <c r="M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69" t="s">
        <v>725</v>
      </c>
      <c r="F9" s="370"/>
      <c r="G9" s="370"/>
      <c r="H9" s="370"/>
      <c r="I9" s="124"/>
      <c r="J9" s="124"/>
      <c r="K9" s="34"/>
      <c r="L9" s="34"/>
      <c r="M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124"/>
      <c r="J10" s="124"/>
      <c r="K10" s="34"/>
      <c r="L10" s="34"/>
      <c r="M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23" t="s">
        <v>19</v>
      </c>
      <c r="E11" s="34"/>
      <c r="F11" s="112" t="s">
        <v>1</v>
      </c>
      <c r="G11" s="34"/>
      <c r="H11" s="34"/>
      <c r="I11" s="125" t="s">
        <v>20</v>
      </c>
      <c r="J11" s="126" t="s">
        <v>1</v>
      </c>
      <c r="K11" s="34"/>
      <c r="L11" s="34"/>
      <c r="M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3" t="s">
        <v>21</v>
      </c>
      <c r="E12" s="34"/>
      <c r="F12" s="112" t="s">
        <v>22</v>
      </c>
      <c r="G12" s="34"/>
      <c r="H12" s="34"/>
      <c r="I12" s="125" t="s">
        <v>23</v>
      </c>
      <c r="J12" s="127" t="str">
        <f>'Rekapitulace stavby'!AN8</f>
        <v>14. 1. 2019</v>
      </c>
      <c r="K12" s="34"/>
      <c r="L12" s="34"/>
      <c r="M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124"/>
      <c r="J13" s="124"/>
      <c r="K13" s="34"/>
      <c r="L13" s="34"/>
      <c r="M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3" t="s">
        <v>25</v>
      </c>
      <c r="E14" s="34"/>
      <c r="F14" s="34"/>
      <c r="G14" s="34"/>
      <c r="H14" s="34"/>
      <c r="I14" s="125" t="s">
        <v>26</v>
      </c>
      <c r="J14" s="126" t="s">
        <v>1</v>
      </c>
      <c r="K14" s="34"/>
      <c r="L14" s="34"/>
      <c r="M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2" t="s">
        <v>27</v>
      </c>
      <c r="F15" s="34"/>
      <c r="G15" s="34"/>
      <c r="H15" s="34"/>
      <c r="I15" s="125" t="s">
        <v>28</v>
      </c>
      <c r="J15" s="126" t="s">
        <v>1</v>
      </c>
      <c r="K15" s="34"/>
      <c r="L15" s="34"/>
      <c r="M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124"/>
      <c r="J16" s="124"/>
      <c r="K16" s="34"/>
      <c r="L16" s="34"/>
      <c r="M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3" t="s">
        <v>29</v>
      </c>
      <c r="E17" s="34"/>
      <c r="F17" s="34"/>
      <c r="G17" s="34"/>
      <c r="H17" s="34"/>
      <c r="I17" s="125" t="s">
        <v>26</v>
      </c>
      <c r="J17" s="31" t="str">
        <f>'Rekapitulace stavby'!AN13</f>
        <v>Vyplň údaj</v>
      </c>
      <c r="K17" s="34"/>
      <c r="L17" s="34"/>
      <c r="M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71" t="str">
        <f>'Rekapitulace stavby'!E14</f>
        <v>Vyplň údaj</v>
      </c>
      <c r="F18" s="372"/>
      <c r="G18" s="372"/>
      <c r="H18" s="372"/>
      <c r="I18" s="125" t="s">
        <v>28</v>
      </c>
      <c r="J18" s="31" t="str">
        <f>'Rekapitulace stavby'!AN14</f>
        <v>Vyplň údaj</v>
      </c>
      <c r="K18" s="34"/>
      <c r="L18" s="34"/>
      <c r="M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124"/>
      <c r="J19" s="124"/>
      <c r="K19" s="34"/>
      <c r="L19" s="34"/>
      <c r="M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3" t="s">
        <v>31</v>
      </c>
      <c r="E20" s="34"/>
      <c r="F20" s="34"/>
      <c r="G20" s="34"/>
      <c r="H20" s="34"/>
      <c r="I20" s="125" t="s">
        <v>26</v>
      </c>
      <c r="J20" s="126" t="s">
        <v>1</v>
      </c>
      <c r="K20" s="34"/>
      <c r="L20" s="34"/>
      <c r="M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2" t="s">
        <v>32</v>
      </c>
      <c r="F21" s="34"/>
      <c r="G21" s="34"/>
      <c r="H21" s="34"/>
      <c r="I21" s="125" t="s">
        <v>28</v>
      </c>
      <c r="J21" s="126" t="s">
        <v>1</v>
      </c>
      <c r="K21" s="34"/>
      <c r="L21" s="34"/>
      <c r="M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124"/>
      <c r="J22" s="124"/>
      <c r="K22" s="34"/>
      <c r="L22" s="34"/>
      <c r="M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3" t="s">
        <v>33</v>
      </c>
      <c r="E23" s="34"/>
      <c r="F23" s="34"/>
      <c r="G23" s="34"/>
      <c r="H23" s="34"/>
      <c r="I23" s="125" t="s">
        <v>26</v>
      </c>
      <c r="J23" s="126" t="str">
        <f>IF('Rekapitulace stavby'!AN19="","",'Rekapitulace stavby'!AN19)</f>
        <v/>
      </c>
      <c r="K23" s="34"/>
      <c r="L23" s="34"/>
      <c r="M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2" t="str">
        <f>IF('Rekapitulace stavby'!E20="","",'Rekapitulace stavby'!E20)</f>
        <v xml:space="preserve"> </v>
      </c>
      <c r="F24" s="34"/>
      <c r="G24" s="34"/>
      <c r="H24" s="34"/>
      <c r="I24" s="125" t="s">
        <v>28</v>
      </c>
      <c r="J24" s="126" t="str">
        <f>IF('Rekapitulace stavby'!AN20="","",'Rekapitulace stavby'!AN20)</f>
        <v/>
      </c>
      <c r="K24" s="34"/>
      <c r="L24" s="34"/>
      <c r="M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124"/>
      <c r="J25" s="124"/>
      <c r="K25" s="34"/>
      <c r="L25" s="34"/>
      <c r="M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3" t="s">
        <v>34</v>
      </c>
      <c r="E26" s="34"/>
      <c r="F26" s="34"/>
      <c r="G26" s="34"/>
      <c r="H26" s="34"/>
      <c r="I26" s="124"/>
      <c r="J26" s="124"/>
      <c r="K26" s="34"/>
      <c r="L26" s="34"/>
      <c r="M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8"/>
      <c r="B27" s="129"/>
      <c r="C27" s="128"/>
      <c r="D27" s="128"/>
      <c r="E27" s="373" t="s">
        <v>1</v>
      </c>
      <c r="F27" s="373"/>
      <c r="G27" s="373"/>
      <c r="H27" s="373"/>
      <c r="I27" s="130"/>
      <c r="J27" s="130"/>
      <c r="K27" s="128"/>
      <c r="L27" s="128"/>
      <c r="M27" s="131"/>
      <c r="S27" s="128"/>
      <c r="T27" s="128"/>
      <c r="U27" s="128"/>
      <c r="V27" s="128"/>
      <c r="W27" s="128"/>
      <c r="X27" s="128"/>
      <c r="Y27" s="128"/>
      <c r="Z27" s="128"/>
      <c r="AA27" s="128"/>
      <c r="AB27" s="128"/>
      <c r="AC27" s="128"/>
      <c r="AD27" s="128"/>
      <c r="AE27" s="128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124"/>
      <c r="J28" s="124"/>
      <c r="K28" s="34"/>
      <c r="L28" s="34"/>
      <c r="M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32"/>
      <c r="E29" s="132"/>
      <c r="F29" s="132"/>
      <c r="G29" s="132"/>
      <c r="H29" s="132"/>
      <c r="I29" s="133"/>
      <c r="J29" s="133"/>
      <c r="K29" s="132"/>
      <c r="L29" s="132"/>
      <c r="M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.75">
      <c r="A30" s="34"/>
      <c r="B30" s="39"/>
      <c r="C30" s="34"/>
      <c r="D30" s="34"/>
      <c r="E30" s="123" t="s">
        <v>190</v>
      </c>
      <c r="F30" s="34"/>
      <c r="G30" s="34"/>
      <c r="H30" s="34"/>
      <c r="I30" s="124"/>
      <c r="J30" s="124"/>
      <c r="K30" s="134">
        <f>I96</f>
        <v>0</v>
      </c>
      <c r="L30" s="34"/>
      <c r="M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12.75">
      <c r="A31" s="34"/>
      <c r="B31" s="39"/>
      <c r="C31" s="34"/>
      <c r="D31" s="34"/>
      <c r="E31" s="123" t="s">
        <v>191</v>
      </c>
      <c r="F31" s="34"/>
      <c r="G31" s="34"/>
      <c r="H31" s="34"/>
      <c r="I31" s="124"/>
      <c r="J31" s="124"/>
      <c r="K31" s="134">
        <f>J96</f>
        <v>0</v>
      </c>
      <c r="L31" s="34"/>
      <c r="M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35" t="s">
        <v>36</v>
      </c>
      <c r="E32" s="34"/>
      <c r="F32" s="34"/>
      <c r="G32" s="34"/>
      <c r="H32" s="34"/>
      <c r="I32" s="124"/>
      <c r="J32" s="124"/>
      <c r="K32" s="136">
        <f>ROUND(K119, 2)</f>
        <v>0</v>
      </c>
      <c r="L32" s="34"/>
      <c r="M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32"/>
      <c r="E33" s="132"/>
      <c r="F33" s="132"/>
      <c r="G33" s="132"/>
      <c r="H33" s="132"/>
      <c r="I33" s="133"/>
      <c r="J33" s="133"/>
      <c r="K33" s="132"/>
      <c r="L33" s="132"/>
      <c r="M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37" t="s">
        <v>38</v>
      </c>
      <c r="G34" s="34"/>
      <c r="H34" s="34"/>
      <c r="I34" s="138" t="s">
        <v>37</v>
      </c>
      <c r="J34" s="124"/>
      <c r="K34" s="137" t="s">
        <v>39</v>
      </c>
      <c r="L34" s="34"/>
      <c r="M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39" t="s">
        <v>40</v>
      </c>
      <c r="E35" s="123" t="s">
        <v>41</v>
      </c>
      <c r="F35" s="134">
        <f>ROUND((SUM(BE119:BE164)),  2)</f>
        <v>0</v>
      </c>
      <c r="G35" s="34"/>
      <c r="H35" s="34"/>
      <c r="I35" s="140">
        <v>0.21</v>
      </c>
      <c r="J35" s="124"/>
      <c r="K35" s="134">
        <f>ROUND(((SUM(BE119:BE164))*I35),  2)</f>
        <v>0</v>
      </c>
      <c r="L35" s="34"/>
      <c r="M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3" t="s">
        <v>42</v>
      </c>
      <c r="F36" s="134">
        <f>ROUND((SUM(BF119:BF164)),  2)</f>
        <v>0</v>
      </c>
      <c r="G36" s="34"/>
      <c r="H36" s="34"/>
      <c r="I36" s="140">
        <v>0.15</v>
      </c>
      <c r="J36" s="124"/>
      <c r="K36" s="134">
        <f>ROUND(((SUM(BF119:BF164))*I36),  2)</f>
        <v>0</v>
      </c>
      <c r="L36" s="34"/>
      <c r="M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3" t="s">
        <v>43</v>
      </c>
      <c r="F37" s="134">
        <f>ROUND((SUM(BG119:BG164)),  2)</f>
        <v>0</v>
      </c>
      <c r="G37" s="34"/>
      <c r="H37" s="34"/>
      <c r="I37" s="140">
        <v>0.21</v>
      </c>
      <c r="J37" s="124"/>
      <c r="K37" s="134">
        <f>0</f>
        <v>0</v>
      </c>
      <c r="L37" s="34"/>
      <c r="M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3" t="s">
        <v>44</v>
      </c>
      <c r="F38" s="134">
        <f>ROUND((SUM(BH119:BH164)),  2)</f>
        <v>0</v>
      </c>
      <c r="G38" s="34"/>
      <c r="H38" s="34"/>
      <c r="I38" s="140">
        <v>0.15</v>
      </c>
      <c r="J38" s="124"/>
      <c r="K38" s="134">
        <f>0</f>
        <v>0</v>
      </c>
      <c r="L38" s="34"/>
      <c r="M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3" t="s">
        <v>45</v>
      </c>
      <c r="F39" s="134">
        <f>ROUND((SUM(BI119:BI164)),  2)</f>
        <v>0</v>
      </c>
      <c r="G39" s="34"/>
      <c r="H39" s="34"/>
      <c r="I39" s="140">
        <v>0</v>
      </c>
      <c r="J39" s="124"/>
      <c r="K39" s="134">
        <f>0</f>
        <v>0</v>
      </c>
      <c r="L39" s="34"/>
      <c r="M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124"/>
      <c r="J40" s="124"/>
      <c r="K40" s="34"/>
      <c r="L40" s="34"/>
      <c r="M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41"/>
      <c r="D41" s="142" t="s">
        <v>46</v>
      </c>
      <c r="E41" s="143"/>
      <c r="F41" s="143"/>
      <c r="G41" s="144" t="s">
        <v>47</v>
      </c>
      <c r="H41" s="145" t="s">
        <v>48</v>
      </c>
      <c r="I41" s="146"/>
      <c r="J41" s="146"/>
      <c r="K41" s="147">
        <f>SUM(K32:K39)</f>
        <v>0</v>
      </c>
      <c r="L41" s="148"/>
      <c r="M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124"/>
      <c r="J42" s="124"/>
      <c r="K42" s="34"/>
      <c r="L42" s="34"/>
      <c r="M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1"/>
      <c r="I43" s="117"/>
      <c r="J43" s="117"/>
      <c r="M43" s="21"/>
    </row>
    <row r="44" spans="1:31" s="1" customFormat="1" ht="14.45" customHeight="1">
      <c r="B44" s="21"/>
      <c r="I44" s="117"/>
      <c r="J44" s="117"/>
      <c r="M44" s="21"/>
    </row>
    <row r="45" spans="1:31" s="1" customFormat="1" ht="14.45" customHeight="1">
      <c r="B45" s="21"/>
      <c r="I45" s="117"/>
      <c r="J45" s="117"/>
      <c r="M45" s="21"/>
    </row>
    <row r="46" spans="1:31" s="1" customFormat="1" ht="14.45" customHeight="1">
      <c r="B46" s="21"/>
      <c r="I46" s="117"/>
      <c r="J46" s="117"/>
      <c r="M46" s="21"/>
    </row>
    <row r="47" spans="1:31" s="1" customFormat="1" ht="14.45" customHeight="1">
      <c r="B47" s="21"/>
      <c r="I47" s="117"/>
      <c r="J47" s="117"/>
      <c r="M47" s="21"/>
    </row>
    <row r="48" spans="1:31" s="1" customFormat="1" ht="14.45" customHeight="1">
      <c r="B48" s="21"/>
      <c r="I48" s="117"/>
      <c r="J48" s="117"/>
      <c r="M48" s="21"/>
    </row>
    <row r="49" spans="1:31" s="1" customFormat="1" ht="14.45" customHeight="1">
      <c r="B49" s="21"/>
      <c r="I49" s="117"/>
      <c r="J49" s="117"/>
      <c r="M49" s="21"/>
    </row>
    <row r="50" spans="1:31" s="2" customFormat="1" ht="14.45" customHeight="1">
      <c r="B50" s="51"/>
      <c r="D50" s="149" t="s">
        <v>49</v>
      </c>
      <c r="E50" s="150"/>
      <c r="F50" s="150"/>
      <c r="G50" s="149" t="s">
        <v>50</v>
      </c>
      <c r="H50" s="150"/>
      <c r="I50" s="151"/>
      <c r="J50" s="151"/>
      <c r="K50" s="150"/>
      <c r="L50" s="150"/>
      <c r="M50" s="51"/>
    </row>
    <row r="51" spans="1:31" ht="11.25">
      <c r="B51" s="21"/>
      <c r="M51" s="21"/>
    </row>
    <row r="52" spans="1:31" ht="11.25">
      <c r="B52" s="21"/>
      <c r="M52" s="21"/>
    </row>
    <row r="53" spans="1:31" ht="11.25">
      <c r="B53" s="21"/>
      <c r="M53" s="21"/>
    </row>
    <row r="54" spans="1:31" ht="11.25">
      <c r="B54" s="21"/>
      <c r="M54" s="21"/>
    </row>
    <row r="55" spans="1:31" ht="11.25">
      <c r="B55" s="21"/>
      <c r="M55" s="21"/>
    </row>
    <row r="56" spans="1:31" ht="11.25">
      <c r="B56" s="21"/>
      <c r="M56" s="21"/>
    </row>
    <row r="57" spans="1:31" ht="11.25">
      <c r="B57" s="21"/>
      <c r="M57" s="21"/>
    </row>
    <row r="58" spans="1:31" ht="11.25">
      <c r="B58" s="21"/>
      <c r="M58" s="21"/>
    </row>
    <row r="59" spans="1:31" ht="11.25">
      <c r="B59" s="21"/>
      <c r="M59" s="21"/>
    </row>
    <row r="60" spans="1:31" ht="11.25">
      <c r="B60" s="21"/>
      <c r="M60" s="21"/>
    </row>
    <row r="61" spans="1:31" s="2" customFormat="1" ht="12.75">
      <c r="A61" s="34"/>
      <c r="B61" s="39"/>
      <c r="C61" s="34"/>
      <c r="D61" s="152" t="s">
        <v>51</v>
      </c>
      <c r="E61" s="153"/>
      <c r="F61" s="154" t="s">
        <v>52</v>
      </c>
      <c r="G61" s="152" t="s">
        <v>51</v>
      </c>
      <c r="H61" s="153"/>
      <c r="I61" s="155"/>
      <c r="J61" s="156" t="s">
        <v>52</v>
      </c>
      <c r="K61" s="153"/>
      <c r="L61" s="153"/>
      <c r="M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1"/>
      <c r="M62" s="21"/>
    </row>
    <row r="63" spans="1:31" ht="11.25">
      <c r="B63" s="21"/>
      <c r="M63" s="21"/>
    </row>
    <row r="64" spans="1:31" ht="11.25">
      <c r="B64" s="21"/>
      <c r="M64" s="21"/>
    </row>
    <row r="65" spans="1:31" s="2" customFormat="1" ht="12.75">
      <c r="A65" s="34"/>
      <c r="B65" s="39"/>
      <c r="C65" s="34"/>
      <c r="D65" s="149" t="s">
        <v>53</v>
      </c>
      <c r="E65" s="157"/>
      <c r="F65" s="157"/>
      <c r="G65" s="149" t="s">
        <v>54</v>
      </c>
      <c r="H65" s="157"/>
      <c r="I65" s="158"/>
      <c r="J65" s="158"/>
      <c r="K65" s="157"/>
      <c r="L65" s="157"/>
      <c r="M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1"/>
      <c r="M66" s="21"/>
    </row>
    <row r="67" spans="1:31" ht="11.25">
      <c r="B67" s="21"/>
      <c r="M67" s="21"/>
    </row>
    <row r="68" spans="1:31" ht="11.25">
      <c r="B68" s="21"/>
      <c r="M68" s="21"/>
    </row>
    <row r="69" spans="1:31" ht="11.25">
      <c r="B69" s="21"/>
      <c r="M69" s="21"/>
    </row>
    <row r="70" spans="1:31" ht="11.25">
      <c r="B70" s="21"/>
      <c r="M70" s="21"/>
    </row>
    <row r="71" spans="1:31" ht="11.25">
      <c r="B71" s="21"/>
      <c r="M71" s="21"/>
    </row>
    <row r="72" spans="1:31" ht="11.25">
      <c r="B72" s="21"/>
      <c r="M72" s="21"/>
    </row>
    <row r="73" spans="1:31" ht="11.25">
      <c r="B73" s="21"/>
      <c r="M73" s="21"/>
    </row>
    <row r="74" spans="1:31" ht="11.25">
      <c r="B74" s="21"/>
      <c r="M74" s="21"/>
    </row>
    <row r="75" spans="1:31" ht="11.25">
      <c r="B75" s="21"/>
      <c r="M75" s="21"/>
    </row>
    <row r="76" spans="1:31" s="2" customFormat="1" ht="12.75">
      <c r="A76" s="34"/>
      <c r="B76" s="39"/>
      <c r="C76" s="34"/>
      <c r="D76" s="152" t="s">
        <v>51</v>
      </c>
      <c r="E76" s="153"/>
      <c r="F76" s="154" t="s">
        <v>52</v>
      </c>
      <c r="G76" s="152" t="s">
        <v>51</v>
      </c>
      <c r="H76" s="153"/>
      <c r="I76" s="155"/>
      <c r="J76" s="156" t="s">
        <v>52</v>
      </c>
      <c r="K76" s="153"/>
      <c r="L76" s="153"/>
      <c r="M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9"/>
      <c r="C77" s="160"/>
      <c r="D77" s="160"/>
      <c r="E77" s="160"/>
      <c r="F77" s="160"/>
      <c r="G77" s="160"/>
      <c r="H77" s="160"/>
      <c r="I77" s="161"/>
      <c r="J77" s="161"/>
      <c r="K77" s="160"/>
      <c r="L77" s="160"/>
      <c r="M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62"/>
      <c r="C81" s="163"/>
      <c r="D81" s="163"/>
      <c r="E81" s="163"/>
      <c r="F81" s="163"/>
      <c r="G81" s="163"/>
      <c r="H81" s="163"/>
      <c r="I81" s="164"/>
      <c r="J81" s="164"/>
      <c r="K81" s="163"/>
      <c r="L81" s="163"/>
      <c r="M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4" t="s">
        <v>192</v>
      </c>
      <c r="D82" s="36"/>
      <c r="E82" s="36"/>
      <c r="F82" s="36"/>
      <c r="G82" s="36"/>
      <c r="H82" s="36"/>
      <c r="I82" s="124"/>
      <c r="J82" s="124"/>
      <c r="K82" s="36"/>
      <c r="L82" s="36"/>
      <c r="M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4"/>
      <c r="J83" s="124"/>
      <c r="K83" s="36"/>
      <c r="L83" s="36"/>
      <c r="M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30" t="s">
        <v>17</v>
      </c>
      <c r="D84" s="36"/>
      <c r="E84" s="36"/>
      <c r="F84" s="36"/>
      <c r="G84" s="36"/>
      <c r="H84" s="36"/>
      <c r="I84" s="124"/>
      <c r="J84" s="124"/>
      <c r="K84" s="36"/>
      <c r="L84" s="36"/>
      <c r="M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374" t="str">
        <f>E7</f>
        <v>Revitalizace centra města Kopřivnice - aktualizace 2019</v>
      </c>
      <c r="F85" s="375"/>
      <c r="G85" s="375"/>
      <c r="H85" s="375"/>
      <c r="I85" s="124"/>
      <c r="J85" s="124"/>
      <c r="K85" s="36"/>
      <c r="L85" s="36"/>
      <c r="M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30" t="s">
        <v>187</v>
      </c>
      <c r="D86" s="36"/>
      <c r="E86" s="36"/>
      <c r="F86" s="36"/>
      <c r="G86" s="36"/>
      <c r="H86" s="36"/>
      <c r="I86" s="124"/>
      <c r="J86" s="124"/>
      <c r="K86" s="36"/>
      <c r="L86" s="36"/>
      <c r="M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347" t="str">
        <f>E9</f>
        <v>SO 002 - Odstranění zatrubnění Kopřivničky</v>
      </c>
      <c r="F87" s="376"/>
      <c r="G87" s="376"/>
      <c r="H87" s="376"/>
      <c r="I87" s="124"/>
      <c r="J87" s="124"/>
      <c r="K87" s="36"/>
      <c r="L87" s="36"/>
      <c r="M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124"/>
      <c r="J88" s="124"/>
      <c r="K88" s="36"/>
      <c r="L88" s="36"/>
      <c r="M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30" t="s">
        <v>21</v>
      </c>
      <c r="D89" s="36"/>
      <c r="E89" s="36"/>
      <c r="F89" s="28" t="str">
        <f>F12</f>
        <v xml:space="preserve"> </v>
      </c>
      <c r="G89" s="36"/>
      <c r="H89" s="36"/>
      <c r="I89" s="125" t="s">
        <v>23</v>
      </c>
      <c r="J89" s="127" t="str">
        <f>IF(J12="","",J12)</f>
        <v>14. 1. 2019</v>
      </c>
      <c r="K89" s="36"/>
      <c r="L89" s="36"/>
      <c r="M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4"/>
      <c r="J90" s="124"/>
      <c r="K90" s="36"/>
      <c r="L90" s="36"/>
      <c r="M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30" t="s">
        <v>25</v>
      </c>
      <c r="D91" s="36"/>
      <c r="E91" s="36"/>
      <c r="F91" s="28" t="str">
        <f>E15</f>
        <v>Město Kopřivnice</v>
      </c>
      <c r="G91" s="36"/>
      <c r="H91" s="36"/>
      <c r="I91" s="125" t="s">
        <v>31</v>
      </c>
      <c r="J91" s="165" t="str">
        <f>E21</f>
        <v>Dopravoprojekt Ostrava a.s.</v>
      </c>
      <c r="K91" s="36"/>
      <c r="L91" s="36"/>
      <c r="M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30" t="s">
        <v>29</v>
      </c>
      <c r="D92" s="36"/>
      <c r="E92" s="36"/>
      <c r="F92" s="28" t="str">
        <f>IF(E18="","",E18)</f>
        <v>Vyplň údaj</v>
      </c>
      <c r="G92" s="36"/>
      <c r="H92" s="36"/>
      <c r="I92" s="125" t="s">
        <v>33</v>
      </c>
      <c r="J92" s="165" t="str">
        <f>E24</f>
        <v xml:space="preserve"> </v>
      </c>
      <c r="K92" s="36"/>
      <c r="L92" s="36"/>
      <c r="M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124"/>
      <c r="J93" s="124"/>
      <c r="K93" s="36"/>
      <c r="L93" s="36"/>
      <c r="M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66" t="s">
        <v>193</v>
      </c>
      <c r="D94" s="167"/>
      <c r="E94" s="167"/>
      <c r="F94" s="167"/>
      <c r="G94" s="167"/>
      <c r="H94" s="167"/>
      <c r="I94" s="168" t="s">
        <v>194</v>
      </c>
      <c r="J94" s="168" t="s">
        <v>195</v>
      </c>
      <c r="K94" s="169" t="s">
        <v>196</v>
      </c>
      <c r="L94" s="167"/>
      <c r="M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4"/>
      <c r="J95" s="124"/>
      <c r="K95" s="36"/>
      <c r="L95" s="36"/>
      <c r="M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70" t="s">
        <v>197</v>
      </c>
      <c r="D96" s="36"/>
      <c r="E96" s="36"/>
      <c r="F96" s="36"/>
      <c r="G96" s="36"/>
      <c r="H96" s="36"/>
      <c r="I96" s="171">
        <f t="shared" ref="I96:J98" si="0">Q119</f>
        <v>0</v>
      </c>
      <c r="J96" s="171">
        <f t="shared" si="0"/>
        <v>0</v>
      </c>
      <c r="K96" s="83">
        <f>K119</f>
        <v>0</v>
      </c>
      <c r="L96" s="36"/>
      <c r="M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198</v>
      </c>
    </row>
    <row r="97" spans="1:31" s="9" customFormat="1" ht="24.95" customHeight="1">
      <c r="B97" s="172"/>
      <c r="C97" s="173"/>
      <c r="D97" s="174" t="s">
        <v>392</v>
      </c>
      <c r="E97" s="175"/>
      <c r="F97" s="175"/>
      <c r="G97" s="175"/>
      <c r="H97" s="175"/>
      <c r="I97" s="176">
        <f t="shared" si="0"/>
        <v>0</v>
      </c>
      <c r="J97" s="176">
        <f t="shared" si="0"/>
        <v>0</v>
      </c>
      <c r="K97" s="177">
        <f>K120</f>
        <v>0</v>
      </c>
      <c r="L97" s="173"/>
      <c r="M97" s="178"/>
    </row>
    <row r="98" spans="1:31" s="10" customFormat="1" ht="19.899999999999999" customHeight="1">
      <c r="B98" s="179"/>
      <c r="C98" s="106"/>
      <c r="D98" s="180" t="s">
        <v>395</v>
      </c>
      <c r="E98" s="181"/>
      <c r="F98" s="181"/>
      <c r="G98" s="181"/>
      <c r="H98" s="181"/>
      <c r="I98" s="182">
        <f t="shared" si="0"/>
        <v>0</v>
      </c>
      <c r="J98" s="182">
        <f t="shared" si="0"/>
        <v>0</v>
      </c>
      <c r="K98" s="183">
        <f>K121</f>
        <v>0</v>
      </c>
      <c r="L98" s="106"/>
      <c r="M98" s="184"/>
    </row>
    <row r="99" spans="1:31" s="10" customFormat="1" ht="19.899999999999999" customHeight="1">
      <c r="B99" s="179"/>
      <c r="C99" s="106"/>
      <c r="D99" s="180" t="s">
        <v>396</v>
      </c>
      <c r="E99" s="181"/>
      <c r="F99" s="181"/>
      <c r="G99" s="181"/>
      <c r="H99" s="181"/>
      <c r="I99" s="182">
        <f>Q141</f>
        <v>0</v>
      </c>
      <c r="J99" s="182">
        <f>R141</f>
        <v>0</v>
      </c>
      <c r="K99" s="183">
        <f>K141</f>
        <v>0</v>
      </c>
      <c r="L99" s="106"/>
      <c r="M99" s="184"/>
    </row>
    <row r="100" spans="1:31" s="2" customFormat="1" ht="21.75" customHeight="1">
      <c r="A100" s="34"/>
      <c r="B100" s="35"/>
      <c r="C100" s="36"/>
      <c r="D100" s="36"/>
      <c r="E100" s="36"/>
      <c r="F100" s="36"/>
      <c r="G100" s="36"/>
      <c r="H100" s="36"/>
      <c r="I100" s="124"/>
      <c r="J100" s="124"/>
      <c r="K100" s="36"/>
      <c r="L100" s="36"/>
      <c r="M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</row>
    <row r="101" spans="1:31" s="2" customFormat="1" ht="6.95" customHeight="1">
      <c r="A101" s="34"/>
      <c r="B101" s="54"/>
      <c r="C101" s="55"/>
      <c r="D101" s="55"/>
      <c r="E101" s="55"/>
      <c r="F101" s="55"/>
      <c r="G101" s="55"/>
      <c r="H101" s="55"/>
      <c r="I101" s="161"/>
      <c r="J101" s="161"/>
      <c r="K101" s="55"/>
      <c r="L101" s="55"/>
      <c r="M101" s="51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</row>
    <row r="105" spans="1:31" s="2" customFormat="1" ht="6.95" customHeight="1">
      <c r="A105" s="34"/>
      <c r="B105" s="56"/>
      <c r="C105" s="57"/>
      <c r="D105" s="57"/>
      <c r="E105" s="57"/>
      <c r="F105" s="57"/>
      <c r="G105" s="57"/>
      <c r="H105" s="57"/>
      <c r="I105" s="164"/>
      <c r="J105" s="164"/>
      <c r="K105" s="57"/>
      <c r="L105" s="57"/>
      <c r="M105" s="51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pans="1:31" s="2" customFormat="1" ht="24.95" customHeight="1">
      <c r="A106" s="34"/>
      <c r="B106" s="35"/>
      <c r="C106" s="24" t="s">
        <v>204</v>
      </c>
      <c r="D106" s="36"/>
      <c r="E106" s="36"/>
      <c r="F106" s="36"/>
      <c r="G106" s="36"/>
      <c r="H106" s="36"/>
      <c r="I106" s="124"/>
      <c r="J106" s="124"/>
      <c r="K106" s="36"/>
      <c r="L106" s="36"/>
      <c r="M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31" s="2" customFormat="1" ht="6.95" customHeight="1">
      <c r="A107" s="34"/>
      <c r="B107" s="35"/>
      <c r="C107" s="36"/>
      <c r="D107" s="36"/>
      <c r="E107" s="36"/>
      <c r="F107" s="36"/>
      <c r="G107" s="36"/>
      <c r="H107" s="36"/>
      <c r="I107" s="124"/>
      <c r="J107" s="124"/>
      <c r="K107" s="36"/>
      <c r="L107" s="36"/>
      <c r="M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2" customFormat="1" ht="12" customHeight="1">
      <c r="A108" s="34"/>
      <c r="B108" s="35"/>
      <c r="C108" s="30" t="s">
        <v>17</v>
      </c>
      <c r="D108" s="36"/>
      <c r="E108" s="36"/>
      <c r="F108" s="36"/>
      <c r="G108" s="36"/>
      <c r="H108" s="36"/>
      <c r="I108" s="124"/>
      <c r="J108" s="124"/>
      <c r="K108" s="36"/>
      <c r="L108" s="36"/>
      <c r="M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16.5" customHeight="1">
      <c r="A109" s="34"/>
      <c r="B109" s="35"/>
      <c r="C109" s="36"/>
      <c r="D109" s="36"/>
      <c r="E109" s="374" t="str">
        <f>E7</f>
        <v>Revitalizace centra města Kopřivnice - aktualizace 2019</v>
      </c>
      <c r="F109" s="375"/>
      <c r="G109" s="375"/>
      <c r="H109" s="375"/>
      <c r="I109" s="124"/>
      <c r="J109" s="124"/>
      <c r="K109" s="36"/>
      <c r="L109" s="36"/>
      <c r="M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12" customHeight="1">
      <c r="A110" s="34"/>
      <c r="B110" s="35"/>
      <c r="C110" s="30" t="s">
        <v>187</v>
      </c>
      <c r="D110" s="36"/>
      <c r="E110" s="36"/>
      <c r="F110" s="36"/>
      <c r="G110" s="36"/>
      <c r="H110" s="36"/>
      <c r="I110" s="124"/>
      <c r="J110" s="124"/>
      <c r="K110" s="36"/>
      <c r="L110" s="36"/>
      <c r="M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16.5" customHeight="1">
      <c r="A111" s="34"/>
      <c r="B111" s="35"/>
      <c r="C111" s="36"/>
      <c r="D111" s="36"/>
      <c r="E111" s="347" t="str">
        <f>E9</f>
        <v>SO 002 - Odstranění zatrubnění Kopřivničky</v>
      </c>
      <c r="F111" s="376"/>
      <c r="G111" s="376"/>
      <c r="H111" s="376"/>
      <c r="I111" s="124"/>
      <c r="J111" s="124"/>
      <c r="K111" s="36"/>
      <c r="L111" s="36"/>
      <c r="M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6.95" customHeight="1">
      <c r="A112" s="34"/>
      <c r="B112" s="35"/>
      <c r="C112" s="36"/>
      <c r="D112" s="36"/>
      <c r="E112" s="36"/>
      <c r="F112" s="36"/>
      <c r="G112" s="36"/>
      <c r="H112" s="36"/>
      <c r="I112" s="124"/>
      <c r="J112" s="124"/>
      <c r="K112" s="36"/>
      <c r="L112" s="36"/>
      <c r="M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2" customHeight="1">
      <c r="A113" s="34"/>
      <c r="B113" s="35"/>
      <c r="C113" s="30" t="s">
        <v>21</v>
      </c>
      <c r="D113" s="36"/>
      <c r="E113" s="36"/>
      <c r="F113" s="28" t="str">
        <f>F12</f>
        <v xml:space="preserve"> </v>
      </c>
      <c r="G113" s="36"/>
      <c r="H113" s="36"/>
      <c r="I113" s="125" t="s">
        <v>23</v>
      </c>
      <c r="J113" s="127" t="str">
        <f>IF(J12="","",J12)</f>
        <v>14. 1. 2019</v>
      </c>
      <c r="K113" s="36"/>
      <c r="L113" s="36"/>
      <c r="M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6.95" customHeight="1">
      <c r="A114" s="34"/>
      <c r="B114" s="35"/>
      <c r="C114" s="36"/>
      <c r="D114" s="36"/>
      <c r="E114" s="36"/>
      <c r="F114" s="36"/>
      <c r="G114" s="36"/>
      <c r="H114" s="36"/>
      <c r="I114" s="124"/>
      <c r="J114" s="124"/>
      <c r="K114" s="36"/>
      <c r="L114" s="36"/>
      <c r="M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25.7" customHeight="1">
      <c r="A115" s="34"/>
      <c r="B115" s="35"/>
      <c r="C115" s="30" t="s">
        <v>25</v>
      </c>
      <c r="D115" s="36"/>
      <c r="E115" s="36"/>
      <c r="F115" s="28" t="str">
        <f>E15</f>
        <v>Město Kopřivnice</v>
      </c>
      <c r="G115" s="36"/>
      <c r="H115" s="36"/>
      <c r="I115" s="125" t="s">
        <v>31</v>
      </c>
      <c r="J115" s="165" t="str">
        <f>E21</f>
        <v>Dopravoprojekt Ostrava a.s.</v>
      </c>
      <c r="K115" s="36"/>
      <c r="L115" s="36"/>
      <c r="M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15.2" customHeight="1">
      <c r="A116" s="34"/>
      <c r="B116" s="35"/>
      <c r="C116" s="30" t="s">
        <v>29</v>
      </c>
      <c r="D116" s="36"/>
      <c r="E116" s="36"/>
      <c r="F116" s="28" t="str">
        <f>IF(E18="","",E18)</f>
        <v>Vyplň údaj</v>
      </c>
      <c r="G116" s="36"/>
      <c r="H116" s="36"/>
      <c r="I116" s="125" t="s">
        <v>33</v>
      </c>
      <c r="J116" s="165" t="str">
        <f>E24</f>
        <v xml:space="preserve"> </v>
      </c>
      <c r="K116" s="36"/>
      <c r="L116" s="36"/>
      <c r="M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0.35" customHeight="1">
      <c r="A117" s="34"/>
      <c r="B117" s="35"/>
      <c r="C117" s="36"/>
      <c r="D117" s="36"/>
      <c r="E117" s="36"/>
      <c r="F117" s="36"/>
      <c r="G117" s="36"/>
      <c r="H117" s="36"/>
      <c r="I117" s="124"/>
      <c r="J117" s="124"/>
      <c r="K117" s="36"/>
      <c r="L117" s="36"/>
      <c r="M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11" customFormat="1" ht="29.25" customHeight="1">
      <c r="A118" s="185"/>
      <c r="B118" s="186"/>
      <c r="C118" s="187" t="s">
        <v>205</v>
      </c>
      <c r="D118" s="188" t="s">
        <v>61</v>
      </c>
      <c r="E118" s="188" t="s">
        <v>57</v>
      </c>
      <c r="F118" s="188" t="s">
        <v>58</v>
      </c>
      <c r="G118" s="188" t="s">
        <v>206</v>
      </c>
      <c r="H118" s="188" t="s">
        <v>207</v>
      </c>
      <c r="I118" s="189" t="s">
        <v>208</v>
      </c>
      <c r="J118" s="189" t="s">
        <v>209</v>
      </c>
      <c r="K118" s="188" t="s">
        <v>196</v>
      </c>
      <c r="L118" s="190" t="s">
        <v>210</v>
      </c>
      <c r="M118" s="191"/>
      <c r="N118" s="74" t="s">
        <v>1</v>
      </c>
      <c r="O118" s="75" t="s">
        <v>40</v>
      </c>
      <c r="P118" s="75" t="s">
        <v>211</v>
      </c>
      <c r="Q118" s="75" t="s">
        <v>212</v>
      </c>
      <c r="R118" s="75" t="s">
        <v>213</v>
      </c>
      <c r="S118" s="75" t="s">
        <v>214</v>
      </c>
      <c r="T118" s="75" t="s">
        <v>215</v>
      </c>
      <c r="U118" s="75" t="s">
        <v>216</v>
      </c>
      <c r="V118" s="75" t="s">
        <v>217</v>
      </c>
      <c r="W118" s="75" t="s">
        <v>218</v>
      </c>
      <c r="X118" s="75" t="s">
        <v>219</v>
      </c>
      <c r="Y118" s="76" t="s">
        <v>220</v>
      </c>
      <c r="Z118" s="185"/>
      <c r="AA118" s="185"/>
      <c r="AB118" s="185"/>
      <c r="AC118" s="185"/>
      <c r="AD118" s="185"/>
      <c r="AE118" s="185"/>
    </row>
    <row r="119" spans="1:65" s="2" customFormat="1" ht="22.9" customHeight="1">
      <c r="A119" s="34"/>
      <c r="B119" s="35"/>
      <c r="C119" s="81" t="s">
        <v>221</v>
      </c>
      <c r="D119" s="36"/>
      <c r="E119" s="36"/>
      <c r="F119" s="36"/>
      <c r="G119" s="36"/>
      <c r="H119" s="36"/>
      <c r="I119" s="124"/>
      <c r="J119" s="124"/>
      <c r="K119" s="192">
        <f>BK119</f>
        <v>0</v>
      </c>
      <c r="L119" s="36"/>
      <c r="M119" s="39"/>
      <c r="N119" s="77"/>
      <c r="O119" s="193"/>
      <c r="P119" s="78"/>
      <c r="Q119" s="194">
        <f>Q120</f>
        <v>0</v>
      </c>
      <c r="R119" s="194">
        <f>R120</f>
        <v>0</v>
      </c>
      <c r="S119" s="78"/>
      <c r="T119" s="195">
        <f>T120</f>
        <v>0</v>
      </c>
      <c r="U119" s="78"/>
      <c r="V119" s="195">
        <f>V120</f>
        <v>63.671517070000007</v>
      </c>
      <c r="W119" s="78"/>
      <c r="X119" s="195">
        <f>X120</f>
        <v>1222.7962</v>
      </c>
      <c r="Y119" s="79"/>
      <c r="Z119" s="34"/>
      <c r="AA119" s="34"/>
      <c r="AB119" s="34"/>
      <c r="AC119" s="34"/>
      <c r="AD119" s="34"/>
      <c r="AE119" s="34"/>
      <c r="AT119" s="18" t="s">
        <v>77</v>
      </c>
      <c r="AU119" s="18" t="s">
        <v>198</v>
      </c>
      <c r="BK119" s="196">
        <f>BK120</f>
        <v>0</v>
      </c>
    </row>
    <row r="120" spans="1:65" s="12" customFormat="1" ht="25.9" customHeight="1">
      <c r="B120" s="197"/>
      <c r="C120" s="198"/>
      <c r="D120" s="199" t="s">
        <v>77</v>
      </c>
      <c r="E120" s="200" t="s">
        <v>399</v>
      </c>
      <c r="F120" s="200" t="s">
        <v>400</v>
      </c>
      <c r="G120" s="198"/>
      <c r="H120" s="198"/>
      <c r="I120" s="201"/>
      <c r="J120" s="201"/>
      <c r="K120" s="202">
        <f>BK120</f>
        <v>0</v>
      </c>
      <c r="L120" s="198"/>
      <c r="M120" s="203"/>
      <c r="N120" s="204"/>
      <c r="O120" s="205"/>
      <c r="P120" s="205"/>
      <c r="Q120" s="206">
        <f>Q121+Q141</f>
        <v>0</v>
      </c>
      <c r="R120" s="206">
        <f>R121+R141</f>
        <v>0</v>
      </c>
      <c r="S120" s="205"/>
      <c r="T120" s="207">
        <f>T121+T141</f>
        <v>0</v>
      </c>
      <c r="U120" s="205"/>
      <c r="V120" s="207">
        <f>V121+V141</f>
        <v>63.671517070000007</v>
      </c>
      <c r="W120" s="205"/>
      <c r="X120" s="207">
        <f>X121+X141</f>
        <v>1222.7962</v>
      </c>
      <c r="Y120" s="208"/>
      <c r="AR120" s="209" t="s">
        <v>86</v>
      </c>
      <c r="AT120" s="210" t="s">
        <v>77</v>
      </c>
      <c r="AU120" s="210" t="s">
        <v>78</v>
      </c>
      <c r="AY120" s="209" t="s">
        <v>224</v>
      </c>
      <c r="BK120" s="211">
        <f>BK121+BK141</f>
        <v>0</v>
      </c>
    </row>
    <row r="121" spans="1:65" s="12" customFormat="1" ht="22.9" customHeight="1">
      <c r="B121" s="197"/>
      <c r="C121" s="198"/>
      <c r="D121" s="199" t="s">
        <v>77</v>
      </c>
      <c r="E121" s="212" t="s">
        <v>259</v>
      </c>
      <c r="F121" s="212" t="s">
        <v>590</v>
      </c>
      <c r="G121" s="198"/>
      <c r="H121" s="198"/>
      <c r="I121" s="201"/>
      <c r="J121" s="201"/>
      <c r="K121" s="213">
        <f>BK121</f>
        <v>0</v>
      </c>
      <c r="L121" s="198"/>
      <c r="M121" s="203"/>
      <c r="N121" s="204"/>
      <c r="O121" s="205"/>
      <c r="P121" s="205"/>
      <c r="Q121" s="206">
        <f>SUM(Q122:Q140)</f>
        <v>0</v>
      </c>
      <c r="R121" s="206">
        <f>SUM(R122:R140)</f>
        <v>0</v>
      </c>
      <c r="S121" s="205"/>
      <c r="T121" s="207">
        <f>SUM(T122:T140)</f>
        <v>0</v>
      </c>
      <c r="U121" s="205"/>
      <c r="V121" s="207">
        <f>SUM(V122:V140)</f>
        <v>63.671517070000007</v>
      </c>
      <c r="W121" s="205"/>
      <c r="X121" s="207">
        <f>SUM(X122:X140)</f>
        <v>1222.7962</v>
      </c>
      <c r="Y121" s="208"/>
      <c r="AR121" s="209" t="s">
        <v>86</v>
      </c>
      <c r="AT121" s="210" t="s">
        <v>77</v>
      </c>
      <c r="AU121" s="210" t="s">
        <v>86</v>
      </c>
      <c r="AY121" s="209" t="s">
        <v>224</v>
      </c>
      <c r="BK121" s="211">
        <f>SUM(BK122:BK140)</f>
        <v>0</v>
      </c>
    </row>
    <row r="122" spans="1:65" s="2" customFormat="1" ht="21.75" customHeight="1">
      <c r="A122" s="34"/>
      <c r="B122" s="35"/>
      <c r="C122" s="214" t="s">
        <v>235</v>
      </c>
      <c r="D122" s="214" t="s">
        <v>227</v>
      </c>
      <c r="E122" s="215" t="s">
        <v>726</v>
      </c>
      <c r="F122" s="216" t="s">
        <v>727</v>
      </c>
      <c r="G122" s="217" t="s">
        <v>410</v>
      </c>
      <c r="H122" s="218">
        <v>199.51</v>
      </c>
      <c r="I122" s="219"/>
      <c r="J122" s="219"/>
      <c r="K122" s="220">
        <f>ROUND(P122*H122,2)</f>
        <v>0</v>
      </c>
      <c r="L122" s="216" t="s">
        <v>405</v>
      </c>
      <c r="M122" s="39"/>
      <c r="N122" s="221" t="s">
        <v>1</v>
      </c>
      <c r="O122" s="222" t="s">
        <v>41</v>
      </c>
      <c r="P122" s="223">
        <f>I122+J122</f>
        <v>0</v>
      </c>
      <c r="Q122" s="223">
        <f>ROUND(I122*H122,2)</f>
        <v>0</v>
      </c>
      <c r="R122" s="223">
        <f>ROUND(J122*H122,2)</f>
        <v>0</v>
      </c>
      <c r="S122" s="70"/>
      <c r="T122" s="224">
        <f>S122*H122</f>
        <v>0</v>
      </c>
      <c r="U122" s="224">
        <v>0.12</v>
      </c>
      <c r="V122" s="224">
        <f>U122*H122</f>
        <v>23.941199999999998</v>
      </c>
      <c r="W122" s="224">
        <v>2.2000000000000002</v>
      </c>
      <c r="X122" s="224">
        <f>W122*H122</f>
        <v>438.92200000000003</v>
      </c>
      <c r="Y122" s="225" t="s">
        <v>1</v>
      </c>
      <c r="Z122" s="34"/>
      <c r="AA122" s="34"/>
      <c r="AB122" s="34"/>
      <c r="AC122" s="34"/>
      <c r="AD122" s="34"/>
      <c r="AE122" s="34"/>
      <c r="AR122" s="226" t="s">
        <v>240</v>
      </c>
      <c r="AT122" s="226" t="s">
        <v>227</v>
      </c>
      <c r="AU122" s="226" t="s">
        <v>88</v>
      </c>
      <c r="AY122" s="18" t="s">
        <v>224</v>
      </c>
      <c r="BE122" s="227">
        <f>IF(O122="základní",K122,0)</f>
        <v>0</v>
      </c>
      <c r="BF122" s="227">
        <f>IF(O122="snížená",K122,0)</f>
        <v>0</v>
      </c>
      <c r="BG122" s="227">
        <f>IF(O122="zákl. přenesená",K122,0)</f>
        <v>0</v>
      </c>
      <c r="BH122" s="227">
        <f>IF(O122="sníž. přenesená",K122,0)</f>
        <v>0</v>
      </c>
      <c r="BI122" s="227">
        <f>IF(O122="nulová",K122,0)</f>
        <v>0</v>
      </c>
      <c r="BJ122" s="18" t="s">
        <v>86</v>
      </c>
      <c r="BK122" s="227">
        <f>ROUND(P122*H122,2)</f>
        <v>0</v>
      </c>
      <c r="BL122" s="18" t="s">
        <v>240</v>
      </c>
      <c r="BM122" s="226" t="s">
        <v>728</v>
      </c>
    </row>
    <row r="123" spans="1:65" s="15" customFormat="1" ht="22.5">
      <c r="B123" s="271"/>
      <c r="C123" s="272"/>
      <c r="D123" s="228" t="s">
        <v>447</v>
      </c>
      <c r="E123" s="273" t="s">
        <v>1</v>
      </c>
      <c r="F123" s="274" t="s">
        <v>729</v>
      </c>
      <c r="G123" s="272"/>
      <c r="H123" s="273" t="s">
        <v>1</v>
      </c>
      <c r="I123" s="275"/>
      <c r="J123" s="275"/>
      <c r="K123" s="272"/>
      <c r="L123" s="272"/>
      <c r="M123" s="276"/>
      <c r="N123" s="277"/>
      <c r="O123" s="278"/>
      <c r="P123" s="278"/>
      <c r="Q123" s="278"/>
      <c r="R123" s="278"/>
      <c r="S123" s="278"/>
      <c r="T123" s="278"/>
      <c r="U123" s="278"/>
      <c r="V123" s="278"/>
      <c r="W123" s="278"/>
      <c r="X123" s="278"/>
      <c r="Y123" s="279"/>
      <c r="AT123" s="280" t="s">
        <v>447</v>
      </c>
      <c r="AU123" s="280" t="s">
        <v>88</v>
      </c>
      <c r="AV123" s="15" t="s">
        <v>86</v>
      </c>
      <c r="AW123" s="15" t="s">
        <v>5</v>
      </c>
      <c r="AX123" s="15" t="s">
        <v>78</v>
      </c>
      <c r="AY123" s="280" t="s">
        <v>224</v>
      </c>
    </row>
    <row r="124" spans="1:65" s="13" customFormat="1" ht="11.25">
      <c r="B124" s="236"/>
      <c r="C124" s="237"/>
      <c r="D124" s="228" t="s">
        <v>447</v>
      </c>
      <c r="E124" s="238" t="s">
        <v>1</v>
      </c>
      <c r="F124" s="239" t="s">
        <v>730</v>
      </c>
      <c r="G124" s="237"/>
      <c r="H124" s="240">
        <v>199.51</v>
      </c>
      <c r="I124" s="241"/>
      <c r="J124" s="241"/>
      <c r="K124" s="237"/>
      <c r="L124" s="237"/>
      <c r="M124" s="242"/>
      <c r="N124" s="243"/>
      <c r="O124" s="244"/>
      <c r="P124" s="244"/>
      <c r="Q124" s="244"/>
      <c r="R124" s="244"/>
      <c r="S124" s="244"/>
      <c r="T124" s="244"/>
      <c r="U124" s="244"/>
      <c r="V124" s="244"/>
      <c r="W124" s="244"/>
      <c r="X124" s="244"/>
      <c r="Y124" s="245"/>
      <c r="AT124" s="246" t="s">
        <v>447</v>
      </c>
      <c r="AU124" s="246" t="s">
        <v>88</v>
      </c>
      <c r="AV124" s="13" t="s">
        <v>88</v>
      </c>
      <c r="AW124" s="13" t="s">
        <v>5</v>
      </c>
      <c r="AX124" s="13" t="s">
        <v>78</v>
      </c>
      <c r="AY124" s="246" t="s">
        <v>224</v>
      </c>
    </row>
    <row r="125" spans="1:65" s="14" customFormat="1" ht="11.25">
      <c r="B125" s="247"/>
      <c r="C125" s="248"/>
      <c r="D125" s="228" t="s">
        <v>447</v>
      </c>
      <c r="E125" s="249" t="s">
        <v>1</v>
      </c>
      <c r="F125" s="250" t="s">
        <v>464</v>
      </c>
      <c r="G125" s="248"/>
      <c r="H125" s="251">
        <v>199.51</v>
      </c>
      <c r="I125" s="252"/>
      <c r="J125" s="252"/>
      <c r="K125" s="248"/>
      <c r="L125" s="248"/>
      <c r="M125" s="253"/>
      <c r="N125" s="254"/>
      <c r="O125" s="255"/>
      <c r="P125" s="255"/>
      <c r="Q125" s="255"/>
      <c r="R125" s="255"/>
      <c r="S125" s="255"/>
      <c r="T125" s="255"/>
      <c r="U125" s="255"/>
      <c r="V125" s="255"/>
      <c r="W125" s="255"/>
      <c r="X125" s="255"/>
      <c r="Y125" s="256"/>
      <c r="AT125" s="257" t="s">
        <v>447</v>
      </c>
      <c r="AU125" s="257" t="s">
        <v>88</v>
      </c>
      <c r="AV125" s="14" t="s">
        <v>240</v>
      </c>
      <c r="AW125" s="14" t="s">
        <v>5</v>
      </c>
      <c r="AX125" s="14" t="s">
        <v>86</v>
      </c>
      <c r="AY125" s="257" t="s">
        <v>224</v>
      </c>
    </row>
    <row r="126" spans="1:65" s="2" customFormat="1" ht="21.75" customHeight="1">
      <c r="A126" s="34"/>
      <c r="B126" s="35"/>
      <c r="C126" s="214" t="s">
        <v>240</v>
      </c>
      <c r="D126" s="214" t="s">
        <v>227</v>
      </c>
      <c r="E126" s="215" t="s">
        <v>731</v>
      </c>
      <c r="F126" s="216" t="s">
        <v>732</v>
      </c>
      <c r="G126" s="217" t="s">
        <v>410</v>
      </c>
      <c r="H126" s="218">
        <v>31.367000000000001</v>
      </c>
      <c r="I126" s="219"/>
      <c r="J126" s="219"/>
      <c r="K126" s="220">
        <f>ROUND(P126*H126,2)</f>
        <v>0</v>
      </c>
      <c r="L126" s="216" t="s">
        <v>405</v>
      </c>
      <c r="M126" s="39"/>
      <c r="N126" s="221" t="s">
        <v>1</v>
      </c>
      <c r="O126" s="222" t="s">
        <v>41</v>
      </c>
      <c r="P126" s="223">
        <f>I126+J126</f>
        <v>0</v>
      </c>
      <c r="Q126" s="223">
        <f>ROUND(I126*H126,2)</f>
        <v>0</v>
      </c>
      <c r="R126" s="223">
        <f>ROUND(J126*H126,2)</f>
        <v>0</v>
      </c>
      <c r="S126" s="70"/>
      <c r="T126" s="224">
        <f>S126*H126</f>
        <v>0</v>
      </c>
      <c r="U126" s="224">
        <v>0.12171</v>
      </c>
      <c r="V126" s="224">
        <f>U126*H126</f>
        <v>3.8176775699999999</v>
      </c>
      <c r="W126" s="224">
        <v>2.4</v>
      </c>
      <c r="X126" s="224">
        <f>W126*H126</f>
        <v>75.280799999999999</v>
      </c>
      <c r="Y126" s="225" t="s">
        <v>1</v>
      </c>
      <c r="Z126" s="34"/>
      <c r="AA126" s="34"/>
      <c r="AB126" s="34"/>
      <c r="AC126" s="34"/>
      <c r="AD126" s="34"/>
      <c r="AE126" s="34"/>
      <c r="AR126" s="226" t="s">
        <v>240</v>
      </c>
      <c r="AT126" s="226" t="s">
        <v>227</v>
      </c>
      <c r="AU126" s="226" t="s">
        <v>88</v>
      </c>
      <c r="AY126" s="18" t="s">
        <v>224</v>
      </c>
      <c r="BE126" s="227">
        <f>IF(O126="základní",K126,0)</f>
        <v>0</v>
      </c>
      <c r="BF126" s="227">
        <f>IF(O126="snížená",K126,0)</f>
        <v>0</v>
      </c>
      <c r="BG126" s="227">
        <f>IF(O126="zákl. přenesená",K126,0)</f>
        <v>0</v>
      </c>
      <c r="BH126" s="227">
        <f>IF(O126="sníž. přenesená",K126,0)</f>
        <v>0</v>
      </c>
      <c r="BI126" s="227">
        <f>IF(O126="nulová",K126,0)</f>
        <v>0</v>
      </c>
      <c r="BJ126" s="18" t="s">
        <v>86</v>
      </c>
      <c r="BK126" s="227">
        <f>ROUND(P126*H126,2)</f>
        <v>0</v>
      </c>
      <c r="BL126" s="18" t="s">
        <v>240</v>
      </c>
      <c r="BM126" s="226" t="s">
        <v>733</v>
      </c>
    </row>
    <row r="127" spans="1:65" s="15" customFormat="1" ht="11.25">
      <c r="B127" s="271"/>
      <c r="C127" s="272"/>
      <c r="D127" s="228" t="s">
        <v>447</v>
      </c>
      <c r="E127" s="273" t="s">
        <v>1</v>
      </c>
      <c r="F127" s="274" t="s">
        <v>734</v>
      </c>
      <c r="G127" s="272"/>
      <c r="H127" s="273" t="s">
        <v>1</v>
      </c>
      <c r="I127" s="275"/>
      <c r="J127" s="275"/>
      <c r="K127" s="272"/>
      <c r="L127" s="272"/>
      <c r="M127" s="276"/>
      <c r="N127" s="277"/>
      <c r="O127" s="278"/>
      <c r="P127" s="278"/>
      <c r="Q127" s="278"/>
      <c r="R127" s="278"/>
      <c r="S127" s="278"/>
      <c r="T127" s="278"/>
      <c r="U127" s="278"/>
      <c r="V127" s="278"/>
      <c r="W127" s="278"/>
      <c r="X127" s="278"/>
      <c r="Y127" s="279"/>
      <c r="AT127" s="280" t="s">
        <v>447</v>
      </c>
      <c r="AU127" s="280" t="s">
        <v>88</v>
      </c>
      <c r="AV127" s="15" t="s">
        <v>86</v>
      </c>
      <c r="AW127" s="15" t="s">
        <v>5</v>
      </c>
      <c r="AX127" s="15" t="s">
        <v>78</v>
      </c>
      <c r="AY127" s="280" t="s">
        <v>224</v>
      </c>
    </row>
    <row r="128" spans="1:65" s="13" customFormat="1" ht="11.25">
      <c r="B128" s="236"/>
      <c r="C128" s="237"/>
      <c r="D128" s="228" t="s">
        <v>447</v>
      </c>
      <c r="E128" s="238" t="s">
        <v>1</v>
      </c>
      <c r="F128" s="239" t="s">
        <v>735</v>
      </c>
      <c r="G128" s="237"/>
      <c r="H128" s="240">
        <v>10.285</v>
      </c>
      <c r="I128" s="241"/>
      <c r="J128" s="241"/>
      <c r="K128" s="237"/>
      <c r="L128" s="237"/>
      <c r="M128" s="242"/>
      <c r="N128" s="243"/>
      <c r="O128" s="244"/>
      <c r="P128" s="244"/>
      <c r="Q128" s="244"/>
      <c r="R128" s="244"/>
      <c r="S128" s="244"/>
      <c r="T128" s="244"/>
      <c r="U128" s="244"/>
      <c r="V128" s="244"/>
      <c r="W128" s="244"/>
      <c r="X128" s="244"/>
      <c r="Y128" s="245"/>
      <c r="AT128" s="246" t="s">
        <v>447</v>
      </c>
      <c r="AU128" s="246" t="s">
        <v>88</v>
      </c>
      <c r="AV128" s="13" t="s">
        <v>88</v>
      </c>
      <c r="AW128" s="13" t="s">
        <v>5</v>
      </c>
      <c r="AX128" s="13" t="s">
        <v>78</v>
      </c>
      <c r="AY128" s="246" t="s">
        <v>224</v>
      </c>
    </row>
    <row r="129" spans="1:65" s="13" customFormat="1" ht="11.25">
      <c r="B129" s="236"/>
      <c r="C129" s="237"/>
      <c r="D129" s="228" t="s">
        <v>447</v>
      </c>
      <c r="E129" s="238" t="s">
        <v>1</v>
      </c>
      <c r="F129" s="239" t="s">
        <v>736</v>
      </c>
      <c r="G129" s="237"/>
      <c r="H129" s="240">
        <v>18.37</v>
      </c>
      <c r="I129" s="241"/>
      <c r="J129" s="241"/>
      <c r="K129" s="237"/>
      <c r="L129" s="237"/>
      <c r="M129" s="242"/>
      <c r="N129" s="243"/>
      <c r="O129" s="244"/>
      <c r="P129" s="244"/>
      <c r="Q129" s="244"/>
      <c r="R129" s="244"/>
      <c r="S129" s="244"/>
      <c r="T129" s="244"/>
      <c r="U129" s="244"/>
      <c r="V129" s="244"/>
      <c r="W129" s="244"/>
      <c r="X129" s="244"/>
      <c r="Y129" s="245"/>
      <c r="AT129" s="246" t="s">
        <v>447</v>
      </c>
      <c r="AU129" s="246" t="s">
        <v>88</v>
      </c>
      <c r="AV129" s="13" t="s">
        <v>88</v>
      </c>
      <c r="AW129" s="13" t="s">
        <v>5</v>
      </c>
      <c r="AX129" s="13" t="s">
        <v>78</v>
      </c>
      <c r="AY129" s="246" t="s">
        <v>224</v>
      </c>
    </row>
    <row r="130" spans="1:65" s="13" customFormat="1" ht="11.25">
      <c r="B130" s="236"/>
      <c r="C130" s="237"/>
      <c r="D130" s="228" t="s">
        <v>447</v>
      </c>
      <c r="E130" s="238" t="s">
        <v>1</v>
      </c>
      <c r="F130" s="239" t="s">
        <v>737</v>
      </c>
      <c r="G130" s="237"/>
      <c r="H130" s="240">
        <v>1.857</v>
      </c>
      <c r="I130" s="241"/>
      <c r="J130" s="241"/>
      <c r="K130" s="237"/>
      <c r="L130" s="237"/>
      <c r="M130" s="242"/>
      <c r="N130" s="243"/>
      <c r="O130" s="244"/>
      <c r="P130" s="244"/>
      <c r="Q130" s="244"/>
      <c r="R130" s="244"/>
      <c r="S130" s="244"/>
      <c r="T130" s="244"/>
      <c r="U130" s="244"/>
      <c r="V130" s="244"/>
      <c r="W130" s="244"/>
      <c r="X130" s="244"/>
      <c r="Y130" s="245"/>
      <c r="AT130" s="246" t="s">
        <v>447</v>
      </c>
      <c r="AU130" s="246" t="s">
        <v>88</v>
      </c>
      <c r="AV130" s="13" t="s">
        <v>88</v>
      </c>
      <c r="AW130" s="13" t="s">
        <v>5</v>
      </c>
      <c r="AX130" s="13" t="s">
        <v>78</v>
      </c>
      <c r="AY130" s="246" t="s">
        <v>224</v>
      </c>
    </row>
    <row r="131" spans="1:65" s="13" customFormat="1" ht="11.25">
      <c r="B131" s="236"/>
      <c r="C131" s="237"/>
      <c r="D131" s="228" t="s">
        <v>447</v>
      </c>
      <c r="E131" s="238" t="s">
        <v>1</v>
      </c>
      <c r="F131" s="239" t="s">
        <v>738</v>
      </c>
      <c r="G131" s="237"/>
      <c r="H131" s="240">
        <v>0.85499999999999998</v>
      </c>
      <c r="I131" s="241"/>
      <c r="J131" s="241"/>
      <c r="K131" s="237"/>
      <c r="L131" s="237"/>
      <c r="M131" s="242"/>
      <c r="N131" s="243"/>
      <c r="O131" s="244"/>
      <c r="P131" s="244"/>
      <c r="Q131" s="244"/>
      <c r="R131" s="244"/>
      <c r="S131" s="244"/>
      <c r="T131" s="244"/>
      <c r="U131" s="244"/>
      <c r="V131" s="244"/>
      <c r="W131" s="244"/>
      <c r="X131" s="244"/>
      <c r="Y131" s="245"/>
      <c r="AT131" s="246" t="s">
        <v>447</v>
      </c>
      <c r="AU131" s="246" t="s">
        <v>88</v>
      </c>
      <c r="AV131" s="13" t="s">
        <v>88</v>
      </c>
      <c r="AW131" s="13" t="s">
        <v>5</v>
      </c>
      <c r="AX131" s="13" t="s">
        <v>78</v>
      </c>
      <c r="AY131" s="246" t="s">
        <v>224</v>
      </c>
    </row>
    <row r="132" spans="1:65" s="14" customFormat="1" ht="11.25">
      <c r="B132" s="247"/>
      <c r="C132" s="248"/>
      <c r="D132" s="228" t="s">
        <v>447</v>
      </c>
      <c r="E132" s="249" t="s">
        <v>1</v>
      </c>
      <c r="F132" s="250" t="s">
        <v>464</v>
      </c>
      <c r="G132" s="248"/>
      <c r="H132" s="251">
        <v>31.367000000000001</v>
      </c>
      <c r="I132" s="252"/>
      <c r="J132" s="252"/>
      <c r="K132" s="248"/>
      <c r="L132" s="248"/>
      <c r="M132" s="253"/>
      <c r="N132" s="254"/>
      <c r="O132" s="255"/>
      <c r="P132" s="255"/>
      <c r="Q132" s="255"/>
      <c r="R132" s="255"/>
      <c r="S132" s="255"/>
      <c r="T132" s="255"/>
      <c r="U132" s="255"/>
      <c r="V132" s="255"/>
      <c r="W132" s="255"/>
      <c r="X132" s="255"/>
      <c r="Y132" s="256"/>
      <c r="AT132" s="257" t="s">
        <v>447</v>
      </c>
      <c r="AU132" s="257" t="s">
        <v>88</v>
      </c>
      <c r="AV132" s="14" t="s">
        <v>240</v>
      </c>
      <c r="AW132" s="14" t="s">
        <v>5</v>
      </c>
      <c r="AX132" s="14" t="s">
        <v>86</v>
      </c>
      <c r="AY132" s="257" t="s">
        <v>224</v>
      </c>
    </row>
    <row r="133" spans="1:65" s="2" customFormat="1" ht="21.75" customHeight="1">
      <c r="A133" s="34"/>
      <c r="B133" s="35"/>
      <c r="C133" s="214" t="s">
        <v>223</v>
      </c>
      <c r="D133" s="214" t="s">
        <v>227</v>
      </c>
      <c r="E133" s="215" t="s">
        <v>739</v>
      </c>
      <c r="F133" s="216" t="s">
        <v>740</v>
      </c>
      <c r="G133" s="217" t="s">
        <v>410</v>
      </c>
      <c r="H133" s="218">
        <v>295.05</v>
      </c>
      <c r="I133" s="219"/>
      <c r="J133" s="219"/>
      <c r="K133" s="220">
        <f>ROUND(P133*H133,2)</f>
        <v>0</v>
      </c>
      <c r="L133" s="216" t="s">
        <v>405</v>
      </c>
      <c r="M133" s="39"/>
      <c r="N133" s="221" t="s">
        <v>1</v>
      </c>
      <c r="O133" s="222" t="s">
        <v>41</v>
      </c>
      <c r="P133" s="223">
        <f>I133+J133</f>
        <v>0</v>
      </c>
      <c r="Q133" s="223">
        <f>ROUND(I133*H133,2)</f>
        <v>0</v>
      </c>
      <c r="R133" s="223">
        <f>ROUND(J133*H133,2)</f>
        <v>0</v>
      </c>
      <c r="S133" s="70"/>
      <c r="T133" s="224">
        <f>S133*H133</f>
        <v>0</v>
      </c>
      <c r="U133" s="224">
        <v>0.12171</v>
      </c>
      <c r="V133" s="224">
        <f>U133*H133</f>
        <v>35.910535500000002</v>
      </c>
      <c r="W133" s="224">
        <v>2.4</v>
      </c>
      <c r="X133" s="224">
        <f>W133*H133</f>
        <v>708.12</v>
      </c>
      <c r="Y133" s="225" t="s">
        <v>1</v>
      </c>
      <c r="Z133" s="34"/>
      <c r="AA133" s="34"/>
      <c r="AB133" s="34"/>
      <c r="AC133" s="34"/>
      <c r="AD133" s="34"/>
      <c r="AE133" s="34"/>
      <c r="AR133" s="226" t="s">
        <v>240</v>
      </c>
      <c r="AT133" s="226" t="s">
        <v>227</v>
      </c>
      <c r="AU133" s="226" t="s">
        <v>88</v>
      </c>
      <c r="AY133" s="18" t="s">
        <v>224</v>
      </c>
      <c r="BE133" s="227">
        <f>IF(O133="základní",K133,0)</f>
        <v>0</v>
      </c>
      <c r="BF133" s="227">
        <f>IF(O133="snížená",K133,0)</f>
        <v>0</v>
      </c>
      <c r="BG133" s="227">
        <f>IF(O133="zákl. přenesená",K133,0)</f>
        <v>0</v>
      </c>
      <c r="BH133" s="227">
        <f>IF(O133="sníž. přenesená",K133,0)</f>
        <v>0</v>
      </c>
      <c r="BI133" s="227">
        <f>IF(O133="nulová",K133,0)</f>
        <v>0</v>
      </c>
      <c r="BJ133" s="18" t="s">
        <v>86</v>
      </c>
      <c r="BK133" s="227">
        <f>ROUND(P133*H133,2)</f>
        <v>0</v>
      </c>
      <c r="BL133" s="18" t="s">
        <v>240</v>
      </c>
      <c r="BM133" s="226" t="s">
        <v>741</v>
      </c>
    </row>
    <row r="134" spans="1:65" s="15" customFormat="1" ht="11.25">
      <c r="B134" s="271"/>
      <c r="C134" s="272"/>
      <c r="D134" s="228" t="s">
        <v>447</v>
      </c>
      <c r="E134" s="273" t="s">
        <v>1</v>
      </c>
      <c r="F134" s="274" t="s">
        <v>742</v>
      </c>
      <c r="G134" s="272"/>
      <c r="H134" s="273" t="s">
        <v>1</v>
      </c>
      <c r="I134" s="275"/>
      <c r="J134" s="275"/>
      <c r="K134" s="272"/>
      <c r="L134" s="272"/>
      <c r="M134" s="276"/>
      <c r="N134" s="277"/>
      <c r="O134" s="278"/>
      <c r="P134" s="278"/>
      <c r="Q134" s="278"/>
      <c r="R134" s="278"/>
      <c r="S134" s="278"/>
      <c r="T134" s="278"/>
      <c r="U134" s="278"/>
      <c r="V134" s="278"/>
      <c r="W134" s="278"/>
      <c r="X134" s="278"/>
      <c r="Y134" s="279"/>
      <c r="AT134" s="280" t="s">
        <v>447</v>
      </c>
      <c r="AU134" s="280" t="s">
        <v>88</v>
      </c>
      <c r="AV134" s="15" t="s">
        <v>86</v>
      </c>
      <c r="AW134" s="15" t="s">
        <v>5</v>
      </c>
      <c r="AX134" s="15" t="s">
        <v>78</v>
      </c>
      <c r="AY134" s="280" t="s">
        <v>224</v>
      </c>
    </row>
    <row r="135" spans="1:65" s="13" customFormat="1" ht="11.25">
      <c r="B135" s="236"/>
      <c r="C135" s="237"/>
      <c r="D135" s="228" t="s">
        <v>447</v>
      </c>
      <c r="E135" s="238" t="s">
        <v>1</v>
      </c>
      <c r="F135" s="239" t="s">
        <v>743</v>
      </c>
      <c r="G135" s="237"/>
      <c r="H135" s="240">
        <v>295.05</v>
      </c>
      <c r="I135" s="241"/>
      <c r="J135" s="241"/>
      <c r="K135" s="237"/>
      <c r="L135" s="237"/>
      <c r="M135" s="242"/>
      <c r="N135" s="243"/>
      <c r="O135" s="244"/>
      <c r="P135" s="244"/>
      <c r="Q135" s="244"/>
      <c r="R135" s="244"/>
      <c r="S135" s="244"/>
      <c r="T135" s="244"/>
      <c r="U135" s="244"/>
      <c r="V135" s="244"/>
      <c r="W135" s="244"/>
      <c r="X135" s="244"/>
      <c r="Y135" s="245"/>
      <c r="AT135" s="246" t="s">
        <v>447</v>
      </c>
      <c r="AU135" s="246" t="s">
        <v>88</v>
      </c>
      <c r="AV135" s="13" t="s">
        <v>88</v>
      </c>
      <c r="AW135" s="13" t="s">
        <v>5</v>
      </c>
      <c r="AX135" s="13" t="s">
        <v>78</v>
      </c>
      <c r="AY135" s="246" t="s">
        <v>224</v>
      </c>
    </row>
    <row r="136" spans="1:65" s="14" customFormat="1" ht="11.25">
      <c r="B136" s="247"/>
      <c r="C136" s="248"/>
      <c r="D136" s="228" t="s">
        <v>447</v>
      </c>
      <c r="E136" s="249" t="s">
        <v>1</v>
      </c>
      <c r="F136" s="250" t="s">
        <v>464</v>
      </c>
      <c r="G136" s="248"/>
      <c r="H136" s="251">
        <v>295.05</v>
      </c>
      <c r="I136" s="252"/>
      <c r="J136" s="252"/>
      <c r="K136" s="248"/>
      <c r="L136" s="248"/>
      <c r="M136" s="253"/>
      <c r="N136" s="254"/>
      <c r="O136" s="255"/>
      <c r="P136" s="255"/>
      <c r="Q136" s="255"/>
      <c r="R136" s="255"/>
      <c r="S136" s="255"/>
      <c r="T136" s="255"/>
      <c r="U136" s="255"/>
      <c r="V136" s="255"/>
      <c r="W136" s="255"/>
      <c r="X136" s="255"/>
      <c r="Y136" s="256"/>
      <c r="AT136" s="257" t="s">
        <v>447</v>
      </c>
      <c r="AU136" s="257" t="s">
        <v>88</v>
      </c>
      <c r="AV136" s="14" t="s">
        <v>240</v>
      </c>
      <c r="AW136" s="14" t="s">
        <v>5</v>
      </c>
      <c r="AX136" s="14" t="s">
        <v>86</v>
      </c>
      <c r="AY136" s="257" t="s">
        <v>224</v>
      </c>
    </row>
    <row r="137" spans="1:65" s="2" customFormat="1" ht="21.75" customHeight="1">
      <c r="A137" s="34"/>
      <c r="B137" s="35"/>
      <c r="C137" s="214" t="s">
        <v>249</v>
      </c>
      <c r="D137" s="214" t="s">
        <v>227</v>
      </c>
      <c r="E137" s="215" t="s">
        <v>744</v>
      </c>
      <c r="F137" s="216" t="s">
        <v>745</v>
      </c>
      <c r="G137" s="217" t="s">
        <v>482</v>
      </c>
      <c r="H137" s="218">
        <v>26.3</v>
      </c>
      <c r="I137" s="219"/>
      <c r="J137" s="219"/>
      <c r="K137" s="220">
        <f>ROUND(P137*H137,2)</f>
        <v>0</v>
      </c>
      <c r="L137" s="216" t="s">
        <v>405</v>
      </c>
      <c r="M137" s="39"/>
      <c r="N137" s="221" t="s">
        <v>1</v>
      </c>
      <c r="O137" s="222" t="s">
        <v>41</v>
      </c>
      <c r="P137" s="223">
        <f>I137+J137</f>
        <v>0</v>
      </c>
      <c r="Q137" s="223">
        <f>ROUND(I137*H137,2)</f>
        <v>0</v>
      </c>
      <c r="R137" s="223">
        <f>ROUND(J137*H137,2)</f>
        <v>0</v>
      </c>
      <c r="S137" s="70"/>
      <c r="T137" s="224">
        <f>S137*H137</f>
        <v>0</v>
      </c>
      <c r="U137" s="224">
        <v>8.0000000000000007E-5</v>
      </c>
      <c r="V137" s="224">
        <f>U137*H137</f>
        <v>2.1040000000000004E-3</v>
      </c>
      <c r="W137" s="224">
        <v>1.7999999999999999E-2</v>
      </c>
      <c r="X137" s="224">
        <f>W137*H137</f>
        <v>0.47339999999999999</v>
      </c>
      <c r="Y137" s="225" t="s">
        <v>1</v>
      </c>
      <c r="Z137" s="34"/>
      <c r="AA137" s="34"/>
      <c r="AB137" s="34"/>
      <c r="AC137" s="34"/>
      <c r="AD137" s="34"/>
      <c r="AE137" s="34"/>
      <c r="AR137" s="226" t="s">
        <v>240</v>
      </c>
      <c r="AT137" s="226" t="s">
        <v>227</v>
      </c>
      <c r="AU137" s="226" t="s">
        <v>88</v>
      </c>
      <c r="AY137" s="18" t="s">
        <v>224</v>
      </c>
      <c r="BE137" s="227">
        <f>IF(O137="základní",K137,0)</f>
        <v>0</v>
      </c>
      <c r="BF137" s="227">
        <f>IF(O137="snížená",K137,0)</f>
        <v>0</v>
      </c>
      <c r="BG137" s="227">
        <f>IF(O137="zákl. přenesená",K137,0)</f>
        <v>0</v>
      </c>
      <c r="BH137" s="227">
        <f>IF(O137="sníž. přenesená",K137,0)</f>
        <v>0</v>
      </c>
      <c r="BI137" s="227">
        <f>IF(O137="nulová",K137,0)</f>
        <v>0</v>
      </c>
      <c r="BJ137" s="18" t="s">
        <v>86</v>
      </c>
      <c r="BK137" s="227">
        <f>ROUND(P137*H137,2)</f>
        <v>0</v>
      </c>
      <c r="BL137" s="18" t="s">
        <v>240</v>
      </c>
      <c r="BM137" s="226" t="s">
        <v>746</v>
      </c>
    </row>
    <row r="138" spans="1:65" s="2" customFormat="1" ht="19.5">
      <c r="A138" s="34"/>
      <c r="B138" s="35"/>
      <c r="C138" s="36"/>
      <c r="D138" s="228" t="s">
        <v>233</v>
      </c>
      <c r="E138" s="36"/>
      <c r="F138" s="229" t="s">
        <v>747</v>
      </c>
      <c r="G138" s="36"/>
      <c r="H138" s="36"/>
      <c r="I138" s="124"/>
      <c r="J138" s="124"/>
      <c r="K138" s="36"/>
      <c r="L138" s="36"/>
      <c r="M138" s="39"/>
      <c r="N138" s="230"/>
      <c r="O138" s="231"/>
      <c r="P138" s="70"/>
      <c r="Q138" s="70"/>
      <c r="R138" s="70"/>
      <c r="S138" s="70"/>
      <c r="T138" s="70"/>
      <c r="U138" s="70"/>
      <c r="V138" s="70"/>
      <c r="W138" s="70"/>
      <c r="X138" s="70"/>
      <c r="Y138" s="71"/>
      <c r="Z138" s="34"/>
      <c r="AA138" s="34"/>
      <c r="AB138" s="34"/>
      <c r="AC138" s="34"/>
      <c r="AD138" s="34"/>
      <c r="AE138" s="34"/>
      <c r="AT138" s="18" t="s">
        <v>233</v>
      </c>
      <c r="AU138" s="18" t="s">
        <v>88</v>
      </c>
    </row>
    <row r="139" spans="1:65" s="13" customFormat="1" ht="11.25">
      <c r="B139" s="236"/>
      <c r="C139" s="237"/>
      <c r="D139" s="228" t="s">
        <v>447</v>
      </c>
      <c r="E139" s="238" t="s">
        <v>1</v>
      </c>
      <c r="F139" s="239" t="s">
        <v>748</v>
      </c>
      <c r="G139" s="237"/>
      <c r="H139" s="240">
        <v>26.3</v>
      </c>
      <c r="I139" s="241"/>
      <c r="J139" s="241"/>
      <c r="K139" s="237"/>
      <c r="L139" s="237"/>
      <c r="M139" s="242"/>
      <c r="N139" s="243"/>
      <c r="O139" s="244"/>
      <c r="P139" s="244"/>
      <c r="Q139" s="244"/>
      <c r="R139" s="244"/>
      <c r="S139" s="244"/>
      <c r="T139" s="244"/>
      <c r="U139" s="244"/>
      <c r="V139" s="244"/>
      <c r="W139" s="244"/>
      <c r="X139" s="244"/>
      <c r="Y139" s="245"/>
      <c r="AT139" s="246" t="s">
        <v>447</v>
      </c>
      <c r="AU139" s="246" t="s">
        <v>88</v>
      </c>
      <c r="AV139" s="13" t="s">
        <v>88</v>
      </c>
      <c r="AW139" s="13" t="s">
        <v>5</v>
      </c>
      <c r="AX139" s="13" t="s">
        <v>78</v>
      </c>
      <c r="AY139" s="246" t="s">
        <v>224</v>
      </c>
    </row>
    <row r="140" spans="1:65" s="14" customFormat="1" ht="11.25">
      <c r="B140" s="247"/>
      <c r="C140" s="248"/>
      <c r="D140" s="228" t="s">
        <v>447</v>
      </c>
      <c r="E140" s="249" t="s">
        <v>1</v>
      </c>
      <c r="F140" s="250" t="s">
        <v>464</v>
      </c>
      <c r="G140" s="248"/>
      <c r="H140" s="251">
        <v>26.3</v>
      </c>
      <c r="I140" s="252"/>
      <c r="J140" s="252"/>
      <c r="K140" s="248"/>
      <c r="L140" s="248"/>
      <c r="M140" s="253"/>
      <c r="N140" s="254"/>
      <c r="O140" s="255"/>
      <c r="P140" s="255"/>
      <c r="Q140" s="255"/>
      <c r="R140" s="255"/>
      <c r="S140" s="255"/>
      <c r="T140" s="255"/>
      <c r="U140" s="255"/>
      <c r="V140" s="255"/>
      <c r="W140" s="255"/>
      <c r="X140" s="255"/>
      <c r="Y140" s="256"/>
      <c r="AT140" s="257" t="s">
        <v>447</v>
      </c>
      <c r="AU140" s="257" t="s">
        <v>88</v>
      </c>
      <c r="AV140" s="14" t="s">
        <v>240</v>
      </c>
      <c r="AW140" s="14" t="s">
        <v>5</v>
      </c>
      <c r="AX140" s="14" t="s">
        <v>86</v>
      </c>
      <c r="AY140" s="257" t="s">
        <v>224</v>
      </c>
    </row>
    <row r="141" spans="1:65" s="12" customFormat="1" ht="22.9" customHeight="1">
      <c r="B141" s="197"/>
      <c r="C141" s="198"/>
      <c r="D141" s="199" t="s">
        <v>77</v>
      </c>
      <c r="E141" s="212" t="s">
        <v>657</v>
      </c>
      <c r="F141" s="212" t="s">
        <v>658</v>
      </c>
      <c r="G141" s="198"/>
      <c r="H141" s="198"/>
      <c r="I141" s="201"/>
      <c r="J141" s="201"/>
      <c r="K141" s="213">
        <f>BK141</f>
        <v>0</v>
      </c>
      <c r="L141" s="198"/>
      <c r="M141" s="203"/>
      <c r="N141" s="204"/>
      <c r="O141" s="205"/>
      <c r="P141" s="205"/>
      <c r="Q141" s="206">
        <f>SUM(Q142:Q164)</f>
        <v>0</v>
      </c>
      <c r="R141" s="206">
        <f>SUM(R142:R164)</f>
        <v>0</v>
      </c>
      <c r="S141" s="205"/>
      <c r="T141" s="207">
        <f>SUM(T142:T164)</f>
        <v>0</v>
      </c>
      <c r="U141" s="205"/>
      <c r="V141" s="207">
        <f>SUM(V142:V164)</f>
        <v>0</v>
      </c>
      <c r="W141" s="205"/>
      <c r="X141" s="207">
        <f>SUM(X142:X164)</f>
        <v>0</v>
      </c>
      <c r="Y141" s="208"/>
      <c r="AR141" s="209" t="s">
        <v>86</v>
      </c>
      <c r="AT141" s="210" t="s">
        <v>77</v>
      </c>
      <c r="AU141" s="210" t="s">
        <v>86</v>
      </c>
      <c r="AY141" s="209" t="s">
        <v>224</v>
      </c>
      <c r="BK141" s="211">
        <f>SUM(BK142:BK164)</f>
        <v>0</v>
      </c>
    </row>
    <row r="142" spans="1:65" s="2" customFormat="1" ht="21.75" customHeight="1">
      <c r="A142" s="34"/>
      <c r="B142" s="35"/>
      <c r="C142" s="214" t="s">
        <v>254</v>
      </c>
      <c r="D142" s="214" t="s">
        <v>227</v>
      </c>
      <c r="E142" s="215" t="s">
        <v>749</v>
      </c>
      <c r="F142" s="216" t="s">
        <v>750</v>
      </c>
      <c r="G142" s="217" t="s">
        <v>502</v>
      </c>
      <c r="H142" s="218">
        <v>1300.414</v>
      </c>
      <c r="I142" s="219"/>
      <c r="J142" s="219"/>
      <c r="K142" s="220">
        <f>ROUND(P142*H142,2)</f>
        <v>0</v>
      </c>
      <c r="L142" s="216" t="s">
        <v>405</v>
      </c>
      <c r="M142" s="39"/>
      <c r="N142" s="221" t="s">
        <v>1</v>
      </c>
      <c r="O142" s="222" t="s">
        <v>41</v>
      </c>
      <c r="P142" s="223">
        <f>I142+J142</f>
        <v>0</v>
      </c>
      <c r="Q142" s="223">
        <f>ROUND(I142*H142,2)</f>
        <v>0</v>
      </c>
      <c r="R142" s="223">
        <f>ROUND(J142*H142,2)</f>
        <v>0</v>
      </c>
      <c r="S142" s="70"/>
      <c r="T142" s="224">
        <f>S142*H142</f>
        <v>0</v>
      </c>
      <c r="U142" s="224">
        <v>0</v>
      </c>
      <c r="V142" s="224">
        <f>U142*H142</f>
        <v>0</v>
      </c>
      <c r="W142" s="224">
        <v>0</v>
      </c>
      <c r="X142" s="224">
        <f>W142*H142</f>
        <v>0</v>
      </c>
      <c r="Y142" s="225" t="s">
        <v>1</v>
      </c>
      <c r="Z142" s="34"/>
      <c r="AA142" s="34"/>
      <c r="AB142" s="34"/>
      <c r="AC142" s="34"/>
      <c r="AD142" s="34"/>
      <c r="AE142" s="34"/>
      <c r="AR142" s="226" t="s">
        <v>240</v>
      </c>
      <c r="AT142" s="226" t="s">
        <v>227</v>
      </c>
      <c r="AU142" s="226" t="s">
        <v>88</v>
      </c>
      <c r="AY142" s="18" t="s">
        <v>224</v>
      </c>
      <c r="BE142" s="227">
        <f>IF(O142="základní",K142,0)</f>
        <v>0</v>
      </c>
      <c r="BF142" s="227">
        <f>IF(O142="snížená",K142,0)</f>
        <v>0</v>
      </c>
      <c r="BG142" s="227">
        <f>IF(O142="zákl. přenesená",K142,0)</f>
        <v>0</v>
      </c>
      <c r="BH142" s="227">
        <f>IF(O142="sníž. přenesená",K142,0)</f>
        <v>0</v>
      </c>
      <c r="BI142" s="227">
        <f>IF(O142="nulová",K142,0)</f>
        <v>0</v>
      </c>
      <c r="BJ142" s="18" t="s">
        <v>86</v>
      </c>
      <c r="BK142" s="227">
        <f>ROUND(P142*H142,2)</f>
        <v>0</v>
      </c>
      <c r="BL142" s="18" t="s">
        <v>240</v>
      </c>
      <c r="BM142" s="226" t="s">
        <v>751</v>
      </c>
    </row>
    <row r="143" spans="1:65" s="2" customFormat="1" ht="29.25">
      <c r="A143" s="34"/>
      <c r="B143" s="35"/>
      <c r="C143" s="36"/>
      <c r="D143" s="228" t="s">
        <v>233</v>
      </c>
      <c r="E143" s="36"/>
      <c r="F143" s="229" t="s">
        <v>752</v>
      </c>
      <c r="G143" s="36"/>
      <c r="H143" s="36"/>
      <c r="I143" s="124"/>
      <c r="J143" s="124"/>
      <c r="K143" s="36"/>
      <c r="L143" s="36"/>
      <c r="M143" s="39"/>
      <c r="N143" s="230"/>
      <c r="O143" s="231"/>
      <c r="P143" s="70"/>
      <c r="Q143" s="70"/>
      <c r="R143" s="70"/>
      <c r="S143" s="70"/>
      <c r="T143" s="70"/>
      <c r="U143" s="70"/>
      <c r="V143" s="70"/>
      <c r="W143" s="70"/>
      <c r="X143" s="70"/>
      <c r="Y143" s="71"/>
      <c r="Z143" s="34"/>
      <c r="AA143" s="34"/>
      <c r="AB143" s="34"/>
      <c r="AC143" s="34"/>
      <c r="AD143" s="34"/>
      <c r="AE143" s="34"/>
      <c r="AT143" s="18" t="s">
        <v>233</v>
      </c>
      <c r="AU143" s="18" t="s">
        <v>88</v>
      </c>
    </row>
    <row r="144" spans="1:65" s="13" customFormat="1" ht="11.25">
      <c r="B144" s="236"/>
      <c r="C144" s="237"/>
      <c r="D144" s="228" t="s">
        <v>447</v>
      </c>
      <c r="E144" s="238" t="s">
        <v>1</v>
      </c>
      <c r="F144" s="239" t="s">
        <v>753</v>
      </c>
      <c r="G144" s="237"/>
      <c r="H144" s="240">
        <v>783.40099999999995</v>
      </c>
      <c r="I144" s="241"/>
      <c r="J144" s="241"/>
      <c r="K144" s="237"/>
      <c r="L144" s="237"/>
      <c r="M144" s="242"/>
      <c r="N144" s="243"/>
      <c r="O144" s="244"/>
      <c r="P144" s="244"/>
      <c r="Q144" s="244"/>
      <c r="R144" s="244"/>
      <c r="S144" s="244"/>
      <c r="T144" s="244"/>
      <c r="U144" s="244"/>
      <c r="V144" s="244"/>
      <c r="W144" s="244"/>
      <c r="X144" s="244"/>
      <c r="Y144" s="245"/>
      <c r="AT144" s="246" t="s">
        <v>447</v>
      </c>
      <c r="AU144" s="246" t="s">
        <v>88</v>
      </c>
      <c r="AV144" s="13" t="s">
        <v>88</v>
      </c>
      <c r="AW144" s="13" t="s">
        <v>5</v>
      </c>
      <c r="AX144" s="13" t="s">
        <v>78</v>
      </c>
      <c r="AY144" s="246" t="s">
        <v>224</v>
      </c>
    </row>
    <row r="145" spans="1:65" s="13" customFormat="1" ht="11.25">
      <c r="B145" s="236"/>
      <c r="C145" s="237"/>
      <c r="D145" s="228" t="s">
        <v>447</v>
      </c>
      <c r="E145" s="238" t="s">
        <v>1</v>
      </c>
      <c r="F145" s="239" t="s">
        <v>754</v>
      </c>
      <c r="G145" s="237"/>
      <c r="H145" s="240">
        <v>517.01300000000003</v>
      </c>
      <c r="I145" s="241"/>
      <c r="J145" s="241"/>
      <c r="K145" s="237"/>
      <c r="L145" s="237"/>
      <c r="M145" s="242"/>
      <c r="N145" s="243"/>
      <c r="O145" s="244"/>
      <c r="P145" s="244"/>
      <c r="Q145" s="244"/>
      <c r="R145" s="244"/>
      <c r="S145" s="244"/>
      <c r="T145" s="244"/>
      <c r="U145" s="244"/>
      <c r="V145" s="244"/>
      <c r="W145" s="244"/>
      <c r="X145" s="244"/>
      <c r="Y145" s="245"/>
      <c r="AT145" s="246" t="s">
        <v>447</v>
      </c>
      <c r="AU145" s="246" t="s">
        <v>88</v>
      </c>
      <c r="AV145" s="13" t="s">
        <v>88</v>
      </c>
      <c r="AW145" s="13" t="s">
        <v>5</v>
      </c>
      <c r="AX145" s="13" t="s">
        <v>78</v>
      </c>
      <c r="AY145" s="246" t="s">
        <v>224</v>
      </c>
    </row>
    <row r="146" spans="1:65" s="14" customFormat="1" ht="11.25">
      <c r="B146" s="247"/>
      <c r="C146" s="248"/>
      <c r="D146" s="228" t="s">
        <v>447</v>
      </c>
      <c r="E146" s="249" t="s">
        <v>1</v>
      </c>
      <c r="F146" s="250" t="s">
        <v>464</v>
      </c>
      <c r="G146" s="248"/>
      <c r="H146" s="251">
        <v>1300.414</v>
      </c>
      <c r="I146" s="252"/>
      <c r="J146" s="252"/>
      <c r="K146" s="248"/>
      <c r="L146" s="248"/>
      <c r="M146" s="253"/>
      <c r="N146" s="254"/>
      <c r="O146" s="255"/>
      <c r="P146" s="255"/>
      <c r="Q146" s="255"/>
      <c r="R146" s="255"/>
      <c r="S146" s="255"/>
      <c r="T146" s="255"/>
      <c r="U146" s="255"/>
      <c r="V146" s="255"/>
      <c r="W146" s="255"/>
      <c r="X146" s="255"/>
      <c r="Y146" s="256"/>
      <c r="AT146" s="257" t="s">
        <v>447</v>
      </c>
      <c r="AU146" s="257" t="s">
        <v>88</v>
      </c>
      <c r="AV146" s="14" t="s">
        <v>240</v>
      </c>
      <c r="AW146" s="14" t="s">
        <v>5</v>
      </c>
      <c r="AX146" s="14" t="s">
        <v>86</v>
      </c>
      <c r="AY146" s="257" t="s">
        <v>224</v>
      </c>
    </row>
    <row r="147" spans="1:65" s="2" customFormat="1" ht="21.75" customHeight="1">
      <c r="A147" s="34"/>
      <c r="B147" s="35"/>
      <c r="C147" s="214" t="s">
        <v>431</v>
      </c>
      <c r="D147" s="214" t="s">
        <v>227</v>
      </c>
      <c r="E147" s="215" t="s">
        <v>755</v>
      </c>
      <c r="F147" s="216" t="s">
        <v>756</v>
      </c>
      <c r="G147" s="217" t="s">
        <v>502</v>
      </c>
      <c r="H147" s="218">
        <v>5201.6559999999999</v>
      </c>
      <c r="I147" s="219"/>
      <c r="J147" s="219"/>
      <c r="K147" s="220">
        <f>ROUND(P147*H147,2)</f>
        <v>0</v>
      </c>
      <c r="L147" s="216" t="s">
        <v>405</v>
      </c>
      <c r="M147" s="39"/>
      <c r="N147" s="221" t="s">
        <v>1</v>
      </c>
      <c r="O147" s="222" t="s">
        <v>41</v>
      </c>
      <c r="P147" s="223">
        <f>I147+J147</f>
        <v>0</v>
      </c>
      <c r="Q147" s="223">
        <f>ROUND(I147*H147,2)</f>
        <v>0</v>
      </c>
      <c r="R147" s="223">
        <f>ROUND(J147*H147,2)</f>
        <v>0</v>
      </c>
      <c r="S147" s="70"/>
      <c r="T147" s="224">
        <f>S147*H147</f>
        <v>0</v>
      </c>
      <c r="U147" s="224">
        <v>0</v>
      </c>
      <c r="V147" s="224">
        <f>U147*H147</f>
        <v>0</v>
      </c>
      <c r="W147" s="224">
        <v>0</v>
      </c>
      <c r="X147" s="224">
        <f>W147*H147</f>
        <v>0</v>
      </c>
      <c r="Y147" s="225" t="s">
        <v>1</v>
      </c>
      <c r="Z147" s="34"/>
      <c r="AA147" s="34"/>
      <c r="AB147" s="34"/>
      <c r="AC147" s="34"/>
      <c r="AD147" s="34"/>
      <c r="AE147" s="34"/>
      <c r="AR147" s="226" t="s">
        <v>240</v>
      </c>
      <c r="AT147" s="226" t="s">
        <v>227</v>
      </c>
      <c r="AU147" s="226" t="s">
        <v>88</v>
      </c>
      <c r="AY147" s="18" t="s">
        <v>224</v>
      </c>
      <c r="BE147" s="227">
        <f>IF(O147="základní",K147,0)</f>
        <v>0</v>
      </c>
      <c r="BF147" s="227">
        <f>IF(O147="snížená",K147,0)</f>
        <v>0</v>
      </c>
      <c r="BG147" s="227">
        <f>IF(O147="zákl. přenesená",K147,0)</f>
        <v>0</v>
      </c>
      <c r="BH147" s="227">
        <f>IF(O147="sníž. přenesená",K147,0)</f>
        <v>0</v>
      </c>
      <c r="BI147" s="227">
        <f>IF(O147="nulová",K147,0)</f>
        <v>0</v>
      </c>
      <c r="BJ147" s="18" t="s">
        <v>86</v>
      </c>
      <c r="BK147" s="227">
        <f>ROUND(P147*H147,2)</f>
        <v>0</v>
      </c>
      <c r="BL147" s="18" t="s">
        <v>240</v>
      </c>
      <c r="BM147" s="226" t="s">
        <v>757</v>
      </c>
    </row>
    <row r="148" spans="1:65" s="15" customFormat="1" ht="11.25">
      <c r="B148" s="271"/>
      <c r="C148" s="272"/>
      <c r="D148" s="228" t="s">
        <v>447</v>
      </c>
      <c r="E148" s="273" t="s">
        <v>1</v>
      </c>
      <c r="F148" s="274" t="s">
        <v>758</v>
      </c>
      <c r="G148" s="272"/>
      <c r="H148" s="273" t="s">
        <v>1</v>
      </c>
      <c r="I148" s="275"/>
      <c r="J148" s="275"/>
      <c r="K148" s="272"/>
      <c r="L148" s="272"/>
      <c r="M148" s="276"/>
      <c r="N148" s="277"/>
      <c r="O148" s="278"/>
      <c r="P148" s="278"/>
      <c r="Q148" s="278"/>
      <c r="R148" s="278"/>
      <c r="S148" s="278"/>
      <c r="T148" s="278"/>
      <c r="U148" s="278"/>
      <c r="V148" s="278"/>
      <c r="W148" s="278"/>
      <c r="X148" s="278"/>
      <c r="Y148" s="279"/>
      <c r="AT148" s="280" t="s">
        <v>447</v>
      </c>
      <c r="AU148" s="280" t="s">
        <v>88</v>
      </c>
      <c r="AV148" s="15" t="s">
        <v>86</v>
      </c>
      <c r="AW148" s="15" t="s">
        <v>5</v>
      </c>
      <c r="AX148" s="15" t="s">
        <v>78</v>
      </c>
      <c r="AY148" s="280" t="s">
        <v>224</v>
      </c>
    </row>
    <row r="149" spans="1:65" s="13" customFormat="1" ht="11.25">
      <c r="B149" s="236"/>
      <c r="C149" s="237"/>
      <c r="D149" s="228" t="s">
        <v>447</v>
      </c>
      <c r="E149" s="238" t="s">
        <v>1</v>
      </c>
      <c r="F149" s="239" t="s">
        <v>759</v>
      </c>
      <c r="G149" s="237"/>
      <c r="H149" s="240">
        <v>5201.6559999999999</v>
      </c>
      <c r="I149" s="241"/>
      <c r="J149" s="241"/>
      <c r="K149" s="237"/>
      <c r="L149" s="237"/>
      <c r="M149" s="242"/>
      <c r="N149" s="243"/>
      <c r="O149" s="244"/>
      <c r="P149" s="244"/>
      <c r="Q149" s="244"/>
      <c r="R149" s="244"/>
      <c r="S149" s="244"/>
      <c r="T149" s="244"/>
      <c r="U149" s="244"/>
      <c r="V149" s="244"/>
      <c r="W149" s="244"/>
      <c r="X149" s="244"/>
      <c r="Y149" s="245"/>
      <c r="AT149" s="246" t="s">
        <v>447</v>
      </c>
      <c r="AU149" s="246" t="s">
        <v>88</v>
      </c>
      <c r="AV149" s="13" t="s">
        <v>88</v>
      </c>
      <c r="AW149" s="13" t="s">
        <v>5</v>
      </c>
      <c r="AX149" s="13" t="s">
        <v>78</v>
      </c>
      <c r="AY149" s="246" t="s">
        <v>224</v>
      </c>
    </row>
    <row r="150" spans="1:65" s="14" customFormat="1" ht="11.25">
      <c r="B150" s="247"/>
      <c r="C150" s="248"/>
      <c r="D150" s="228" t="s">
        <v>447</v>
      </c>
      <c r="E150" s="249" t="s">
        <v>1</v>
      </c>
      <c r="F150" s="250" t="s">
        <v>464</v>
      </c>
      <c r="G150" s="248"/>
      <c r="H150" s="251">
        <v>5201.6559999999999</v>
      </c>
      <c r="I150" s="252"/>
      <c r="J150" s="252"/>
      <c r="K150" s="248"/>
      <c r="L150" s="248"/>
      <c r="M150" s="253"/>
      <c r="N150" s="254"/>
      <c r="O150" s="255"/>
      <c r="P150" s="255"/>
      <c r="Q150" s="255"/>
      <c r="R150" s="255"/>
      <c r="S150" s="255"/>
      <c r="T150" s="255"/>
      <c r="U150" s="255"/>
      <c r="V150" s="255"/>
      <c r="W150" s="255"/>
      <c r="X150" s="255"/>
      <c r="Y150" s="256"/>
      <c r="AT150" s="257" t="s">
        <v>447</v>
      </c>
      <c r="AU150" s="257" t="s">
        <v>88</v>
      </c>
      <c r="AV150" s="14" t="s">
        <v>240</v>
      </c>
      <c r="AW150" s="14" t="s">
        <v>5</v>
      </c>
      <c r="AX150" s="14" t="s">
        <v>86</v>
      </c>
      <c r="AY150" s="257" t="s">
        <v>224</v>
      </c>
    </row>
    <row r="151" spans="1:65" s="2" customFormat="1" ht="33" customHeight="1">
      <c r="A151" s="34"/>
      <c r="B151" s="35"/>
      <c r="C151" s="214" t="s">
        <v>259</v>
      </c>
      <c r="D151" s="214" t="s">
        <v>227</v>
      </c>
      <c r="E151" s="215" t="s">
        <v>690</v>
      </c>
      <c r="F151" s="216" t="s">
        <v>760</v>
      </c>
      <c r="G151" s="217" t="s">
        <v>502</v>
      </c>
      <c r="H151" s="218">
        <v>517.01300000000003</v>
      </c>
      <c r="I151" s="219"/>
      <c r="J151" s="219"/>
      <c r="K151" s="220">
        <f>ROUND(P151*H151,2)</f>
        <v>0</v>
      </c>
      <c r="L151" s="216" t="s">
        <v>405</v>
      </c>
      <c r="M151" s="39"/>
      <c r="N151" s="221" t="s">
        <v>1</v>
      </c>
      <c r="O151" s="222" t="s">
        <v>41</v>
      </c>
      <c r="P151" s="223">
        <f>I151+J151</f>
        <v>0</v>
      </c>
      <c r="Q151" s="223">
        <f>ROUND(I151*H151,2)</f>
        <v>0</v>
      </c>
      <c r="R151" s="223">
        <f>ROUND(J151*H151,2)</f>
        <v>0</v>
      </c>
      <c r="S151" s="70"/>
      <c r="T151" s="224">
        <f>S151*H151</f>
        <v>0</v>
      </c>
      <c r="U151" s="224">
        <v>0</v>
      </c>
      <c r="V151" s="224">
        <f>U151*H151</f>
        <v>0</v>
      </c>
      <c r="W151" s="224">
        <v>0</v>
      </c>
      <c r="X151" s="224">
        <f>W151*H151</f>
        <v>0</v>
      </c>
      <c r="Y151" s="225" t="s">
        <v>1</v>
      </c>
      <c r="Z151" s="34"/>
      <c r="AA151" s="34"/>
      <c r="AB151" s="34"/>
      <c r="AC151" s="34"/>
      <c r="AD151" s="34"/>
      <c r="AE151" s="34"/>
      <c r="AR151" s="226" t="s">
        <v>240</v>
      </c>
      <c r="AT151" s="226" t="s">
        <v>227</v>
      </c>
      <c r="AU151" s="226" t="s">
        <v>88</v>
      </c>
      <c r="AY151" s="18" t="s">
        <v>224</v>
      </c>
      <c r="BE151" s="227">
        <f>IF(O151="základní",K151,0)</f>
        <v>0</v>
      </c>
      <c r="BF151" s="227">
        <f>IF(O151="snížená",K151,0)</f>
        <v>0</v>
      </c>
      <c r="BG151" s="227">
        <f>IF(O151="zákl. přenesená",K151,0)</f>
        <v>0</v>
      </c>
      <c r="BH151" s="227">
        <f>IF(O151="sníž. přenesená",K151,0)</f>
        <v>0</v>
      </c>
      <c r="BI151" s="227">
        <f>IF(O151="nulová",K151,0)</f>
        <v>0</v>
      </c>
      <c r="BJ151" s="18" t="s">
        <v>86</v>
      </c>
      <c r="BK151" s="227">
        <f>ROUND(P151*H151,2)</f>
        <v>0</v>
      </c>
      <c r="BL151" s="18" t="s">
        <v>240</v>
      </c>
      <c r="BM151" s="226" t="s">
        <v>761</v>
      </c>
    </row>
    <row r="152" spans="1:65" s="2" customFormat="1" ht="29.25">
      <c r="A152" s="34"/>
      <c r="B152" s="35"/>
      <c r="C152" s="36"/>
      <c r="D152" s="228" t="s">
        <v>233</v>
      </c>
      <c r="E152" s="36"/>
      <c r="F152" s="229" t="s">
        <v>693</v>
      </c>
      <c r="G152" s="36"/>
      <c r="H152" s="36"/>
      <c r="I152" s="124"/>
      <c r="J152" s="124"/>
      <c r="K152" s="36"/>
      <c r="L152" s="36"/>
      <c r="M152" s="39"/>
      <c r="N152" s="230"/>
      <c r="O152" s="231"/>
      <c r="P152" s="70"/>
      <c r="Q152" s="70"/>
      <c r="R152" s="70"/>
      <c r="S152" s="70"/>
      <c r="T152" s="70"/>
      <c r="U152" s="70"/>
      <c r="V152" s="70"/>
      <c r="W152" s="70"/>
      <c r="X152" s="70"/>
      <c r="Y152" s="71"/>
      <c r="Z152" s="34"/>
      <c r="AA152" s="34"/>
      <c r="AB152" s="34"/>
      <c r="AC152" s="34"/>
      <c r="AD152" s="34"/>
      <c r="AE152" s="34"/>
      <c r="AT152" s="18" t="s">
        <v>233</v>
      </c>
      <c r="AU152" s="18" t="s">
        <v>88</v>
      </c>
    </row>
    <row r="153" spans="1:65" s="15" customFormat="1" ht="11.25">
      <c r="B153" s="271"/>
      <c r="C153" s="272"/>
      <c r="D153" s="228" t="s">
        <v>447</v>
      </c>
      <c r="E153" s="273" t="s">
        <v>1</v>
      </c>
      <c r="F153" s="274" t="s">
        <v>762</v>
      </c>
      <c r="G153" s="272"/>
      <c r="H153" s="273" t="s">
        <v>1</v>
      </c>
      <c r="I153" s="275"/>
      <c r="J153" s="275"/>
      <c r="K153" s="272"/>
      <c r="L153" s="272"/>
      <c r="M153" s="276"/>
      <c r="N153" s="277"/>
      <c r="O153" s="278"/>
      <c r="P153" s="278"/>
      <c r="Q153" s="278"/>
      <c r="R153" s="278"/>
      <c r="S153" s="278"/>
      <c r="T153" s="278"/>
      <c r="U153" s="278"/>
      <c r="V153" s="278"/>
      <c r="W153" s="278"/>
      <c r="X153" s="278"/>
      <c r="Y153" s="279"/>
      <c r="AT153" s="280" t="s">
        <v>447</v>
      </c>
      <c r="AU153" s="280" t="s">
        <v>88</v>
      </c>
      <c r="AV153" s="15" t="s">
        <v>86</v>
      </c>
      <c r="AW153" s="15" t="s">
        <v>5</v>
      </c>
      <c r="AX153" s="15" t="s">
        <v>78</v>
      </c>
      <c r="AY153" s="280" t="s">
        <v>224</v>
      </c>
    </row>
    <row r="154" spans="1:65" s="13" customFormat="1" ht="11.25">
      <c r="B154" s="236"/>
      <c r="C154" s="237"/>
      <c r="D154" s="228" t="s">
        <v>447</v>
      </c>
      <c r="E154" s="238" t="s">
        <v>1</v>
      </c>
      <c r="F154" s="239" t="s">
        <v>763</v>
      </c>
      <c r="G154" s="237"/>
      <c r="H154" s="240">
        <v>438.92200000000003</v>
      </c>
      <c r="I154" s="241"/>
      <c r="J154" s="241"/>
      <c r="K154" s="237"/>
      <c r="L154" s="237"/>
      <c r="M154" s="242"/>
      <c r="N154" s="243"/>
      <c r="O154" s="244"/>
      <c r="P154" s="244"/>
      <c r="Q154" s="244"/>
      <c r="R154" s="244"/>
      <c r="S154" s="244"/>
      <c r="T154" s="244"/>
      <c r="U154" s="244"/>
      <c r="V154" s="244"/>
      <c r="W154" s="244"/>
      <c r="X154" s="244"/>
      <c r="Y154" s="245"/>
      <c r="AT154" s="246" t="s">
        <v>447</v>
      </c>
      <c r="AU154" s="246" t="s">
        <v>88</v>
      </c>
      <c r="AV154" s="13" t="s">
        <v>88</v>
      </c>
      <c r="AW154" s="13" t="s">
        <v>5</v>
      </c>
      <c r="AX154" s="13" t="s">
        <v>78</v>
      </c>
      <c r="AY154" s="246" t="s">
        <v>224</v>
      </c>
    </row>
    <row r="155" spans="1:65" s="13" customFormat="1" ht="11.25">
      <c r="B155" s="236"/>
      <c r="C155" s="237"/>
      <c r="D155" s="228" t="s">
        <v>447</v>
      </c>
      <c r="E155" s="238" t="s">
        <v>1</v>
      </c>
      <c r="F155" s="239" t="s">
        <v>764</v>
      </c>
      <c r="G155" s="237"/>
      <c r="H155" s="240">
        <v>78.090999999999994</v>
      </c>
      <c r="I155" s="241"/>
      <c r="J155" s="241"/>
      <c r="K155" s="237"/>
      <c r="L155" s="237"/>
      <c r="M155" s="242"/>
      <c r="N155" s="243"/>
      <c r="O155" s="244"/>
      <c r="P155" s="244"/>
      <c r="Q155" s="244"/>
      <c r="R155" s="244"/>
      <c r="S155" s="244"/>
      <c r="T155" s="244"/>
      <c r="U155" s="244"/>
      <c r="V155" s="244"/>
      <c r="W155" s="244"/>
      <c r="X155" s="244"/>
      <c r="Y155" s="245"/>
      <c r="AT155" s="246" t="s">
        <v>447</v>
      </c>
      <c r="AU155" s="246" t="s">
        <v>88</v>
      </c>
      <c r="AV155" s="13" t="s">
        <v>88</v>
      </c>
      <c r="AW155" s="13" t="s">
        <v>5</v>
      </c>
      <c r="AX155" s="13" t="s">
        <v>78</v>
      </c>
      <c r="AY155" s="246" t="s">
        <v>224</v>
      </c>
    </row>
    <row r="156" spans="1:65" s="14" customFormat="1" ht="11.25">
      <c r="B156" s="247"/>
      <c r="C156" s="248"/>
      <c r="D156" s="228" t="s">
        <v>447</v>
      </c>
      <c r="E156" s="249" t="s">
        <v>1</v>
      </c>
      <c r="F156" s="250" t="s">
        <v>464</v>
      </c>
      <c r="G156" s="248"/>
      <c r="H156" s="251">
        <v>517.01300000000003</v>
      </c>
      <c r="I156" s="252"/>
      <c r="J156" s="252"/>
      <c r="K156" s="248"/>
      <c r="L156" s="248"/>
      <c r="M156" s="253"/>
      <c r="N156" s="254"/>
      <c r="O156" s="255"/>
      <c r="P156" s="255"/>
      <c r="Q156" s="255"/>
      <c r="R156" s="255"/>
      <c r="S156" s="255"/>
      <c r="T156" s="255"/>
      <c r="U156" s="255"/>
      <c r="V156" s="255"/>
      <c r="W156" s="255"/>
      <c r="X156" s="255"/>
      <c r="Y156" s="256"/>
      <c r="AT156" s="257" t="s">
        <v>447</v>
      </c>
      <c r="AU156" s="257" t="s">
        <v>88</v>
      </c>
      <c r="AV156" s="14" t="s">
        <v>240</v>
      </c>
      <c r="AW156" s="14" t="s">
        <v>5</v>
      </c>
      <c r="AX156" s="14" t="s">
        <v>86</v>
      </c>
      <c r="AY156" s="257" t="s">
        <v>224</v>
      </c>
    </row>
    <row r="157" spans="1:65" s="2" customFormat="1" ht="33" customHeight="1">
      <c r="A157" s="34"/>
      <c r="B157" s="35"/>
      <c r="C157" s="214" t="s">
        <v>264</v>
      </c>
      <c r="D157" s="214" t="s">
        <v>227</v>
      </c>
      <c r="E157" s="215" t="s">
        <v>765</v>
      </c>
      <c r="F157" s="216" t="s">
        <v>766</v>
      </c>
      <c r="G157" s="217" t="s">
        <v>502</v>
      </c>
      <c r="H157" s="218">
        <v>783.40099999999995</v>
      </c>
      <c r="I157" s="219"/>
      <c r="J157" s="219"/>
      <c r="K157" s="220">
        <f>ROUND(P157*H157,2)</f>
        <v>0</v>
      </c>
      <c r="L157" s="216" t="s">
        <v>405</v>
      </c>
      <c r="M157" s="39"/>
      <c r="N157" s="221" t="s">
        <v>1</v>
      </c>
      <c r="O157" s="222" t="s">
        <v>41</v>
      </c>
      <c r="P157" s="223">
        <f>I157+J157</f>
        <v>0</v>
      </c>
      <c r="Q157" s="223">
        <f>ROUND(I157*H157,2)</f>
        <v>0</v>
      </c>
      <c r="R157" s="223">
        <f>ROUND(J157*H157,2)</f>
        <v>0</v>
      </c>
      <c r="S157" s="70"/>
      <c r="T157" s="224">
        <f>S157*H157</f>
        <v>0</v>
      </c>
      <c r="U157" s="224">
        <v>0</v>
      </c>
      <c r="V157" s="224">
        <f>U157*H157</f>
        <v>0</v>
      </c>
      <c r="W157" s="224">
        <v>0</v>
      </c>
      <c r="X157" s="224">
        <f>W157*H157</f>
        <v>0</v>
      </c>
      <c r="Y157" s="225" t="s">
        <v>1</v>
      </c>
      <c r="Z157" s="34"/>
      <c r="AA157" s="34"/>
      <c r="AB157" s="34"/>
      <c r="AC157" s="34"/>
      <c r="AD157" s="34"/>
      <c r="AE157" s="34"/>
      <c r="AR157" s="226" t="s">
        <v>240</v>
      </c>
      <c r="AT157" s="226" t="s">
        <v>227</v>
      </c>
      <c r="AU157" s="226" t="s">
        <v>88</v>
      </c>
      <c r="AY157" s="18" t="s">
        <v>224</v>
      </c>
      <c r="BE157" s="227">
        <f>IF(O157="základní",K157,0)</f>
        <v>0</v>
      </c>
      <c r="BF157" s="227">
        <f>IF(O157="snížená",K157,0)</f>
        <v>0</v>
      </c>
      <c r="BG157" s="227">
        <f>IF(O157="zákl. přenesená",K157,0)</f>
        <v>0</v>
      </c>
      <c r="BH157" s="227">
        <f>IF(O157="sníž. přenesená",K157,0)</f>
        <v>0</v>
      </c>
      <c r="BI157" s="227">
        <f>IF(O157="nulová",K157,0)</f>
        <v>0</v>
      </c>
      <c r="BJ157" s="18" t="s">
        <v>86</v>
      </c>
      <c r="BK157" s="227">
        <f>ROUND(P157*H157,2)</f>
        <v>0</v>
      </c>
      <c r="BL157" s="18" t="s">
        <v>240</v>
      </c>
      <c r="BM157" s="226" t="s">
        <v>767</v>
      </c>
    </row>
    <row r="158" spans="1:65" s="2" customFormat="1" ht="19.5">
      <c r="A158" s="34"/>
      <c r="B158" s="35"/>
      <c r="C158" s="36"/>
      <c r="D158" s="228" t="s">
        <v>233</v>
      </c>
      <c r="E158" s="36"/>
      <c r="F158" s="229" t="s">
        <v>768</v>
      </c>
      <c r="G158" s="36"/>
      <c r="H158" s="36"/>
      <c r="I158" s="124"/>
      <c r="J158" s="124"/>
      <c r="K158" s="36"/>
      <c r="L158" s="36"/>
      <c r="M158" s="39"/>
      <c r="N158" s="230"/>
      <c r="O158" s="231"/>
      <c r="P158" s="70"/>
      <c r="Q158" s="70"/>
      <c r="R158" s="70"/>
      <c r="S158" s="70"/>
      <c r="T158" s="70"/>
      <c r="U158" s="70"/>
      <c r="V158" s="70"/>
      <c r="W158" s="70"/>
      <c r="X158" s="70"/>
      <c r="Y158" s="71"/>
      <c r="Z158" s="34"/>
      <c r="AA158" s="34"/>
      <c r="AB158" s="34"/>
      <c r="AC158" s="34"/>
      <c r="AD158" s="34"/>
      <c r="AE158" s="34"/>
      <c r="AT158" s="18" t="s">
        <v>233</v>
      </c>
      <c r="AU158" s="18" t="s">
        <v>88</v>
      </c>
    </row>
    <row r="159" spans="1:65" s="15" customFormat="1" ht="11.25">
      <c r="B159" s="271"/>
      <c r="C159" s="272"/>
      <c r="D159" s="228" t="s">
        <v>447</v>
      </c>
      <c r="E159" s="273" t="s">
        <v>1</v>
      </c>
      <c r="F159" s="274" t="s">
        <v>769</v>
      </c>
      <c r="G159" s="272"/>
      <c r="H159" s="273" t="s">
        <v>1</v>
      </c>
      <c r="I159" s="275"/>
      <c r="J159" s="275"/>
      <c r="K159" s="272"/>
      <c r="L159" s="272"/>
      <c r="M159" s="276"/>
      <c r="N159" s="277"/>
      <c r="O159" s="278"/>
      <c r="P159" s="278"/>
      <c r="Q159" s="278"/>
      <c r="R159" s="278"/>
      <c r="S159" s="278"/>
      <c r="T159" s="278"/>
      <c r="U159" s="278"/>
      <c r="V159" s="278"/>
      <c r="W159" s="278"/>
      <c r="X159" s="278"/>
      <c r="Y159" s="279"/>
      <c r="AT159" s="280" t="s">
        <v>447</v>
      </c>
      <c r="AU159" s="280" t="s">
        <v>88</v>
      </c>
      <c r="AV159" s="15" t="s">
        <v>86</v>
      </c>
      <c r="AW159" s="15" t="s">
        <v>5</v>
      </c>
      <c r="AX159" s="15" t="s">
        <v>78</v>
      </c>
      <c r="AY159" s="280" t="s">
        <v>224</v>
      </c>
    </row>
    <row r="160" spans="1:65" s="13" customFormat="1" ht="11.25">
      <c r="B160" s="236"/>
      <c r="C160" s="237"/>
      <c r="D160" s="228" t="s">
        <v>447</v>
      </c>
      <c r="E160" s="238" t="s">
        <v>1</v>
      </c>
      <c r="F160" s="239" t="s">
        <v>770</v>
      </c>
      <c r="G160" s="237"/>
      <c r="H160" s="240">
        <v>783.40099999999995</v>
      </c>
      <c r="I160" s="241"/>
      <c r="J160" s="241"/>
      <c r="K160" s="237"/>
      <c r="L160" s="237"/>
      <c r="M160" s="242"/>
      <c r="N160" s="243"/>
      <c r="O160" s="244"/>
      <c r="P160" s="244"/>
      <c r="Q160" s="244"/>
      <c r="R160" s="244"/>
      <c r="S160" s="244"/>
      <c r="T160" s="244"/>
      <c r="U160" s="244"/>
      <c r="V160" s="244"/>
      <c r="W160" s="244"/>
      <c r="X160" s="244"/>
      <c r="Y160" s="245"/>
      <c r="AT160" s="246" t="s">
        <v>447</v>
      </c>
      <c r="AU160" s="246" t="s">
        <v>88</v>
      </c>
      <c r="AV160" s="13" t="s">
        <v>88</v>
      </c>
      <c r="AW160" s="13" t="s">
        <v>5</v>
      </c>
      <c r="AX160" s="13" t="s">
        <v>78</v>
      </c>
      <c r="AY160" s="246" t="s">
        <v>224</v>
      </c>
    </row>
    <row r="161" spans="1:65" s="14" customFormat="1" ht="11.25">
      <c r="B161" s="247"/>
      <c r="C161" s="248"/>
      <c r="D161" s="228" t="s">
        <v>447</v>
      </c>
      <c r="E161" s="249" t="s">
        <v>1</v>
      </c>
      <c r="F161" s="250" t="s">
        <v>464</v>
      </c>
      <c r="G161" s="248"/>
      <c r="H161" s="251">
        <v>783.40099999999995</v>
      </c>
      <c r="I161" s="252"/>
      <c r="J161" s="252"/>
      <c r="K161" s="248"/>
      <c r="L161" s="248"/>
      <c r="M161" s="253"/>
      <c r="N161" s="254"/>
      <c r="O161" s="255"/>
      <c r="P161" s="255"/>
      <c r="Q161" s="255"/>
      <c r="R161" s="255"/>
      <c r="S161" s="255"/>
      <c r="T161" s="255"/>
      <c r="U161" s="255"/>
      <c r="V161" s="255"/>
      <c r="W161" s="255"/>
      <c r="X161" s="255"/>
      <c r="Y161" s="256"/>
      <c r="AT161" s="257" t="s">
        <v>447</v>
      </c>
      <c r="AU161" s="257" t="s">
        <v>88</v>
      </c>
      <c r="AV161" s="14" t="s">
        <v>240</v>
      </c>
      <c r="AW161" s="14" t="s">
        <v>5</v>
      </c>
      <c r="AX161" s="14" t="s">
        <v>86</v>
      </c>
      <c r="AY161" s="257" t="s">
        <v>224</v>
      </c>
    </row>
    <row r="162" spans="1:65" s="2" customFormat="1" ht="16.5" customHeight="1">
      <c r="A162" s="34"/>
      <c r="B162" s="35"/>
      <c r="C162" s="214" t="s">
        <v>275</v>
      </c>
      <c r="D162" s="214" t="s">
        <v>227</v>
      </c>
      <c r="E162" s="215" t="s">
        <v>707</v>
      </c>
      <c r="F162" s="216" t="s">
        <v>708</v>
      </c>
      <c r="G162" s="217" t="s">
        <v>502</v>
      </c>
      <c r="H162" s="218">
        <v>517.01300000000003</v>
      </c>
      <c r="I162" s="219"/>
      <c r="J162" s="219"/>
      <c r="K162" s="220">
        <f>ROUND(P162*H162,2)</f>
        <v>0</v>
      </c>
      <c r="L162" s="216" t="s">
        <v>1</v>
      </c>
      <c r="M162" s="39"/>
      <c r="N162" s="221" t="s">
        <v>1</v>
      </c>
      <c r="O162" s="222" t="s">
        <v>41</v>
      </c>
      <c r="P162" s="223">
        <f>I162+J162</f>
        <v>0</v>
      </c>
      <c r="Q162" s="223">
        <f>ROUND(I162*H162,2)</f>
        <v>0</v>
      </c>
      <c r="R162" s="223">
        <f>ROUND(J162*H162,2)</f>
        <v>0</v>
      </c>
      <c r="S162" s="70"/>
      <c r="T162" s="224">
        <f>S162*H162</f>
        <v>0</v>
      </c>
      <c r="U162" s="224">
        <v>0</v>
      </c>
      <c r="V162" s="224">
        <f>U162*H162</f>
        <v>0</v>
      </c>
      <c r="W162" s="224">
        <v>0</v>
      </c>
      <c r="X162" s="224">
        <f>W162*H162</f>
        <v>0</v>
      </c>
      <c r="Y162" s="225" t="s">
        <v>1</v>
      </c>
      <c r="Z162" s="34"/>
      <c r="AA162" s="34"/>
      <c r="AB162" s="34"/>
      <c r="AC162" s="34"/>
      <c r="AD162" s="34"/>
      <c r="AE162" s="34"/>
      <c r="AR162" s="226" t="s">
        <v>240</v>
      </c>
      <c r="AT162" s="226" t="s">
        <v>227</v>
      </c>
      <c r="AU162" s="226" t="s">
        <v>88</v>
      </c>
      <c r="AY162" s="18" t="s">
        <v>224</v>
      </c>
      <c r="BE162" s="227">
        <f>IF(O162="základní",K162,0)</f>
        <v>0</v>
      </c>
      <c r="BF162" s="227">
        <f>IF(O162="snížená",K162,0)</f>
        <v>0</v>
      </c>
      <c r="BG162" s="227">
        <f>IF(O162="zákl. přenesená",K162,0)</f>
        <v>0</v>
      </c>
      <c r="BH162" s="227">
        <f>IF(O162="sníž. přenesená",K162,0)</f>
        <v>0</v>
      </c>
      <c r="BI162" s="227">
        <f>IF(O162="nulová",K162,0)</f>
        <v>0</v>
      </c>
      <c r="BJ162" s="18" t="s">
        <v>86</v>
      </c>
      <c r="BK162" s="227">
        <f>ROUND(P162*H162,2)</f>
        <v>0</v>
      </c>
      <c r="BL162" s="18" t="s">
        <v>240</v>
      </c>
      <c r="BM162" s="226" t="s">
        <v>771</v>
      </c>
    </row>
    <row r="163" spans="1:65" s="2" customFormat="1" ht="29.25">
      <c r="A163" s="34"/>
      <c r="B163" s="35"/>
      <c r="C163" s="36"/>
      <c r="D163" s="228" t="s">
        <v>233</v>
      </c>
      <c r="E163" s="36"/>
      <c r="F163" s="229" t="s">
        <v>772</v>
      </c>
      <c r="G163" s="36"/>
      <c r="H163" s="36"/>
      <c r="I163" s="124"/>
      <c r="J163" s="124"/>
      <c r="K163" s="36"/>
      <c r="L163" s="36"/>
      <c r="M163" s="39"/>
      <c r="N163" s="230"/>
      <c r="O163" s="231"/>
      <c r="P163" s="70"/>
      <c r="Q163" s="70"/>
      <c r="R163" s="70"/>
      <c r="S163" s="70"/>
      <c r="T163" s="70"/>
      <c r="U163" s="70"/>
      <c r="V163" s="70"/>
      <c r="W163" s="70"/>
      <c r="X163" s="70"/>
      <c r="Y163" s="71"/>
      <c r="Z163" s="34"/>
      <c r="AA163" s="34"/>
      <c r="AB163" s="34"/>
      <c r="AC163" s="34"/>
      <c r="AD163" s="34"/>
      <c r="AE163" s="34"/>
      <c r="AT163" s="18" t="s">
        <v>233</v>
      </c>
      <c r="AU163" s="18" t="s">
        <v>88</v>
      </c>
    </row>
    <row r="164" spans="1:65" s="13" customFormat="1" ht="11.25">
      <c r="B164" s="236"/>
      <c r="C164" s="237"/>
      <c r="D164" s="228" t="s">
        <v>447</v>
      </c>
      <c r="E164" s="238" t="s">
        <v>1</v>
      </c>
      <c r="F164" s="239" t="s">
        <v>773</v>
      </c>
      <c r="G164" s="237"/>
      <c r="H164" s="240">
        <v>517.01300000000003</v>
      </c>
      <c r="I164" s="241"/>
      <c r="J164" s="241"/>
      <c r="K164" s="237"/>
      <c r="L164" s="237"/>
      <c r="M164" s="242"/>
      <c r="N164" s="268"/>
      <c r="O164" s="269"/>
      <c r="P164" s="269"/>
      <c r="Q164" s="269"/>
      <c r="R164" s="269"/>
      <c r="S164" s="269"/>
      <c r="T164" s="269"/>
      <c r="U164" s="269"/>
      <c r="V164" s="269"/>
      <c r="W164" s="269"/>
      <c r="X164" s="269"/>
      <c r="Y164" s="270"/>
      <c r="AT164" s="246" t="s">
        <v>447</v>
      </c>
      <c r="AU164" s="246" t="s">
        <v>88</v>
      </c>
      <c r="AV164" s="13" t="s">
        <v>88</v>
      </c>
      <c r="AW164" s="13" t="s">
        <v>5</v>
      </c>
      <c r="AX164" s="13" t="s">
        <v>86</v>
      </c>
      <c r="AY164" s="246" t="s">
        <v>224</v>
      </c>
    </row>
    <row r="165" spans="1:65" s="2" customFormat="1" ht="6.95" customHeight="1">
      <c r="A165" s="34"/>
      <c r="B165" s="54"/>
      <c r="C165" s="55"/>
      <c r="D165" s="55"/>
      <c r="E165" s="55"/>
      <c r="F165" s="55"/>
      <c r="G165" s="55"/>
      <c r="H165" s="55"/>
      <c r="I165" s="161"/>
      <c r="J165" s="161"/>
      <c r="K165" s="55"/>
      <c r="L165" s="55"/>
      <c r="M165" s="39"/>
      <c r="N165" s="34"/>
      <c r="P165" s="34"/>
      <c r="Q165" s="34"/>
      <c r="R165" s="34"/>
      <c r="S165" s="34"/>
      <c r="T165" s="34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</row>
  </sheetData>
  <sheetProtection algorithmName="SHA-512" hashValue="MPjgDzz121ZHL3YkPnCpuyRpM+lvy1AXa/Bgmi23LhjXlt9r9FTUYzP0HfvsHxRRlYS8cuOBAE0qppnBxnSsGQ==" saltValue="RPk0ciZWecfeKbPXh7Z+RxvzCjt+lWGbra3tKzDAPrKtnD2fHUFYlqeu2HeY9ef/fNTC5+uhJCAmSSBuT0WlFw==" spinCount="100000" sheet="1" objects="1" scenarios="1" formatColumns="0" formatRows="0" autoFilter="0"/>
  <autoFilter ref="C118:L164" xr:uid="{00000000-0009-0000-0000-000003000000}"/>
  <mergeCells count="9">
    <mergeCell ref="E87:H87"/>
    <mergeCell ref="E109:H109"/>
    <mergeCell ref="E111:H111"/>
    <mergeCell ref="M2:Z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2:BM224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10" width="20.1640625" style="117" customWidth="1"/>
    <col min="11" max="11" width="20.16406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5" width="14.16406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I2" s="117"/>
      <c r="J2" s="117"/>
      <c r="M2" s="341"/>
      <c r="N2" s="341"/>
      <c r="O2" s="341"/>
      <c r="P2" s="341"/>
      <c r="Q2" s="341"/>
      <c r="R2" s="341"/>
      <c r="S2" s="341"/>
      <c r="T2" s="341"/>
      <c r="U2" s="341"/>
      <c r="V2" s="341"/>
      <c r="W2" s="341"/>
      <c r="X2" s="341"/>
      <c r="Y2" s="341"/>
      <c r="Z2" s="341"/>
      <c r="AT2" s="18" t="s">
        <v>97</v>
      </c>
      <c r="AZ2" s="281" t="s">
        <v>774</v>
      </c>
      <c r="BA2" s="281" t="s">
        <v>1</v>
      </c>
      <c r="BB2" s="281" t="s">
        <v>1</v>
      </c>
      <c r="BC2" s="281" t="s">
        <v>775</v>
      </c>
      <c r="BD2" s="281" t="s">
        <v>88</v>
      </c>
    </row>
    <row r="3" spans="1:5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20"/>
      <c r="K3" s="119"/>
      <c r="L3" s="119"/>
      <c r="M3" s="21"/>
      <c r="AT3" s="18" t="s">
        <v>88</v>
      </c>
      <c r="AZ3" s="281" t="s">
        <v>776</v>
      </c>
      <c r="BA3" s="281" t="s">
        <v>1</v>
      </c>
      <c r="BB3" s="281" t="s">
        <v>1</v>
      </c>
      <c r="BC3" s="281" t="s">
        <v>777</v>
      </c>
      <c r="BD3" s="281" t="s">
        <v>88</v>
      </c>
    </row>
    <row r="4" spans="1:56" s="1" customFormat="1" ht="24.95" customHeight="1">
      <c r="B4" s="21"/>
      <c r="D4" s="121" t="s">
        <v>186</v>
      </c>
      <c r="I4" s="117"/>
      <c r="J4" s="117"/>
      <c r="M4" s="21"/>
      <c r="N4" s="122" t="s">
        <v>11</v>
      </c>
      <c r="AT4" s="18" t="s">
        <v>4</v>
      </c>
      <c r="AZ4" s="281" t="s">
        <v>778</v>
      </c>
      <c r="BA4" s="281" t="s">
        <v>1</v>
      </c>
      <c r="BB4" s="281" t="s">
        <v>1</v>
      </c>
      <c r="BC4" s="281" t="s">
        <v>779</v>
      </c>
      <c r="BD4" s="281" t="s">
        <v>88</v>
      </c>
    </row>
    <row r="5" spans="1:56" s="1" customFormat="1" ht="6.95" customHeight="1">
      <c r="B5" s="21"/>
      <c r="I5" s="117"/>
      <c r="J5" s="117"/>
      <c r="M5" s="21"/>
    </row>
    <row r="6" spans="1:56" s="1" customFormat="1" ht="12" customHeight="1">
      <c r="B6" s="21"/>
      <c r="D6" s="123" t="s">
        <v>17</v>
      </c>
      <c r="I6" s="117"/>
      <c r="J6" s="117"/>
      <c r="M6" s="21"/>
    </row>
    <row r="7" spans="1:56" s="1" customFormat="1" ht="16.5" customHeight="1">
      <c r="B7" s="21"/>
      <c r="E7" s="367" t="str">
        <f>'Rekapitulace stavby'!K6</f>
        <v>Revitalizace centra města Kopřivnice - aktualizace 2019</v>
      </c>
      <c r="F7" s="368"/>
      <c r="G7" s="368"/>
      <c r="H7" s="368"/>
      <c r="I7" s="117"/>
      <c r="J7" s="117"/>
      <c r="M7" s="21"/>
    </row>
    <row r="8" spans="1:56" s="2" customFormat="1" ht="12" customHeight="1">
      <c r="A8" s="34"/>
      <c r="B8" s="39"/>
      <c r="C8" s="34"/>
      <c r="D8" s="123" t="s">
        <v>187</v>
      </c>
      <c r="E8" s="34"/>
      <c r="F8" s="34"/>
      <c r="G8" s="34"/>
      <c r="H8" s="34"/>
      <c r="I8" s="124"/>
      <c r="J8" s="124"/>
      <c r="K8" s="34"/>
      <c r="L8" s="34"/>
      <c r="M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56" s="2" customFormat="1" ht="16.5" customHeight="1">
      <c r="A9" s="34"/>
      <c r="B9" s="39"/>
      <c r="C9" s="34"/>
      <c r="D9" s="34"/>
      <c r="E9" s="369" t="s">
        <v>780</v>
      </c>
      <c r="F9" s="370"/>
      <c r="G9" s="370"/>
      <c r="H9" s="370"/>
      <c r="I9" s="124"/>
      <c r="J9" s="124"/>
      <c r="K9" s="34"/>
      <c r="L9" s="34"/>
      <c r="M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56" s="2" customFormat="1" ht="11.25">
      <c r="A10" s="34"/>
      <c r="B10" s="39"/>
      <c r="C10" s="34"/>
      <c r="D10" s="34"/>
      <c r="E10" s="34"/>
      <c r="F10" s="34"/>
      <c r="G10" s="34"/>
      <c r="H10" s="34"/>
      <c r="I10" s="124"/>
      <c r="J10" s="124"/>
      <c r="K10" s="34"/>
      <c r="L10" s="34"/>
      <c r="M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56" s="2" customFormat="1" ht="12" customHeight="1">
      <c r="A11" s="34"/>
      <c r="B11" s="39"/>
      <c r="C11" s="34"/>
      <c r="D11" s="123" t="s">
        <v>19</v>
      </c>
      <c r="E11" s="34"/>
      <c r="F11" s="112" t="s">
        <v>1</v>
      </c>
      <c r="G11" s="34"/>
      <c r="H11" s="34"/>
      <c r="I11" s="125" t="s">
        <v>20</v>
      </c>
      <c r="J11" s="126" t="s">
        <v>1</v>
      </c>
      <c r="K11" s="34"/>
      <c r="L11" s="34"/>
      <c r="M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56" s="2" customFormat="1" ht="12" customHeight="1">
      <c r="A12" s="34"/>
      <c r="B12" s="39"/>
      <c r="C12" s="34"/>
      <c r="D12" s="123" t="s">
        <v>21</v>
      </c>
      <c r="E12" s="34"/>
      <c r="F12" s="112" t="s">
        <v>22</v>
      </c>
      <c r="G12" s="34"/>
      <c r="H12" s="34"/>
      <c r="I12" s="125" t="s">
        <v>23</v>
      </c>
      <c r="J12" s="127" t="str">
        <f>'Rekapitulace stavby'!AN8</f>
        <v>14. 1. 2019</v>
      </c>
      <c r="K12" s="34"/>
      <c r="L12" s="34"/>
      <c r="M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5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124"/>
      <c r="J13" s="124"/>
      <c r="K13" s="34"/>
      <c r="L13" s="34"/>
      <c r="M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56" s="2" customFormat="1" ht="12" customHeight="1">
      <c r="A14" s="34"/>
      <c r="B14" s="39"/>
      <c r="C14" s="34"/>
      <c r="D14" s="123" t="s">
        <v>25</v>
      </c>
      <c r="E14" s="34"/>
      <c r="F14" s="34"/>
      <c r="G14" s="34"/>
      <c r="H14" s="34"/>
      <c r="I14" s="125" t="s">
        <v>26</v>
      </c>
      <c r="J14" s="126" t="s">
        <v>1</v>
      </c>
      <c r="K14" s="34"/>
      <c r="L14" s="34"/>
      <c r="M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56" s="2" customFormat="1" ht="18" customHeight="1">
      <c r="A15" s="34"/>
      <c r="B15" s="39"/>
      <c r="C15" s="34"/>
      <c r="D15" s="34"/>
      <c r="E15" s="112" t="s">
        <v>27</v>
      </c>
      <c r="F15" s="34"/>
      <c r="G15" s="34"/>
      <c r="H15" s="34"/>
      <c r="I15" s="125" t="s">
        <v>28</v>
      </c>
      <c r="J15" s="126" t="s">
        <v>1</v>
      </c>
      <c r="K15" s="34"/>
      <c r="L15" s="34"/>
      <c r="M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5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124"/>
      <c r="J16" s="124"/>
      <c r="K16" s="34"/>
      <c r="L16" s="34"/>
      <c r="M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3" t="s">
        <v>29</v>
      </c>
      <c r="E17" s="34"/>
      <c r="F17" s="34"/>
      <c r="G17" s="34"/>
      <c r="H17" s="34"/>
      <c r="I17" s="125" t="s">
        <v>26</v>
      </c>
      <c r="J17" s="31" t="str">
        <f>'Rekapitulace stavby'!AN13</f>
        <v>Vyplň údaj</v>
      </c>
      <c r="K17" s="34"/>
      <c r="L17" s="34"/>
      <c r="M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71" t="str">
        <f>'Rekapitulace stavby'!E14</f>
        <v>Vyplň údaj</v>
      </c>
      <c r="F18" s="372"/>
      <c r="G18" s="372"/>
      <c r="H18" s="372"/>
      <c r="I18" s="125" t="s">
        <v>28</v>
      </c>
      <c r="J18" s="31" t="str">
        <f>'Rekapitulace stavby'!AN14</f>
        <v>Vyplň údaj</v>
      </c>
      <c r="K18" s="34"/>
      <c r="L18" s="34"/>
      <c r="M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124"/>
      <c r="J19" s="124"/>
      <c r="K19" s="34"/>
      <c r="L19" s="34"/>
      <c r="M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3" t="s">
        <v>31</v>
      </c>
      <c r="E20" s="34"/>
      <c r="F20" s="34"/>
      <c r="G20" s="34"/>
      <c r="H20" s="34"/>
      <c r="I20" s="125" t="s">
        <v>26</v>
      </c>
      <c r="J20" s="126" t="s">
        <v>1</v>
      </c>
      <c r="K20" s="34"/>
      <c r="L20" s="34"/>
      <c r="M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2" t="s">
        <v>32</v>
      </c>
      <c r="F21" s="34"/>
      <c r="G21" s="34"/>
      <c r="H21" s="34"/>
      <c r="I21" s="125" t="s">
        <v>28</v>
      </c>
      <c r="J21" s="126" t="s">
        <v>1</v>
      </c>
      <c r="K21" s="34"/>
      <c r="L21" s="34"/>
      <c r="M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124"/>
      <c r="J22" s="124"/>
      <c r="K22" s="34"/>
      <c r="L22" s="34"/>
      <c r="M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3" t="s">
        <v>33</v>
      </c>
      <c r="E23" s="34"/>
      <c r="F23" s="34"/>
      <c r="G23" s="34"/>
      <c r="H23" s="34"/>
      <c r="I23" s="125" t="s">
        <v>26</v>
      </c>
      <c r="J23" s="126" t="str">
        <f>IF('Rekapitulace stavby'!AN19="","",'Rekapitulace stavby'!AN19)</f>
        <v/>
      </c>
      <c r="K23" s="34"/>
      <c r="L23" s="34"/>
      <c r="M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2" t="str">
        <f>IF('Rekapitulace stavby'!E20="","",'Rekapitulace stavby'!E20)</f>
        <v xml:space="preserve"> </v>
      </c>
      <c r="F24" s="34"/>
      <c r="G24" s="34"/>
      <c r="H24" s="34"/>
      <c r="I24" s="125" t="s">
        <v>28</v>
      </c>
      <c r="J24" s="126" t="str">
        <f>IF('Rekapitulace stavby'!AN20="","",'Rekapitulace stavby'!AN20)</f>
        <v/>
      </c>
      <c r="K24" s="34"/>
      <c r="L24" s="34"/>
      <c r="M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124"/>
      <c r="J25" s="124"/>
      <c r="K25" s="34"/>
      <c r="L25" s="34"/>
      <c r="M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3" t="s">
        <v>34</v>
      </c>
      <c r="E26" s="34"/>
      <c r="F26" s="34"/>
      <c r="G26" s="34"/>
      <c r="H26" s="34"/>
      <c r="I26" s="124"/>
      <c r="J26" s="124"/>
      <c r="K26" s="34"/>
      <c r="L26" s="34"/>
      <c r="M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8"/>
      <c r="B27" s="129"/>
      <c r="C27" s="128"/>
      <c r="D27" s="128"/>
      <c r="E27" s="373" t="s">
        <v>1</v>
      </c>
      <c r="F27" s="373"/>
      <c r="G27" s="373"/>
      <c r="H27" s="373"/>
      <c r="I27" s="130"/>
      <c r="J27" s="130"/>
      <c r="K27" s="128"/>
      <c r="L27" s="128"/>
      <c r="M27" s="131"/>
      <c r="S27" s="128"/>
      <c r="T27" s="128"/>
      <c r="U27" s="128"/>
      <c r="V27" s="128"/>
      <c r="W27" s="128"/>
      <c r="X27" s="128"/>
      <c r="Y27" s="128"/>
      <c r="Z27" s="128"/>
      <c r="AA27" s="128"/>
      <c r="AB27" s="128"/>
      <c r="AC27" s="128"/>
      <c r="AD27" s="128"/>
      <c r="AE27" s="128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124"/>
      <c r="J28" s="124"/>
      <c r="K28" s="34"/>
      <c r="L28" s="34"/>
      <c r="M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32"/>
      <c r="E29" s="132"/>
      <c r="F29" s="132"/>
      <c r="G29" s="132"/>
      <c r="H29" s="132"/>
      <c r="I29" s="133"/>
      <c r="J29" s="133"/>
      <c r="K29" s="132"/>
      <c r="L29" s="132"/>
      <c r="M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.75">
      <c r="A30" s="34"/>
      <c r="B30" s="39"/>
      <c r="C30" s="34"/>
      <c r="D30" s="34"/>
      <c r="E30" s="123" t="s">
        <v>190</v>
      </c>
      <c r="F30" s="34"/>
      <c r="G30" s="34"/>
      <c r="H30" s="34"/>
      <c r="I30" s="124"/>
      <c r="J30" s="124"/>
      <c r="K30" s="134">
        <f>I96</f>
        <v>0</v>
      </c>
      <c r="L30" s="34"/>
      <c r="M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12.75">
      <c r="A31" s="34"/>
      <c r="B31" s="39"/>
      <c r="C31" s="34"/>
      <c r="D31" s="34"/>
      <c r="E31" s="123" t="s">
        <v>191</v>
      </c>
      <c r="F31" s="34"/>
      <c r="G31" s="34"/>
      <c r="H31" s="34"/>
      <c r="I31" s="124"/>
      <c r="J31" s="124"/>
      <c r="K31" s="134">
        <f>J96</f>
        <v>0</v>
      </c>
      <c r="L31" s="34"/>
      <c r="M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35" t="s">
        <v>36</v>
      </c>
      <c r="E32" s="34"/>
      <c r="F32" s="34"/>
      <c r="G32" s="34"/>
      <c r="H32" s="34"/>
      <c r="I32" s="124"/>
      <c r="J32" s="124"/>
      <c r="K32" s="136">
        <f>ROUND(K120, 2)</f>
        <v>0</v>
      </c>
      <c r="L32" s="34"/>
      <c r="M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32"/>
      <c r="E33" s="132"/>
      <c r="F33" s="132"/>
      <c r="G33" s="132"/>
      <c r="H33" s="132"/>
      <c r="I33" s="133"/>
      <c r="J33" s="133"/>
      <c r="K33" s="132"/>
      <c r="L33" s="132"/>
      <c r="M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37" t="s">
        <v>38</v>
      </c>
      <c r="G34" s="34"/>
      <c r="H34" s="34"/>
      <c r="I34" s="138" t="s">
        <v>37</v>
      </c>
      <c r="J34" s="124"/>
      <c r="K34" s="137" t="s">
        <v>39</v>
      </c>
      <c r="L34" s="34"/>
      <c r="M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39" t="s">
        <v>40</v>
      </c>
      <c r="E35" s="123" t="s">
        <v>41</v>
      </c>
      <c r="F35" s="134">
        <f>ROUND((SUM(BE120:BE223)),  2)</f>
        <v>0</v>
      </c>
      <c r="G35" s="34"/>
      <c r="H35" s="34"/>
      <c r="I35" s="140">
        <v>0.21</v>
      </c>
      <c r="J35" s="124"/>
      <c r="K35" s="134">
        <f>ROUND(((SUM(BE120:BE223))*I35),  2)</f>
        <v>0</v>
      </c>
      <c r="L35" s="34"/>
      <c r="M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3" t="s">
        <v>42</v>
      </c>
      <c r="F36" s="134">
        <f>ROUND((SUM(BF120:BF223)),  2)</f>
        <v>0</v>
      </c>
      <c r="G36" s="34"/>
      <c r="H36" s="34"/>
      <c r="I36" s="140">
        <v>0.15</v>
      </c>
      <c r="J36" s="124"/>
      <c r="K36" s="134">
        <f>ROUND(((SUM(BF120:BF223))*I36),  2)</f>
        <v>0</v>
      </c>
      <c r="L36" s="34"/>
      <c r="M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3" t="s">
        <v>43</v>
      </c>
      <c r="F37" s="134">
        <f>ROUND((SUM(BG120:BG223)),  2)</f>
        <v>0</v>
      </c>
      <c r="G37" s="34"/>
      <c r="H37" s="34"/>
      <c r="I37" s="140">
        <v>0.21</v>
      </c>
      <c r="J37" s="124"/>
      <c r="K37" s="134">
        <f>0</f>
        <v>0</v>
      </c>
      <c r="L37" s="34"/>
      <c r="M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3" t="s">
        <v>44</v>
      </c>
      <c r="F38" s="134">
        <f>ROUND((SUM(BH120:BH223)),  2)</f>
        <v>0</v>
      </c>
      <c r="G38" s="34"/>
      <c r="H38" s="34"/>
      <c r="I38" s="140">
        <v>0.15</v>
      </c>
      <c r="J38" s="124"/>
      <c r="K38" s="134">
        <f>0</f>
        <v>0</v>
      </c>
      <c r="L38" s="34"/>
      <c r="M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3" t="s">
        <v>45</v>
      </c>
      <c r="F39" s="134">
        <f>ROUND((SUM(BI120:BI223)),  2)</f>
        <v>0</v>
      </c>
      <c r="G39" s="34"/>
      <c r="H39" s="34"/>
      <c r="I39" s="140">
        <v>0</v>
      </c>
      <c r="J39" s="124"/>
      <c r="K39" s="134">
        <f>0</f>
        <v>0</v>
      </c>
      <c r="L39" s="34"/>
      <c r="M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124"/>
      <c r="J40" s="124"/>
      <c r="K40" s="34"/>
      <c r="L40" s="34"/>
      <c r="M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41"/>
      <c r="D41" s="142" t="s">
        <v>46</v>
      </c>
      <c r="E41" s="143"/>
      <c r="F41" s="143"/>
      <c r="G41" s="144" t="s">
        <v>47</v>
      </c>
      <c r="H41" s="145" t="s">
        <v>48</v>
      </c>
      <c r="I41" s="146"/>
      <c r="J41" s="146"/>
      <c r="K41" s="147">
        <f>SUM(K32:K39)</f>
        <v>0</v>
      </c>
      <c r="L41" s="148"/>
      <c r="M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124"/>
      <c r="J42" s="124"/>
      <c r="K42" s="34"/>
      <c r="L42" s="34"/>
      <c r="M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1"/>
      <c r="I43" s="117"/>
      <c r="J43" s="117"/>
      <c r="M43" s="21"/>
    </row>
    <row r="44" spans="1:31" s="1" customFormat="1" ht="14.45" customHeight="1">
      <c r="B44" s="21"/>
      <c r="I44" s="117"/>
      <c r="J44" s="117"/>
      <c r="M44" s="21"/>
    </row>
    <row r="45" spans="1:31" s="1" customFormat="1" ht="14.45" customHeight="1">
      <c r="B45" s="21"/>
      <c r="I45" s="117"/>
      <c r="J45" s="117"/>
      <c r="M45" s="21"/>
    </row>
    <row r="46" spans="1:31" s="1" customFormat="1" ht="14.45" customHeight="1">
      <c r="B46" s="21"/>
      <c r="I46" s="117"/>
      <c r="J46" s="117"/>
      <c r="M46" s="21"/>
    </row>
    <row r="47" spans="1:31" s="1" customFormat="1" ht="14.45" customHeight="1">
      <c r="B47" s="21"/>
      <c r="I47" s="117"/>
      <c r="J47" s="117"/>
      <c r="M47" s="21"/>
    </row>
    <row r="48" spans="1:31" s="1" customFormat="1" ht="14.45" customHeight="1">
      <c r="B48" s="21"/>
      <c r="I48" s="117"/>
      <c r="J48" s="117"/>
      <c r="M48" s="21"/>
    </row>
    <row r="49" spans="1:31" s="1" customFormat="1" ht="14.45" customHeight="1">
      <c r="B49" s="21"/>
      <c r="I49" s="117"/>
      <c r="J49" s="117"/>
      <c r="M49" s="21"/>
    </row>
    <row r="50" spans="1:31" s="2" customFormat="1" ht="14.45" customHeight="1">
      <c r="B50" s="51"/>
      <c r="D50" s="149" t="s">
        <v>49</v>
      </c>
      <c r="E50" s="150"/>
      <c r="F50" s="150"/>
      <c r="G50" s="149" t="s">
        <v>50</v>
      </c>
      <c r="H50" s="150"/>
      <c r="I50" s="151"/>
      <c r="J50" s="151"/>
      <c r="K50" s="150"/>
      <c r="L50" s="150"/>
      <c r="M50" s="51"/>
    </row>
    <row r="51" spans="1:31" ht="11.25">
      <c r="B51" s="21"/>
      <c r="M51" s="21"/>
    </row>
    <row r="52" spans="1:31" ht="11.25">
      <c r="B52" s="21"/>
      <c r="M52" s="21"/>
    </row>
    <row r="53" spans="1:31" ht="11.25">
      <c r="B53" s="21"/>
      <c r="M53" s="21"/>
    </row>
    <row r="54" spans="1:31" ht="11.25">
      <c r="B54" s="21"/>
      <c r="M54" s="21"/>
    </row>
    <row r="55" spans="1:31" ht="11.25">
      <c r="B55" s="21"/>
      <c r="M55" s="21"/>
    </row>
    <row r="56" spans="1:31" ht="11.25">
      <c r="B56" s="21"/>
      <c r="M56" s="21"/>
    </row>
    <row r="57" spans="1:31" ht="11.25">
      <c r="B57" s="21"/>
      <c r="M57" s="21"/>
    </row>
    <row r="58" spans="1:31" ht="11.25">
      <c r="B58" s="21"/>
      <c r="M58" s="21"/>
    </row>
    <row r="59" spans="1:31" ht="11.25">
      <c r="B59" s="21"/>
      <c r="M59" s="21"/>
    </row>
    <row r="60" spans="1:31" ht="11.25">
      <c r="B60" s="21"/>
      <c r="M60" s="21"/>
    </row>
    <row r="61" spans="1:31" s="2" customFormat="1" ht="12.75">
      <c r="A61" s="34"/>
      <c r="B61" s="39"/>
      <c r="C61" s="34"/>
      <c r="D61" s="152" t="s">
        <v>51</v>
      </c>
      <c r="E61" s="153"/>
      <c r="F61" s="154" t="s">
        <v>52</v>
      </c>
      <c r="G61" s="152" t="s">
        <v>51</v>
      </c>
      <c r="H61" s="153"/>
      <c r="I61" s="155"/>
      <c r="J61" s="156" t="s">
        <v>52</v>
      </c>
      <c r="K61" s="153"/>
      <c r="L61" s="153"/>
      <c r="M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1"/>
      <c r="M62" s="21"/>
    </row>
    <row r="63" spans="1:31" ht="11.25">
      <c r="B63" s="21"/>
      <c r="M63" s="21"/>
    </row>
    <row r="64" spans="1:31" ht="11.25">
      <c r="B64" s="21"/>
      <c r="M64" s="21"/>
    </row>
    <row r="65" spans="1:31" s="2" customFormat="1" ht="12.75">
      <c r="A65" s="34"/>
      <c r="B65" s="39"/>
      <c r="C65" s="34"/>
      <c r="D65" s="149" t="s">
        <v>53</v>
      </c>
      <c r="E65" s="157"/>
      <c r="F65" s="157"/>
      <c r="G65" s="149" t="s">
        <v>54</v>
      </c>
      <c r="H65" s="157"/>
      <c r="I65" s="158"/>
      <c r="J65" s="158"/>
      <c r="K65" s="157"/>
      <c r="L65" s="157"/>
      <c r="M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1"/>
      <c r="M66" s="21"/>
    </row>
    <row r="67" spans="1:31" ht="11.25">
      <c r="B67" s="21"/>
      <c r="M67" s="21"/>
    </row>
    <row r="68" spans="1:31" ht="11.25">
      <c r="B68" s="21"/>
      <c r="M68" s="21"/>
    </row>
    <row r="69" spans="1:31" ht="11.25">
      <c r="B69" s="21"/>
      <c r="M69" s="21"/>
    </row>
    <row r="70" spans="1:31" ht="11.25">
      <c r="B70" s="21"/>
      <c r="M70" s="21"/>
    </row>
    <row r="71" spans="1:31" ht="11.25">
      <c r="B71" s="21"/>
      <c r="M71" s="21"/>
    </row>
    <row r="72" spans="1:31" ht="11.25">
      <c r="B72" s="21"/>
      <c r="M72" s="21"/>
    </row>
    <row r="73" spans="1:31" ht="11.25">
      <c r="B73" s="21"/>
      <c r="M73" s="21"/>
    </row>
    <row r="74" spans="1:31" ht="11.25">
      <c r="B74" s="21"/>
      <c r="M74" s="21"/>
    </row>
    <row r="75" spans="1:31" ht="11.25">
      <c r="B75" s="21"/>
      <c r="M75" s="21"/>
    </row>
    <row r="76" spans="1:31" s="2" customFormat="1" ht="12.75">
      <c r="A76" s="34"/>
      <c r="B76" s="39"/>
      <c r="C76" s="34"/>
      <c r="D76" s="152" t="s">
        <v>51</v>
      </c>
      <c r="E76" s="153"/>
      <c r="F76" s="154" t="s">
        <v>52</v>
      </c>
      <c r="G76" s="152" t="s">
        <v>51</v>
      </c>
      <c r="H76" s="153"/>
      <c r="I76" s="155"/>
      <c r="J76" s="156" t="s">
        <v>52</v>
      </c>
      <c r="K76" s="153"/>
      <c r="L76" s="153"/>
      <c r="M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9"/>
      <c r="C77" s="160"/>
      <c r="D77" s="160"/>
      <c r="E77" s="160"/>
      <c r="F77" s="160"/>
      <c r="G77" s="160"/>
      <c r="H77" s="160"/>
      <c r="I77" s="161"/>
      <c r="J77" s="161"/>
      <c r="K77" s="160"/>
      <c r="L77" s="160"/>
      <c r="M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62"/>
      <c r="C81" s="163"/>
      <c r="D81" s="163"/>
      <c r="E81" s="163"/>
      <c r="F81" s="163"/>
      <c r="G81" s="163"/>
      <c r="H81" s="163"/>
      <c r="I81" s="164"/>
      <c r="J81" s="164"/>
      <c r="K81" s="163"/>
      <c r="L81" s="163"/>
      <c r="M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4" t="s">
        <v>192</v>
      </c>
      <c r="D82" s="36"/>
      <c r="E82" s="36"/>
      <c r="F82" s="36"/>
      <c r="G82" s="36"/>
      <c r="H82" s="36"/>
      <c r="I82" s="124"/>
      <c r="J82" s="124"/>
      <c r="K82" s="36"/>
      <c r="L82" s="36"/>
      <c r="M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4"/>
      <c r="J83" s="124"/>
      <c r="K83" s="36"/>
      <c r="L83" s="36"/>
      <c r="M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30" t="s">
        <v>17</v>
      </c>
      <c r="D84" s="36"/>
      <c r="E84" s="36"/>
      <c r="F84" s="36"/>
      <c r="G84" s="36"/>
      <c r="H84" s="36"/>
      <c r="I84" s="124"/>
      <c r="J84" s="124"/>
      <c r="K84" s="36"/>
      <c r="L84" s="36"/>
      <c r="M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374" t="str">
        <f>E7</f>
        <v>Revitalizace centra města Kopřivnice - aktualizace 2019</v>
      </c>
      <c r="F85" s="375"/>
      <c r="G85" s="375"/>
      <c r="H85" s="375"/>
      <c r="I85" s="124"/>
      <c r="J85" s="124"/>
      <c r="K85" s="36"/>
      <c r="L85" s="36"/>
      <c r="M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30" t="s">
        <v>187</v>
      </c>
      <c r="D86" s="36"/>
      <c r="E86" s="36"/>
      <c r="F86" s="36"/>
      <c r="G86" s="36"/>
      <c r="H86" s="36"/>
      <c r="I86" s="124"/>
      <c r="J86" s="124"/>
      <c r="K86" s="36"/>
      <c r="L86" s="36"/>
      <c r="M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347" t="str">
        <f>E9</f>
        <v>SO 003 - Odstranění mostu pod parkovištěm</v>
      </c>
      <c r="F87" s="376"/>
      <c r="G87" s="376"/>
      <c r="H87" s="376"/>
      <c r="I87" s="124"/>
      <c r="J87" s="124"/>
      <c r="K87" s="36"/>
      <c r="L87" s="36"/>
      <c r="M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124"/>
      <c r="J88" s="124"/>
      <c r="K88" s="36"/>
      <c r="L88" s="36"/>
      <c r="M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30" t="s">
        <v>21</v>
      </c>
      <c r="D89" s="36"/>
      <c r="E89" s="36"/>
      <c r="F89" s="28" t="str">
        <f>F12</f>
        <v xml:space="preserve"> </v>
      </c>
      <c r="G89" s="36"/>
      <c r="H89" s="36"/>
      <c r="I89" s="125" t="s">
        <v>23</v>
      </c>
      <c r="J89" s="127" t="str">
        <f>IF(J12="","",J12)</f>
        <v>14. 1. 2019</v>
      </c>
      <c r="K89" s="36"/>
      <c r="L89" s="36"/>
      <c r="M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4"/>
      <c r="J90" s="124"/>
      <c r="K90" s="36"/>
      <c r="L90" s="36"/>
      <c r="M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30" t="s">
        <v>25</v>
      </c>
      <c r="D91" s="36"/>
      <c r="E91" s="36"/>
      <c r="F91" s="28" t="str">
        <f>E15</f>
        <v>Město Kopřivnice</v>
      </c>
      <c r="G91" s="36"/>
      <c r="H91" s="36"/>
      <c r="I91" s="125" t="s">
        <v>31</v>
      </c>
      <c r="J91" s="165" t="str">
        <f>E21</f>
        <v>Dopravoprojekt Ostrava a.s.</v>
      </c>
      <c r="K91" s="36"/>
      <c r="L91" s="36"/>
      <c r="M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30" t="s">
        <v>29</v>
      </c>
      <c r="D92" s="36"/>
      <c r="E92" s="36"/>
      <c r="F92" s="28" t="str">
        <f>IF(E18="","",E18)</f>
        <v>Vyplň údaj</v>
      </c>
      <c r="G92" s="36"/>
      <c r="H92" s="36"/>
      <c r="I92" s="125" t="s">
        <v>33</v>
      </c>
      <c r="J92" s="165" t="str">
        <f>E24</f>
        <v xml:space="preserve"> </v>
      </c>
      <c r="K92" s="36"/>
      <c r="L92" s="36"/>
      <c r="M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124"/>
      <c r="J93" s="124"/>
      <c r="K93" s="36"/>
      <c r="L93" s="36"/>
      <c r="M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66" t="s">
        <v>193</v>
      </c>
      <c r="D94" s="167"/>
      <c r="E94" s="167"/>
      <c r="F94" s="167"/>
      <c r="G94" s="167"/>
      <c r="H94" s="167"/>
      <c r="I94" s="168" t="s">
        <v>194</v>
      </c>
      <c r="J94" s="168" t="s">
        <v>195</v>
      </c>
      <c r="K94" s="169" t="s">
        <v>196</v>
      </c>
      <c r="L94" s="167"/>
      <c r="M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4"/>
      <c r="J95" s="124"/>
      <c r="K95" s="36"/>
      <c r="L95" s="36"/>
      <c r="M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70" t="s">
        <v>197</v>
      </c>
      <c r="D96" s="36"/>
      <c r="E96" s="36"/>
      <c r="F96" s="36"/>
      <c r="G96" s="36"/>
      <c r="H96" s="36"/>
      <c r="I96" s="171">
        <f t="shared" ref="I96:J98" si="0">Q120</f>
        <v>0</v>
      </c>
      <c r="J96" s="171">
        <f t="shared" si="0"/>
        <v>0</v>
      </c>
      <c r="K96" s="83">
        <f>K120</f>
        <v>0</v>
      </c>
      <c r="L96" s="36"/>
      <c r="M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198</v>
      </c>
    </row>
    <row r="97" spans="1:31" s="9" customFormat="1" ht="24.95" customHeight="1">
      <c r="B97" s="172"/>
      <c r="C97" s="173"/>
      <c r="D97" s="174" t="s">
        <v>392</v>
      </c>
      <c r="E97" s="175"/>
      <c r="F97" s="175"/>
      <c r="G97" s="175"/>
      <c r="H97" s="175"/>
      <c r="I97" s="176">
        <f t="shared" si="0"/>
        <v>0</v>
      </c>
      <c r="J97" s="176">
        <f t="shared" si="0"/>
        <v>0</v>
      </c>
      <c r="K97" s="177">
        <f>K121</f>
        <v>0</v>
      </c>
      <c r="L97" s="173"/>
      <c r="M97" s="178"/>
    </row>
    <row r="98" spans="1:31" s="10" customFormat="1" ht="19.899999999999999" customHeight="1">
      <c r="B98" s="179"/>
      <c r="C98" s="106"/>
      <c r="D98" s="180" t="s">
        <v>393</v>
      </c>
      <c r="E98" s="181"/>
      <c r="F98" s="181"/>
      <c r="G98" s="181"/>
      <c r="H98" s="181"/>
      <c r="I98" s="182">
        <f t="shared" si="0"/>
        <v>0</v>
      </c>
      <c r="J98" s="182">
        <f t="shared" si="0"/>
        <v>0</v>
      </c>
      <c r="K98" s="183">
        <f>K122</f>
        <v>0</v>
      </c>
      <c r="L98" s="106"/>
      <c r="M98" s="184"/>
    </row>
    <row r="99" spans="1:31" s="10" customFormat="1" ht="19.899999999999999" customHeight="1">
      <c r="B99" s="179"/>
      <c r="C99" s="106"/>
      <c r="D99" s="180" t="s">
        <v>395</v>
      </c>
      <c r="E99" s="181"/>
      <c r="F99" s="181"/>
      <c r="G99" s="181"/>
      <c r="H99" s="181"/>
      <c r="I99" s="182">
        <f>Q163</f>
        <v>0</v>
      </c>
      <c r="J99" s="182">
        <f>R163</f>
        <v>0</v>
      </c>
      <c r="K99" s="183">
        <f>K163</f>
        <v>0</v>
      </c>
      <c r="L99" s="106"/>
      <c r="M99" s="184"/>
    </row>
    <row r="100" spans="1:31" s="10" customFormat="1" ht="19.899999999999999" customHeight="1">
      <c r="B100" s="179"/>
      <c r="C100" s="106"/>
      <c r="D100" s="180" t="s">
        <v>396</v>
      </c>
      <c r="E100" s="181"/>
      <c r="F100" s="181"/>
      <c r="G100" s="181"/>
      <c r="H100" s="181"/>
      <c r="I100" s="182">
        <f>Q197</f>
        <v>0</v>
      </c>
      <c r="J100" s="182">
        <f>R197</f>
        <v>0</v>
      </c>
      <c r="K100" s="183">
        <f>K197</f>
        <v>0</v>
      </c>
      <c r="L100" s="106"/>
      <c r="M100" s="184"/>
    </row>
    <row r="101" spans="1:31" s="2" customFormat="1" ht="21.75" customHeight="1">
      <c r="A101" s="34"/>
      <c r="B101" s="35"/>
      <c r="C101" s="36"/>
      <c r="D101" s="36"/>
      <c r="E101" s="36"/>
      <c r="F101" s="36"/>
      <c r="G101" s="36"/>
      <c r="H101" s="36"/>
      <c r="I101" s="124"/>
      <c r="J101" s="124"/>
      <c r="K101" s="36"/>
      <c r="L101" s="36"/>
      <c r="M101" s="51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</row>
    <row r="102" spans="1:31" s="2" customFormat="1" ht="6.95" customHeight="1">
      <c r="A102" s="34"/>
      <c r="B102" s="54"/>
      <c r="C102" s="55"/>
      <c r="D102" s="55"/>
      <c r="E102" s="55"/>
      <c r="F102" s="55"/>
      <c r="G102" s="55"/>
      <c r="H102" s="55"/>
      <c r="I102" s="161"/>
      <c r="J102" s="161"/>
      <c r="K102" s="55"/>
      <c r="L102" s="55"/>
      <c r="M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6" spans="1:31" s="2" customFormat="1" ht="6.95" customHeight="1">
      <c r="A106" s="34"/>
      <c r="B106" s="56"/>
      <c r="C106" s="57"/>
      <c r="D106" s="57"/>
      <c r="E106" s="57"/>
      <c r="F106" s="57"/>
      <c r="G106" s="57"/>
      <c r="H106" s="57"/>
      <c r="I106" s="164"/>
      <c r="J106" s="164"/>
      <c r="K106" s="57"/>
      <c r="L106" s="57"/>
      <c r="M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31" s="2" customFormat="1" ht="24.95" customHeight="1">
      <c r="A107" s="34"/>
      <c r="B107" s="35"/>
      <c r="C107" s="24" t="s">
        <v>204</v>
      </c>
      <c r="D107" s="36"/>
      <c r="E107" s="36"/>
      <c r="F107" s="36"/>
      <c r="G107" s="36"/>
      <c r="H107" s="36"/>
      <c r="I107" s="124"/>
      <c r="J107" s="124"/>
      <c r="K107" s="36"/>
      <c r="L107" s="36"/>
      <c r="M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2" customFormat="1" ht="6.95" customHeight="1">
      <c r="A108" s="34"/>
      <c r="B108" s="35"/>
      <c r="C108" s="36"/>
      <c r="D108" s="36"/>
      <c r="E108" s="36"/>
      <c r="F108" s="36"/>
      <c r="G108" s="36"/>
      <c r="H108" s="36"/>
      <c r="I108" s="124"/>
      <c r="J108" s="124"/>
      <c r="K108" s="36"/>
      <c r="L108" s="36"/>
      <c r="M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12" customHeight="1">
      <c r="A109" s="34"/>
      <c r="B109" s="35"/>
      <c r="C109" s="30" t="s">
        <v>17</v>
      </c>
      <c r="D109" s="36"/>
      <c r="E109" s="36"/>
      <c r="F109" s="36"/>
      <c r="G109" s="36"/>
      <c r="H109" s="36"/>
      <c r="I109" s="124"/>
      <c r="J109" s="124"/>
      <c r="K109" s="36"/>
      <c r="L109" s="36"/>
      <c r="M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16.5" customHeight="1">
      <c r="A110" s="34"/>
      <c r="B110" s="35"/>
      <c r="C110" s="36"/>
      <c r="D110" s="36"/>
      <c r="E110" s="374" t="str">
        <f>E7</f>
        <v>Revitalizace centra města Kopřivnice - aktualizace 2019</v>
      </c>
      <c r="F110" s="375"/>
      <c r="G110" s="375"/>
      <c r="H110" s="375"/>
      <c r="I110" s="124"/>
      <c r="J110" s="124"/>
      <c r="K110" s="36"/>
      <c r="L110" s="36"/>
      <c r="M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12" customHeight="1">
      <c r="A111" s="34"/>
      <c r="B111" s="35"/>
      <c r="C111" s="30" t="s">
        <v>187</v>
      </c>
      <c r="D111" s="36"/>
      <c r="E111" s="36"/>
      <c r="F111" s="36"/>
      <c r="G111" s="36"/>
      <c r="H111" s="36"/>
      <c r="I111" s="124"/>
      <c r="J111" s="124"/>
      <c r="K111" s="36"/>
      <c r="L111" s="36"/>
      <c r="M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16.5" customHeight="1">
      <c r="A112" s="34"/>
      <c r="B112" s="35"/>
      <c r="C112" s="36"/>
      <c r="D112" s="36"/>
      <c r="E112" s="347" t="str">
        <f>E9</f>
        <v>SO 003 - Odstranění mostu pod parkovištěm</v>
      </c>
      <c r="F112" s="376"/>
      <c r="G112" s="376"/>
      <c r="H112" s="376"/>
      <c r="I112" s="124"/>
      <c r="J112" s="124"/>
      <c r="K112" s="36"/>
      <c r="L112" s="36"/>
      <c r="M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6.95" customHeight="1">
      <c r="A113" s="34"/>
      <c r="B113" s="35"/>
      <c r="C113" s="36"/>
      <c r="D113" s="36"/>
      <c r="E113" s="36"/>
      <c r="F113" s="36"/>
      <c r="G113" s="36"/>
      <c r="H113" s="36"/>
      <c r="I113" s="124"/>
      <c r="J113" s="124"/>
      <c r="K113" s="36"/>
      <c r="L113" s="36"/>
      <c r="M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30" t="s">
        <v>21</v>
      </c>
      <c r="D114" s="36"/>
      <c r="E114" s="36"/>
      <c r="F114" s="28" t="str">
        <f>F12</f>
        <v xml:space="preserve"> </v>
      </c>
      <c r="G114" s="36"/>
      <c r="H114" s="36"/>
      <c r="I114" s="125" t="s">
        <v>23</v>
      </c>
      <c r="J114" s="127" t="str">
        <f>IF(J12="","",J12)</f>
        <v>14. 1. 2019</v>
      </c>
      <c r="K114" s="36"/>
      <c r="L114" s="36"/>
      <c r="M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6.95" customHeight="1">
      <c r="A115" s="34"/>
      <c r="B115" s="35"/>
      <c r="C115" s="36"/>
      <c r="D115" s="36"/>
      <c r="E115" s="36"/>
      <c r="F115" s="36"/>
      <c r="G115" s="36"/>
      <c r="H115" s="36"/>
      <c r="I115" s="124"/>
      <c r="J115" s="124"/>
      <c r="K115" s="36"/>
      <c r="L115" s="36"/>
      <c r="M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25.7" customHeight="1">
      <c r="A116" s="34"/>
      <c r="B116" s="35"/>
      <c r="C116" s="30" t="s">
        <v>25</v>
      </c>
      <c r="D116" s="36"/>
      <c r="E116" s="36"/>
      <c r="F116" s="28" t="str">
        <f>E15</f>
        <v>Město Kopřivnice</v>
      </c>
      <c r="G116" s="36"/>
      <c r="H116" s="36"/>
      <c r="I116" s="125" t="s">
        <v>31</v>
      </c>
      <c r="J116" s="165" t="str">
        <f>E21</f>
        <v>Dopravoprojekt Ostrava a.s.</v>
      </c>
      <c r="K116" s="36"/>
      <c r="L116" s="36"/>
      <c r="M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5.2" customHeight="1">
      <c r="A117" s="34"/>
      <c r="B117" s="35"/>
      <c r="C117" s="30" t="s">
        <v>29</v>
      </c>
      <c r="D117" s="36"/>
      <c r="E117" s="36"/>
      <c r="F117" s="28" t="str">
        <f>IF(E18="","",E18)</f>
        <v>Vyplň údaj</v>
      </c>
      <c r="G117" s="36"/>
      <c r="H117" s="36"/>
      <c r="I117" s="125" t="s">
        <v>33</v>
      </c>
      <c r="J117" s="165" t="str">
        <f>E24</f>
        <v xml:space="preserve"> </v>
      </c>
      <c r="K117" s="36"/>
      <c r="L117" s="36"/>
      <c r="M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10.35" customHeight="1">
      <c r="A118" s="34"/>
      <c r="B118" s="35"/>
      <c r="C118" s="36"/>
      <c r="D118" s="36"/>
      <c r="E118" s="36"/>
      <c r="F118" s="36"/>
      <c r="G118" s="36"/>
      <c r="H118" s="36"/>
      <c r="I118" s="124"/>
      <c r="J118" s="124"/>
      <c r="K118" s="36"/>
      <c r="L118" s="36"/>
      <c r="M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11" customFormat="1" ht="29.25" customHeight="1">
      <c r="A119" s="185"/>
      <c r="B119" s="186"/>
      <c r="C119" s="187" t="s">
        <v>205</v>
      </c>
      <c r="D119" s="188" t="s">
        <v>61</v>
      </c>
      <c r="E119" s="188" t="s">
        <v>57</v>
      </c>
      <c r="F119" s="188" t="s">
        <v>58</v>
      </c>
      <c r="G119" s="188" t="s">
        <v>206</v>
      </c>
      <c r="H119" s="188" t="s">
        <v>207</v>
      </c>
      <c r="I119" s="189" t="s">
        <v>208</v>
      </c>
      <c r="J119" s="189" t="s">
        <v>209</v>
      </c>
      <c r="K119" s="188" t="s">
        <v>196</v>
      </c>
      <c r="L119" s="190" t="s">
        <v>210</v>
      </c>
      <c r="M119" s="191"/>
      <c r="N119" s="74" t="s">
        <v>1</v>
      </c>
      <c r="O119" s="75" t="s">
        <v>40</v>
      </c>
      <c r="P119" s="75" t="s">
        <v>211</v>
      </c>
      <c r="Q119" s="75" t="s">
        <v>212</v>
      </c>
      <c r="R119" s="75" t="s">
        <v>213</v>
      </c>
      <c r="S119" s="75" t="s">
        <v>214</v>
      </c>
      <c r="T119" s="75" t="s">
        <v>215</v>
      </c>
      <c r="U119" s="75" t="s">
        <v>216</v>
      </c>
      <c r="V119" s="75" t="s">
        <v>217</v>
      </c>
      <c r="W119" s="75" t="s">
        <v>218</v>
      </c>
      <c r="X119" s="75" t="s">
        <v>219</v>
      </c>
      <c r="Y119" s="76" t="s">
        <v>220</v>
      </c>
      <c r="Z119" s="185"/>
      <c r="AA119" s="185"/>
      <c r="AB119" s="185"/>
      <c r="AC119" s="185"/>
      <c r="AD119" s="185"/>
      <c r="AE119" s="185"/>
    </row>
    <row r="120" spans="1:65" s="2" customFormat="1" ht="22.9" customHeight="1">
      <c r="A120" s="34"/>
      <c r="B120" s="35"/>
      <c r="C120" s="81" t="s">
        <v>221</v>
      </c>
      <c r="D120" s="36"/>
      <c r="E120" s="36"/>
      <c r="F120" s="36"/>
      <c r="G120" s="36"/>
      <c r="H120" s="36"/>
      <c r="I120" s="124"/>
      <c r="J120" s="124"/>
      <c r="K120" s="192">
        <f>BK120</f>
        <v>0</v>
      </c>
      <c r="L120" s="36"/>
      <c r="M120" s="39"/>
      <c r="N120" s="77"/>
      <c r="O120" s="193"/>
      <c r="P120" s="78"/>
      <c r="Q120" s="194">
        <f>Q121</f>
        <v>0</v>
      </c>
      <c r="R120" s="194">
        <f>R121</f>
        <v>0</v>
      </c>
      <c r="S120" s="78"/>
      <c r="T120" s="195">
        <f>T121</f>
        <v>0</v>
      </c>
      <c r="U120" s="78"/>
      <c r="V120" s="195">
        <f>V121</f>
        <v>155.77284545999998</v>
      </c>
      <c r="W120" s="78"/>
      <c r="X120" s="195">
        <f>X121</f>
        <v>212.71871999999996</v>
      </c>
      <c r="Y120" s="79"/>
      <c r="Z120" s="34"/>
      <c r="AA120" s="34"/>
      <c r="AB120" s="34"/>
      <c r="AC120" s="34"/>
      <c r="AD120" s="34"/>
      <c r="AE120" s="34"/>
      <c r="AT120" s="18" t="s">
        <v>77</v>
      </c>
      <c r="AU120" s="18" t="s">
        <v>198</v>
      </c>
      <c r="BK120" s="196">
        <f>BK121</f>
        <v>0</v>
      </c>
    </row>
    <row r="121" spans="1:65" s="12" customFormat="1" ht="25.9" customHeight="1">
      <c r="B121" s="197"/>
      <c r="C121" s="198"/>
      <c r="D121" s="199" t="s">
        <v>77</v>
      </c>
      <c r="E121" s="200" t="s">
        <v>399</v>
      </c>
      <c r="F121" s="200" t="s">
        <v>400</v>
      </c>
      <c r="G121" s="198"/>
      <c r="H121" s="198"/>
      <c r="I121" s="201"/>
      <c r="J121" s="201"/>
      <c r="K121" s="202">
        <f>BK121</f>
        <v>0</v>
      </c>
      <c r="L121" s="198"/>
      <c r="M121" s="203"/>
      <c r="N121" s="204"/>
      <c r="O121" s="205"/>
      <c r="P121" s="205"/>
      <c r="Q121" s="206">
        <f>Q122+Q163+Q197</f>
        <v>0</v>
      </c>
      <c r="R121" s="206">
        <f>R122+R163+R197</f>
        <v>0</v>
      </c>
      <c r="S121" s="205"/>
      <c r="T121" s="207">
        <f>T122+T163+T197</f>
        <v>0</v>
      </c>
      <c r="U121" s="205"/>
      <c r="V121" s="207">
        <f>V122+V163+V197</f>
        <v>155.77284545999998</v>
      </c>
      <c r="W121" s="205"/>
      <c r="X121" s="207">
        <f>X122+X163+X197</f>
        <v>212.71871999999996</v>
      </c>
      <c r="Y121" s="208"/>
      <c r="AR121" s="209" t="s">
        <v>86</v>
      </c>
      <c r="AT121" s="210" t="s">
        <v>77</v>
      </c>
      <c r="AU121" s="210" t="s">
        <v>78</v>
      </c>
      <c r="AY121" s="209" t="s">
        <v>224</v>
      </c>
      <c r="BK121" s="211">
        <f>BK122+BK163+BK197</f>
        <v>0</v>
      </c>
    </row>
    <row r="122" spans="1:65" s="12" customFormat="1" ht="22.9" customHeight="1">
      <c r="B122" s="197"/>
      <c r="C122" s="198"/>
      <c r="D122" s="199" t="s">
        <v>77</v>
      </c>
      <c r="E122" s="212" t="s">
        <v>86</v>
      </c>
      <c r="F122" s="212" t="s">
        <v>401</v>
      </c>
      <c r="G122" s="198"/>
      <c r="H122" s="198"/>
      <c r="I122" s="201"/>
      <c r="J122" s="201"/>
      <c r="K122" s="213">
        <f>BK122</f>
        <v>0</v>
      </c>
      <c r="L122" s="198"/>
      <c r="M122" s="203"/>
      <c r="N122" s="204"/>
      <c r="O122" s="205"/>
      <c r="P122" s="205"/>
      <c r="Q122" s="206">
        <f>SUM(Q123:Q162)</f>
        <v>0</v>
      </c>
      <c r="R122" s="206">
        <f>SUM(R123:R162)</f>
        <v>0</v>
      </c>
      <c r="S122" s="205"/>
      <c r="T122" s="207">
        <f>SUM(T123:T162)</f>
        <v>0</v>
      </c>
      <c r="U122" s="205"/>
      <c r="V122" s="207">
        <f>SUM(V123:V162)</f>
        <v>144.93588</v>
      </c>
      <c r="W122" s="205"/>
      <c r="X122" s="207">
        <f>SUM(X123:X162)</f>
        <v>0</v>
      </c>
      <c r="Y122" s="208"/>
      <c r="AR122" s="209" t="s">
        <v>86</v>
      </c>
      <c r="AT122" s="210" t="s">
        <v>77</v>
      </c>
      <c r="AU122" s="210" t="s">
        <v>86</v>
      </c>
      <c r="AY122" s="209" t="s">
        <v>224</v>
      </c>
      <c r="BK122" s="211">
        <f>SUM(BK123:BK162)</f>
        <v>0</v>
      </c>
    </row>
    <row r="123" spans="1:65" s="2" customFormat="1" ht="21.75" customHeight="1">
      <c r="A123" s="34"/>
      <c r="B123" s="35"/>
      <c r="C123" s="214" t="s">
        <v>86</v>
      </c>
      <c r="D123" s="214" t="s">
        <v>227</v>
      </c>
      <c r="E123" s="215" t="s">
        <v>494</v>
      </c>
      <c r="F123" s="216" t="s">
        <v>495</v>
      </c>
      <c r="G123" s="217" t="s">
        <v>410</v>
      </c>
      <c r="H123" s="218">
        <v>387.5</v>
      </c>
      <c r="I123" s="219"/>
      <c r="J123" s="219"/>
      <c r="K123" s="220">
        <f>ROUND(P123*H123,2)</f>
        <v>0</v>
      </c>
      <c r="L123" s="216" t="s">
        <v>405</v>
      </c>
      <c r="M123" s="39"/>
      <c r="N123" s="221" t="s">
        <v>1</v>
      </c>
      <c r="O123" s="222" t="s">
        <v>41</v>
      </c>
      <c r="P123" s="223">
        <f>I123+J123</f>
        <v>0</v>
      </c>
      <c r="Q123" s="223">
        <f>ROUND(I123*H123,2)</f>
        <v>0</v>
      </c>
      <c r="R123" s="223">
        <f>ROUND(J123*H123,2)</f>
        <v>0</v>
      </c>
      <c r="S123" s="70"/>
      <c r="T123" s="224">
        <f>S123*H123</f>
        <v>0</v>
      </c>
      <c r="U123" s="224">
        <v>0</v>
      </c>
      <c r="V123" s="224">
        <f>U123*H123</f>
        <v>0</v>
      </c>
      <c r="W123" s="224">
        <v>0</v>
      </c>
      <c r="X123" s="224">
        <f>W123*H123</f>
        <v>0</v>
      </c>
      <c r="Y123" s="225" t="s">
        <v>1</v>
      </c>
      <c r="Z123" s="34"/>
      <c r="AA123" s="34"/>
      <c r="AB123" s="34"/>
      <c r="AC123" s="34"/>
      <c r="AD123" s="34"/>
      <c r="AE123" s="34"/>
      <c r="AR123" s="226" t="s">
        <v>240</v>
      </c>
      <c r="AT123" s="226" t="s">
        <v>227</v>
      </c>
      <c r="AU123" s="226" t="s">
        <v>88</v>
      </c>
      <c r="AY123" s="18" t="s">
        <v>224</v>
      </c>
      <c r="BE123" s="227">
        <f>IF(O123="základní",K123,0)</f>
        <v>0</v>
      </c>
      <c r="BF123" s="227">
        <f>IF(O123="snížená",K123,0)</f>
        <v>0</v>
      </c>
      <c r="BG123" s="227">
        <f>IF(O123="zákl. přenesená",K123,0)</f>
        <v>0</v>
      </c>
      <c r="BH123" s="227">
        <f>IF(O123="sníž. přenesená",K123,0)</f>
        <v>0</v>
      </c>
      <c r="BI123" s="227">
        <f>IF(O123="nulová",K123,0)</f>
        <v>0</v>
      </c>
      <c r="BJ123" s="18" t="s">
        <v>86</v>
      </c>
      <c r="BK123" s="227">
        <f>ROUND(P123*H123,2)</f>
        <v>0</v>
      </c>
      <c r="BL123" s="18" t="s">
        <v>240</v>
      </c>
      <c r="BM123" s="226" t="s">
        <v>781</v>
      </c>
    </row>
    <row r="124" spans="1:65" s="13" customFormat="1" ht="11.25">
      <c r="B124" s="236"/>
      <c r="C124" s="237"/>
      <c r="D124" s="228" t="s">
        <v>447</v>
      </c>
      <c r="E124" s="238" t="s">
        <v>1</v>
      </c>
      <c r="F124" s="239" t="s">
        <v>776</v>
      </c>
      <c r="G124" s="237"/>
      <c r="H124" s="240">
        <v>387.5</v>
      </c>
      <c r="I124" s="241"/>
      <c r="J124" s="241"/>
      <c r="K124" s="237"/>
      <c r="L124" s="237"/>
      <c r="M124" s="242"/>
      <c r="N124" s="243"/>
      <c r="O124" s="244"/>
      <c r="P124" s="244"/>
      <c r="Q124" s="244"/>
      <c r="R124" s="244"/>
      <c r="S124" s="244"/>
      <c r="T124" s="244"/>
      <c r="U124" s="244"/>
      <c r="V124" s="244"/>
      <c r="W124" s="244"/>
      <c r="X124" s="244"/>
      <c r="Y124" s="245"/>
      <c r="AT124" s="246" t="s">
        <v>447</v>
      </c>
      <c r="AU124" s="246" t="s">
        <v>88</v>
      </c>
      <c r="AV124" s="13" t="s">
        <v>88</v>
      </c>
      <c r="AW124" s="13" t="s">
        <v>5</v>
      </c>
      <c r="AX124" s="13" t="s">
        <v>78</v>
      </c>
      <c r="AY124" s="246" t="s">
        <v>224</v>
      </c>
    </row>
    <row r="125" spans="1:65" s="14" customFormat="1" ht="11.25">
      <c r="B125" s="247"/>
      <c r="C125" s="248"/>
      <c r="D125" s="228" t="s">
        <v>447</v>
      </c>
      <c r="E125" s="249" t="s">
        <v>1</v>
      </c>
      <c r="F125" s="250" t="s">
        <v>464</v>
      </c>
      <c r="G125" s="248"/>
      <c r="H125" s="251">
        <v>387.5</v>
      </c>
      <c r="I125" s="252"/>
      <c r="J125" s="252"/>
      <c r="K125" s="248"/>
      <c r="L125" s="248"/>
      <c r="M125" s="253"/>
      <c r="N125" s="254"/>
      <c r="O125" s="255"/>
      <c r="P125" s="255"/>
      <c r="Q125" s="255"/>
      <c r="R125" s="255"/>
      <c r="S125" s="255"/>
      <c r="T125" s="255"/>
      <c r="U125" s="255"/>
      <c r="V125" s="255"/>
      <c r="W125" s="255"/>
      <c r="X125" s="255"/>
      <c r="Y125" s="256"/>
      <c r="AT125" s="257" t="s">
        <v>447</v>
      </c>
      <c r="AU125" s="257" t="s">
        <v>88</v>
      </c>
      <c r="AV125" s="14" t="s">
        <v>240</v>
      </c>
      <c r="AW125" s="14" t="s">
        <v>5</v>
      </c>
      <c r="AX125" s="14" t="s">
        <v>86</v>
      </c>
      <c r="AY125" s="257" t="s">
        <v>224</v>
      </c>
    </row>
    <row r="126" spans="1:65" s="2" customFormat="1" ht="21.75" customHeight="1">
      <c r="A126" s="34"/>
      <c r="B126" s="35"/>
      <c r="C126" s="214" t="s">
        <v>88</v>
      </c>
      <c r="D126" s="214" t="s">
        <v>227</v>
      </c>
      <c r="E126" s="215" t="s">
        <v>782</v>
      </c>
      <c r="F126" s="216" t="s">
        <v>783</v>
      </c>
      <c r="G126" s="217" t="s">
        <v>410</v>
      </c>
      <c r="H126" s="218">
        <v>179.95</v>
      </c>
      <c r="I126" s="219"/>
      <c r="J126" s="219"/>
      <c r="K126" s="220">
        <f>ROUND(P126*H126,2)</f>
        <v>0</v>
      </c>
      <c r="L126" s="216" t="s">
        <v>405</v>
      </c>
      <c r="M126" s="39"/>
      <c r="N126" s="221" t="s">
        <v>1</v>
      </c>
      <c r="O126" s="222" t="s">
        <v>41</v>
      </c>
      <c r="P126" s="223">
        <f>I126+J126</f>
        <v>0</v>
      </c>
      <c r="Q126" s="223">
        <f>ROUND(I126*H126,2)</f>
        <v>0</v>
      </c>
      <c r="R126" s="223">
        <f>ROUND(J126*H126,2)</f>
        <v>0</v>
      </c>
      <c r="S126" s="70"/>
      <c r="T126" s="224">
        <f>S126*H126</f>
        <v>0</v>
      </c>
      <c r="U126" s="224">
        <v>0</v>
      </c>
      <c r="V126" s="224">
        <f>U126*H126</f>
        <v>0</v>
      </c>
      <c r="W126" s="224">
        <v>0</v>
      </c>
      <c r="X126" s="224">
        <f>W126*H126</f>
        <v>0</v>
      </c>
      <c r="Y126" s="225" t="s">
        <v>1</v>
      </c>
      <c r="Z126" s="34"/>
      <c r="AA126" s="34"/>
      <c r="AB126" s="34"/>
      <c r="AC126" s="34"/>
      <c r="AD126" s="34"/>
      <c r="AE126" s="34"/>
      <c r="AR126" s="226" t="s">
        <v>240</v>
      </c>
      <c r="AT126" s="226" t="s">
        <v>227</v>
      </c>
      <c r="AU126" s="226" t="s">
        <v>88</v>
      </c>
      <c r="AY126" s="18" t="s">
        <v>224</v>
      </c>
      <c r="BE126" s="227">
        <f>IF(O126="základní",K126,0)</f>
        <v>0</v>
      </c>
      <c r="BF126" s="227">
        <f>IF(O126="snížená",K126,0)</f>
        <v>0</v>
      </c>
      <c r="BG126" s="227">
        <f>IF(O126="zákl. přenesená",K126,0)</f>
        <v>0</v>
      </c>
      <c r="BH126" s="227">
        <f>IF(O126="sníž. přenesená",K126,0)</f>
        <v>0</v>
      </c>
      <c r="BI126" s="227">
        <f>IF(O126="nulová",K126,0)</f>
        <v>0</v>
      </c>
      <c r="BJ126" s="18" t="s">
        <v>86</v>
      </c>
      <c r="BK126" s="227">
        <f>ROUND(P126*H126,2)</f>
        <v>0</v>
      </c>
      <c r="BL126" s="18" t="s">
        <v>240</v>
      </c>
      <c r="BM126" s="226" t="s">
        <v>784</v>
      </c>
    </row>
    <row r="127" spans="1:65" s="15" customFormat="1" ht="11.25">
      <c r="B127" s="271"/>
      <c r="C127" s="272"/>
      <c r="D127" s="228" t="s">
        <v>447</v>
      </c>
      <c r="E127" s="273" t="s">
        <v>1</v>
      </c>
      <c r="F127" s="274" t="s">
        <v>785</v>
      </c>
      <c r="G127" s="272"/>
      <c r="H127" s="273" t="s">
        <v>1</v>
      </c>
      <c r="I127" s="275"/>
      <c r="J127" s="275"/>
      <c r="K127" s="272"/>
      <c r="L127" s="272"/>
      <c r="M127" s="276"/>
      <c r="N127" s="277"/>
      <c r="O127" s="278"/>
      <c r="P127" s="278"/>
      <c r="Q127" s="278"/>
      <c r="R127" s="278"/>
      <c r="S127" s="278"/>
      <c r="T127" s="278"/>
      <c r="U127" s="278"/>
      <c r="V127" s="278"/>
      <c r="W127" s="278"/>
      <c r="X127" s="278"/>
      <c r="Y127" s="279"/>
      <c r="AT127" s="280" t="s">
        <v>447</v>
      </c>
      <c r="AU127" s="280" t="s">
        <v>88</v>
      </c>
      <c r="AV127" s="15" t="s">
        <v>86</v>
      </c>
      <c r="AW127" s="15" t="s">
        <v>5</v>
      </c>
      <c r="AX127" s="15" t="s">
        <v>78</v>
      </c>
      <c r="AY127" s="280" t="s">
        <v>224</v>
      </c>
    </row>
    <row r="128" spans="1:65" s="13" customFormat="1" ht="11.25">
      <c r="B128" s="236"/>
      <c r="C128" s="237"/>
      <c r="D128" s="228" t="s">
        <v>447</v>
      </c>
      <c r="E128" s="238" t="s">
        <v>1</v>
      </c>
      <c r="F128" s="239" t="s">
        <v>786</v>
      </c>
      <c r="G128" s="237"/>
      <c r="H128" s="240">
        <v>179.95</v>
      </c>
      <c r="I128" s="241"/>
      <c r="J128" s="241"/>
      <c r="K128" s="237"/>
      <c r="L128" s="237"/>
      <c r="M128" s="242"/>
      <c r="N128" s="243"/>
      <c r="O128" s="244"/>
      <c r="P128" s="244"/>
      <c r="Q128" s="244"/>
      <c r="R128" s="244"/>
      <c r="S128" s="244"/>
      <c r="T128" s="244"/>
      <c r="U128" s="244"/>
      <c r="V128" s="244"/>
      <c r="W128" s="244"/>
      <c r="X128" s="244"/>
      <c r="Y128" s="245"/>
      <c r="AT128" s="246" t="s">
        <v>447</v>
      </c>
      <c r="AU128" s="246" t="s">
        <v>88</v>
      </c>
      <c r="AV128" s="13" t="s">
        <v>88</v>
      </c>
      <c r="AW128" s="13" t="s">
        <v>5</v>
      </c>
      <c r="AX128" s="13" t="s">
        <v>78</v>
      </c>
      <c r="AY128" s="246" t="s">
        <v>224</v>
      </c>
    </row>
    <row r="129" spans="1:65" s="14" customFormat="1" ht="11.25">
      <c r="B129" s="247"/>
      <c r="C129" s="248"/>
      <c r="D129" s="228" t="s">
        <v>447</v>
      </c>
      <c r="E129" s="249" t="s">
        <v>774</v>
      </c>
      <c r="F129" s="250" t="s">
        <v>464</v>
      </c>
      <c r="G129" s="248"/>
      <c r="H129" s="251">
        <v>179.95</v>
      </c>
      <c r="I129" s="252"/>
      <c r="J129" s="252"/>
      <c r="K129" s="248"/>
      <c r="L129" s="248"/>
      <c r="M129" s="253"/>
      <c r="N129" s="254"/>
      <c r="O129" s="255"/>
      <c r="P129" s="255"/>
      <c r="Q129" s="255"/>
      <c r="R129" s="255"/>
      <c r="S129" s="255"/>
      <c r="T129" s="255"/>
      <c r="U129" s="255"/>
      <c r="V129" s="255"/>
      <c r="W129" s="255"/>
      <c r="X129" s="255"/>
      <c r="Y129" s="256"/>
      <c r="AT129" s="257" t="s">
        <v>447</v>
      </c>
      <c r="AU129" s="257" t="s">
        <v>88</v>
      </c>
      <c r="AV129" s="14" t="s">
        <v>240</v>
      </c>
      <c r="AW129" s="14" t="s">
        <v>5</v>
      </c>
      <c r="AX129" s="14" t="s">
        <v>86</v>
      </c>
      <c r="AY129" s="257" t="s">
        <v>224</v>
      </c>
    </row>
    <row r="130" spans="1:65" s="2" customFormat="1" ht="21.75" customHeight="1">
      <c r="A130" s="34"/>
      <c r="B130" s="35"/>
      <c r="C130" s="214" t="s">
        <v>235</v>
      </c>
      <c r="D130" s="214" t="s">
        <v>227</v>
      </c>
      <c r="E130" s="215" t="s">
        <v>787</v>
      </c>
      <c r="F130" s="216" t="s">
        <v>788</v>
      </c>
      <c r="G130" s="217" t="s">
        <v>410</v>
      </c>
      <c r="H130" s="218">
        <v>89.974999999999994</v>
      </c>
      <c r="I130" s="219"/>
      <c r="J130" s="219"/>
      <c r="K130" s="220">
        <f>ROUND(P130*H130,2)</f>
        <v>0</v>
      </c>
      <c r="L130" s="216" t="s">
        <v>405</v>
      </c>
      <c r="M130" s="39"/>
      <c r="N130" s="221" t="s">
        <v>1</v>
      </c>
      <c r="O130" s="222" t="s">
        <v>41</v>
      </c>
      <c r="P130" s="223">
        <f>I130+J130</f>
        <v>0</v>
      </c>
      <c r="Q130" s="223">
        <f>ROUND(I130*H130,2)</f>
        <v>0</v>
      </c>
      <c r="R130" s="223">
        <f>ROUND(J130*H130,2)</f>
        <v>0</v>
      </c>
      <c r="S130" s="70"/>
      <c r="T130" s="224">
        <f>S130*H130</f>
        <v>0</v>
      </c>
      <c r="U130" s="224">
        <v>0</v>
      </c>
      <c r="V130" s="224">
        <f>U130*H130</f>
        <v>0</v>
      </c>
      <c r="W130" s="224">
        <v>0</v>
      </c>
      <c r="X130" s="224">
        <f>W130*H130</f>
        <v>0</v>
      </c>
      <c r="Y130" s="225" t="s">
        <v>1</v>
      </c>
      <c r="Z130" s="34"/>
      <c r="AA130" s="34"/>
      <c r="AB130" s="34"/>
      <c r="AC130" s="34"/>
      <c r="AD130" s="34"/>
      <c r="AE130" s="34"/>
      <c r="AR130" s="226" t="s">
        <v>240</v>
      </c>
      <c r="AT130" s="226" t="s">
        <v>227</v>
      </c>
      <c r="AU130" s="226" t="s">
        <v>88</v>
      </c>
      <c r="AY130" s="18" t="s">
        <v>224</v>
      </c>
      <c r="BE130" s="227">
        <f>IF(O130="základní",K130,0)</f>
        <v>0</v>
      </c>
      <c r="BF130" s="227">
        <f>IF(O130="snížená",K130,0)</f>
        <v>0</v>
      </c>
      <c r="BG130" s="227">
        <f>IF(O130="zákl. přenesená",K130,0)</f>
        <v>0</v>
      </c>
      <c r="BH130" s="227">
        <f>IF(O130="sníž. přenesená",K130,0)</f>
        <v>0</v>
      </c>
      <c r="BI130" s="227">
        <f>IF(O130="nulová",K130,0)</f>
        <v>0</v>
      </c>
      <c r="BJ130" s="18" t="s">
        <v>86</v>
      </c>
      <c r="BK130" s="227">
        <f>ROUND(P130*H130,2)</f>
        <v>0</v>
      </c>
      <c r="BL130" s="18" t="s">
        <v>240</v>
      </c>
      <c r="BM130" s="226" t="s">
        <v>789</v>
      </c>
    </row>
    <row r="131" spans="1:65" s="15" customFormat="1" ht="11.25">
      <c r="B131" s="271"/>
      <c r="C131" s="272"/>
      <c r="D131" s="228" t="s">
        <v>447</v>
      </c>
      <c r="E131" s="273" t="s">
        <v>1</v>
      </c>
      <c r="F131" s="274" t="s">
        <v>790</v>
      </c>
      <c r="G131" s="272"/>
      <c r="H131" s="273" t="s">
        <v>1</v>
      </c>
      <c r="I131" s="275"/>
      <c r="J131" s="275"/>
      <c r="K131" s="272"/>
      <c r="L131" s="272"/>
      <c r="M131" s="276"/>
      <c r="N131" s="277"/>
      <c r="O131" s="278"/>
      <c r="P131" s="278"/>
      <c r="Q131" s="278"/>
      <c r="R131" s="278"/>
      <c r="S131" s="278"/>
      <c r="T131" s="278"/>
      <c r="U131" s="278"/>
      <c r="V131" s="278"/>
      <c r="W131" s="278"/>
      <c r="X131" s="278"/>
      <c r="Y131" s="279"/>
      <c r="AT131" s="280" t="s">
        <v>447</v>
      </c>
      <c r="AU131" s="280" t="s">
        <v>88</v>
      </c>
      <c r="AV131" s="15" t="s">
        <v>86</v>
      </c>
      <c r="AW131" s="15" t="s">
        <v>5</v>
      </c>
      <c r="AX131" s="15" t="s">
        <v>78</v>
      </c>
      <c r="AY131" s="280" t="s">
        <v>224</v>
      </c>
    </row>
    <row r="132" spans="1:65" s="13" customFormat="1" ht="11.25">
      <c r="B132" s="236"/>
      <c r="C132" s="237"/>
      <c r="D132" s="228" t="s">
        <v>447</v>
      </c>
      <c r="E132" s="238" t="s">
        <v>1</v>
      </c>
      <c r="F132" s="239" t="s">
        <v>791</v>
      </c>
      <c r="G132" s="237"/>
      <c r="H132" s="240">
        <v>89.974999999999994</v>
      </c>
      <c r="I132" s="241"/>
      <c r="J132" s="241"/>
      <c r="K132" s="237"/>
      <c r="L132" s="237"/>
      <c r="M132" s="242"/>
      <c r="N132" s="243"/>
      <c r="O132" s="244"/>
      <c r="P132" s="244"/>
      <c r="Q132" s="244"/>
      <c r="R132" s="244"/>
      <c r="S132" s="244"/>
      <c r="T132" s="244"/>
      <c r="U132" s="244"/>
      <c r="V132" s="244"/>
      <c r="W132" s="244"/>
      <c r="X132" s="244"/>
      <c r="Y132" s="245"/>
      <c r="AT132" s="246" t="s">
        <v>447</v>
      </c>
      <c r="AU132" s="246" t="s">
        <v>88</v>
      </c>
      <c r="AV132" s="13" t="s">
        <v>88</v>
      </c>
      <c r="AW132" s="13" t="s">
        <v>5</v>
      </c>
      <c r="AX132" s="13" t="s">
        <v>78</v>
      </c>
      <c r="AY132" s="246" t="s">
        <v>224</v>
      </c>
    </row>
    <row r="133" spans="1:65" s="14" customFormat="1" ht="11.25">
      <c r="B133" s="247"/>
      <c r="C133" s="248"/>
      <c r="D133" s="228" t="s">
        <v>447</v>
      </c>
      <c r="E133" s="249" t="s">
        <v>1</v>
      </c>
      <c r="F133" s="250" t="s">
        <v>464</v>
      </c>
      <c r="G133" s="248"/>
      <c r="H133" s="251">
        <v>89.974999999999994</v>
      </c>
      <c r="I133" s="252"/>
      <c r="J133" s="252"/>
      <c r="K133" s="248"/>
      <c r="L133" s="248"/>
      <c r="M133" s="253"/>
      <c r="N133" s="254"/>
      <c r="O133" s="255"/>
      <c r="P133" s="255"/>
      <c r="Q133" s="255"/>
      <c r="R133" s="255"/>
      <c r="S133" s="255"/>
      <c r="T133" s="255"/>
      <c r="U133" s="255"/>
      <c r="V133" s="255"/>
      <c r="W133" s="255"/>
      <c r="X133" s="255"/>
      <c r="Y133" s="256"/>
      <c r="AT133" s="257" t="s">
        <v>447</v>
      </c>
      <c r="AU133" s="257" t="s">
        <v>88</v>
      </c>
      <c r="AV133" s="14" t="s">
        <v>240</v>
      </c>
      <c r="AW133" s="14" t="s">
        <v>5</v>
      </c>
      <c r="AX133" s="14" t="s">
        <v>86</v>
      </c>
      <c r="AY133" s="257" t="s">
        <v>224</v>
      </c>
    </row>
    <row r="134" spans="1:65" s="2" customFormat="1" ht="21.75" customHeight="1">
      <c r="A134" s="34"/>
      <c r="B134" s="35"/>
      <c r="C134" s="214" t="s">
        <v>240</v>
      </c>
      <c r="D134" s="214" t="s">
        <v>227</v>
      </c>
      <c r="E134" s="215" t="s">
        <v>792</v>
      </c>
      <c r="F134" s="216" t="s">
        <v>793</v>
      </c>
      <c r="G134" s="217" t="s">
        <v>410</v>
      </c>
      <c r="H134" s="218">
        <v>128</v>
      </c>
      <c r="I134" s="219"/>
      <c r="J134" s="219"/>
      <c r="K134" s="220">
        <f>ROUND(P134*H134,2)</f>
        <v>0</v>
      </c>
      <c r="L134" s="216" t="s">
        <v>405</v>
      </c>
      <c r="M134" s="39"/>
      <c r="N134" s="221" t="s">
        <v>1</v>
      </c>
      <c r="O134" s="222" t="s">
        <v>41</v>
      </c>
      <c r="P134" s="223">
        <f>I134+J134</f>
        <v>0</v>
      </c>
      <c r="Q134" s="223">
        <f>ROUND(I134*H134,2)</f>
        <v>0</v>
      </c>
      <c r="R134" s="223">
        <f>ROUND(J134*H134,2)</f>
        <v>0</v>
      </c>
      <c r="S134" s="70"/>
      <c r="T134" s="224">
        <f>S134*H134</f>
        <v>0</v>
      </c>
      <c r="U134" s="224">
        <v>4.6000000000000001E-4</v>
      </c>
      <c r="V134" s="224">
        <f>U134*H134</f>
        <v>5.8880000000000002E-2</v>
      </c>
      <c r="W134" s="224">
        <v>0</v>
      </c>
      <c r="X134" s="224">
        <f>W134*H134</f>
        <v>0</v>
      </c>
      <c r="Y134" s="225" t="s">
        <v>1</v>
      </c>
      <c r="Z134" s="34"/>
      <c r="AA134" s="34"/>
      <c r="AB134" s="34"/>
      <c r="AC134" s="34"/>
      <c r="AD134" s="34"/>
      <c r="AE134" s="34"/>
      <c r="AR134" s="226" t="s">
        <v>240</v>
      </c>
      <c r="AT134" s="226" t="s">
        <v>227</v>
      </c>
      <c r="AU134" s="226" t="s">
        <v>88</v>
      </c>
      <c r="AY134" s="18" t="s">
        <v>224</v>
      </c>
      <c r="BE134" s="227">
        <f>IF(O134="základní",K134,0)</f>
        <v>0</v>
      </c>
      <c r="BF134" s="227">
        <f>IF(O134="snížená",K134,0)</f>
        <v>0</v>
      </c>
      <c r="BG134" s="227">
        <f>IF(O134="zákl. přenesená",K134,0)</f>
        <v>0</v>
      </c>
      <c r="BH134" s="227">
        <f>IF(O134="sníž. přenesená",K134,0)</f>
        <v>0</v>
      </c>
      <c r="BI134" s="227">
        <f>IF(O134="nulová",K134,0)</f>
        <v>0</v>
      </c>
      <c r="BJ134" s="18" t="s">
        <v>86</v>
      </c>
      <c r="BK134" s="227">
        <f>ROUND(P134*H134,2)</f>
        <v>0</v>
      </c>
      <c r="BL134" s="18" t="s">
        <v>240</v>
      </c>
      <c r="BM134" s="226" t="s">
        <v>794</v>
      </c>
    </row>
    <row r="135" spans="1:65" s="15" customFormat="1" ht="11.25">
      <c r="B135" s="271"/>
      <c r="C135" s="272"/>
      <c r="D135" s="228" t="s">
        <v>447</v>
      </c>
      <c r="E135" s="273" t="s">
        <v>1</v>
      </c>
      <c r="F135" s="274" t="s">
        <v>795</v>
      </c>
      <c r="G135" s="272"/>
      <c r="H135" s="273" t="s">
        <v>1</v>
      </c>
      <c r="I135" s="275"/>
      <c r="J135" s="275"/>
      <c r="K135" s="272"/>
      <c r="L135" s="272"/>
      <c r="M135" s="276"/>
      <c r="N135" s="277"/>
      <c r="O135" s="278"/>
      <c r="P135" s="278"/>
      <c r="Q135" s="278"/>
      <c r="R135" s="278"/>
      <c r="S135" s="278"/>
      <c r="T135" s="278"/>
      <c r="U135" s="278"/>
      <c r="V135" s="278"/>
      <c r="W135" s="278"/>
      <c r="X135" s="278"/>
      <c r="Y135" s="279"/>
      <c r="AT135" s="280" t="s">
        <v>447</v>
      </c>
      <c r="AU135" s="280" t="s">
        <v>88</v>
      </c>
      <c r="AV135" s="15" t="s">
        <v>86</v>
      </c>
      <c r="AW135" s="15" t="s">
        <v>5</v>
      </c>
      <c r="AX135" s="15" t="s">
        <v>78</v>
      </c>
      <c r="AY135" s="280" t="s">
        <v>224</v>
      </c>
    </row>
    <row r="136" spans="1:65" s="13" customFormat="1" ht="11.25">
      <c r="B136" s="236"/>
      <c r="C136" s="237"/>
      <c r="D136" s="228" t="s">
        <v>447</v>
      </c>
      <c r="E136" s="238" t="s">
        <v>1</v>
      </c>
      <c r="F136" s="239" t="s">
        <v>796</v>
      </c>
      <c r="G136" s="237"/>
      <c r="H136" s="240">
        <v>128</v>
      </c>
      <c r="I136" s="241"/>
      <c r="J136" s="241"/>
      <c r="K136" s="237"/>
      <c r="L136" s="237"/>
      <c r="M136" s="242"/>
      <c r="N136" s="243"/>
      <c r="O136" s="244"/>
      <c r="P136" s="244"/>
      <c r="Q136" s="244"/>
      <c r="R136" s="244"/>
      <c r="S136" s="244"/>
      <c r="T136" s="244"/>
      <c r="U136" s="244"/>
      <c r="V136" s="244"/>
      <c r="W136" s="244"/>
      <c r="X136" s="244"/>
      <c r="Y136" s="245"/>
      <c r="AT136" s="246" t="s">
        <v>447</v>
      </c>
      <c r="AU136" s="246" t="s">
        <v>88</v>
      </c>
      <c r="AV136" s="13" t="s">
        <v>88</v>
      </c>
      <c r="AW136" s="13" t="s">
        <v>5</v>
      </c>
      <c r="AX136" s="13" t="s">
        <v>78</v>
      </c>
      <c r="AY136" s="246" t="s">
        <v>224</v>
      </c>
    </row>
    <row r="137" spans="1:65" s="14" customFormat="1" ht="11.25">
      <c r="B137" s="247"/>
      <c r="C137" s="248"/>
      <c r="D137" s="228" t="s">
        <v>447</v>
      </c>
      <c r="E137" s="249" t="s">
        <v>1</v>
      </c>
      <c r="F137" s="250" t="s">
        <v>464</v>
      </c>
      <c r="G137" s="248"/>
      <c r="H137" s="251">
        <v>128</v>
      </c>
      <c r="I137" s="252"/>
      <c r="J137" s="252"/>
      <c r="K137" s="248"/>
      <c r="L137" s="248"/>
      <c r="M137" s="253"/>
      <c r="N137" s="254"/>
      <c r="O137" s="255"/>
      <c r="P137" s="255"/>
      <c r="Q137" s="255"/>
      <c r="R137" s="255"/>
      <c r="S137" s="255"/>
      <c r="T137" s="255"/>
      <c r="U137" s="255"/>
      <c r="V137" s="255"/>
      <c r="W137" s="255"/>
      <c r="X137" s="255"/>
      <c r="Y137" s="256"/>
      <c r="AT137" s="257" t="s">
        <v>447</v>
      </c>
      <c r="AU137" s="257" t="s">
        <v>88</v>
      </c>
      <c r="AV137" s="14" t="s">
        <v>240</v>
      </c>
      <c r="AW137" s="14" t="s">
        <v>5</v>
      </c>
      <c r="AX137" s="14" t="s">
        <v>86</v>
      </c>
      <c r="AY137" s="257" t="s">
        <v>224</v>
      </c>
    </row>
    <row r="138" spans="1:65" s="2" customFormat="1" ht="21.75" customHeight="1">
      <c r="A138" s="34"/>
      <c r="B138" s="35"/>
      <c r="C138" s="214" t="s">
        <v>523</v>
      </c>
      <c r="D138" s="214" t="s">
        <v>227</v>
      </c>
      <c r="E138" s="215" t="s">
        <v>797</v>
      </c>
      <c r="F138" s="216" t="s">
        <v>798</v>
      </c>
      <c r="G138" s="217" t="s">
        <v>410</v>
      </c>
      <c r="H138" s="218">
        <v>719.952</v>
      </c>
      <c r="I138" s="219"/>
      <c r="J138" s="219"/>
      <c r="K138" s="220">
        <f>ROUND(P138*H138,2)</f>
        <v>0</v>
      </c>
      <c r="L138" s="216" t="s">
        <v>405</v>
      </c>
      <c r="M138" s="39"/>
      <c r="N138" s="221" t="s">
        <v>1</v>
      </c>
      <c r="O138" s="222" t="s">
        <v>41</v>
      </c>
      <c r="P138" s="223">
        <f>I138+J138</f>
        <v>0</v>
      </c>
      <c r="Q138" s="223">
        <f>ROUND(I138*H138,2)</f>
        <v>0</v>
      </c>
      <c r="R138" s="223">
        <f>ROUND(J138*H138,2)</f>
        <v>0</v>
      </c>
      <c r="S138" s="70"/>
      <c r="T138" s="224">
        <f>S138*H138</f>
        <v>0</v>
      </c>
      <c r="U138" s="224">
        <v>0</v>
      </c>
      <c r="V138" s="224">
        <f>U138*H138</f>
        <v>0</v>
      </c>
      <c r="W138" s="224">
        <v>0</v>
      </c>
      <c r="X138" s="224">
        <f>W138*H138</f>
        <v>0</v>
      </c>
      <c r="Y138" s="225" t="s">
        <v>1</v>
      </c>
      <c r="Z138" s="34"/>
      <c r="AA138" s="34"/>
      <c r="AB138" s="34"/>
      <c r="AC138" s="34"/>
      <c r="AD138" s="34"/>
      <c r="AE138" s="34"/>
      <c r="AR138" s="226" t="s">
        <v>240</v>
      </c>
      <c r="AT138" s="226" t="s">
        <v>227</v>
      </c>
      <c r="AU138" s="226" t="s">
        <v>88</v>
      </c>
      <c r="AY138" s="18" t="s">
        <v>224</v>
      </c>
      <c r="BE138" s="227">
        <f>IF(O138="základní",K138,0)</f>
        <v>0</v>
      </c>
      <c r="BF138" s="227">
        <f>IF(O138="snížená",K138,0)</f>
        <v>0</v>
      </c>
      <c r="BG138" s="227">
        <f>IF(O138="zákl. přenesená",K138,0)</f>
        <v>0</v>
      </c>
      <c r="BH138" s="227">
        <f>IF(O138="sníž. přenesená",K138,0)</f>
        <v>0</v>
      </c>
      <c r="BI138" s="227">
        <f>IF(O138="nulová",K138,0)</f>
        <v>0</v>
      </c>
      <c r="BJ138" s="18" t="s">
        <v>86</v>
      </c>
      <c r="BK138" s="227">
        <f>ROUND(P138*H138,2)</f>
        <v>0</v>
      </c>
      <c r="BL138" s="18" t="s">
        <v>240</v>
      </c>
      <c r="BM138" s="226" t="s">
        <v>799</v>
      </c>
    </row>
    <row r="139" spans="1:65" s="15" customFormat="1" ht="11.25">
      <c r="B139" s="271"/>
      <c r="C139" s="272"/>
      <c r="D139" s="228" t="s">
        <v>447</v>
      </c>
      <c r="E139" s="273" t="s">
        <v>1</v>
      </c>
      <c r="F139" s="274" t="s">
        <v>800</v>
      </c>
      <c r="G139" s="272"/>
      <c r="H139" s="273" t="s">
        <v>1</v>
      </c>
      <c r="I139" s="275"/>
      <c r="J139" s="275"/>
      <c r="K139" s="272"/>
      <c r="L139" s="272"/>
      <c r="M139" s="276"/>
      <c r="N139" s="277"/>
      <c r="O139" s="278"/>
      <c r="P139" s="278"/>
      <c r="Q139" s="278"/>
      <c r="R139" s="278"/>
      <c r="S139" s="278"/>
      <c r="T139" s="278"/>
      <c r="U139" s="278"/>
      <c r="V139" s="278"/>
      <c r="W139" s="278"/>
      <c r="X139" s="278"/>
      <c r="Y139" s="279"/>
      <c r="AT139" s="280" t="s">
        <v>447</v>
      </c>
      <c r="AU139" s="280" t="s">
        <v>88</v>
      </c>
      <c r="AV139" s="15" t="s">
        <v>86</v>
      </c>
      <c r="AW139" s="15" t="s">
        <v>5</v>
      </c>
      <c r="AX139" s="15" t="s">
        <v>78</v>
      </c>
      <c r="AY139" s="280" t="s">
        <v>224</v>
      </c>
    </row>
    <row r="140" spans="1:65" s="13" customFormat="1" ht="11.25">
      <c r="B140" s="236"/>
      <c r="C140" s="237"/>
      <c r="D140" s="228" t="s">
        <v>447</v>
      </c>
      <c r="E140" s="238" t="s">
        <v>1</v>
      </c>
      <c r="F140" s="239" t="s">
        <v>774</v>
      </c>
      <c r="G140" s="237"/>
      <c r="H140" s="240">
        <v>179.95</v>
      </c>
      <c r="I140" s="241"/>
      <c r="J140" s="241"/>
      <c r="K140" s="237"/>
      <c r="L140" s="237"/>
      <c r="M140" s="242"/>
      <c r="N140" s="243"/>
      <c r="O140" s="244"/>
      <c r="P140" s="244"/>
      <c r="Q140" s="244"/>
      <c r="R140" s="244"/>
      <c r="S140" s="244"/>
      <c r="T140" s="244"/>
      <c r="U140" s="244"/>
      <c r="V140" s="244"/>
      <c r="W140" s="244"/>
      <c r="X140" s="244"/>
      <c r="Y140" s="245"/>
      <c r="AT140" s="246" t="s">
        <v>447</v>
      </c>
      <c r="AU140" s="246" t="s">
        <v>88</v>
      </c>
      <c r="AV140" s="13" t="s">
        <v>88</v>
      </c>
      <c r="AW140" s="13" t="s">
        <v>5</v>
      </c>
      <c r="AX140" s="13" t="s">
        <v>78</v>
      </c>
      <c r="AY140" s="246" t="s">
        <v>224</v>
      </c>
    </row>
    <row r="141" spans="1:65" s="15" customFormat="1" ht="11.25">
      <c r="B141" s="271"/>
      <c r="C141" s="272"/>
      <c r="D141" s="228" t="s">
        <v>447</v>
      </c>
      <c r="E141" s="273" t="s">
        <v>1</v>
      </c>
      <c r="F141" s="274" t="s">
        <v>801</v>
      </c>
      <c r="G141" s="272"/>
      <c r="H141" s="273" t="s">
        <v>1</v>
      </c>
      <c r="I141" s="275"/>
      <c r="J141" s="275"/>
      <c r="K141" s="272"/>
      <c r="L141" s="272"/>
      <c r="M141" s="276"/>
      <c r="N141" s="277"/>
      <c r="O141" s="278"/>
      <c r="P141" s="278"/>
      <c r="Q141" s="278"/>
      <c r="R141" s="278"/>
      <c r="S141" s="278"/>
      <c r="T141" s="278"/>
      <c r="U141" s="278"/>
      <c r="V141" s="278"/>
      <c r="W141" s="278"/>
      <c r="X141" s="278"/>
      <c r="Y141" s="279"/>
      <c r="AT141" s="280" t="s">
        <v>447</v>
      </c>
      <c r="AU141" s="280" t="s">
        <v>88</v>
      </c>
      <c r="AV141" s="15" t="s">
        <v>86</v>
      </c>
      <c r="AW141" s="15" t="s">
        <v>5</v>
      </c>
      <c r="AX141" s="15" t="s">
        <v>78</v>
      </c>
      <c r="AY141" s="280" t="s">
        <v>224</v>
      </c>
    </row>
    <row r="142" spans="1:65" s="13" customFormat="1" ht="11.25">
      <c r="B142" s="236"/>
      <c r="C142" s="237"/>
      <c r="D142" s="228" t="s">
        <v>447</v>
      </c>
      <c r="E142" s="238" t="s">
        <v>1</v>
      </c>
      <c r="F142" s="239" t="s">
        <v>802</v>
      </c>
      <c r="G142" s="237"/>
      <c r="H142" s="240">
        <v>540.00199999999995</v>
      </c>
      <c r="I142" s="241"/>
      <c r="J142" s="241"/>
      <c r="K142" s="237"/>
      <c r="L142" s="237"/>
      <c r="M142" s="242"/>
      <c r="N142" s="243"/>
      <c r="O142" s="244"/>
      <c r="P142" s="244"/>
      <c r="Q142" s="244"/>
      <c r="R142" s="244"/>
      <c r="S142" s="244"/>
      <c r="T142" s="244"/>
      <c r="U142" s="244"/>
      <c r="V142" s="244"/>
      <c r="W142" s="244"/>
      <c r="X142" s="244"/>
      <c r="Y142" s="245"/>
      <c r="AT142" s="246" t="s">
        <v>447</v>
      </c>
      <c r="AU142" s="246" t="s">
        <v>88</v>
      </c>
      <c r="AV142" s="13" t="s">
        <v>88</v>
      </c>
      <c r="AW142" s="13" t="s">
        <v>5</v>
      </c>
      <c r="AX142" s="13" t="s">
        <v>78</v>
      </c>
      <c r="AY142" s="246" t="s">
        <v>224</v>
      </c>
    </row>
    <row r="143" spans="1:65" s="14" customFormat="1" ht="11.25">
      <c r="B143" s="247"/>
      <c r="C143" s="248"/>
      <c r="D143" s="228" t="s">
        <v>447</v>
      </c>
      <c r="E143" s="249" t="s">
        <v>1</v>
      </c>
      <c r="F143" s="250" t="s">
        <v>464</v>
      </c>
      <c r="G143" s="248"/>
      <c r="H143" s="251">
        <v>719.952</v>
      </c>
      <c r="I143" s="252"/>
      <c r="J143" s="252"/>
      <c r="K143" s="248"/>
      <c r="L143" s="248"/>
      <c r="M143" s="253"/>
      <c r="N143" s="254"/>
      <c r="O143" s="255"/>
      <c r="P143" s="255"/>
      <c r="Q143" s="255"/>
      <c r="R143" s="255"/>
      <c r="S143" s="255"/>
      <c r="T143" s="255"/>
      <c r="U143" s="255"/>
      <c r="V143" s="255"/>
      <c r="W143" s="255"/>
      <c r="X143" s="255"/>
      <c r="Y143" s="256"/>
      <c r="AT143" s="257" t="s">
        <v>447</v>
      </c>
      <c r="AU143" s="257" t="s">
        <v>88</v>
      </c>
      <c r="AV143" s="14" t="s">
        <v>240</v>
      </c>
      <c r="AW143" s="14" t="s">
        <v>5</v>
      </c>
      <c r="AX143" s="14" t="s">
        <v>86</v>
      </c>
      <c r="AY143" s="257" t="s">
        <v>224</v>
      </c>
    </row>
    <row r="144" spans="1:65" s="2" customFormat="1" ht="21.75" customHeight="1">
      <c r="A144" s="34"/>
      <c r="B144" s="35"/>
      <c r="C144" s="214" t="s">
        <v>254</v>
      </c>
      <c r="D144" s="214" t="s">
        <v>227</v>
      </c>
      <c r="E144" s="215" t="s">
        <v>803</v>
      </c>
      <c r="F144" s="216" t="s">
        <v>804</v>
      </c>
      <c r="G144" s="217" t="s">
        <v>410</v>
      </c>
      <c r="H144" s="218">
        <v>387.5</v>
      </c>
      <c r="I144" s="219"/>
      <c r="J144" s="219"/>
      <c r="K144" s="220">
        <f>ROUND(P144*H144,2)</f>
        <v>0</v>
      </c>
      <c r="L144" s="216" t="s">
        <v>405</v>
      </c>
      <c r="M144" s="39"/>
      <c r="N144" s="221" t="s">
        <v>1</v>
      </c>
      <c r="O144" s="222" t="s">
        <v>41</v>
      </c>
      <c r="P144" s="223">
        <f>I144+J144</f>
        <v>0</v>
      </c>
      <c r="Q144" s="223">
        <f>ROUND(I144*H144,2)</f>
        <v>0</v>
      </c>
      <c r="R144" s="223">
        <f>ROUND(J144*H144,2)</f>
        <v>0</v>
      </c>
      <c r="S144" s="70"/>
      <c r="T144" s="224">
        <f>S144*H144</f>
        <v>0</v>
      </c>
      <c r="U144" s="224">
        <v>0</v>
      </c>
      <c r="V144" s="224">
        <f>U144*H144</f>
        <v>0</v>
      </c>
      <c r="W144" s="224">
        <v>0</v>
      </c>
      <c r="X144" s="224">
        <f>W144*H144</f>
        <v>0</v>
      </c>
      <c r="Y144" s="225" t="s">
        <v>1</v>
      </c>
      <c r="Z144" s="34"/>
      <c r="AA144" s="34"/>
      <c r="AB144" s="34"/>
      <c r="AC144" s="34"/>
      <c r="AD144" s="34"/>
      <c r="AE144" s="34"/>
      <c r="AR144" s="226" t="s">
        <v>240</v>
      </c>
      <c r="AT144" s="226" t="s">
        <v>227</v>
      </c>
      <c r="AU144" s="226" t="s">
        <v>88</v>
      </c>
      <c r="AY144" s="18" t="s">
        <v>224</v>
      </c>
      <c r="BE144" s="227">
        <f>IF(O144="základní",K144,0)</f>
        <v>0</v>
      </c>
      <c r="BF144" s="227">
        <f>IF(O144="snížená",K144,0)</f>
        <v>0</v>
      </c>
      <c r="BG144" s="227">
        <f>IF(O144="zákl. přenesená",K144,0)</f>
        <v>0</v>
      </c>
      <c r="BH144" s="227">
        <f>IF(O144="sníž. přenesená",K144,0)</f>
        <v>0</v>
      </c>
      <c r="BI144" s="227">
        <f>IF(O144="nulová",K144,0)</f>
        <v>0</v>
      </c>
      <c r="BJ144" s="18" t="s">
        <v>86</v>
      </c>
      <c r="BK144" s="227">
        <f>ROUND(P144*H144,2)</f>
        <v>0</v>
      </c>
      <c r="BL144" s="18" t="s">
        <v>240</v>
      </c>
      <c r="BM144" s="226" t="s">
        <v>805</v>
      </c>
    </row>
    <row r="145" spans="1:65" s="15" customFormat="1" ht="11.25">
      <c r="B145" s="271"/>
      <c r="C145" s="272"/>
      <c r="D145" s="228" t="s">
        <v>447</v>
      </c>
      <c r="E145" s="273" t="s">
        <v>1</v>
      </c>
      <c r="F145" s="274" t="s">
        <v>806</v>
      </c>
      <c r="G145" s="272"/>
      <c r="H145" s="273" t="s">
        <v>1</v>
      </c>
      <c r="I145" s="275"/>
      <c r="J145" s="275"/>
      <c r="K145" s="272"/>
      <c r="L145" s="272"/>
      <c r="M145" s="276"/>
      <c r="N145" s="277"/>
      <c r="O145" s="278"/>
      <c r="P145" s="278"/>
      <c r="Q145" s="278"/>
      <c r="R145" s="278"/>
      <c r="S145" s="278"/>
      <c r="T145" s="278"/>
      <c r="U145" s="278"/>
      <c r="V145" s="278"/>
      <c r="W145" s="278"/>
      <c r="X145" s="278"/>
      <c r="Y145" s="279"/>
      <c r="AT145" s="280" t="s">
        <v>447</v>
      </c>
      <c r="AU145" s="280" t="s">
        <v>88</v>
      </c>
      <c r="AV145" s="15" t="s">
        <v>86</v>
      </c>
      <c r="AW145" s="15" t="s">
        <v>5</v>
      </c>
      <c r="AX145" s="15" t="s">
        <v>78</v>
      </c>
      <c r="AY145" s="280" t="s">
        <v>224</v>
      </c>
    </row>
    <row r="146" spans="1:65" s="13" customFormat="1" ht="11.25">
      <c r="B146" s="236"/>
      <c r="C146" s="237"/>
      <c r="D146" s="228" t="s">
        <v>447</v>
      </c>
      <c r="E146" s="238" t="s">
        <v>1</v>
      </c>
      <c r="F146" s="239" t="s">
        <v>807</v>
      </c>
      <c r="G146" s="237"/>
      <c r="H146" s="240">
        <v>387.5</v>
      </c>
      <c r="I146" s="241"/>
      <c r="J146" s="241"/>
      <c r="K146" s="237"/>
      <c r="L146" s="237"/>
      <c r="M146" s="242"/>
      <c r="N146" s="243"/>
      <c r="O146" s="244"/>
      <c r="P146" s="244"/>
      <c r="Q146" s="244"/>
      <c r="R146" s="244"/>
      <c r="S146" s="244"/>
      <c r="T146" s="244"/>
      <c r="U146" s="244"/>
      <c r="V146" s="244"/>
      <c r="W146" s="244"/>
      <c r="X146" s="244"/>
      <c r="Y146" s="245"/>
      <c r="AT146" s="246" t="s">
        <v>447</v>
      </c>
      <c r="AU146" s="246" t="s">
        <v>88</v>
      </c>
      <c r="AV146" s="13" t="s">
        <v>88</v>
      </c>
      <c r="AW146" s="13" t="s">
        <v>5</v>
      </c>
      <c r="AX146" s="13" t="s">
        <v>78</v>
      </c>
      <c r="AY146" s="246" t="s">
        <v>224</v>
      </c>
    </row>
    <row r="147" spans="1:65" s="14" customFormat="1" ht="11.25">
      <c r="B147" s="247"/>
      <c r="C147" s="248"/>
      <c r="D147" s="228" t="s">
        <v>447</v>
      </c>
      <c r="E147" s="249" t="s">
        <v>776</v>
      </c>
      <c r="F147" s="250" t="s">
        <v>464</v>
      </c>
      <c r="G147" s="248"/>
      <c r="H147" s="251">
        <v>387.5</v>
      </c>
      <c r="I147" s="252"/>
      <c r="J147" s="252"/>
      <c r="K147" s="248"/>
      <c r="L147" s="248"/>
      <c r="M147" s="253"/>
      <c r="N147" s="254"/>
      <c r="O147" s="255"/>
      <c r="P147" s="255"/>
      <c r="Q147" s="255"/>
      <c r="R147" s="255"/>
      <c r="S147" s="255"/>
      <c r="T147" s="255"/>
      <c r="U147" s="255"/>
      <c r="V147" s="255"/>
      <c r="W147" s="255"/>
      <c r="X147" s="255"/>
      <c r="Y147" s="256"/>
      <c r="AT147" s="257" t="s">
        <v>447</v>
      </c>
      <c r="AU147" s="257" t="s">
        <v>88</v>
      </c>
      <c r="AV147" s="14" t="s">
        <v>240</v>
      </c>
      <c r="AW147" s="14" t="s">
        <v>5</v>
      </c>
      <c r="AX147" s="14" t="s">
        <v>86</v>
      </c>
      <c r="AY147" s="257" t="s">
        <v>224</v>
      </c>
    </row>
    <row r="148" spans="1:65" s="2" customFormat="1" ht="16.5" customHeight="1">
      <c r="A148" s="34"/>
      <c r="B148" s="35"/>
      <c r="C148" s="258" t="s">
        <v>431</v>
      </c>
      <c r="D148" s="258" t="s">
        <v>499</v>
      </c>
      <c r="E148" s="259" t="s">
        <v>808</v>
      </c>
      <c r="F148" s="260" t="s">
        <v>809</v>
      </c>
      <c r="G148" s="261" t="s">
        <v>410</v>
      </c>
      <c r="H148" s="262">
        <v>193.75</v>
      </c>
      <c r="I148" s="263"/>
      <c r="J148" s="264"/>
      <c r="K148" s="265">
        <f>ROUND(P148*H148,2)</f>
        <v>0</v>
      </c>
      <c r="L148" s="260" t="s">
        <v>1</v>
      </c>
      <c r="M148" s="266"/>
      <c r="N148" s="267" t="s">
        <v>1</v>
      </c>
      <c r="O148" s="222" t="s">
        <v>41</v>
      </c>
      <c r="P148" s="223">
        <f>I148+J148</f>
        <v>0</v>
      </c>
      <c r="Q148" s="223">
        <f>ROUND(I148*H148,2)</f>
        <v>0</v>
      </c>
      <c r="R148" s="223">
        <f>ROUND(J148*H148,2)</f>
        <v>0</v>
      </c>
      <c r="S148" s="70"/>
      <c r="T148" s="224">
        <f>S148*H148</f>
        <v>0</v>
      </c>
      <c r="U148" s="224">
        <v>0</v>
      </c>
      <c r="V148" s="224">
        <f>U148*H148</f>
        <v>0</v>
      </c>
      <c r="W148" s="224">
        <v>0</v>
      </c>
      <c r="X148" s="224">
        <f>W148*H148</f>
        <v>0</v>
      </c>
      <c r="Y148" s="225" t="s">
        <v>1</v>
      </c>
      <c r="Z148" s="34"/>
      <c r="AA148" s="34"/>
      <c r="AB148" s="34"/>
      <c r="AC148" s="34"/>
      <c r="AD148" s="34"/>
      <c r="AE148" s="34"/>
      <c r="AR148" s="226" t="s">
        <v>431</v>
      </c>
      <c r="AT148" s="226" t="s">
        <v>499</v>
      </c>
      <c r="AU148" s="226" t="s">
        <v>88</v>
      </c>
      <c r="AY148" s="18" t="s">
        <v>224</v>
      </c>
      <c r="BE148" s="227">
        <f>IF(O148="základní",K148,0)</f>
        <v>0</v>
      </c>
      <c r="BF148" s="227">
        <f>IF(O148="snížená",K148,0)</f>
        <v>0</v>
      </c>
      <c r="BG148" s="227">
        <f>IF(O148="zákl. přenesená",K148,0)</f>
        <v>0</v>
      </c>
      <c r="BH148" s="227">
        <f>IF(O148="sníž. přenesená",K148,0)</f>
        <v>0</v>
      </c>
      <c r="BI148" s="227">
        <f>IF(O148="nulová",K148,0)</f>
        <v>0</v>
      </c>
      <c r="BJ148" s="18" t="s">
        <v>86</v>
      </c>
      <c r="BK148" s="227">
        <f>ROUND(P148*H148,2)</f>
        <v>0</v>
      </c>
      <c r="BL148" s="18" t="s">
        <v>240</v>
      </c>
      <c r="BM148" s="226" t="s">
        <v>810</v>
      </c>
    </row>
    <row r="149" spans="1:65" s="2" customFormat="1" ht="19.5">
      <c r="A149" s="34"/>
      <c r="B149" s="35"/>
      <c r="C149" s="36"/>
      <c r="D149" s="228" t="s">
        <v>233</v>
      </c>
      <c r="E149" s="36"/>
      <c r="F149" s="229" t="s">
        <v>811</v>
      </c>
      <c r="G149" s="36"/>
      <c r="H149" s="36"/>
      <c r="I149" s="124"/>
      <c r="J149" s="124"/>
      <c r="K149" s="36"/>
      <c r="L149" s="36"/>
      <c r="M149" s="39"/>
      <c r="N149" s="230"/>
      <c r="O149" s="231"/>
      <c r="P149" s="70"/>
      <c r="Q149" s="70"/>
      <c r="R149" s="70"/>
      <c r="S149" s="70"/>
      <c r="T149" s="70"/>
      <c r="U149" s="70"/>
      <c r="V149" s="70"/>
      <c r="W149" s="70"/>
      <c r="X149" s="70"/>
      <c r="Y149" s="71"/>
      <c r="Z149" s="34"/>
      <c r="AA149" s="34"/>
      <c r="AB149" s="34"/>
      <c r="AC149" s="34"/>
      <c r="AD149" s="34"/>
      <c r="AE149" s="34"/>
      <c r="AT149" s="18" t="s">
        <v>233</v>
      </c>
      <c r="AU149" s="18" t="s">
        <v>88</v>
      </c>
    </row>
    <row r="150" spans="1:65" s="15" customFormat="1" ht="11.25">
      <c r="B150" s="271"/>
      <c r="C150" s="272"/>
      <c r="D150" s="228" t="s">
        <v>447</v>
      </c>
      <c r="E150" s="273" t="s">
        <v>1</v>
      </c>
      <c r="F150" s="274" t="s">
        <v>812</v>
      </c>
      <c r="G150" s="272"/>
      <c r="H150" s="273" t="s">
        <v>1</v>
      </c>
      <c r="I150" s="275"/>
      <c r="J150" s="275"/>
      <c r="K150" s="272"/>
      <c r="L150" s="272"/>
      <c r="M150" s="276"/>
      <c r="N150" s="277"/>
      <c r="O150" s="278"/>
      <c r="P150" s="278"/>
      <c r="Q150" s="278"/>
      <c r="R150" s="278"/>
      <c r="S150" s="278"/>
      <c r="T150" s="278"/>
      <c r="U150" s="278"/>
      <c r="V150" s="278"/>
      <c r="W150" s="278"/>
      <c r="X150" s="278"/>
      <c r="Y150" s="279"/>
      <c r="AT150" s="280" t="s">
        <v>447</v>
      </c>
      <c r="AU150" s="280" t="s">
        <v>88</v>
      </c>
      <c r="AV150" s="15" t="s">
        <v>86</v>
      </c>
      <c r="AW150" s="15" t="s">
        <v>5</v>
      </c>
      <c r="AX150" s="15" t="s">
        <v>78</v>
      </c>
      <c r="AY150" s="280" t="s">
        <v>224</v>
      </c>
    </row>
    <row r="151" spans="1:65" s="13" customFormat="1" ht="11.25">
      <c r="B151" s="236"/>
      <c r="C151" s="237"/>
      <c r="D151" s="228" t="s">
        <v>447</v>
      </c>
      <c r="E151" s="238" t="s">
        <v>1</v>
      </c>
      <c r="F151" s="239" t="s">
        <v>776</v>
      </c>
      <c r="G151" s="237"/>
      <c r="H151" s="240">
        <v>387.5</v>
      </c>
      <c r="I151" s="241"/>
      <c r="J151" s="241"/>
      <c r="K151" s="237"/>
      <c r="L151" s="237"/>
      <c r="M151" s="242"/>
      <c r="N151" s="243"/>
      <c r="O151" s="244"/>
      <c r="P151" s="244"/>
      <c r="Q151" s="244"/>
      <c r="R151" s="244"/>
      <c r="S151" s="244"/>
      <c r="T151" s="244"/>
      <c r="U151" s="244"/>
      <c r="V151" s="244"/>
      <c r="W151" s="244"/>
      <c r="X151" s="244"/>
      <c r="Y151" s="245"/>
      <c r="AT151" s="246" t="s">
        <v>447</v>
      </c>
      <c r="AU151" s="246" t="s">
        <v>88</v>
      </c>
      <c r="AV151" s="13" t="s">
        <v>88</v>
      </c>
      <c r="AW151" s="13" t="s">
        <v>5</v>
      </c>
      <c r="AX151" s="13" t="s">
        <v>78</v>
      </c>
      <c r="AY151" s="246" t="s">
        <v>224</v>
      </c>
    </row>
    <row r="152" spans="1:65" s="14" customFormat="1" ht="11.25">
      <c r="B152" s="247"/>
      <c r="C152" s="248"/>
      <c r="D152" s="228" t="s">
        <v>447</v>
      </c>
      <c r="E152" s="249" t="s">
        <v>1</v>
      </c>
      <c r="F152" s="250" t="s">
        <v>464</v>
      </c>
      <c r="G152" s="248"/>
      <c r="H152" s="251">
        <v>387.5</v>
      </c>
      <c r="I152" s="252"/>
      <c r="J152" s="252"/>
      <c r="K152" s="248"/>
      <c r="L152" s="248"/>
      <c r="M152" s="253"/>
      <c r="N152" s="254"/>
      <c r="O152" s="255"/>
      <c r="P152" s="255"/>
      <c r="Q152" s="255"/>
      <c r="R152" s="255"/>
      <c r="S152" s="255"/>
      <c r="T152" s="255"/>
      <c r="U152" s="255"/>
      <c r="V152" s="255"/>
      <c r="W152" s="255"/>
      <c r="X152" s="255"/>
      <c r="Y152" s="256"/>
      <c r="AT152" s="257" t="s">
        <v>447</v>
      </c>
      <c r="AU152" s="257" t="s">
        <v>88</v>
      </c>
      <c r="AV152" s="14" t="s">
        <v>240</v>
      </c>
      <c r="AW152" s="14" t="s">
        <v>5</v>
      </c>
      <c r="AX152" s="14" t="s">
        <v>86</v>
      </c>
      <c r="AY152" s="257" t="s">
        <v>224</v>
      </c>
    </row>
    <row r="153" spans="1:65" s="13" customFormat="1" ht="11.25">
      <c r="B153" s="236"/>
      <c r="C153" s="237"/>
      <c r="D153" s="228" t="s">
        <v>447</v>
      </c>
      <c r="E153" s="237"/>
      <c r="F153" s="239" t="s">
        <v>813</v>
      </c>
      <c r="G153" s="237"/>
      <c r="H153" s="240">
        <v>193.75</v>
      </c>
      <c r="I153" s="241"/>
      <c r="J153" s="241"/>
      <c r="K153" s="237"/>
      <c r="L153" s="237"/>
      <c r="M153" s="242"/>
      <c r="N153" s="243"/>
      <c r="O153" s="244"/>
      <c r="P153" s="244"/>
      <c r="Q153" s="244"/>
      <c r="R153" s="244"/>
      <c r="S153" s="244"/>
      <c r="T153" s="244"/>
      <c r="U153" s="244"/>
      <c r="V153" s="244"/>
      <c r="W153" s="244"/>
      <c r="X153" s="244"/>
      <c r="Y153" s="245"/>
      <c r="AT153" s="246" t="s">
        <v>447</v>
      </c>
      <c r="AU153" s="246" t="s">
        <v>88</v>
      </c>
      <c r="AV153" s="13" t="s">
        <v>88</v>
      </c>
      <c r="AW153" s="13" t="s">
        <v>4</v>
      </c>
      <c r="AX153" s="13" t="s">
        <v>86</v>
      </c>
      <c r="AY153" s="246" t="s">
        <v>224</v>
      </c>
    </row>
    <row r="154" spans="1:65" s="2" customFormat="1" ht="21.75" customHeight="1">
      <c r="A154" s="34"/>
      <c r="B154" s="35"/>
      <c r="C154" s="214" t="s">
        <v>259</v>
      </c>
      <c r="D154" s="214" t="s">
        <v>227</v>
      </c>
      <c r="E154" s="215" t="s">
        <v>814</v>
      </c>
      <c r="F154" s="216" t="s">
        <v>815</v>
      </c>
      <c r="G154" s="217" t="s">
        <v>410</v>
      </c>
      <c r="H154" s="218">
        <v>152.50200000000001</v>
      </c>
      <c r="I154" s="219"/>
      <c r="J154" s="219"/>
      <c r="K154" s="220">
        <f>ROUND(P154*H154,2)</f>
        <v>0</v>
      </c>
      <c r="L154" s="216" t="s">
        <v>405</v>
      </c>
      <c r="M154" s="39"/>
      <c r="N154" s="221" t="s">
        <v>1</v>
      </c>
      <c r="O154" s="222" t="s">
        <v>41</v>
      </c>
      <c r="P154" s="223">
        <f>I154+J154</f>
        <v>0</v>
      </c>
      <c r="Q154" s="223">
        <f>ROUND(I154*H154,2)</f>
        <v>0</v>
      </c>
      <c r="R154" s="223">
        <f>ROUND(J154*H154,2)</f>
        <v>0</v>
      </c>
      <c r="S154" s="70"/>
      <c r="T154" s="224">
        <f>S154*H154</f>
        <v>0</v>
      </c>
      <c r="U154" s="224">
        <v>0</v>
      </c>
      <c r="V154" s="224">
        <f>U154*H154</f>
        <v>0</v>
      </c>
      <c r="W154" s="224">
        <v>0</v>
      </c>
      <c r="X154" s="224">
        <f>W154*H154</f>
        <v>0</v>
      </c>
      <c r="Y154" s="225" t="s">
        <v>1</v>
      </c>
      <c r="Z154" s="34"/>
      <c r="AA154" s="34"/>
      <c r="AB154" s="34"/>
      <c r="AC154" s="34"/>
      <c r="AD154" s="34"/>
      <c r="AE154" s="34"/>
      <c r="AR154" s="226" t="s">
        <v>240</v>
      </c>
      <c r="AT154" s="226" t="s">
        <v>227</v>
      </c>
      <c r="AU154" s="226" t="s">
        <v>88</v>
      </c>
      <c r="AY154" s="18" t="s">
        <v>224</v>
      </c>
      <c r="BE154" s="227">
        <f>IF(O154="základní",K154,0)</f>
        <v>0</v>
      </c>
      <c r="BF154" s="227">
        <f>IF(O154="snížená",K154,0)</f>
        <v>0</v>
      </c>
      <c r="BG154" s="227">
        <f>IF(O154="zákl. přenesená",K154,0)</f>
        <v>0</v>
      </c>
      <c r="BH154" s="227">
        <f>IF(O154="sníž. přenesená",K154,0)</f>
        <v>0</v>
      </c>
      <c r="BI154" s="227">
        <f>IF(O154="nulová",K154,0)</f>
        <v>0</v>
      </c>
      <c r="BJ154" s="18" t="s">
        <v>86</v>
      </c>
      <c r="BK154" s="227">
        <f>ROUND(P154*H154,2)</f>
        <v>0</v>
      </c>
      <c r="BL154" s="18" t="s">
        <v>240</v>
      </c>
      <c r="BM154" s="226" t="s">
        <v>816</v>
      </c>
    </row>
    <row r="155" spans="1:65" s="15" customFormat="1" ht="22.5">
      <c r="B155" s="271"/>
      <c r="C155" s="272"/>
      <c r="D155" s="228" t="s">
        <v>447</v>
      </c>
      <c r="E155" s="273" t="s">
        <v>1</v>
      </c>
      <c r="F155" s="274" t="s">
        <v>817</v>
      </c>
      <c r="G155" s="272"/>
      <c r="H155" s="273" t="s">
        <v>1</v>
      </c>
      <c r="I155" s="275"/>
      <c r="J155" s="275"/>
      <c r="K155" s="272"/>
      <c r="L155" s="272"/>
      <c r="M155" s="276"/>
      <c r="N155" s="277"/>
      <c r="O155" s="278"/>
      <c r="P155" s="278"/>
      <c r="Q155" s="278"/>
      <c r="R155" s="278"/>
      <c r="S155" s="278"/>
      <c r="T155" s="278"/>
      <c r="U155" s="278"/>
      <c r="V155" s="278"/>
      <c r="W155" s="278"/>
      <c r="X155" s="278"/>
      <c r="Y155" s="279"/>
      <c r="AT155" s="280" t="s">
        <v>447</v>
      </c>
      <c r="AU155" s="280" t="s">
        <v>88</v>
      </c>
      <c r="AV155" s="15" t="s">
        <v>86</v>
      </c>
      <c r="AW155" s="15" t="s">
        <v>5</v>
      </c>
      <c r="AX155" s="15" t="s">
        <v>78</v>
      </c>
      <c r="AY155" s="280" t="s">
        <v>224</v>
      </c>
    </row>
    <row r="156" spans="1:65" s="13" customFormat="1" ht="11.25">
      <c r="B156" s="236"/>
      <c r="C156" s="237"/>
      <c r="D156" s="228" t="s">
        <v>447</v>
      </c>
      <c r="E156" s="238" t="s">
        <v>1</v>
      </c>
      <c r="F156" s="239" t="s">
        <v>818</v>
      </c>
      <c r="G156" s="237"/>
      <c r="H156" s="240">
        <v>152.50200000000001</v>
      </c>
      <c r="I156" s="241"/>
      <c r="J156" s="241"/>
      <c r="K156" s="237"/>
      <c r="L156" s="237"/>
      <c r="M156" s="242"/>
      <c r="N156" s="243"/>
      <c r="O156" s="244"/>
      <c r="P156" s="244"/>
      <c r="Q156" s="244"/>
      <c r="R156" s="244"/>
      <c r="S156" s="244"/>
      <c r="T156" s="244"/>
      <c r="U156" s="244"/>
      <c r="V156" s="244"/>
      <c r="W156" s="244"/>
      <c r="X156" s="244"/>
      <c r="Y156" s="245"/>
      <c r="AT156" s="246" t="s">
        <v>447</v>
      </c>
      <c r="AU156" s="246" t="s">
        <v>88</v>
      </c>
      <c r="AV156" s="13" t="s">
        <v>88</v>
      </c>
      <c r="AW156" s="13" t="s">
        <v>5</v>
      </c>
      <c r="AX156" s="13" t="s">
        <v>78</v>
      </c>
      <c r="AY156" s="246" t="s">
        <v>224</v>
      </c>
    </row>
    <row r="157" spans="1:65" s="14" customFormat="1" ht="11.25">
      <c r="B157" s="247"/>
      <c r="C157" s="248"/>
      <c r="D157" s="228" t="s">
        <v>447</v>
      </c>
      <c r="E157" s="249" t="s">
        <v>778</v>
      </c>
      <c r="F157" s="250" t="s">
        <v>464</v>
      </c>
      <c r="G157" s="248"/>
      <c r="H157" s="251">
        <v>152.50200000000001</v>
      </c>
      <c r="I157" s="252"/>
      <c r="J157" s="252"/>
      <c r="K157" s="248"/>
      <c r="L157" s="248"/>
      <c r="M157" s="253"/>
      <c r="N157" s="254"/>
      <c r="O157" s="255"/>
      <c r="P157" s="255"/>
      <c r="Q157" s="255"/>
      <c r="R157" s="255"/>
      <c r="S157" s="255"/>
      <c r="T157" s="255"/>
      <c r="U157" s="255"/>
      <c r="V157" s="255"/>
      <c r="W157" s="255"/>
      <c r="X157" s="255"/>
      <c r="Y157" s="256"/>
      <c r="AT157" s="257" t="s">
        <v>447</v>
      </c>
      <c r="AU157" s="257" t="s">
        <v>88</v>
      </c>
      <c r="AV157" s="14" t="s">
        <v>240</v>
      </c>
      <c r="AW157" s="14" t="s">
        <v>5</v>
      </c>
      <c r="AX157" s="14" t="s">
        <v>86</v>
      </c>
      <c r="AY157" s="257" t="s">
        <v>224</v>
      </c>
    </row>
    <row r="158" spans="1:65" s="2" customFormat="1" ht="16.5" customHeight="1">
      <c r="A158" s="34"/>
      <c r="B158" s="35"/>
      <c r="C158" s="258" t="s">
        <v>264</v>
      </c>
      <c r="D158" s="258" t="s">
        <v>499</v>
      </c>
      <c r="E158" s="259" t="s">
        <v>819</v>
      </c>
      <c r="F158" s="260" t="s">
        <v>820</v>
      </c>
      <c r="G158" s="261" t="s">
        <v>502</v>
      </c>
      <c r="H158" s="262">
        <v>144.87700000000001</v>
      </c>
      <c r="I158" s="263"/>
      <c r="J158" s="264"/>
      <c r="K158" s="265">
        <f>ROUND(P158*H158,2)</f>
        <v>0</v>
      </c>
      <c r="L158" s="260" t="s">
        <v>1</v>
      </c>
      <c r="M158" s="266"/>
      <c r="N158" s="267" t="s">
        <v>1</v>
      </c>
      <c r="O158" s="222" t="s">
        <v>41</v>
      </c>
      <c r="P158" s="223">
        <f>I158+J158</f>
        <v>0</v>
      </c>
      <c r="Q158" s="223">
        <f>ROUND(I158*H158,2)</f>
        <v>0</v>
      </c>
      <c r="R158" s="223">
        <f>ROUND(J158*H158,2)</f>
        <v>0</v>
      </c>
      <c r="S158" s="70"/>
      <c r="T158" s="224">
        <f>S158*H158</f>
        <v>0</v>
      </c>
      <c r="U158" s="224">
        <v>1</v>
      </c>
      <c r="V158" s="224">
        <f>U158*H158</f>
        <v>144.87700000000001</v>
      </c>
      <c r="W158" s="224">
        <v>0</v>
      </c>
      <c r="X158" s="224">
        <f>W158*H158</f>
        <v>0</v>
      </c>
      <c r="Y158" s="225" t="s">
        <v>1</v>
      </c>
      <c r="Z158" s="34"/>
      <c r="AA158" s="34"/>
      <c r="AB158" s="34"/>
      <c r="AC158" s="34"/>
      <c r="AD158" s="34"/>
      <c r="AE158" s="34"/>
      <c r="AR158" s="226" t="s">
        <v>431</v>
      </c>
      <c r="AT158" s="226" t="s">
        <v>499</v>
      </c>
      <c r="AU158" s="226" t="s">
        <v>88</v>
      </c>
      <c r="AY158" s="18" t="s">
        <v>224</v>
      </c>
      <c r="BE158" s="227">
        <f>IF(O158="základní",K158,0)</f>
        <v>0</v>
      </c>
      <c r="BF158" s="227">
        <f>IF(O158="snížená",K158,0)</f>
        <v>0</v>
      </c>
      <c r="BG158" s="227">
        <f>IF(O158="zákl. přenesená",K158,0)</f>
        <v>0</v>
      </c>
      <c r="BH158" s="227">
        <f>IF(O158="sníž. přenesená",K158,0)</f>
        <v>0</v>
      </c>
      <c r="BI158" s="227">
        <f>IF(O158="nulová",K158,0)</f>
        <v>0</v>
      </c>
      <c r="BJ158" s="18" t="s">
        <v>86</v>
      </c>
      <c r="BK158" s="227">
        <f>ROUND(P158*H158,2)</f>
        <v>0</v>
      </c>
      <c r="BL158" s="18" t="s">
        <v>240</v>
      </c>
      <c r="BM158" s="226" t="s">
        <v>821</v>
      </c>
    </row>
    <row r="159" spans="1:65" s="2" customFormat="1" ht="29.25">
      <c r="A159" s="34"/>
      <c r="B159" s="35"/>
      <c r="C159" s="36"/>
      <c r="D159" s="228" t="s">
        <v>233</v>
      </c>
      <c r="E159" s="36"/>
      <c r="F159" s="229" t="s">
        <v>822</v>
      </c>
      <c r="G159" s="36"/>
      <c r="H159" s="36"/>
      <c r="I159" s="124"/>
      <c r="J159" s="124"/>
      <c r="K159" s="36"/>
      <c r="L159" s="36"/>
      <c r="M159" s="39"/>
      <c r="N159" s="230"/>
      <c r="O159" s="231"/>
      <c r="P159" s="70"/>
      <c r="Q159" s="70"/>
      <c r="R159" s="70"/>
      <c r="S159" s="70"/>
      <c r="T159" s="70"/>
      <c r="U159" s="70"/>
      <c r="V159" s="70"/>
      <c r="W159" s="70"/>
      <c r="X159" s="70"/>
      <c r="Y159" s="71"/>
      <c r="Z159" s="34"/>
      <c r="AA159" s="34"/>
      <c r="AB159" s="34"/>
      <c r="AC159" s="34"/>
      <c r="AD159" s="34"/>
      <c r="AE159" s="34"/>
      <c r="AT159" s="18" t="s">
        <v>233</v>
      </c>
      <c r="AU159" s="18" t="s">
        <v>88</v>
      </c>
    </row>
    <row r="160" spans="1:65" s="13" customFormat="1" ht="11.25">
      <c r="B160" s="236"/>
      <c r="C160" s="237"/>
      <c r="D160" s="228" t="s">
        <v>447</v>
      </c>
      <c r="E160" s="238" t="s">
        <v>1</v>
      </c>
      <c r="F160" s="239" t="s">
        <v>823</v>
      </c>
      <c r="G160" s="237"/>
      <c r="H160" s="240">
        <v>289.75400000000002</v>
      </c>
      <c r="I160" s="241"/>
      <c r="J160" s="241"/>
      <c r="K160" s="237"/>
      <c r="L160" s="237"/>
      <c r="M160" s="242"/>
      <c r="N160" s="243"/>
      <c r="O160" s="244"/>
      <c r="P160" s="244"/>
      <c r="Q160" s="244"/>
      <c r="R160" s="244"/>
      <c r="S160" s="244"/>
      <c r="T160" s="244"/>
      <c r="U160" s="244"/>
      <c r="V160" s="244"/>
      <c r="W160" s="244"/>
      <c r="X160" s="244"/>
      <c r="Y160" s="245"/>
      <c r="AT160" s="246" t="s">
        <v>447</v>
      </c>
      <c r="AU160" s="246" t="s">
        <v>88</v>
      </c>
      <c r="AV160" s="13" t="s">
        <v>88</v>
      </c>
      <c r="AW160" s="13" t="s">
        <v>5</v>
      </c>
      <c r="AX160" s="13" t="s">
        <v>78</v>
      </c>
      <c r="AY160" s="246" t="s">
        <v>224</v>
      </c>
    </row>
    <row r="161" spans="1:65" s="14" customFormat="1" ht="11.25">
      <c r="B161" s="247"/>
      <c r="C161" s="248"/>
      <c r="D161" s="228" t="s">
        <v>447</v>
      </c>
      <c r="E161" s="249" t="s">
        <v>1</v>
      </c>
      <c r="F161" s="250" t="s">
        <v>464</v>
      </c>
      <c r="G161" s="248"/>
      <c r="H161" s="251">
        <v>289.75400000000002</v>
      </c>
      <c r="I161" s="252"/>
      <c r="J161" s="252"/>
      <c r="K161" s="248"/>
      <c r="L161" s="248"/>
      <c r="M161" s="253"/>
      <c r="N161" s="254"/>
      <c r="O161" s="255"/>
      <c r="P161" s="255"/>
      <c r="Q161" s="255"/>
      <c r="R161" s="255"/>
      <c r="S161" s="255"/>
      <c r="T161" s="255"/>
      <c r="U161" s="255"/>
      <c r="V161" s="255"/>
      <c r="W161" s="255"/>
      <c r="X161" s="255"/>
      <c r="Y161" s="256"/>
      <c r="AT161" s="257" t="s">
        <v>447</v>
      </c>
      <c r="AU161" s="257" t="s">
        <v>88</v>
      </c>
      <c r="AV161" s="14" t="s">
        <v>240</v>
      </c>
      <c r="AW161" s="14" t="s">
        <v>5</v>
      </c>
      <c r="AX161" s="14" t="s">
        <v>86</v>
      </c>
      <c r="AY161" s="257" t="s">
        <v>224</v>
      </c>
    </row>
    <row r="162" spans="1:65" s="13" customFormat="1" ht="11.25">
      <c r="B162" s="236"/>
      <c r="C162" s="237"/>
      <c r="D162" s="228" t="s">
        <v>447</v>
      </c>
      <c r="E162" s="237"/>
      <c r="F162" s="239" t="s">
        <v>824</v>
      </c>
      <c r="G162" s="237"/>
      <c r="H162" s="240">
        <v>144.87700000000001</v>
      </c>
      <c r="I162" s="241"/>
      <c r="J162" s="241"/>
      <c r="K162" s="237"/>
      <c r="L162" s="237"/>
      <c r="M162" s="242"/>
      <c r="N162" s="243"/>
      <c r="O162" s="244"/>
      <c r="P162" s="244"/>
      <c r="Q162" s="244"/>
      <c r="R162" s="244"/>
      <c r="S162" s="244"/>
      <c r="T162" s="244"/>
      <c r="U162" s="244"/>
      <c r="V162" s="244"/>
      <c r="W162" s="244"/>
      <c r="X162" s="244"/>
      <c r="Y162" s="245"/>
      <c r="AT162" s="246" t="s">
        <v>447</v>
      </c>
      <c r="AU162" s="246" t="s">
        <v>88</v>
      </c>
      <c r="AV162" s="13" t="s">
        <v>88</v>
      </c>
      <c r="AW162" s="13" t="s">
        <v>4</v>
      </c>
      <c r="AX162" s="13" t="s">
        <v>86</v>
      </c>
      <c r="AY162" s="246" t="s">
        <v>224</v>
      </c>
    </row>
    <row r="163" spans="1:65" s="12" customFormat="1" ht="22.9" customHeight="1">
      <c r="B163" s="197"/>
      <c r="C163" s="198"/>
      <c r="D163" s="199" t="s">
        <v>77</v>
      </c>
      <c r="E163" s="212" t="s">
        <v>259</v>
      </c>
      <c r="F163" s="212" t="s">
        <v>590</v>
      </c>
      <c r="G163" s="198"/>
      <c r="H163" s="198"/>
      <c r="I163" s="201"/>
      <c r="J163" s="201"/>
      <c r="K163" s="213">
        <f>BK163</f>
        <v>0</v>
      </c>
      <c r="L163" s="198"/>
      <c r="M163" s="203"/>
      <c r="N163" s="204"/>
      <c r="O163" s="205"/>
      <c r="P163" s="205"/>
      <c r="Q163" s="206">
        <f>SUM(Q164:Q196)</f>
        <v>0</v>
      </c>
      <c r="R163" s="206">
        <f>SUM(R164:R196)</f>
        <v>0</v>
      </c>
      <c r="S163" s="205"/>
      <c r="T163" s="207">
        <f>SUM(T164:T196)</f>
        <v>0</v>
      </c>
      <c r="U163" s="205"/>
      <c r="V163" s="207">
        <f>SUM(V164:V196)</f>
        <v>10.83696546</v>
      </c>
      <c r="W163" s="205"/>
      <c r="X163" s="207">
        <f>SUM(X164:X196)</f>
        <v>212.71871999999996</v>
      </c>
      <c r="Y163" s="208"/>
      <c r="AR163" s="209" t="s">
        <v>86</v>
      </c>
      <c r="AT163" s="210" t="s">
        <v>77</v>
      </c>
      <c r="AU163" s="210" t="s">
        <v>86</v>
      </c>
      <c r="AY163" s="209" t="s">
        <v>224</v>
      </c>
      <c r="BK163" s="211">
        <f>SUM(BK164:BK196)</f>
        <v>0</v>
      </c>
    </row>
    <row r="164" spans="1:65" s="2" customFormat="1" ht="21.75" customHeight="1">
      <c r="A164" s="34"/>
      <c r="B164" s="35"/>
      <c r="C164" s="214" t="s">
        <v>268</v>
      </c>
      <c r="D164" s="214" t="s">
        <v>227</v>
      </c>
      <c r="E164" s="215" t="s">
        <v>825</v>
      </c>
      <c r="F164" s="216" t="s">
        <v>826</v>
      </c>
      <c r="G164" s="217" t="s">
        <v>321</v>
      </c>
      <c r="H164" s="218">
        <v>1</v>
      </c>
      <c r="I164" s="219"/>
      <c r="J164" s="219"/>
      <c r="K164" s="220">
        <f>ROUND(P164*H164,2)</f>
        <v>0</v>
      </c>
      <c r="L164" s="216" t="s">
        <v>1</v>
      </c>
      <c r="M164" s="39"/>
      <c r="N164" s="221" t="s">
        <v>1</v>
      </c>
      <c r="O164" s="222" t="s">
        <v>41</v>
      </c>
      <c r="P164" s="223">
        <f>I164+J164</f>
        <v>0</v>
      </c>
      <c r="Q164" s="223">
        <f>ROUND(I164*H164,2)</f>
        <v>0</v>
      </c>
      <c r="R164" s="223">
        <f>ROUND(J164*H164,2)</f>
        <v>0</v>
      </c>
      <c r="S164" s="70"/>
      <c r="T164" s="224">
        <f>S164*H164</f>
        <v>0</v>
      </c>
      <c r="U164" s="224">
        <v>0</v>
      </c>
      <c r="V164" s="224">
        <f>U164*H164</f>
        <v>0</v>
      </c>
      <c r="W164" s="224">
        <v>0</v>
      </c>
      <c r="X164" s="224">
        <f>W164*H164</f>
        <v>0</v>
      </c>
      <c r="Y164" s="225" t="s">
        <v>1</v>
      </c>
      <c r="Z164" s="34"/>
      <c r="AA164" s="34"/>
      <c r="AB164" s="34"/>
      <c r="AC164" s="34"/>
      <c r="AD164" s="34"/>
      <c r="AE164" s="34"/>
      <c r="AR164" s="226" t="s">
        <v>240</v>
      </c>
      <c r="AT164" s="226" t="s">
        <v>227</v>
      </c>
      <c r="AU164" s="226" t="s">
        <v>88</v>
      </c>
      <c r="AY164" s="18" t="s">
        <v>224</v>
      </c>
      <c r="BE164" s="227">
        <f>IF(O164="základní",K164,0)</f>
        <v>0</v>
      </c>
      <c r="BF164" s="227">
        <f>IF(O164="snížená",K164,0)</f>
        <v>0</v>
      </c>
      <c r="BG164" s="227">
        <f>IF(O164="zákl. přenesená",K164,0)</f>
        <v>0</v>
      </c>
      <c r="BH164" s="227">
        <f>IF(O164="sníž. přenesená",K164,0)</f>
        <v>0</v>
      </c>
      <c r="BI164" s="227">
        <f>IF(O164="nulová",K164,0)</f>
        <v>0</v>
      </c>
      <c r="BJ164" s="18" t="s">
        <v>86</v>
      </c>
      <c r="BK164" s="227">
        <f>ROUND(P164*H164,2)</f>
        <v>0</v>
      </c>
      <c r="BL164" s="18" t="s">
        <v>240</v>
      </c>
      <c r="BM164" s="226" t="s">
        <v>827</v>
      </c>
    </row>
    <row r="165" spans="1:65" s="15" customFormat="1" ht="11.25">
      <c r="B165" s="271"/>
      <c r="C165" s="272"/>
      <c r="D165" s="228" t="s">
        <v>447</v>
      </c>
      <c r="E165" s="273" t="s">
        <v>1</v>
      </c>
      <c r="F165" s="274" t="s">
        <v>828</v>
      </c>
      <c r="G165" s="272"/>
      <c r="H165" s="273" t="s">
        <v>1</v>
      </c>
      <c r="I165" s="275"/>
      <c r="J165" s="275"/>
      <c r="K165" s="272"/>
      <c r="L165" s="272"/>
      <c r="M165" s="276"/>
      <c r="N165" s="277"/>
      <c r="O165" s="278"/>
      <c r="P165" s="278"/>
      <c r="Q165" s="278"/>
      <c r="R165" s="278"/>
      <c r="S165" s="278"/>
      <c r="T165" s="278"/>
      <c r="U165" s="278"/>
      <c r="V165" s="278"/>
      <c r="W165" s="278"/>
      <c r="X165" s="278"/>
      <c r="Y165" s="279"/>
      <c r="AT165" s="280" t="s">
        <v>447</v>
      </c>
      <c r="AU165" s="280" t="s">
        <v>88</v>
      </c>
      <c r="AV165" s="15" t="s">
        <v>86</v>
      </c>
      <c r="AW165" s="15" t="s">
        <v>5</v>
      </c>
      <c r="AX165" s="15" t="s">
        <v>78</v>
      </c>
      <c r="AY165" s="280" t="s">
        <v>224</v>
      </c>
    </row>
    <row r="166" spans="1:65" s="15" customFormat="1" ht="22.5">
      <c r="B166" s="271"/>
      <c r="C166" s="272"/>
      <c r="D166" s="228" t="s">
        <v>447</v>
      </c>
      <c r="E166" s="273" t="s">
        <v>1</v>
      </c>
      <c r="F166" s="274" t="s">
        <v>829</v>
      </c>
      <c r="G166" s="272"/>
      <c r="H166" s="273" t="s">
        <v>1</v>
      </c>
      <c r="I166" s="275"/>
      <c r="J166" s="275"/>
      <c r="K166" s="272"/>
      <c r="L166" s="272"/>
      <c r="M166" s="276"/>
      <c r="N166" s="277"/>
      <c r="O166" s="278"/>
      <c r="P166" s="278"/>
      <c r="Q166" s="278"/>
      <c r="R166" s="278"/>
      <c r="S166" s="278"/>
      <c r="T166" s="278"/>
      <c r="U166" s="278"/>
      <c r="V166" s="278"/>
      <c r="W166" s="278"/>
      <c r="X166" s="278"/>
      <c r="Y166" s="279"/>
      <c r="AT166" s="280" t="s">
        <v>447</v>
      </c>
      <c r="AU166" s="280" t="s">
        <v>88</v>
      </c>
      <c r="AV166" s="15" t="s">
        <v>86</v>
      </c>
      <c r="AW166" s="15" t="s">
        <v>5</v>
      </c>
      <c r="AX166" s="15" t="s">
        <v>78</v>
      </c>
      <c r="AY166" s="280" t="s">
        <v>224</v>
      </c>
    </row>
    <row r="167" spans="1:65" s="13" customFormat="1" ht="11.25">
      <c r="B167" s="236"/>
      <c r="C167" s="237"/>
      <c r="D167" s="228" t="s">
        <v>447</v>
      </c>
      <c r="E167" s="238" t="s">
        <v>1</v>
      </c>
      <c r="F167" s="239" t="s">
        <v>86</v>
      </c>
      <c r="G167" s="237"/>
      <c r="H167" s="240">
        <v>1</v>
      </c>
      <c r="I167" s="241"/>
      <c r="J167" s="241"/>
      <c r="K167" s="237"/>
      <c r="L167" s="237"/>
      <c r="M167" s="242"/>
      <c r="N167" s="243"/>
      <c r="O167" s="244"/>
      <c r="P167" s="244"/>
      <c r="Q167" s="244"/>
      <c r="R167" s="244"/>
      <c r="S167" s="244"/>
      <c r="T167" s="244"/>
      <c r="U167" s="244"/>
      <c r="V167" s="244"/>
      <c r="W167" s="244"/>
      <c r="X167" s="244"/>
      <c r="Y167" s="245"/>
      <c r="AT167" s="246" t="s">
        <v>447</v>
      </c>
      <c r="AU167" s="246" t="s">
        <v>88</v>
      </c>
      <c r="AV167" s="13" t="s">
        <v>88</v>
      </c>
      <c r="AW167" s="13" t="s">
        <v>5</v>
      </c>
      <c r="AX167" s="13" t="s">
        <v>86</v>
      </c>
      <c r="AY167" s="246" t="s">
        <v>224</v>
      </c>
    </row>
    <row r="168" spans="1:65" s="2" customFormat="1" ht="21.75" customHeight="1">
      <c r="A168" s="34"/>
      <c r="B168" s="35"/>
      <c r="C168" s="214" t="s">
        <v>275</v>
      </c>
      <c r="D168" s="214" t="s">
        <v>227</v>
      </c>
      <c r="E168" s="215" t="s">
        <v>830</v>
      </c>
      <c r="F168" s="216" t="s">
        <v>831</v>
      </c>
      <c r="G168" s="217" t="s">
        <v>404</v>
      </c>
      <c r="H168" s="218">
        <v>72.62</v>
      </c>
      <c r="I168" s="219"/>
      <c r="J168" s="219"/>
      <c r="K168" s="220">
        <f>ROUND(P168*H168,2)</f>
        <v>0</v>
      </c>
      <c r="L168" s="216" t="s">
        <v>405</v>
      </c>
      <c r="M168" s="39"/>
      <c r="N168" s="221" t="s">
        <v>1</v>
      </c>
      <c r="O168" s="222" t="s">
        <v>41</v>
      </c>
      <c r="P168" s="223">
        <f>I168+J168</f>
        <v>0</v>
      </c>
      <c r="Q168" s="223">
        <f>ROUND(I168*H168,2)</f>
        <v>0</v>
      </c>
      <c r="R168" s="223">
        <f>ROUND(J168*H168,2)</f>
        <v>0</v>
      </c>
      <c r="S168" s="70"/>
      <c r="T168" s="224">
        <f>S168*H168</f>
        <v>0</v>
      </c>
      <c r="U168" s="224">
        <v>1.0200000000000001E-3</v>
      </c>
      <c r="V168" s="224">
        <f>U168*H168</f>
        <v>7.407240000000001E-2</v>
      </c>
      <c r="W168" s="224">
        <v>0</v>
      </c>
      <c r="X168" s="224">
        <f>W168*H168</f>
        <v>0</v>
      </c>
      <c r="Y168" s="225" t="s">
        <v>1</v>
      </c>
      <c r="Z168" s="34"/>
      <c r="AA168" s="34"/>
      <c r="AB168" s="34"/>
      <c r="AC168" s="34"/>
      <c r="AD168" s="34"/>
      <c r="AE168" s="34"/>
      <c r="AR168" s="226" t="s">
        <v>240</v>
      </c>
      <c r="AT168" s="226" t="s">
        <v>227</v>
      </c>
      <c r="AU168" s="226" t="s">
        <v>88</v>
      </c>
      <c r="AY168" s="18" t="s">
        <v>224</v>
      </c>
      <c r="BE168" s="227">
        <f>IF(O168="základní",K168,0)</f>
        <v>0</v>
      </c>
      <c r="BF168" s="227">
        <f>IF(O168="snížená",K168,0)</f>
        <v>0</v>
      </c>
      <c r="BG168" s="227">
        <f>IF(O168="zákl. přenesená",K168,0)</f>
        <v>0</v>
      </c>
      <c r="BH168" s="227">
        <f>IF(O168="sníž. přenesená",K168,0)</f>
        <v>0</v>
      </c>
      <c r="BI168" s="227">
        <f>IF(O168="nulová",K168,0)</f>
        <v>0</v>
      </c>
      <c r="BJ168" s="18" t="s">
        <v>86</v>
      </c>
      <c r="BK168" s="227">
        <f>ROUND(P168*H168,2)</f>
        <v>0</v>
      </c>
      <c r="BL168" s="18" t="s">
        <v>240</v>
      </c>
      <c r="BM168" s="226" t="s">
        <v>832</v>
      </c>
    </row>
    <row r="169" spans="1:65" s="15" customFormat="1" ht="11.25">
      <c r="B169" s="271"/>
      <c r="C169" s="272"/>
      <c r="D169" s="228" t="s">
        <v>447</v>
      </c>
      <c r="E169" s="273" t="s">
        <v>1</v>
      </c>
      <c r="F169" s="274" t="s">
        <v>833</v>
      </c>
      <c r="G169" s="272"/>
      <c r="H169" s="273" t="s">
        <v>1</v>
      </c>
      <c r="I169" s="275"/>
      <c r="J169" s="275"/>
      <c r="K169" s="272"/>
      <c r="L169" s="272"/>
      <c r="M169" s="276"/>
      <c r="N169" s="277"/>
      <c r="O169" s="278"/>
      <c r="P169" s="278"/>
      <c r="Q169" s="278"/>
      <c r="R169" s="278"/>
      <c r="S169" s="278"/>
      <c r="T169" s="278"/>
      <c r="U169" s="278"/>
      <c r="V169" s="278"/>
      <c r="W169" s="278"/>
      <c r="X169" s="278"/>
      <c r="Y169" s="279"/>
      <c r="AT169" s="280" t="s">
        <v>447</v>
      </c>
      <c r="AU169" s="280" t="s">
        <v>88</v>
      </c>
      <c r="AV169" s="15" t="s">
        <v>86</v>
      </c>
      <c r="AW169" s="15" t="s">
        <v>5</v>
      </c>
      <c r="AX169" s="15" t="s">
        <v>78</v>
      </c>
      <c r="AY169" s="280" t="s">
        <v>224</v>
      </c>
    </row>
    <row r="170" spans="1:65" s="13" customFormat="1" ht="11.25">
      <c r="B170" s="236"/>
      <c r="C170" s="237"/>
      <c r="D170" s="228" t="s">
        <v>447</v>
      </c>
      <c r="E170" s="238" t="s">
        <v>1</v>
      </c>
      <c r="F170" s="239" t="s">
        <v>834</v>
      </c>
      <c r="G170" s="237"/>
      <c r="H170" s="240">
        <v>72.62</v>
      </c>
      <c r="I170" s="241"/>
      <c r="J170" s="241"/>
      <c r="K170" s="237"/>
      <c r="L170" s="237"/>
      <c r="M170" s="242"/>
      <c r="N170" s="243"/>
      <c r="O170" s="244"/>
      <c r="P170" s="244"/>
      <c r="Q170" s="244"/>
      <c r="R170" s="244"/>
      <c r="S170" s="244"/>
      <c r="T170" s="244"/>
      <c r="U170" s="244"/>
      <c r="V170" s="244"/>
      <c r="W170" s="244"/>
      <c r="X170" s="244"/>
      <c r="Y170" s="245"/>
      <c r="AT170" s="246" t="s">
        <v>447</v>
      </c>
      <c r="AU170" s="246" t="s">
        <v>88</v>
      </c>
      <c r="AV170" s="13" t="s">
        <v>88</v>
      </c>
      <c r="AW170" s="13" t="s">
        <v>5</v>
      </c>
      <c r="AX170" s="13" t="s">
        <v>78</v>
      </c>
      <c r="AY170" s="246" t="s">
        <v>224</v>
      </c>
    </row>
    <row r="171" spans="1:65" s="14" customFormat="1" ht="11.25">
      <c r="B171" s="247"/>
      <c r="C171" s="248"/>
      <c r="D171" s="228" t="s">
        <v>447</v>
      </c>
      <c r="E171" s="249" t="s">
        <v>1</v>
      </c>
      <c r="F171" s="250" t="s">
        <v>464</v>
      </c>
      <c r="G171" s="248"/>
      <c r="H171" s="251">
        <v>72.62</v>
      </c>
      <c r="I171" s="252"/>
      <c r="J171" s="252"/>
      <c r="K171" s="248"/>
      <c r="L171" s="248"/>
      <c r="M171" s="253"/>
      <c r="N171" s="254"/>
      <c r="O171" s="255"/>
      <c r="P171" s="255"/>
      <c r="Q171" s="255"/>
      <c r="R171" s="255"/>
      <c r="S171" s="255"/>
      <c r="T171" s="255"/>
      <c r="U171" s="255"/>
      <c r="V171" s="255"/>
      <c r="W171" s="255"/>
      <c r="X171" s="255"/>
      <c r="Y171" s="256"/>
      <c r="AT171" s="257" t="s">
        <v>447</v>
      </c>
      <c r="AU171" s="257" t="s">
        <v>88</v>
      </c>
      <c r="AV171" s="14" t="s">
        <v>240</v>
      </c>
      <c r="AW171" s="14" t="s">
        <v>5</v>
      </c>
      <c r="AX171" s="14" t="s">
        <v>86</v>
      </c>
      <c r="AY171" s="257" t="s">
        <v>224</v>
      </c>
    </row>
    <row r="172" spans="1:65" s="2" customFormat="1" ht="21.75" customHeight="1">
      <c r="A172" s="34"/>
      <c r="B172" s="35"/>
      <c r="C172" s="214" t="s">
        <v>280</v>
      </c>
      <c r="D172" s="214" t="s">
        <v>227</v>
      </c>
      <c r="E172" s="215" t="s">
        <v>835</v>
      </c>
      <c r="F172" s="216" t="s">
        <v>836</v>
      </c>
      <c r="G172" s="217" t="s">
        <v>410</v>
      </c>
      <c r="H172" s="218">
        <v>2.7679999999999998</v>
      </c>
      <c r="I172" s="219"/>
      <c r="J172" s="219"/>
      <c r="K172" s="220">
        <f>ROUND(P172*H172,2)</f>
        <v>0</v>
      </c>
      <c r="L172" s="216" t="s">
        <v>405</v>
      </c>
      <c r="M172" s="39"/>
      <c r="N172" s="221" t="s">
        <v>1</v>
      </c>
      <c r="O172" s="222" t="s">
        <v>41</v>
      </c>
      <c r="P172" s="223">
        <f>I172+J172</f>
        <v>0</v>
      </c>
      <c r="Q172" s="223">
        <f>ROUND(I172*H172,2)</f>
        <v>0</v>
      </c>
      <c r="R172" s="223">
        <f>ROUND(J172*H172,2)</f>
        <v>0</v>
      </c>
      <c r="S172" s="70"/>
      <c r="T172" s="224">
        <f>S172*H172</f>
        <v>0</v>
      </c>
      <c r="U172" s="224">
        <v>0.12</v>
      </c>
      <c r="V172" s="224">
        <f>U172*H172</f>
        <v>0.33215999999999996</v>
      </c>
      <c r="W172" s="224">
        <v>2.4900000000000002</v>
      </c>
      <c r="X172" s="224">
        <f>W172*H172</f>
        <v>6.8923199999999998</v>
      </c>
      <c r="Y172" s="225" t="s">
        <v>1</v>
      </c>
      <c r="Z172" s="34"/>
      <c r="AA172" s="34"/>
      <c r="AB172" s="34"/>
      <c r="AC172" s="34"/>
      <c r="AD172" s="34"/>
      <c r="AE172" s="34"/>
      <c r="AR172" s="226" t="s">
        <v>240</v>
      </c>
      <c r="AT172" s="226" t="s">
        <v>227</v>
      </c>
      <c r="AU172" s="226" t="s">
        <v>88</v>
      </c>
      <c r="AY172" s="18" t="s">
        <v>224</v>
      </c>
      <c r="BE172" s="227">
        <f>IF(O172="základní",K172,0)</f>
        <v>0</v>
      </c>
      <c r="BF172" s="227">
        <f>IF(O172="snížená",K172,0)</f>
        <v>0</v>
      </c>
      <c r="BG172" s="227">
        <f>IF(O172="zákl. přenesená",K172,0)</f>
        <v>0</v>
      </c>
      <c r="BH172" s="227">
        <f>IF(O172="sníž. přenesená",K172,0)</f>
        <v>0</v>
      </c>
      <c r="BI172" s="227">
        <f>IF(O172="nulová",K172,0)</f>
        <v>0</v>
      </c>
      <c r="BJ172" s="18" t="s">
        <v>86</v>
      </c>
      <c r="BK172" s="227">
        <f>ROUND(P172*H172,2)</f>
        <v>0</v>
      </c>
      <c r="BL172" s="18" t="s">
        <v>240</v>
      </c>
      <c r="BM172" s="226" t="s">
        <v>837</v>
      </c>
    </row>
    <row r="173" spans="1:65" s="15" customFormat="1" ht="22.5">
      <c r="B173" s="271"/>
      <c r="C173" s="272"/>
      <c r="D173" s="228" t="s">
        <v>447</v>
      </c>
      <c r="E173" s="273" t="s">
        <v>1</v>
      </c>
      <c r="F173" s="274" t="s">
        <v>838</v>
      </c>
      <c r="G173" s="272"/>
      <c r="H173" s="273" t="s">
        <v>1</v>
      </c>
      <c r="I173" s="275"/>
      <c r="J173" s="275"/>
      <c r="K173" s="272"/>
      <c r="L173" s="272"/>
      <c r="M173" s="276"/>
      <c r="N173" s="277"/>
      <c r="O173" s="278"/>
      <c r="P173" s="278"/>
      <c r="Q173" s="278"/>
      <c r="R173" s="278"/>
      <c r="S173" s="278"/>
      <c r="T173" s="278"/>
      <c r="U173" s="278"/>
      <c r="V173" s="278"/>
      <c r="W173" s="278"/>
      <c r="X173" s="278"/>
      <c r="Y173" s="279"/>
      <c r="AT173" s="280" t="s">
        <v>447</v>
      </c>
      <c r="AU173" s="280" t="s">
        <v>88</v>
      </c>
      <c r="AV173" s="15" t="s">
        <v>86</v>
      </c>
      <c r="AW173" s="15" t="s">
        <v>5</v>
      </c>
      <c r="AX173" s="15" t="s">
        <v>78</v>
      </c>
      <c r="AY173" s="280" t="s">
        <v>224</v>
      </c>
    </row>
    <row r="174" spans="1:65" s="13" customFormat="1" ht="11.25">
      <c r="B174" s="236"/>
      <c r="C174" s="237"/>
      <c r="D174" s="228" t="s">
        <v>447</v>
      </c>
      <c r="E174" s="238" t="s">
        <v>1</v>
      </c>
      <c r="F174" s="239" t="s">
        <v>839</v>
      </c>
      <c r="G174" s="237"/>
      <c r="H174" s="240">
        <v>2.7679999999999998</v>
      </c>
      <c r="I174" s="241"/>
      <c r="J174" s="241"/>
      <c r="K174" s="237"/>
      <c r="L174" s="237"/>
      <c r="M174" s="242"/>
      <c r="N174" s="243"/>
      <c r="O174" s="244"/>
      <c r="P174" s="244"/>
      <c r="Q174" s="244"/>
      <c r="R174" s="244"/>
      <c r="S174" s="244"/>
      <c r="T174" s="244"/>
      <c r="U174" s="244"/>
      <c r="V174" s="244"/>
      <c r="W174" s="244"/>
      <c r="X174" s="244"/>
      <c r="Y174" s="245"/>
      <c r="AT174" s="246" t="s">
        <v>447</v>
      </c>
      <c r="AU174" s="246" t="s">
        <v>88</v>
      </c>
      <c r="AV174" s="13" t="s">
        <v>88</v>
      </c>
      <c r="AW174" s="13" t="s">
        <v>5</v>
      </c>
      <c r="AX174" s="13" t="s">
        <v>78</v>
      </c>
      <c r="AY174" s="246" t="s">
        <v>224</v>
      </c>
    </row>
    <row r="175" spans="1:65" s="14" customFormat="1" ht="11.25">
      <c r="B175" s="247"/>
      <c r="C175" s="248"/>
      <c r="D175" s="228" t="s">
        <v>447</v>
      </c>
      <c r="E175" s="249" t="s">
        <v>1</v>
      </c>
      <c r="F175" s="250" t="s">
        <v>464</v>
      </c>
      <c r="G175" s="248"/>
      <c r="H175" s="251">
        <v>2.7679999999999998</v>
      </c>
      <c r="I175" s="252"/>
      <c r="J175" s="252"/>
      <c r="K175" s="248"/>
      <c r="L175" s="248"/>
      <c r="M175" s="253"/>
      <c r="N175" s="254"/>
      <c r="O175" s="255"/>
      <c r="P175" s="255"/>
      <c r="Q175" s="255"/>
      <c r="R175" s="255"/>
      <c r="S175" s="255"/>
      <c r="T175" s="255"/>
      <c r="U175" s="255"/>
      <c r="V175" s="255"/>
      <c r="W175" s="255"/>
      <c r="X175" s="255"/>
      <c r="Y175" s="256"/>
      <c r="AT175" s="257" t="s">
        <v>447</v>
      </c>
      <c r="AU175" s="257" t="s">
        <v>88</v>
      </c>
      <c r="AV175" s="14" t="s">
        <v>240</v>
      </c>
      <c r="AW175" s="14" t="s">
        <v>5</v>
      </c>
      <c r="AX175" s="14" t="s">
        <v>86</v>
      </c>
      <c r="AY175" s="257" t="s">
        <v>224</v>
      </c>
    </row>
    <row r="176" spans="1:65" s="2" customFormat="1" ht="21.75" customHeight="1">
      <c r="A176" s="34"/>
      <c r="B176" s="35"/>
      <c r="C176" s="214" t="s">
        <v>290</v>
      </c>
      <c r="D176" s="214" t="s">
        <v>227</v>
      </c>
      <c r="E176" s="215" t="s">
        <v>731</v>
      </c>
      <c r="F176" s="216" t="s">
        <v>732</v>
      </c>
      <c r="G176" s="217" t="s">
        <v>410</v>
      </c>
      <c r="H176" s="218">
        <v>29.256</v>
      </c>
      <c r="I176" s="219"/>
      <c r="J176" s="219"/>
      <c r="K176" s="220">
        <f>ROUND(P176*H176,2)</f>
        <v>0</v>
      </c>
      <c r="L176" s="216" t="s">
        <v>405</v>
      </c>
      <c r="M176" s="39"/>
      <c r="N176" s="221" t="s">
        <v>1</v>
      </c>
      <c r="O176" s="222" t="s">
        <v>41</v>
      </c>
      <c r="P176" s="223">
        <f>I176+J176</f>
        <v>0</v>
      </c>
      <c r="Q176" s="223">
        <f>ROUND(I176*H176,2)</f>
        <v>0</v>
      </c>
      <c r="R176" s="223">
        <f>ROUND(J176*H176,2)</f>
        <v>0</v>
      </c>
      <c r="S176" s="70"/>
      <c r="T176" s="224">
        <f>S176*H176</f>
        <v>0</v>
      </c>
      <c r="U176" s="224">
        <v>0.12171</v>
      </c>
      <c r="V176" s="224">
        <f>U176*H176</f>
        <v>3.5607477599999999</v>
      </c>
      <c r="W176" s="224">
        <v>2.4</v>
      </c>
      <c r="X176" s="224">
        <f>W176*H176</f>
        <v>70.214399999999998</v>
      </c>
      <c r="Y176" s="225" t="s">
        <v>1</v>
      </c>
      <c r="Z176" s="34"/>
      <c r="AA176" s="34"/>
      <c r="AB176" s="34"/>
      <c r="AC176" s="34"/>
      <c r="AD176" s="34"/>
      <c r="AE176" s="34"/>
      <c r="AR176" s="226" t="s">
        <v>240</v>
      </c>
      <c r="AT176" s="226" t="s">
        <v>227</v>
      </c>
      <c r="AU176" s="226" t="s">
        <v>88</v>
      </c>
      <c r="AY176" s="18" t="s">
        <v>224</v>
      </c>
      <c r="BE176" s="227">
        <f>IF(O176="základní",K176,0)</f>
        <v>0</v>
      </c>
      <c r="BF176" s="227">
        <f>IF(O176="snížená",K176,0)</f>
        <v>0</v>
      </c>
      <c r="BG176" s="227">
        <f>IF(O176="zákl. přenesená",K176,0)</f>
        <v>0</v>
      </c>
      <c r="BH176" s="227">
        <f>IF(O176="sníž. přenesená",K176,0)</f>
        <v>0</v>
      </c>
      <c r="BI176" s="227">
        <f>IF(O176="nulová",K176,0)</f>
        <v>0</v>
      </c>
      <c r="BJ176" s="18" t="s">
        <v>86</v>
      </c>
      <c r="BK176" s="227">
        <f>ROUND(P176*H176,2)</f>
        <v>0</v>
      </c>
      <c r="BL176" s="18" t="s">
        <v>240</v>
      </c>
      <c r="BM176" s="226" t="s">
        <v>733</v>
      </c>
    </row>
    <row r="177" spans="1:65" s="15" customFormat="1" ht="22.5">
      <c r="B177" s="271"/>
      <c r="C177" s="272"/>
      <c r="D177" s="228" t="s">
        <v>447</v>
      </c>
      <c r="E177" s="273" t="s">
        <v>1</v>
      </c>
      <c r="F177" s="274" t="s">
        <v>840</v>
      </c>
      <c r="G177" s="272"/>
      <c r="H177" s="273" t="s">
        <v>1</v>
      </c>
      <c r="I177" s="275"/>
      <c r="J177" s="275"/>
      <c r="K177" s="272"/>
      <c r="L177" s="272"/>
      <c r="M177" s="276"/>
      <c r="N177" s="277"/>
      <c r="O177" s="278"/>
      <c r="P177" s="278"/>
      <c r="Q177" s="278"/>
      <c r="R177" s="278"/>
      <c r="S177" s="278"/>
      <c r="T177" s="278"/>
      <c r="U177" s="278"/>
      <c r="V177" s="278"/>
      <c r="W177" s="278"/>
      <c r="X177" s="278"/>
      <c r="Y177" s="279"/>
      <c r="AT177" s="280" t="s">
        <v>447</v>
      </c>
      <c r="AU177" s="280" t="s">
        <v>88</v>
      </c>
      <c r="AV177" s="15" t="s">
        <v>86</v>
      </c>
      <c r="AW177" s="15" t="s">
        <v>5</v>
      </c>
      <c r="AX177" s="15" t="s">
        <v>78</v>
      </c>
      <c r="AY177" s="280" t="s">
        <v>224</v>
      </c>
    </row>
    <row r="178" spans="1:65" s="13" customFormat="1" ht="11.25">
      <c r="B178" s="236"/>
      <c r="C178" s="237"/>
      <c r="D178" s="228" t="s">
        <v>447</v>
      </c>
      <c r="E178" s="238" t="s">
        <v>1</v>
      </c>
      <c r="F178" s="239" t="s">
        <v>841</v>
      </c>
      <c r="G178" s="237"/>
      <c r="H178" s="240">
        <v>22.536000000000001</v>
      </c>
      <c r="I178" s="241"/>
      <c r="J178" s="241"/>
      <c r="K178" s="237"/>
      <c r="L178" s="237"/>
      <c r="M178" s="242"/>
      <c r="N178" s="243"/>
      <c r="O178" s="244"/>
      <c r="P178" s="244"/>
      <c r="Q178" s="244"/>
      <c r="R178" s="244"/>
      <c r="S178" s="244"/>
      <c r="T178" s="244"/>
      <c r="U178" s="244"/>
      <c r="V178" s="244"/>
      <c r="W178" s="244"/>
      <c r="X178" s="244"/>
      <c r="Y178" s="245"/>
      <c r="AT178" s="246" t="s">
        <v>447</v>
      </c>
      <c r="AU178" s="246" t="s">
        <v>88</v>
      </c>
      <c r="AV178" s="13" t="s">
        <v>88</v>
      </c>
      <c r="AW178" s="13" t="s">
        <v>5</v>
      </c>
      <c r="AX178" s="13" t="s">
        <v>78</v>
      </c>
      <c r="AY178" s="246" t="s">
        <v>224</v>
      </c>
    </row>
    <row r="179" spans="1:65" s="13" customFormat="1" ht="11.25">
      <c r="B179" s="236"/>
      <c r="C179" s="237"/>
      <c r="D179" s="228" t="s">
        <v>447</v>
      </c>
      <c r="E179" s="238" t="s">
        <v>1</v>
      </c>
      <c r="F179" s="239" t="s">
        <v>842</v>
      </c>
      <c r="G179" s="237"/>
      <c r="H179" s="240">
        <v>6.72</v>
      </c>
      <c r="I179" s="241"/>
      <c r="J179" s="241"/>
      <c r="K179" s="237"/>
      <c r="L179" s="237"/>
      <c r="M179" s="242"/>
      <c r="N179" s="243"/>
      <c r="O179" s="244"/>
      <c r="P179" s="244"/>
      <c r="Q179" s="244"/>
      <c r="R179" s="244"/>
      <c r="S179" s="244"/>
      <c r="T179" s="244"/>
      <c r="U179" s="244"/>
      <c r="V179" s="244"/>
      <c r="W179" s="244"/>
      <c r="X179" s="244"/>
      <c r="Y179" s="245"/>
      <c r="AT179" s="246" t="s">
        <v>447</v>
      </c>
      <c r="AU179" s="246" t="s">
        <v>88</v>
      </c>
      <c r="AV179" s="13" t="s">
        <v>88</v>
      </c>
      <c r="AW179" s="13" t="s">
        <v>5</v>
      </c>
      <c r="AX179" s="13" t="s">
        <v>78</v>
      </c>
      <c r="AY179" s="246" t="s">
        <v>224</v>
      </c>
    </row>
    <row r="180" spans="1:65" s="14" customFormat="1" ht="11.25">
      <c r="B180" s="247"/>
      <c r="C180" s="248"/>
      <c r="D180" s="228" t="s">
        <v>447</v>
      </c>
      <c r="E180" s="249" t="s">
        <v>1</v>
      </c>
      <c r="F180" s="250" t="s">
        <v>464</v>
      </c>
      <c r="G180" s="248"/>
      <c r="H180" s="251">
        <v>29.256</v>
      </c>
      <c r="I180" s="252"/>
      <c r="J180" s="252"/>
      <c r="K180" s="248"/>
      <c r="L180" s="248"/>
      <c r="M180" s="253"/>
      <c r="N180" s="254"/>
      <c r="O180" s="255"/>
      <c r="P180" s="255"/>
      <c r="Q180" s="255"/>
      <c r="R180" s="255"/>
      <c r="S180" s="255"/>
      <c r="T180" s="255"/>
      <c r="U180" s="255"/>
      <c r="V180" s="255"/>
      <c r="W180" s="255"/>
      <c r="X180" s="255"/>
      <c r="Y180" s="256"/>
      <c r="AT180" s="257" t="s">
        <v>447</v>
      </c>
      <c r="AU180" s="257" t="s">
        <v>88</v>
      </c>
      <c r="AV180" s="14" t="s">
        <v>240</v>
      </c>
      <c r="AW180" s="14" t="s">
        <v>5</v>
      </c>
      <c r="AX180" s="14" t="s">
        <v>86</v>
      </c>
      <c r="AY180" s="257" t="s">
        <v>224</v>
      </c>
    </row>
    <row r="181" spans="1:65" s="2" customFormat="1" ht="21.75" customHeight="1">
      <c r="A181" s="34"/>
      <c r="B181" s="35"/>
      <c r="C181" s="214" t="s">
        <v>9</v>
      </c>
      <c r="D181" s="214" t="s">
        <v>227</v>
      </c>
      <c r="E181" s="215" t="s">
        <v>739</v>
      </c>
      <c r="F181" s="216" t="s">
        <v>740</v>
      </c>
      <c r="G181" s="217" t="s">
        <v>410</v>
      </c>
      <c r="H181" s="218">
        <v>56.43</v>
      </c>
      <c r="I181" s="219"/>
      <c r="J181" s="219"/>
      <c r="K181" s="220">
        <f>ROUND(P181*H181,2)</f>
        <v>0</v>
      </c>
      <c r="L181" s="216" t="s">
        <v>405</v>
      </c>
      <c r="M181" s="39"/>
      <c r="N181" s="221" t="s">
        <v>1</v>
      </c>
      <c r="O181" s="222" t="s">
        <v>41</v>
      </c>
      <c r="P181" s="223">
        <f>I181+J181</f>
        <v>0</v>
      </c>
      <c r="Q181" s="223">
        <f>ROUND(I181*H181,2)</f>
        <v>0</v>
      </c>
      <c r="R181" s="223">
        <f>ROUND(J181*H181,2)</f>
        <v>0</v>
      </c>
      <c r="S181" s="70"/>
      <c r="T181" s="224">
        <f>S181*H181</f>
        <v>0</v>
      </c>
      <c r="U181" s="224">
        <v>0.12171</v>
      </c>
      <c r="V181" s="224">
        <f>U181*H181</f>
        <v>6.8680953000000002</v>
      </c>
      <c r="W181" s="224">
        <v>2.4</v>
      </c>
      <c r="X181" s="224">
        <f>W181*H181</f>
        <v>135.43199999999999</v>
      </c>
      <c r="Y181" s="225" t="s">
        <v>1</v>
      </c>
      <c r="Z181" s="34"/>
      <c r="AA181" s="34"/>
      <c r="AB181" s="34"/>
      <c r="AC181" s="34"/>
      <c r="AD181" s="34"/>
      <c r="AE181" s="34"/>
      <c r="AR181" s="226" t="s">
        <v>240</v>
      </c>
      <c r="AT181" s="226" t="s">
        <v>227</v>
      </c>
      <c r="AU181" s="226" t="s">
        <v>88</v>
      </c>
      <c r="AY181" s="18" t="s">
        <v>224</v>
      </c>
      <c r="BE181" s="227">
        <f>IF(O181="základní",K181,0)</f>
        <v>0</v>
      </c>
      <c r="BF181" s="227">
        <f>IF(O181="snížená",K181,0)</f>
        <v>0</v>
      </c>
      <c r="BG181" s="227">
        <f>IF(O181="zákl. přenesená",K181,0)</f>
        <v>0</v>
      </c>
      <c r="BH181" s="227">
        <f>IF(O181="sníž. přenesená",K181,0)</f>
        <v>0</v>
      </c>
      <c r="BI181" s="227">
        <f>IF(O181="nulová",K181,0)</f>
        <v>0</v>
      </c>
      <c r="BJ181" s="18" t="s">
        <v>86</v>
      </c>
      <c r="BK181" s="227">
        <f>ROUND(P181*H181,2)</f>
        <v>0</v>
      </c>
      <c r="BL181" s="18" t="s">
        <v>240</v>
      </c>
      <c r="BM181" s="226" t="s">
        <v>741</v>
      </c>
    </row>
    <row r="182" spans="1:65" s="15" customFormat="1" ht="11.25">
      <c r="B182" s="271"/>
      <c r="C182" s="272"/>
      <c r="D182" s="228" t="s">
        <v>447</v>
      </c>
      <c r="E182" s="273" t="s">
        <v>1</v>
      </c>
      <c r="F182" s="274" t="s">
        <v>843</v>
      </c>
      <c r="G182" s="272"/>
      <c r="H182" s="273" t="s">
        <v>1</v>
      </c>
      <c r="I182" s="275"/>
      <c r="J182" s="275"/>
      <c r="K182" s="272"/>
      <c r="L182" s="272"/>
      <c r="M182" s="276"/>
      <c r="N182" s="277"/>
      <c r="O182" s="278"/>
      <c r="P182" s="278"/>
      <c r="Q182" s="278"/>
      <c r="R182" s="278"/>
      <c r="S182" s="278"/>
      <c r="T182" s="278"/>
      <c r="U182" s="278"/>
      <c r="V182" s="278"/>
      <c r="W182" s="278"/>
      <c r="X182" s="278"/>
      <c r="Y182" s="279"/>
      <c r="AT182" s="280" t="s">
        <v>447</v>
      </c>
      <c r="AU182" s="280" t="s">
        <v>88</v>
      </c>
      <c r="AV182" s="15" t="s">
        <v>86</v>
      </c>
      <c r="AW182" s="15" t="s">
        <v>5</v>
      </c>
      <c r="AX182" s="15" t="s">
        <v>78</v>
      </c>
      <c r="AY182" s="280" t="s">
        <v>224</v>
      </c>
    </row>
    <row r="183" spans="1:65" s="13" customFormat="1" ht="11.25">
      <c r="B183" s="236"/>
      <c r="C183" s="237"/>
      <c r="D183" s="228" t="s">
        <v>447</v>
      </c>
      <c r="E183" s="238" t="s">
        <v>1</v>
      </c>
      <c r="F183" s="239" t="s">
        <v>844</v>
      </c>
      <c r="G183" s="237"/>
      <c r="H183" s="240">
        <v>56.43</v>
      </c>
      <c r="I183" s="241"/>
      <c r="J183" s="241"/>
      <c r="K183" s="237"/>
      <c r="L183" s="237"/>
      <c r="M183" s="242"/>
      <c r="N183" s="243"/>
      <c r="O183" s="244"/>
      <c r="P183" s="244"/>
      <c r="Q183" s="244"/>
      <c r="R183" s="244"/>
      <c r="S183" s="244"/>
      <c r="T183" s="244"/>
      <c r="U183" s="244"/>
      <c r="V183" s="244"/>
      <c r="W183" s="244"/>
      <c r="X183" s="244"/>
      <c r="Y183" s="245"/>
      <c r="AT183" s="246" t="s">
        <v>447</v>
      </c>
      <c r="AU183" s="246" t="s">
        <v>88</v>
      </c>
      <c r="AV183" s="13" t="s">
        <v>88</v>
      </c>
      <c r="AW183" s="13" t="s">
        <v>5</v>
      </c>
      <c r="AX183" s="13" t="s">
        <v>78</v>
      </c>
      <c r="AY183" s="246" t="s">
        <v>224</v>
      </c>
    </row>
    <row r="184" spans="1:65" s="14" customFormat="1" ht="11.25">
      <c r="B184" s="247"/>
      <c r="C184" s="248"/>
      <c r="D184" s="228" t="s">
        <v>447</v>
      </c>
      <c r="E184" s="249" t="s">
        <v>1</v>
      </c>
      <c r="F184" s="250" t="s">
        <v>464</v>
      </c>
      <c r="G184" s="248"/>
      <c r="H184" s="251">
        <v>56.43</v>
      </c>
      <c r="I184" s="252"/>
      <c r="J184" s="252"/>
      <c r="K184" s="248"/>
      <c r="L184" s="248"/>
      <c r="M184" s="253"/>
      <c r="N184" s="254"/>
      <c r="O184" s="255"/>
      <c r="P184" s="255"/>
      <c r="Q184" s="255"/>
      <c r="R184" s="255"/>
      <c r="S184" s="255"/>
      <c r="T184" s="255"/>
      <c r="U184" s="255"/>
      <c r="V184" s="255"/>
      <c r="W184" s="255"/>
      <c r="X184" s="255"/>
      <c r="Y184" s="256"/>
      <c r="AT184" s="257" t="s">
        <v>447</v>
      </c>
      <c r="AU184" s="257" t="s">
        <v>88</v>
      </c>
      <c r="AV184" s="14" t="s">
        <v>240</v>
      </c>
      <c r="AW184" s="14" t="s">
        <v>5</v>
      </c>
      <c r="AX184" s="14" t="s">
        <v>86</v>
      </c>
      <c r="AY184" s="257" t="s">
        <v>224</v>
      </c>
    </row>
    <row r="185" spans="1:65" s="2" customFormat="1" ht="21.75" customHeight="1">
      <c r="A185" s="34"/>
      <c r="B185" s="35"/>
      <c r="C185" s="214" t="s">
        <v>304</v>
      </c>
      <c r="D185" s="214" t="s">
        <v>227</v>
      </c>
      <c r="E185" s="215" t="s">
        <v>845</v>
      </c>
      <c r="F185" s="216" t="s">
        <v>846</v>
      </c>
      <c r="G185" s="217" t="s">
        <v>482</v>
      </c>
      <c r="H185" s="218">
        <v>3</v>
      </c>
      <c r="I185" s="219"/>
      <c r="J185" s="219"/>
      <c r="K185" s="220">
        <f>ROUND(P185*H185,2)</f>
        <v>0</v>
      </c>
      <c r="L185" s="216" t="s">
        <v>405</v>
      </c>
      <c r="M185" s="39"/>
      <c r="N185" s="221" t="s">
        <v>1</v>
      </c>
      <c r="O185" s="222" t="s">
        <v>41</v>
      </c>
      <c r="P185" s="223">
        <f>I185+J185</f>
        <v>0</v>
      </c>
      <c r="Q185" s="223">
        <f>ROUND(I185*H185,2)</f>
        <v>0</v>
      </c>
      <c r="R185" s="223">
        <f>ROUND(J185*H185,2)</f>
        <v>0</v>
      </c>
      <c r="S185" s="70"/>
      <c r="T185" s="224">
        <f>S185*H185</f>
        <v>0</v>
      </c>
      <c r="U185" s="224">
        <v>0</v>
      </c>
      <c r="V185" s="224">
        <f>U185*H185</f>
        <v>0</v>
      </c>
      <c r="W185" s="224">
        <v>3.0000000000000001E-3</v>
      </c>
      <c r="X185" s="224">
        <f>W185*H185</f>
        <v>9.0000000000000011E-3</v>
      </c>
      <c r="Y185" s="225" t="s">
        <v>1</v>
      </c>
      <c r="Z185" s="34"/>
      <c r="AA185" s="34"/>
      <c r="AB185" s="34"/>
      <c r="AC185" s="34"/>
      <c r="AD185" s="34"/>
      <c r="AE185" s="34"/>
      <c r="AR185" s="226" t="s">
        <v>240</v>
      </c>
      <c r="AT185" s="226" t="s">
        <v>227</v>
      </c>
      <c r="AU185" s="226" t="s">
        <v>88</v>
      </c>
      <c r="AY185" s="18" t="s">
        <v>224</v>
      </c>
      <c r="BE185" s="227">
        <f>IF(O185="základní",K185,0)</f>
        <v>0</v>
      </c>
      <c r="BF185" s="227">
        <f>IF(O185="snížená",K185,0)</f>
        <v>0</v>
      </c>
      <c r="BG185" s="227">
        <f>IF(O185="zákl. přenesená",K185,0)</f>
        <v>0</v>
      </c>
      <c r="BH185" s="227">
        <f>IF(O185="sníž. přenesená",K185,0)</f>
        <v>0</v>
      </c>
      <c r="BI185" s="227">
        <f>IF(O185="nulová",K185,0)</f>
        <v>0</v>
      </c>
      <c r="BJ185" s="18" t="s">
        <v>86</v>
      </c>
      <c r="BK185" s="227">
        <f>ROUND(P185*H185,2)</f>
        <v>0</v>
      </c>
      <c r="BL185" s="18" t="s">
        <v>240</v>
      </c>
      <c r="BM185" s="226" t="s">
        <v>847</v>
      </c>
    </row>
    <row r="186" spans="1:65" s="15" customFormat="1" ht="11.25">
      <c r="B186" s="271"/>
      <c r="C186" s="272"/>
      <c r="D186" s="228" t="s">
        <v>447</v>
      </c>
      <c r="E186" s="273" t="s">
        <v>1</v>
      </c>
      <c r="F186" s="274" t="s">
        <v>848</v>
      </c>
      <c r="G186" s="272"/>
      <c r="H186" s="273" t="s">
        <v>1</v>
      </c>
      <c r="I186" s="275"/>
      <c r="J186" s="275"/>
      <c r="K186" s="272"/>
      <c r="L186" s="272"/>
      <c r="M186" s="276"/>
      <c r="N186" s="277"/>
      <c r="O186" s="278"/>
      <c r="P186" s="278"/>
      <c r="Q186" s="278"/>
      <c r="R186" s="278"/>
      <c r="S186" s="278"/>
      <c r="T186" s="278"/>
      <c r="U186" s="278"/>
      <c r="V186" s="278"/>
      <c r="W186" s="278"/>
      <c r="X186" s="278"/>
      <c r="Y186" s="279"/>
      <c r="AT186" s="280" t="s">
        <v>447</v>
      </c>
      <c r="AU186" s="280" t="s">
        <v>88</v>
      </c>
      <c r="AV186" s="15" t="s">
        <v>86</v>
      </c>
      <c r="AW186" s="15" t="s">
        <v>5</v>
      </c>
      <c r="AX186" s="15" t="s">
        <v>78</v>
      </c>
      <c r="AY186" s="280" t="s">
        <v>224</v>
      </c>
    </row>
    <row r="187" spans="1:65" s="13" customFormat="1" ht="11.25">
      <c r="B187" s="236"/>
      <c r="C187" s="237"/>
      <c r="D187" s="228" t="s">
        <v>447</v>
      </c>
      <c r="E187" s="238" t="s">
        <v>1</v>
      </c>
      <c r="F187" s="239" t="s">
        <v>849</v>
      </c>
      <c r="G187" s="237"/>
      <c r="H187" s="240">
        <v>3</v>
      </c>
      <c r="I187" s="241"/>
      <c r="J187" s="241"/>
      <c r="K187" s="237"/>
      <c r="L187" s="237"/>
      <c r="M187" s="242"/>
      <c r="N187" s="243"/>
      <c r="O187" s="244"/>
      <c r="P187" s="244"/>
      <c r="Q187" s="244"/>
      <c r="R187" s="244"/>
      <c r="S187" s="244"/>
      <c r="T187" s="244"/>
      <c r="U187" s="244"/>
      <c r="V187" s="244"/>
      <c r="W187" s="244"/>
      <c r="X187" s="244"/>
      <c r="Y187" s="245"/>
      <c r="AT187" s="246" t="s">
        <v>447</v>
      </c>
      <c r="AU187" s="246" t="s">
        <v>88</v>
      </c>
      <c r="AV187" s="13" t="s">
        <v>88</v>
      </c>
      <c r="AW187" s="13" t="s">
        <v>5</v>
      </c>
      <c r="AX187" s="13" t="s">
        <v>78</v>
      </c>
      <c r="AY187" s="246" t="s">
        <v>224</v>
      </c>
    </row>
    <row r="188" spans="1:65" s="14" customFormat="1" ht="11.25">
      <c r="B188" s="247"/>
      <c r="C188" s="248"/>
      <c r="D188" s="228" t="s">
        <v>447</v>
      </c>
      <c r="E188" s="249" t="s">
        <v>1</v>
      </c>
      <c r="F188" s="250" t="s">
        <v>464</v>
      </c>
      <c r="G188" s="248"/>
      <c r="H188" s="251">
        <v>3</v>
      </c>
      <c r="I188" s="252"/>
      <c r="J188" s="252"/>
      <c r="K188" s="248"/>
      <c r="L188" s="248"/>
      <c r="M188" s="253"/>
      <c r="N188" s="254"/>
      <c r="O188" s="255"/>
      <c r="P188" s="255"/>
      <c r="Q188" s="255"/>
      <c r="R188" s="255"/>
      <c r="S188" s="255"/>
      <c r="T188" s="255"/>
      <c r="U188" s="255"/>
      <c r="V188" s="255"/>
      <c r="W188" s="255"/>
      <c r="X188" s="255"/>
      <c r="Y188" s="256"/>
      <c r="AT188" s="257" t="s">
        <v>447</v>
      </c>
      <c r="AU188" s="257" t="s">
        <v>88</v>
      </c>
      <c r="AV188" s="14" t="s">
        <v>240</v>
      </c>
      <c r="AW188" s="14" t="s">
        <v>5</v>
      </c>
      <c r="AX188" s="14" t="s">
        <v>86</v>
      </c>
      <c r="AY188" s="257" t="s">
        <v>224</v>
      </c>
    </row>
    <row r="189" spans="1:65" s="2" customFormat="1" ht="21.75" customHeight="1">
      <c r="A189" s="34"/>
      <c r="B189" s="35"/>
      <c r="C189" s="214" t="s">
        <v>313</v>
      </c>
      <c r="D189" s="214" t="s">
        <v>227</v>
      </c>
      <c r="E189" s="215" t="s">
        <v>850</v>
      </c>
      <c r="F189" s="216" t="s">
        <v>851</v>
      </c>
      <c r="G189" s="217" t="s">
        <v>321</v>
      </c>
      <c r="H189" s="218">
        <v>2</v>
      </c>
      <c r="I189" s="219"/>
      <c r="J189" s="219"/>
      <c r="K189" s="220">
        <f>ROUND(P189*H189,2)</f>
        <v>0</v>
      </c>
      <c r="L189" s="216" t="s">
        <v>405</v>
      </c>
      <c r="M189" s="39"/>
      <c r="N189" s="221" t="s">
        <v>1</v>
      </c>
      <c r="O189" s="222" t="s">
        <v>41</v>
      </c>
      <c r="P189" s="223">
        <f>I189+J189</f>
        <v>0</v>
      </c>
      <c r="Q189" s="223">
        <f>ROUND(I189*H189,2)</f>
        <v>0</v>
      </c>
      <c r="R189" s="223">
        <f>ROUND(J189*H189,2)</f>
        <v>0</v>
      </c>
      <c r="S189" s="70"/>
      <c r="T189" s="224">
        <f>S189*H189</f>
        <v>0</v>
      </c>
      <c r="U189" s="224">
        <v>0</v>
      </c>
      <c r="V189" s="224">
        <f>U189*H189</f>
        <v>0</v>
      </c>
      <c r="W189" s="224">
        <v>5.3999999999999999E-2</v>
      </c>
      <c r="X189" s="224">
        <f>W189*H189</f>
        <v>0.108</v>
      </c>
      <c r="Y189" s="225" t="s">
        <v>1</v>
      </c>
      <c r="Z189" s="34"/>
      <c r="AA189" s="34"/>
      <c r="AB189" s="34"/>
      <c r="AC189" s="34"/>
      <c r="AD189" s="34"/>
      <c r="AE189" s="34"/>
      <c r="AR189" s="226" t="s">
        <v>240</v>
      </c>
      <c r="AT189" s="226" t="s">
        <v>227</v>
      </c>
      <c r="AU189" s="226" t="s">
        <v>88</v>
      </c>
      <c r="AY189" s="18" t="s">
        <v>224</v>
      </c>
      <c r="BE189" s="227">
        <f>IF(O189="základní",K189,0)</f>
        <v>0</v>
      </c>
      <c r="BF189" s="227">
        <f>IF(O189="snížená",K189,0)</f>
        <v>0</v>
      </c>
      <c r="BG189" s="227">
        <f>IF(O189="zákl. přenesená",K189,0)</f>
        <v>0</v>
      </c>
      <c r="BH189" s="227">
        <f>IF(O189="sníž. přenesená",K189,0)</f>
        <v>0</v>
      </c>
      <c r="BI189" s="227">
        <f>IF(O189="nulová",K189,0)</f>
        <v>0</v>
      </c>
      <c r="BJ189" s="18" t="s">
        <v>86</v>
      </c>
      <c r="BK189" s="227">
        <f>ROUND(P189*H189,2)</f>
        <v>0</v>
      </c>
      <c r="BL189" s="18" t="s">
        <v>240</v>
      </c>
      <c r="BM189" s="226" t="s">
        <v>852</v>
      </c>
    </row>
    <row r="190" spans="1:65" s="15" customFormat="1" ht="11.25">
      <c r="B190" s="271"/>
      <c r="C190" s="272"/>
      <c r="D190" s="228" t="s">
        <v>447</v>
      </c>
      <c r="E190" s="273" t="s">
        <v>1</v>
      </c>
      <c r="F190" s="274" t="s">
        <v>848</v>
      </c>
      <c r="G190" s="272"/>
      <c r="H190" s="273" t="s">
        <v>1</v>
      </c>
      <c r="I190" s="275"/>
      <c r="J190" s="275"/>
      <c r="K190" s="272"/>
      <c r="L190" s="272"/>
      <c r="M190" s="276"/>
      <c r="N190" s="277"/>
      <c r="O190" s="278"/>
      <c r="P190" s="278"/>
      <c r="Q190" s="278"/>
      <c r="R190" s="278"/>
      <c r="S190" s="278"/>
      <c r="T190" s="278"/>
      <c r="U190" s="278"/>
      <c r="V190" s="278"/>
      <c r="W190" s="278"/>
      <c r="X190" s="278"/>
      <c r="Y190" s="279"/>
      <c r="AT190" s="280" t="s">
        <v>447</v>
      </c>
      <c r="AU190" s="280" t="s">
        <v>88</v>
      </c>
      <c r="AV190" s="15" t="s">
        <v>86</v>
      </c>
      <c r="AW190" s="15" t="s">
        <v>5</v>
      </c>
      <c r="AX190" s="15" t="s">
        <v>78</v>
      </c>
      <c r="AY190" s="280" t="s">
        <v>224</v>
      </c>
    </row>
    <row r="191" spans="1:65" s="13" customFormat="1" ht="11.25">
      <c r="B191" s="236"/>
      <c r="C191" s="237"/>
      <c r="D191" s="228" t="s">
        <v>447</v>
      </c>
      <c r="E191" s="238" t="s">
        <v>1</v>
      </c>
      <c r="F191" s="239" t="s">
        <v>88</v>
      </c>
      <c r="G191" s="237"/>
      <c r="H191" s="240">
        <v>2</v>
      </c>
      <c r="I191" s="241"/>
      <c r="J191" s="241"/>
      <c r="K191" s="237"/>
      <c r="L191" s="237"/>
      <c r="M191" s="242"/>
      <c r="N191" s="243"/>
      <c r="O191" s="244"/>
      <c r="P191" s="244"/>
      <c r="Q191" s="244"/>
      <c r="R191" s="244"/>
      <c r="S191" s="244"/>
      <c r="T191" s="244"/>
      <c r="U191" s="244"/>
      <c r="V191" s="244"/>
      <c r="W191" s="244"/>
      <c r="X191" s="244"/>
      <c r="Y191" s="245"/>
      <c r="AT191" s="246" t="s">
        <v>447</v>
      </c>
      <c r="AU191" s="246" t="s">
        <v>88</v>
      </c>
      <c r="AV191" s="13" t="s">
        <v>88</v>
      </c>
      <c r="AW191" s="13" t="s">
        <v>5</v>
      </c>
      <c r="AX191" s="13" t="s">
        <v>78</v>
      </c>
      <c r="AY191" s="246" t="s">
        <v>224</v>
      </c>
    </row>
    <row r="192" spans="1:65" s="14" customFormat="1" ht="11.25">
      <c r="B192" s="247"/>
      <c r="C192" s="248"/>
      <c r="D192" s="228" t="s">
        <v>447</v>
      </c>
      <c r="E192" s="249" t="s">
        <v>1</v>
      </c>
      <c r="F192" s="250" t="s">
        <v>464</v>
      </c>
      <c r="G192" s="248"/>
      <c r="H192" s="251">
        <v>2</v>
      </c>
      <c r="I192" s="252"/>
      <c r="J192" s="252"/>
      <c r="K192" s="248"/>
      <c r="L192" s="248"/>
      <c r="M192" s="253"/>
      <c r="N192" s="254"/>
      <c r="O192" s="255"/>
      <c r="P192" s="255"/>
      <c r="Q192" s="255"/>
      <c r="R192" s="255"/>
      <c r="S192" s="255"/>
      <c r="T192" s="255"/>
      <c r="U192" s="255"/>
      <c r="V192" s="255"/>
      <c r="W192" s="255"/>
      <c r="X192" s="255"/>
      <c r="Y192" s="256"/>
      <c r="AT192" s="257" t="s">
        <v>447</v>
      </c>
      <c r="AU192" s="257" t="s">
        <v>88</v>
      </c>
      <c r="AV192" s="14" t="s">
        <v>240</v>
      </c>
      <c r="AW192" s="14" t="s">
        <v>5</v>
      </c>
      <c r="AX192" s="14" t="s">
        <v>86</v>
      </c>
      <c r="AY192" s="257" t="s">
        <v>224</v>
      </c>
    </row>
    <row r="193" spans="1:65" s="2" customFormat="1" ht="21.75" customHeight="1">
      <c r="A193" s="34"/>
      <c r="B193" s="35"/>
      <c r="C193" s="214" t="s">
        <v>359</v>
      </c>
      <c r="D193" s="214" t="s">
        <v>227</v>
      </c>
      <c r="E193" s="215" t="s">
        <v>853</v>
      </c>
      <c r="F193" s="216" t="s">
        <v>854</v>
      </c>
      <c r="G193" s="217" t="s">
        <v>482</v>
      </c>
      <c r="H193" s="218">
        <v>21</v>
      </c>
      <c r="I193" s="219"/>
      <c r="J193" s="219"/>
      <c r="K193" s="220">
        <f>ROUND(P193*H193,2)</f>
        <v>0</v>
      </c>
      <c r="L193" s="216" t="s">
        <v>405</v>
      </c>
      <c r="M193" s="39"/>
      <c r="N193" s="221" t="s">
        <v>1</v>
      </c>
      <c r="O193" s="222" t="s">
        <v>41</v>
      </c>
      <c r="P193" s="223">
        <f>I193+J193</f>
        <v>0</v>
      </c>
      <c r="Q193" s="223">
        <f>ROUND(I193*H193,2)</f>
        <v>0</v>
      </c>
      <c r="R193" s="223">
        <f>ROUND(J193*H193,2)</f>
        <v>0</v>
      </c>
      <c r="S193" s="70"/>
      <c r="T193" s="224">
        <f>S193*H193</f>
        <v>0</v>
      </c>
      <c r="U193" s="224">
        <v>9.0000000000000006E-5</v>
      </c>
      <c r="V193" s="224">
        <f>U193*H193</f>
        <v>1.8900000000000002E-3</v>
      </c>
      <c r="W193" s="224">
        <v>3.0000000000000001E-3</v>
      </c>
      <c r="X193" s="224">
        <f>W193*H193</f>
        <v>6.3E-2</v>
      </c>
      <c r="Y193" s="225" t="s">
        <v>1</v>
      </c>
      <c r="Z193" s="34"/>
      <c r="AA193" s="34"/>
      <c r="AB193" s="34"/>
      <c r="AC193" s="34"/>
      <c r="AD193" s="34"/>
      <c r="AE193" s="34"/>
      <c r="AR193" s="226" t="s">
        <v>240</v>
      </c>
      <c r="AT193" s="226" t="s">
        <v>227</v>
      </c>
      <c r="AU193" s="226" t="s">
        <v>88</v>
      </c>
      <c r="AY193" s="18" t="s">
        <v>224</v>
      </c>
      <c r="BE193" s="227">
        <f>IF(O193="základní",K193,0)</f>
        <v>0</v>
      </c>
      <c r="BF193" s="227">
        <f>IF(O193="snížená",K193,0)</f>
        <v>0</v>
      </c>
      <c r="BG193" s="227">
        <f>IF(O193="zákl. přenesená",K193,0)</f>
        <v>0</v>
      </c>
      <c r="BH193" s="227">
        <f>IF(O193="sníž. přenesená",K193,0)</f>
        <v>0</v>
      </c>
      <c r="BI193" s="227">
        <f>IF(O193="nulová",K193,0)</f>
        <v>0</v>
      </c>
      <c r="BJ193" s="18" t="s">
        <v>86</v>
      </c>
      <c r="BK193" s="227">
        <f>ROUND(P193*H193,2)</f>
        <v>0</v>
      </c>
      <c r="BL193" s="18" t="s">
        <v>240</v>
      </c>
      <c r="BM193" s="226" t="s">
        <v>855</v>
      </c>
    </row>
    <row r="194" spans="1:65" s="15" customFormat="1" ht="22.5">
      <c r="B194" s="271"/>
      <c r="C194" s="272"/>
      <c r="D194" s="228" t="s">
        <v>447</v>
      </c>
      <c r="E194" s="273" t="s">
        <v>1</v>
      </c>
      <c r="F194" s="274" t="s">
        <v>856</v>
      </c>
      <c r="G194" s="272"/>
      <c r="H194" s="273" t="s">
        <v>1</v>
      </c>
      <c r="I194" s="275"/>
      <c r="J194" s="275"/>
      <c r="K194" s="272"/>
      <c r="L194" s="272"/>
      <c r="M194" s="276"/>
      <c r="N194" s="277"/>
      <c r="O194" s="278"/>
      <c r="P194" s="278"/>
      <c r="Q194" s="278"/>
      <c r="R194" s="278"/>
      <c r="S194" s="278"/>
      <c r="T194" s="278"/>
      <c r="U194" s="278"/>
      <c r="V194" s="278"/>
      <c r="W194" s="278"/>
      <c r="X194" s="278"/>
      <c r="Y194" s="279"/>
      <c r="AT194" s="280" t="s">
        <v>447</v>
      </c>
      <c r="AU194" s="280" t="s">
        <v>88</v>
      </c>
      <c r="AV194" s="15" t="s">
        <v>86</v>
      </c>
      <c r="AW194" s="15" t="s">
        <v>5</v>
      </c>
      <c r="AX194" s="15" t="s">
        <v>78</v>
      </c>
      <c r="AY194" s="280" t="s">
        <v>224</v>
      </c>
    </row>
    <row r="195" spans="1:65" s="13" customFormat="1" ht="11.25">
      <c r="B195" s="236"/>
      <c r="C195" s="237"/>
      <c r="D195" s="228" t="s">
        <v>447</v>
      </c>
      <c r="E195" s="238" t="s">
        <v>1</v>
      </c>
      <c r="F195" s="239" t="s">
        <v>857</v>
      </c>
      <c r="G195" s="237"/>
      <c r="H195" s="240">
        <v>21</v>
      </c>
      <c r="I195" s="241"/>
      <c r="J195" s="241"/>
      <c r="K195" s="237"/>
      <c r="L195" s="237"/>
      <c r="M195" s="242"/>
      <c r="N195" s="243"/>
      <c r="O195" s="244"/>
      <c r="P195" s="244"/>
      <c r="Q195" s="244"/>
      <c r="R195" s="244"/>
      <c r="S195" s="244"/>
      <c r="T195" s="244"/>
      <c r="U195" s="244"/>
      <c r="V195" s="244"/>
      <c r="W195" s="244"/>
      <c r="X195" s="244"/>
      <c r="Y195" s="245"/>
      <c r="AT195" s="246" t="s">
        <v>447</v>
      </c>
      <c r="AU195" s="246" t="s">
        <v>88</v>
      </c>
      <c r="AV195" s="13" t="s">
        <v>88</v>
      </c>
      <c r="AW195" s="13" t="s">
        <v>5</v>
      </c>
      <c r="AX195" s="13" t="s">
        <v>78</v>
      </c>
      <c r="AY195" s="246" t="s">
        <v>224</v>
      </c>
    </row>
    <row r="196" spans="1:65" s="14" customFormat="1" ht="11.25">
      <c r="B196" s="247"/>
      <c r="C196" s="248"/>
      <c r="D196" s="228" t="s">
        <v>447</v>
      </c>
      <c r="E196" s="249" t="s">
        <v>1</v>
      </c>
      <c r="F196" s="250" t="s">
        <v>464</v>
      </c>
      <c r="G196" s="248"/>
      <c r="H196" s="251">
        <v>21</v>
      </c>
      <c r="I196" s="252"/>
      <c r="J196" s="252"/>
      <c r="K196" s="248"/>
      <c r="L196" s="248"/>
      <c r="M196" s="253"/>
      <c r="N196" s="254"/>
      <c r="O196" s="255"/>
      <c r="P196" s="255"/>
      <c r="Q196" s="255"/>
      <c r="R196" s="255"/>
      <c r="S196" s="255"/>
      <c r="T196" s="255"/>
      <c r="U196" s="255"/>
      <c r="V196" s="255"/>
      <c r="W196" s="255"/>
      <c r="X196" s="255"/>
      <c r="Y196" s="256"/>
      <c r="AT196" s="257" t="s">
        <v>447</v>
      </c>
      <c r="AU196" s="257" t="s">
        <v>88</v>
      </c>
      <c r="AV196" s="14" t="s">
        <v>240</v>
      </c>
      <c r="AW196" s="14" t="s">
        <v>5</v>
      </c>
      <c r="AX196" s="14" t="s">
        <v>86</v>
      </c>
      <c r="AY196" s="257" t="s">
        <v>224</v>
      </c>
    </row>
    <row r="197" spans="1:65" s="12" customFormat="1" ht="22.9" customHeight="1">
      <c r="B197" s="197"/>
      <c r="C197" s="198"/>
      <c r="D197" s="199" t="s">
        <v>77</v>
      </c>
      <c r="E197" s="212" t="s">
        <v>657</v>
      </c>
      <c r="F197" s="212" t="s">
        <v>658</v>
      </c>
      <c r="G197" s="198"/>
      <c r="H197" s="198"/>
      <c r="I197" s="201"/>
      <c r="J197" s="201"/>
      <c r="K197" s="213">
        <f>BK197</f>
        <v>0</v>
      </c>
      <c r="L197" s="198"/>
      <c r="M197" s="203"/>
      <c r="N197" s="204"/>
      <c r="O197" s="205"/>
      <c r="P197" s="205"/>
      <c r="Q197" s="206">
        <f>SUM(Q198:Q223)</f>
        <v>0</v>
      </c>
      <c r="R197" s="206">
        <f>SUM(R198:R223)</f>
        <v>0</v>
      </c>
      <c r="S197" s="205"/>
      <c r="T197" s="207">
        <f>SUM(T198:T223)</f>
        <v>0</v>
      </c>
      <c r="U197" s="205"/>
      <c r="V197" s="207">
        <f>SUM(V198:V223)</f>
        <v>0</v>
      </c>
      <c r="W197" s="205"/>
      <c r="X197" s="207">
        <f>SUM(X198:X223)</f>
        <v>0</v>
      </c>
      <c r="Y197" s="208"/>
      <c r="AR197" s="209" t="s">
        <v>86</v>
      </c>
      <c r="AT197" s="210" t="s">
        <v>77</v>
      </c>
      <c r="AU197" s="210" t="s">
        <v>86</v>
      </c>
      <c r="AY197" s="209" t="s">
        <v>224</v>
      </c>
      <c r="BK197" s="211">
        <f>SUM(BK198:BK223)</f>
        <v>0</v>
      </c>
    </row>
    <row r="198" spans="1:65" s="2" customFormat="1" ht="33" customHeight="1">
      <c r="A198" s="34"/>
      <c r="B198" s="35"/>
      <c r="C198" s="214" t="s">
        <v>323</v>
      </c>
      <c r="D198" s="214" t="s">
        <v>227</v>
      </c>
      <c r="E198" s="215" t="s">
        <v>858</v>
      </c>
      <c r="F198" s="216" t="s">
        <v>859</v>
      </c>
      <c r="G198" s="217" t="s">
        <v>502</v>
      </c>
      <c r="H198" s="218">
        <v>5.2590000000000003</v>
      </c>
      <c r="I198" s="219"/>
      <c r="J198" s="219"/>
      <c r="K198" s="220">
        <f>ROUND(P198*H198,2)</f>
        <v>0</v>
      </c>
      <c r="L198" s="216" t="s">
        <v>405</v>
      </c>
      <c r="M198" s="39"/>
      <c r="N198" s="221" t="s">
        <v>1</v>
      </c>
      <c r="O198" s="222" t="s">
        <v>41</v>
      </c>
      <c r="P198" s="223">
        <f>I198+J198</f>
        <v>0</v>
      </c>
      <c r="Q198" s="223">
        <f>ROUND(I198*H198,2)</f>
        <v>0</v>
      </c>
      <c r="R198" s="223">
        <f>ROUND(J198*H198,2)</f>
        <v>0</v>
      </c>
      <c r="S198" s="70"/>
      <c r="T198" s="224">
        <f>S198*H198</f>
        <v>0</v>
      </c>
      <c r="U198" s="224">
        <v>0</v>
      </c>
      <c r="V198" s="224">
        <f>U198*H198</f>
        <v>0</v>
      </c>
      <c r="W198" s="224">
        <v>0</v>
      </c>
      <c r="X198" s="224">
        <f>W198*H198</f>
        <v>0</v>
      </c>
      <c r="Y198" s="225" t="s">
        <v>1</v>
      </c>
      <c r="Z198" s="34"/>
      <c r="AA198" s="34"/>
      <c r="AB198" s="34"/>
      <c r="AC198" s="34"/>
      <c r="AD198" s="34"/>
      <c r="AE198" s="34"/>
      <c r="AR198" s="226" t="s">
        <v>240</v>
      </c>
      <c r="AT198" s="226" t="s">
        <v>227</v>
      </c>
      <c r="AU198" s="226" t="s">
        <v>88</v>
      </c>
      <c r="AY198" s="18" t="s">
        <v>224</v>
      </c>
      <c r="BE198" s="227">
        <f>IF(O198="základní",K198,0)</f>
        <v>0</v>
      </c>
      <c r="BF198" s="227">
        <f>IF(O198="snížená",K198,0)</f>
        <v>0</v>
      </c>
      <c r="BG198" s="227">
        <f>IF(O198="zákl. přenesená",K198,0)</f>
        <v>0</v>
      </c>
      <c r="BH198" s="227">
        <f>IF(O198="sníž. přenesená",K198,0)</f>
        <v>0</v>
      </c>
      <c r="BI198" s="227">
        <f>IF(O198="nulová",K198,0)</f>
        <v>0</v>
      </c>
      <c r="BJ198" s="18" t="s">
        <v>86</v>
      </c>
      <c r="BK198" s="227">
        <f>ROUND(P198*H198,2)</f>
        <v>0</v>
      </c>
      <c r="BL198" s="18" t="s">
        <v>240</v>
      </c>
      <c r="BM198" s="226" t="s">
        <v>860</v>
      </c>
    </row>
    <row r="199" spans="1:65" s="2" customFormat="1" ht="29.25">
      <c r="A199" s="34"/>
      <c r="B199" s="35"/>
      <c r="C199" s="36"/>
      <c r="D199" s="228" t="s">
        <v>233</v>
      </c>
      <c r="E199" s="36"/>
      <c r="F199" s="229" t="s">
        <v>693</v>
      </c>
      <c r="G199" s="36"/>
      <c r="H199" s="36"/>
      <c r="I199" s="124"/>
      <c r="J199" s="124"/>
      <c r="K199" s="36"/>
      <c r="L199" s="36"/>
      <c r="M199" s="39"/>
      <c r="N199" s="230"/>
      <c r="O199" s="231"/>
      <c r="P199" s="70"/>
      <c r="Q199" s="70"/>
      <c r="R199" s="70"/>
      <c r="S199" s="70"/>
      <c r="T199" s="70"/>
      <c r="U199" s="70"/>
      <c r="V199" s="70"/>
      <c r="W199" s="70"/>
      <c r="X199" s="70"/>
      <c r="Y199" s="71"/>
      <c r="Z199" s="34"/>
      <c r="AA199" s="34"/>
      <c r="AB199" s="34"/>
      <c r="AC199" s="34"/>
      <c r="AD199" s="34"/>
      <c r="AE199" s="34"/>
      <c r="AT199" s="18" t="s">
        <v>233</v>
      </c>
      <c r="AU199" s="18" t="s">
        <v>88</v>
      </c>
    </row>
    <row r="200" spans="1:65" s="15" customFormat="1" ht="11.25">
      <c r="B200" s="271"/>
      <c r="C200" s="272"/>
      <c r="D200" s="228" t="s">
        <v>447</v>
      </c>
      <c r="E200" s="273" t="s">
        <v>1</v>
      </c>
      <c r="F200" s="274" t="s">
        <v>861</v>
      </c>
      <c r="G200" s="272"/>
      <c r="H200" s="273" t="s">
        <v>1</v>
      </c>
      <c r="I200" s="275"/>
      <c r="J200" s="275"/>
      <c r="K200" s="272"/>
      <c r="L200" s="272"/>
      <c r="M200" s="276"/>
      <c r="N200" s="277"/>
      <c r="O200" s="278"/>
      <c r="P200" s="278"/>
      <c r="Q200" s="278"/>
      <c r="R200" s="278"/>
      <c r="S200" s="278"/>
      <c r="T200" s="278"/>
      <c r="U200" s="278"/>
      <c r="V200" s="278"/>
      <c r="W200" s="278"/>
      <c r="X200" s="278"/>
      <c r="Y200" s="279"/>
      <c r="AT200" s="280" t="s">
        <v>447</v>
      </c>
      <c r="AU200" s="280" t="s">
        <v>88</v>
      </c>
      <c r="AV200" s="15" t="s">
        <v>86</v>
      </c>
      <c r="AW200" s="15" t="s">
        <v>5</v>
      </c>
      <c r="AX200" s="15" t="s">
        <v>78</v>
      </c>
      <c r="AY200" s="280" t="s">
        <v>224</v>
      </c>
    </row>
    <row r="201" spans="1:65" s="13" customFormat="1" ht="11.25">
      <c r="B201" s="236"/>
      <c r="C201" s="237"/>
      <c r="D201" s="228" t="s">
        <v>447</v>
      </c>
      <c r="E201" s="238" t="s">
        <v>1</v>
      </c>
      <c r="F201" s="239" t="s">
        <v>862</v>
      </c>
      <c r="G201" s="237"/>
      <c r="H201" s="240">
        <v>5.2590000000000003</v>
      </c>
      <c r="I201" s="241"/>
      <c r="J201" s="241"/>
      <c r="K201" s="237"/>
      <c r="L201" s="237"/>
      <c r="M201" s="242"/>
      <c r="N201" s="243"/>
      <c r="O201" s="244"/>
      <c r="P201" s="244"/>
      <c r="Q201" s="244"/>
      <c r="R201" s="244"/>
      <c r="S201" s="244"/>
      <c r="T201" s="244"/>
      <c r="U201" s="244"/>
      <c r="V201" s="244"/>
      <c r="W201" s="244"/>
      <c r="X201" s="244"/>
      <c r="Y201" s="245"/>
      <c r="AT201" s="246" t="s">
        <v>447</v>
      </c>
      <c r="AU201" s="246" t="s">
        <v>88</v>
      </c>
      <c r="AV201" s="13" t="s">
        <v>88</v>
      </c>
      <c r="AW201" s="13" t="s">
        <v>5</v>
      </c>
      <c r="AX201" s="13" t="s">
        <v>78</v>
      </c>
      <c r="AY201" s="246" t="s">
        <v>224</v>
      </c>
    </row>
    <row r="202" spans="1:65" s="14" customFormat="1" ht="11.25">
      <c r="B202" s="247"/>
      <c r="C202" s="248"/>
      <c r="D202" s="228" t="s">
        <v>447</v>
      </c>
      <c r="E202" s="249" t="s">
        <v>1</v>
      </c>
      <c r="F202" s="250" t="s">
        <v>464</v>
      </c>
      <c r="G202" s="248"/>
      <c r="H202" s="251">
        <v>5.2590000000000003</v>
      </c>
      <c r="I202" s="252"/>
      <c r="J202" s="252"/>
      <c r="K202" s="248"/>
      <c r="L202" s="248"/>
      <c r="M202" s="253"/>
      <c r="N202" s="254"/>
      <c r="O202" s="255"/>
      <c r="P202" s="255"/>
      <c r="Q202" s="255"/>
      <c r="R202" s="255"/>
      <c r="S202" s="255"/>
      <c r="T202" s="255"/>
      <c r="U202" s="255"/>
      <c r="V202" s="255"/>
      <c r="W202" s="255"/>
      <c r="X202" s="255"/>
      <c r="Y202" s="256"/>
      <c r="AT202" s="257" t="s">
        <v>447</v>
      </c>
      <c r="AU202" s="257" t="s">
        <v>88</v>
      </c>
      <c r="AV202" s="14" t="s">
        <v>240</v>
      </c>
      <c r="AW202" s="14" t="s">
        <v>5</v>
      </c>
      <c r="AX202" s="14" t="s">
        <v>86</v>
      </c>
      <c r="AY202" s="257" t="s">
        <v>224</v>
      </c>
    </row>
    <row r="203" spans="1:65" s="2" customFormat="1" ht="16.5" customHeight="1">
      <c r="A203" s="34"/>
      <c r="B203" s="35"/>
      <c r="C203" s="214" t="s">
        <v>527</v>
      </c>
      <c r="D203" s="214" t="s">
        <v>227</v>
      </c>
      <c r="E203" s="215" t="s">
        <v>707</v>
      </c>
      <c r="F203" s="216" t="s">
        <v>708</v>
      </c>
      <c r="G203" s="217" t="s">
        <v>502</v>
      </c>
      <c r="H203" s="218">
        <v>5.2590000000000003</v>
      </c>
      <c r="I203" s="219"/>
      <c r="J203" s="219"/>
      <c r="K203" s="220">
        <f>ROUND(P203*H203,2)</f>
        <v>0</v>
      </c>
      <c r="L203" s="216" t="s">
        <v>1</v>
      </c>
      <c r="M203" s="39"/>
      <c r="N203" s="221" t="s">
        <v>1</v>
      </c>
      <c r="O203" s="222" t="s">
        <v>41</v>
      </c>
      <c r="P203" s="223">
        <f>I203+J203</f>
        <v>0</v>
      </c>
      <c r="Q203" s="223">
        <f>ROUND(I203*H203,2)</f>
        <v>0</v>
      </c>
      <c r="R203" s="223">
        <f>ROUND(J203*H203,2)</f>
        <v>0</v>
      </c>
      <c r="S203" s="70"/>
      <c r="T203" s="224">
        <f>S203*H203</f>
        <v>0</v>
      </c>
      <c r="U203" s="224">
        <v>0</v>
      </c>
      <c r="V203" s="224">
        <f>U203*H203</f>
        <v>0</v>
      </c>
      <c r="W203" s="224">
        <v>0</v>
      </c>
      <c r="X203" s="224">
        <f>W203*H203</f>
        <v>0</v>
      </c>
      <c r="Y203" s="225" t="s">
        <v>1</v>
      </c>
      <c r="Z203" s="34"/>
      <c r="AA203" s="34"/>
      <c r="AB203" s="34"/>
      <c r="AC203" s="34"/>
      <c r="AD203" s="34"/>
      <c r="AE203" s="34"/>
      <c r="AR203" s="226" t="s">
        <v>240</v>
      </c>
      <c r="AT203" s="226" t="s">
        <v>227</v>
      </c>
      <c r="AU203" s="226" t="s">
        <v>88</v>
      </c>
      <c r="AY203" s="18" t="s">
        <v>224</v>
      </c>
      <c r="BE203" s="227">
        <f>IF(O203="základní",K203,0)</f>
        <v>0</v>
      </c>
      <c r="BF203" s="227">
        <f>IF(O203="snížená",K203,0)</f>
        <v>0</v>
      </c>
      <c r="BG203" s="227">
        <f>IF(O203="zákl. přenesená",K203,0)</f>
        <v>0</v>
      </c>
      <c r="BH203" s="227">
        <f>IF(O203="sníž. přenesená",K203,0)</f>
        <v>0</v>
      </c>
      <c r="BI203" s="227">
        <f>IF(O203="nulová",K203,0)</f>
        <v>0</v>
      </c>
      <c r="BJ203" s="18" t="s">
        <v>86</v>
      </c>
      <c r="BK203" s="227">
        <f>ROUND(P203*H203,2)</f>
        <v>0</v>
      </c>
      <c r="BL203" s="18" t="s">
        <v>240</v>
      </c>
      <c r="BM203" s="226" t="s">
        <v>863</v>
      </c>
    </row>
    <row r="204" spans="1:65" s="2" customFormat="1" ht="29.25">
      <c r="A204" s="34"/>
      <c r="B204" s="35"/>
      <c r="C204" s="36"/>
      <c r="D204" s="228" t="s">
        <v>233</v>
      </c>
      <c r="E204" s="36"/>
      <c r="F204" s="229" t="s">
        <v>864</v>
      </c>
      <c r="G204" s="36"/>
      <c r="H204" s="36"/>
      <c r="I204" s="124"/>
      <c r="J204" s="124"/>
      <c r="K204" s="36"/>
      <c r="L204" s="36"/>
      <c r="M204" s="39"/>
      <c r="N204" s="230"/>
      <c r="O204" s="231"/>
      <c r="P204" s="70"/>
      <c r="Q204" s="70"/>
      <c r="R204" s="70"/>
      <c r="S204" s="70"/>
      <c r="T204" s="70"/>
      <c r="U204" s="70"/>
      <c r="V204" s="70"/>
      <c r="W204" s="70"/>
      <c r="X204" s="70"/>
      <c r="Y204" s="71"/>
      <c r="Z204" s="34"/>
      <c r="AA204" s="34"/>
      <c r="AB204" s="34"/>
      <c r="AC204" s="34"/>
      <c r="AD204" s="34"/>
      <c r="AE204" s="34"/>
      <c r="AT204" s="18" t="s">
        <v>233</v>
      </c>
      <c r="AU204" s="18" t="s">
        <v>88</v>
      </c>
    </row>
    <row r="205" spans="1:65" s="2" customFormat="1" ht="21.75" customHeight="1">
      <c r="A205" s="34"/>
      <c r="B205" s="35"/>
      <c r="C205" s="214" t="s">
        <v>333</v>
      </c>
      <c r="D205" s="214" t="s">
        <v>227</v>
      </c>
      <c r="E205" s="215" t="s">
        <v>749</v>
      </c>
      <c r="F205" s="216" t="s">
        <v>750</v>
      </c>
      <c r="G205" s="217" t="s">
        <v>502</v>
      </c>
      <c r="H205" s="218">
        <v>211.19800000000001</v>
      </c>
      <c r="I205" s="219"/>
      <c r="J205" s="219"/>
      <c r="K205" s="220">
        <f>ROUND(P205*H205,2)</f>
        <v>0</v>
      </c>
      <c r="L205" s="216" t="s">
        <v>405</v>
      </c>
      <c r="M205" s="39"/>
      <c r="N205" s="221" t="s">
        <v>1</v>
      </c>
      <c r="O205" s="222" t="s">
        <v>41</v>
      </c>
      <c r="P205" s="223">
        <f>I205+J205</f>
        <v>0</v>
      </c>
      <c r="Q205" s="223">
        <f>ROUND(I205*H205,2)</f>
        <v>0</v>
      </c>
      <c r="R205" s="223">
        <f>ROUND(J205*H205,2)</f>
        <v>0</v>
      </c>
      <c r="S205" s="70"/>
      <c r="T205" s="224">
        <f>S205*H205</f>
        <v>0</v>
      </c>
      <c r="U205" s="224">
        <v>0</v>
      </c>
      <c r="V205" s="224">
        <f>U205*H205</f>
        <v>0</v>
      </c>
      <c r="W205" s="224">
        <v>0</v>
      </c>
      <c r="X205" s="224">
        <f>W205*H205</f>
        <v>0</v>
      </c>
      <c r="Y205" s="225" t="s">
        <v>1</v>
      </c>
      <c r="Z205" s="34"/>
      <c r="AA205" s="34"/>
      <c r="AB205" s="34"/>
      <c r="AC205" s="34"/>
      <c r="AD205" s="34"/>
      <c r="AE205" s="34"/>
      <c r="AR205" s="226" t="s">
        <v>240</v>
      </c>
      <c r="AT205" s="226" t="s">
        <v>227</v>
      </c>
      <c r="AU205" s="226" t="s">
        <v>88</v>
      </c>
      <c r="AY205" s="18" t="s">
        <v>224</v>
      </c>
      <c r="BE205" s="227">
        <f>IF(O205="základní",K205,0)</f>
        <v>0</v>
      </c>
      <c r="BF205" s="227">
        <f>IF(O205="snížená",K205,0)</f>
        <v>0</v>
      </c>
      <c r="BG205" s="227">
        <f>IF(O205="zákl. přenesená",K205,0)</f>
        <v>0</v>
      </c>
      <c r="BH205" s="227">
        <f>IF(O205="sníž. přenesená",K205,0)</f>
        <v>0</v>
      </c>
      <c r="BI205" s="227">
        <f>IF(O205="nulová",K205,0)</f>
        <v>0</v>
      </c>
      <c r="BJ205" s="18" t="s">
        <v>86</v>
      </c>
      <c r="BK205" s="227">
        <f>ROUND(P205*H205,2)</f>
        <v>0</v>
      </c>
      <c r="BL205" s="18" t="s">
        <v>240</v>
      </c>
      <c r="BM205" s="226" t="s">
        <v>751</v>
      </c>
    </row>
    <row r="206" spans="1:65" s="2" customFormat="1" ht="29.25">
      <c r="A206" s="34"/>
      <c r="B206" s="35"/>
      <c r="C206" s="36"/>
      <c r="D206" s="228" t="s">
        <v>233</v>
      </c>
      <c r="E206" s="36"/>
      <c r="F206" s="229" t="s">
        <v>865</v>
      </c>
      <c r="G206" s="36"/>
      <c r="H206" s="36"/>
      <c r="I206" s="124"/>
      <c r="J206" s="124"/>
      <c r="K206" s="36"/>
      <c r="L206" s="36"/>
      <c r="M206" s="39"/>
      <c r="N206" s="230"/>
      <c r="O206" s="231"/>
      <c r="P206" s="70"/>
      <c r="Q206" s="70"/>
      <c r="R206" s="70"/>
      <c r="S206" s="70"/>
      <c r="T206" s="70"/>
      <c r="U206" s="70"/>
      <c r="V206" s="70"/>
      <c r="W206" s="70"/>
      <c r="X206" s="70"/>
      <c r="Y206" s="71"/>
      <c r="Z206" s="34"/>
      <c r="AA206" s="34"/>
      <c r="AB206" s="34"/>
      <c r="AC206" s="34"/>
      <c r="AD206" s="34"/>
      <c r="AE206" s="34"/>
      <c r="AT206" s="18" t="s">
        <v>233</v>
      </c>
      <c r="AU206" s="18" t="s">
        <v>88</v>
      </c>
    </row>
    <row r="207" spans="1:65" s="13" customFormat="1" ht="11.25">
      <c r="B207" s="236"/>
      <c r="C207" s="237"/>
      <c r="D207" s="228" t="s">
        <v>447</v>
      </c>
      <c r="E207" s="238" t="s">
        <v>1</v>
      </c>
      <c r="F207" s="239" t="s">
        <v>866</v>
      </c>
      <c r="G207" s="237"/>
      <c r="H207" s="240">
        <v>5.2590000000000003</v>
      </c>
      <c r="I207" s="241"/>
      <c r="J207" s="241"/>
      <c r="K207" s="237"/>
      <c r="L207" s="237"/>
      <c r="M207" s="242"/>
      <c r="N207" s="243"/>
      <c r="O207" s="244"/>
      <c r="P207" s="244"/>
      <c r="Q207" s="244"/>
      <c r="R207" s="244"/>
      <c r="S207" s="244"/>
      <c r="T207" s="244"/>
      <c r="U207" s="244"/>
      <c r="V207" s="244"/>
      <c r="W207" s="244"/>
      <c r="X207" s="244"/>
      <c r="Y207" s="245"/>
      <c r="AT207" s="246" t="s">
        <v>447</v>
      </c>
      <c r="AU207" s="246" t="s">
        <v>88</v>
      </c>
      <c r="AV207" s="13" t="s">
        <v>88</v>
      </c>
      <c r="AW207" s="13" t="s">
        <v>5</v>
      </c>
      <c r="AX207" s="13" t="s">
        <v>78</v>
      </c>
      <c r="AY207" s="246" t="s">
        <v>224</v>
      </c>
    </row>
    <row r="208" spans="1:65" s="13" customFormat="1" ht="11.25">
      <c r="B208" s="236"/>
      <c r="C208" s="237"/>
      <c r="D208" s="228" t="s">
        <v>447</v>
      </c>
      <c r="E208" s="238" t="s">
        <v>1</v>
      </c>
      <c r="F208" s="239" t="s">
        <v>867</v>
      </c>
      <c r="G208" s="237"/>
      <c r="H208" s="240">
        <v>205.93899999999999</v>
      </c>
      <c r="I208" s="241"/>
      <c r="J208" s="241"/>
      <c r="K208" s="237"/>
      <c r="L208" s="237"/>
      <c r="M208" s="242"/>
      <c r="N208" s="243"/>
      <c r="O208" s="244"/>
      <c r="P208" s="244"/>
      <c r="Q208" s="244"/>
      <c r="R208" s="244"/>
      <c r="S208" s="244"/>
      <c r="T208" s="244"/>
      <c r="U208" s="244"/>
      <c r="V208" s="244"/>
      <c r="W208" s="244"/>
      <c r="X208" s="244"/>
      <c r="Y208" s="245"/>
      <c r="AT208" s="246" t="s">
        <v>447</v>
      </c>
      <c r="AU208" s="246" t="s">
        <v>88</v>
      </c>
      <c r="AV208" s="13" t="s">
        <v>88</v>
      </c>
      <c r="AW208" s="13" t="s">
        <v>5</v>
      </c>
      <c r="AX208" s="13" t="s">
        <v>78</v>
      </c>
      <c r="AY208" s="246" t="s">
        <v>224</v>
      </c>
    </row>
    <row r="209" spans="1:65" s="14" customFormat="1" ht="11.25">
      <c r="B209" s="247"/>
      <c r="C209" s="248"/>
      <c r="D209" s="228" t="s">
        <v>447</v>
      </c>
      <c r="E209" s="249" t="s">
        <v>1</v>
      </c>
      <c r="F209" s="250" t="s">
        <v>464</v>
      </c>
      <c r="G209" s="248"/>
      <c r="H209" s="251">
        <v>211.19799999999998</v>
      </c>
      <c r="I209" s="252"/>
      <c r="J209" s="252"/>
      <c r="K209" s="248"/>
      <c r="L209" s="248"/>
      <c r="M209" s="253"/>
      <c r="N209" s="254"/>
      <c r="O209" s="255"/>
      <c r="P209" s="255"/>
      <c r="Q209" s="255"/>
      <c r="R209" s="255"/>
      <c r="S209" s="255"/>
      <c r="T209" s="255"/>
      <c r="U209" s="255"/>
      <c r="V209" s="255"/>
      <c r="W209" s="255"/>
      <c r="X209" s="255"/>
      <c r="Y209" s="256"/>
      <c r="AT209" s="257" t="s">
        <v>447</v>
      </c>
      <c r="AU209" s="257" t="s">
        <v>88</v>
      </c>
      <c r="AV209" s="14" t="s">
        <v>240</v>
      </c>
      <c r="AW209" s="14" t="s">
        <v>5</v>
      </c>
      <c r="AX209" s="14" t="s">
        <v>86</v>
      </c>
      <c r="AY209" s="257" t="s">
        <v>224</v>
      </c>
    </row>
    <row r="210" spans="1:65" s="2" customFormat="1" ht="21.75" customHeight="1">
      <c r="A210" s="34"/>
      <c r="B210" s="35"/>
      <c r="C210" s="214" t="s">
        <v>8</v>
      </c>
      <c r="D210" s="214" t="s">
        <v>227</v>
      </c>
      <c r="E210" s="215" t="s">
        <v>755</v>
      </c>
      <c r="F210" s="216" t="s">
        <v>756</v>
      </c>
      <c r="G210" s="217" t="s">
        <v>502</v>
      </c>
      <c r="H210" s="218">
        <v>844.79200000000003</v>
      </c>
      <c r="I210" s="219"/>
      <c r="J210" s="219"/>
      <c r="K210" s="220">
        <f>ROUND(P210*H210,2)</f>
        <v>0</v>
      </c>
      <c r="L210" s="216" t="s">
        <v>405</v>
      </c>
      <c r="M210" s="39"/>
      <c r="N210" s="221" t="s">
        <v>1</v>
      </c>
      <c r="O210" s="222" t="s">
        <v>41</v>
      </c>
      <c r="P210" s="223">
        <f>I210+J210</f>
        <v>0</v>
      </c>
      <c r="Q210" s="223">
        <f>ROUND(I210*H210,2)</f>
        <v>0</v>
      </c>
      <c r="R210" s="223">
        <f>ROUND(J210*H210,2)</f>
        <v>0</v>
      </c>
      <c r="S210" s="70"/>
      <c r="T210" s="224">
        <f>S210*H210</f>
        <v>0</v>
      </c>
      <c r="U210" s="224">
        <v>0</v>
      </c>
      <c r="V210" s="224">
        <f>U210*H210</f>
        <v>0</v>
      </c>
      <c r="W210" s="224">
        <v>0</v>
      </c>
      <c r="X210" s="224">
        <f>W210*H210</f>
        <v>0</v>
      </c>
      <c r="Y210" s="225" t="s">
        <v>1</v>
      </c>
      <c r="Z210" s="34"/>
      <c r="AA210" s="34"/>
      <c r="AB210" s="34"/>
      <c r="AC210" s="34"/>
      <c r="AD210" s="34"/>
      <c r="AE210" s="34"/>
      <c r="AR210" s="226" t="s">
        <v>240</v>
      </c>
      <c r="AT210" s="226" t="s">
        <v>227</v>
      </c>
      <c r="AU210" s="226" t="s">
        <v>88</v>
      </c>
      <c r="AY210" s="18" t="s">
        <v>224</v>
      </c>
      <c r="BE210" s="227">
        <f>IF(O210="základní",K210,0)</f>
        <v>0</v>
      </c>
      <c r="BF210" s="227">
        <f>IF(O210="snížená",K210,0)</f>
        <v>0</v>
      </c>
      <c r="BG210" s="227">
        <f>IF(O210="zákl. přenesená",K210,0)</f>
        <v>0</v>
      </c>
      <c r="BH210" s="227">
        <f>IF(O210="sníž. přenesená",K210,0)</f>
        <v>0</v>
      </c>
      <c r="BI210" s="227">
        <f>IF(O210="nulová",K210,0)</f>
        <v>0</v>
      </c>
      <c r="BJ210" s="18" t="s">
        <v>86</v>
      </c>
      <c r="BK210" s="227">
        <f>ROUND(P210*H210,2)</f>
        <v>0</v>
      </c>
      <c r="BL210" s="18" t="s">
        <v>240</v>
      </c>
      <c r="BM210" s="226" t="s">
        <v>757</v>
      </c>
    </row>
    <row r="211" spans="1:65" s="15" customFormat="1" ht="11.25">
      <c r="B211" s="271"/>
      <c r="C211" s="272"/>
      <c r="D211" s="228" t="s">
        <v>447</v>
      </c>
      <c r="E211" s="273" t="s">
        <v>1</v>
      </c>
      <c r="F211" s="274" t="s">
        <v>868</v>
      </c>
      <c r="G211" s="272"/>
      <c r="H211" s="273" t="s">
        <v>1</v>
      </c>
      <c r="I211" s="275"/>
      <c r="J211" s="275"/>
      <c r="K211" s="272"/>
      <c r="L211" s="272"/>
      <c r="M211" s="276"/>
      <c r="N211" s="277"/>
      <c r="O211" s="278"/>
      <c r="P211" s="278"/>
      <c r="Q211" s="278"/>
      <c r="R211" s="278"/>
      <c r="S211" s="278"/>
      <c r="T211" s="278"/>
      <c r="U211" s="278"/>
      <c r="V211" s="278"/>
      <c r="W211" s="278"/>
      <c r="X211" s="278"/>
      <c r="Y211" s="279"/>
      <c r="AT211" s="280" t="s">
        <v>447</v>
      </c>
      <c r="AU211" s="280" t="s">
        <v>88</v>
      </c>
      <c r="AV211" s="15" t="s">
        <v>86</v>
      </c>
      <c r="AW211" s="15" t="s">
        <v>5</v>
      </c>
      <c r="AX211" s="15" t="s">
        <v>78</v>
      </c>
      <c r="AY211" s="280" t="s">
        <v>224</v>
      </c>
    </row>
    <row r="212" spans="1:65" s="13" customFormat="1" ht="11.25">
      <c r="B212" s="236"/>
      <c r="C212" s="237"/>
      <c r="D212" s="228" t="s">
        <v>447</v>
      </c>
      <c r="E212" s="238" t="s">
        <v>1</v>
      </c>
      <c r="F212" s="239" t="s">
        <v>869</v>
      </c>
      <c r="G212" s="237"/>
      <c r="H212" s="240">
        <v>844.79200000000003</v>
      </c>
      <c r="I212" s="241"/>
      <c r="J212" s="241"/>
      <c r="K212" s="237"/>
      <c r="L212" s="237"/>
      <c r="M212" s="242"/>
      <c r="N212" s="243"/>
      <c r="O212" s="244"/>
      <c r="P212" s="244"/>
      <c r="Q212" s="244"/>
      <c r="R212" s="244"/>
      <c r="S212" s="244"/>
      <c r="T212" s="244"/>
      <c r="U212" s="244"/>
      <c r="V212" s="244"/>
      <c r="W212" s="244"/>
      <c r="X212" s="244"/>
      <c r="Y212" s="245"/>
      <c r="AT212" s="246" t="s">
        <v>447</v>
      </c>
      <c r="AU212" s="246" t="s">
        <v>88</v>
      </c>
      <c r="AV212" s="13" t="s">
        <v>88</v>
      </c>
      <c r="AW212" s="13" t="s">
        <v>5</v>
      </c>
      <c r="AX212" s="13" t="s">
        <v>78</v>
      </c>
      <c r="AY212" s="246" t="s">
        <v>224</v>
      </c>
    </row>
    <row r="213" spans="1:65" s="14" customFormat="1" ht="11.25">
      <c r="B213" s="247"/>
      <c r="C213" s="248"/>
      <c r="D213" s="228" t="s">
        <v>447</v>
      </c>
      <c r="E213" s="249" t="s">
        <v>1</v>
      </c>
      <c r="F213" s="250" t="s">
        <v>464</v>
      </c>
      <c r="G213" s="248"/>
      <c r="H213" s="251">
        <v>844.79200000000003</v>
      </c>
      <c r="I213" s="252"/>
      <c r="J213" s="252"/>
      <c r="K213" s="248"/>
      <c r="L213" s="248"/>
      <c r="M213" s="253"/>
      <c r="N213" s="254"/>
      <c r="O213" s="255"/>
      <c r="P213" s="255"/>
      <c r="Q213" s="255"/>
      <c r="R213" s="255"/>
      <c r="S213" s="255"/>
      <c r="T213" s="255"/>
      <c r="U213" s="255"/>
      <c r="V213" s="255"/>
      <c r="W213" s="255"/>
      <c r="X213" s="255"/>
      <c r="Y213" s="256"/>
      <c r="AT213" s="257" t="s">
        <v>447</v>
      </c>
      <c r="AU213" s="257" t="s">
        <v>88</v>
      </c>
      <c r="AV213" s="14" t="s">
        <v>240</v>
      </c>
      <c r="AW213" s="14" t="s">
        <v>5</v>
      </c>
      <c r="AX213" s="14" t="s">
        <v>86</v>
      </c>
      <c r="AY213" s="257" t="s">
        <v>224</v>
      </c>
    </row>
    <row r="214" spans="1:65" s="2" customFormat="1" ht="33" customHeight="1">
      <c r="A214" s="34"/>
      <c r="B214" s="35"/>
      <c r="C214" s="214" t="s">
        <v>344</v>
      </c>
      <c r="D214" s="214" t="s">
        <v>227</v>
      </c>
      <c r="E214" s="215" t="s">
        <v>765</v>
      </c>
      <c r="F214" s="216" t="s">
        <v>766</v>
      </c>
      <c r="G214" s="217" t="s">
        <v>502</v>
      </c>
      <c r="H214" s="218">
        <v>205.93899999999999</v>
      </c>
      <c r="I214" s="219"/>
      <c r="J214" s="219"/>
      <c r="K214" s="220">
        <f>ROUND(P214*H214,2)</f>
        <v>0</v>
      </c>
      <c r="L214" s="216" t="s">
        <v>405</v>
      </c>
      <c r="M214" s="39"/>
      <c r="N214" s="221" t="s">
        <v>1</v>
      </c>
      <c r="O214" s="222" t="s">
        <v>41</v>
      </c>
      <c r="P214" s="223">
        <f>I214+J214</f>
        <v>0</v>
      </c>
      <c r="Q214" s="223">
        <f>ROUND(I214*H214,2)</f>
        <v>0</v>
      </c>
      <c r="R214" s="223">
        <f>ROUND(J214*H214,2)</f>
        <v>0</v>
      </c>
      <c r="S214" s="70"/>
      <c r="T214" s="224">
        <f>S214*H214</f>
        <v>0</v>
      </c>
      <c r="U214" s="224">
        <v>0</v>
      </c>
      <c r="V214" s="224">
        <f>U214*H214</f>
        <v>0</v>
      </c>
      <c r="W214" s="224">
        <v>0</v>
      </c>
      <c r="X214" s="224">
        <f>W214*H214</f>
        <v>0</v>
      </c>
      <c r="Y214" s="225" t="s">
        <v>1</v>
      </c>
      <c r="Z214" s="34"/>
      <c r="AA214" s="34"/>
      <c r="AB214" s="34"/>
      <c r="AC214" s="34"/>
      <c r="AD214" s="34"/>
      <c r="AE214" s="34"/>
      <c r="AR214" s="226" t="s">
        <v>240</v>
      </c>
      <c r="AT214" s="226" t="s">
        <v>227</v>
      </c>
      <c r="AU214" s="226" t="s">
        <v>88</v>
      </c>
      <c r="AY214" s="18" t="s">
        <v>224</v>
      </c>
      <c r="BE214" s="227">
        <f>IF(O214="základní",K214,0)</f>
        <v>0</v>
      </c>
      <c r="BF214" s="227">
        <f>IF(O214="snížená",K214,0)</f>
        <v>0</v>
      </c>
      <c r="BG214" s="227">
        <f>IF(O214="zákl. přenesená",K214,0)</f>
        <v>0</v>
      </c>
      <c r="BH214" s="227">
        <f>IF(O214="sníž. přenesená",K214,0)</f>
        <v>0</v>
      </c>
      <c r="BI214" s="227">
        <f>IF(O214="nulová",K214,0)</f>
        <v>0</v>
      </c>
      <c r="BJ214" s="18" t="s">
        <v>86</v>
      </c>
      <c r="BK214" s="227">
        <f>ROUND(P214*H214,2)</f>
        <v>0</v>
      </c>
      <c r="BL214" s="18" t="s">
        <v>240</v>
      </c>
      <c r="BM214" s="226" t="s">
        <v>767</v>
      </c>
    </row>
    <row r="215" spans="1:65" s="2" customFormat="1" ht="19.5">
      <c r="A215" s="34"/>
      <c r="B215" s="35"/>
      <c r="C215" s="36"/>
      <c r="D215" s="228" t="s">
        <v>233</v>
      </c>
      <c r="E215" s="36"/>
      <c r="F215" s="229" t="s">
        <v>870</v>
      </c>
      <c r="G215" s="36"/>
      <c r="H215" s="36"/>
      <c r="I215" s="124"/>
      <c r="J215" s="124"/>
      <c r="K215" s="36"/>
      <c r="L215" s="36"/>
      <c r="M215" s="39"/>
      <c r="N215" s="230"/>
      <c r="O215" s="231"/>
      <c r="P215" s="70"/>
      <c r="Q215" s="70"/>
      <c r="R215" s="70"/>
      <c r="S215" s="70"/>
      <c r="T215" s="70"/>
      <c r="U215" s="70"/>
      <c r="V215" s="70"/>
      <c r="W215" s="70"/>
      <c r="X215" s="70"/>
      <c r="Y215" s="71"/>
      <c r="Z215" s="34"/>
      <c r="AA215" s="34"/>
      <c r="AB215" s="34"/>
      <c r="AC215" s="34"/>
      <c r="AD215" s="34"/>
      <c r="AE215" s="34"/>
      <c r="AT215" s="18" t="s">
        <v>233</v>
      </c>
      <c r="AU215" s="18" t="s">
        <v>88</v>
      </c>
    </row>
    <row r="216" spans="1:65" s="15" customFormat="1" ht="11.25">
      <c r="B216" s="271"/>
      <c r="C216" s="272"/>
      <c r="D216" s="228" t="s">
        <v>447</v>
      </c>
      <c r="E216" s="273" t="s">
        <v>1</v>
      </c>
      <c r="F216" s="274" t="s">
        <v>769</v>
      </c>
      <c r="G216" s="272"/>
      <c r="H216" s="273" t="s">
        <v>1</v>
      </c>
      <c r="I216" s="275"/>
      <c r="J216" s="275"/>
      <c r="K216" s="272"/>
      <c r="L216" s="272"/>
      <c r="M216" s="276"/>
      <c r="N216" s="277"/>
      <c r="O216" s="278"/>
      <c r="P216" s="278"/>
      <c r="Q216" s="278"/>
      <c r="R216" s="278"/>
      <c r="S216" s="278"/>
      <c r="T216" s="278"/>
      <c r="U216" s="278"/>
      <c r="V216" s="278"/>
      <c r="W216" s="278"/>
      <c r="X216" s="278"/>
      <c r="Y216" s="279"/>
      <c r="AT216" s="280" t="s">
        <v>447</v>
      </c>
      <c r="AU216" s="280" t="s">
        <v>88</v>
      </c>
      <c r="AV216" s="15" t="s">
        <v>86</v>
      </c>
      <c r="AW216" s="15" t="s">
        <v>5</v>
      </c>
      <c r="AX216" s="15" t="s">
        <v>78</v>
      </c>
      <c r="AY216" s="280" t="s">
        <v>224</v>
      </c>
    </row>
    <row r="217" spans="1:65" s="13" customFormat="1" ht="11.25">
      <c r="B217" s="236"/>
      <c r="C217" s="237"/>
      <c r="D217" s="228" t="s">
        <v>447</v>
      </c>
      <c r="E217" s="238" t="s">
        <v>1</v>
      </c>
      <c r="F217" s="239" t="s">
        <v>871</v>
      </c>
      <c r="G217" s="237"/>
      <c r="H217" s="240">
        <v>205.93899999999999</v>
      </c>
      <c r="I217" s="241"/>
      <c r="J217" s="241"/>
      <c r="K217" s="237"/>
      <c r="L217" s="237"/>
      <c r="M217" s="242"/>
      <c r="N217" s="243"/>
      <c r="O217" s="244"/>
      <c r="P217" s="244"/>
      <c r="Q217" s="244"/>
      <c r="R217" s="244"/>
      <c r="S217" s="244"/>
      <c r="T217" s="244"/>
      <c r="U217" s="244"/>
      <c r="V217" s="244"/>
      <c r="W217" s="244"/>
      <c r="X217" s="244"/>
      <c r="Y217" s="245"/>
      <c r="AT217" s="246" t="s">
        <v>447</v>
      </c>
      <c r="AU217" s="246" t="s">
        <v>88</v>
      </c>
      <c r="AV217" s="13" t="s">
        <v>88</v>
      </c>
      <c r="AW217" s="13" t="s">
        <v>5</v>
      </c>
      <c r="AX217" s="13" t="s">
        <v>78</v>
      </c>
      <c r="AY217" s="246" t="s">
        <v>224</v>
      </c>
    </row>
    <row r="218" spans="1:65" s="14" customFormat="1" ht="11.25">
      <c r="B218" s="247"/>
      <c r="C218" s="248"/>
      <c r="D218" s="228" t="s">
        <v>447</v>
      </c>
      <c r="E218" s="249" t="s">
        <v>1</v>
      </c>
      <c r="F218" s="250" t="s">
        <v>464</v>
      </c>
      <c r="G218" s="248"/>
      <c r="H218" s="251">
        <v>205.93899999999999</v>
      </c>
      <c r="I218" s="252"/>
      <c r="J218" s="252"/>
      <c r="K218" s="248"/>
      <c r="L218" s="248"/>
      <c r="M218" s="253"/>
      <c r="N218" s="254"/>
      <c r="O218" s="255"/>
      <c r="P218" s="255"/>
      <c r="Q218" s="255"/>
      <c r="R218" s="255"/>
      <c r="S218" s="255"/>
      <c r="T218" s="255"/>
      <c r="U218" s="255"/>
      <c r="V218" s="255"/>
      <c r="W218" s="255"/>
      <c r="X218" s="255"/>
      <c r="Y218" s="256"/>
      <c r="AT218" s="257" t="s">
        <v>447</v>
      </c>
      <c r="AU218" s="257" t="s">
        <v>88</v>
      </c>
      <c r="AV218" s="14" t="s">
        <v>240</v>
      </c>
      <c r="AW218" s="14" t="s">
        <v>5</v>
      </c>
      <c r="AX218" s="14" t="s">
        <v>86</v>
      </c>
      <c r="AY218" s="257" t="s">
        <v>224</v>
      </c>
    </row>
    <row r="219" spans="1:65" s="2" customFormat="1" ht="21.75" customHeight="1">
      <c r="A219" s="34"/>
      <c r="B219" s="35"/>
      <c r="C219" s="214" t="s">
        <v>349</v>
      </c>
      <c r="D219" s="214" t="s">
        <v>227</v>
      </c>
      <c r="E219" s="215" t="s">
        <v>700</v>
      </c>
      <c r="F219" s="216" t="s">
        <v>872</v>
      </c>
      <c r="G219" s="217" t="s">
        <v>502</v>
      </c>
      <c r="H219" s="218">
        <v>359.9</v>
      </c>
      <c r="I219" s="219"/>
      <c r="J219" s="219"/>
      <c r="K219" s="220">
        <f>ROUND(P219*H219,2)</f>
        <v>0</v>
      </c>
      <c r="L219" s="216" t="s">
        <v>405</v>
      </c>
      <c r="M219" s="39"/>
      <c r="N219" s="221" t="s">
        <v>1</v>
      </c>
      <c r="O219" s="222" t="s">
        <v>41</v>
      </c>
      <c r="P219" s="223">
        <f>I219+J219</f>
        <v>0</v>
      </c>
      <c r="Q219" s="223">
        <f>ROUND(I219*H219,2)</f>
        <v>0</v>
      </c>
      <c r="R219" s="223">
        <f>ROUND(J219*H219,2)</f>
        <v>0</v>
      </c>
      <c r="S219" s="70"/>
      <c r="T219" s="224">
        <f>S219*H219</f>
        <v>0</v>
      </c>
      <c r="U219" s="224">
        <v>0</v>
      </c>
      <c r="V219" s="224">
        <f>U219*H219</f>
        <v>0</v>
      </c>
      <c r="W219" s="224">
        <v>0</v>
      </c>
      <c r="X219" s="224">
        <f>W219*H219</f>
        <v>0</v>
      </c>
      <c r="Y219" s="225" t="s">
        <v>1</v>
      </c>
      <c r="Z219" s="34"/>
      <c r="AA219" s="34"/>
      <c r="AB219" s="34"/>
      <c r="AC219" s="34"/>
      <c r="AD219" s="34"/>
      <c r="AE219" s="34"/>
      <c r="AR219" s="226" t="s">
        <v>240</v>
      </c>
      <c r="AT219" s="226" t="s">
        <v>227</v>
      </c>
      <c r="AU219" s="226" t="s">
        <v>88</v>
      </c>
      <c r="AY219" s="18" t="s">
        <v>224</v>
      </c>
      <c r="BE219" s="227">
        <f>IF(O219="základní",K219,0)</f>
        <v>0</v>
      </c>
      <c r="BF219" s="227">
        <f>IF(O219="snížená",K219,0)</f>
        <v>0</v>
      </c>
      <c r="BG219" s="227">
        <f>IF(O219="zákl. přenesená",K219,0)</f>
        <v>0</v>
      </c>
      <c r="BH219" s="227">
        <f>IF(O219="sníž. přenesená",K219,0)</f>
        <v>0</v>
      </c>
      <c r="BI219" s="227">
        <f>IF(O219="nulová",K219,0)</f>
        <v>0</v>
      </c>
      <c r="BJ219" s="18" t="s">
        <v>86</v>
      </c>
      <c r="BK219" s="227">
        <f>ROUND(P219*H219,2)</f>
        <v>0</v>
      </c>
      <c r="BL219" s="18" t="s">
        <v>240</v>
      </c>
      <c r="BM219" s="226" t="s">
        <v>873</v>
      </c>
    </row>
    <row r="220" spans="1:65" s="2" customFormat="1" ht="19.5">
      <c r="A220" s="34"/>
      <c r="B220" s="35"/>
      <c r="C220" s="36"/>
      <c r="D220" s="228" t="s">
        <v>233</v>
      </c>
      <c r="E220" s="36"/>
      <c r="F220" s="229" t="s">
        <v>768</v>
      </c>
      <c r="G220" s="36"/>
      <c r="H220" s="36"/>
      <c r="I220" s="124"/>
      <c r="J220" s="124"/>
      <c r="K220" s="36"/>
      <c r="L220" s="36"/>
      <c r="M220" s="39"/>
      <c r="N220" s="230"/>
      <c r="O220" s="231"/>
      <c r="P220" s="70"/>
      <c r="Q220" s="70"/>
      <c r="R220" s="70"/>
      <c r="S220" s="70"/>
      <c r="T220" s="70"/>
      <c r="U220" s="70"/>
      <c r="V220" s="70"/>
      <c r="W220" s="70"/>
      <c r="X220" s="70"/>
      <c r="Y220" s="71"/>
      <c r="Z220" s="34"/>
      <c r="AA220" s="34"/>
      <c r="AB220" s="34"/>
      <c r="AC220" s="34"/>
      <c r="AD220" s="34"/>
      <c r="AE220" s="34"/>
      <c r="AT220" s="18" t="s">
        <v>233</v>
      </c>
      <c r="AU220" s="18" t="s">
        <v>88</v>
      </c>
    </row>
    <row r="221" spans="1:65" s="15" customFormat="1" ht="11.25">
      <c r="B221" s="271"/>
      <c r="C221" s="272"/>
      <c r="D221" s="228" t="s">
        <v>447</v>
      </c>
      <c r="E221" s="273" t="s">
        <v>1</v>
      </c>
      <c r="F221" s="274" t="s">
        <v>874</v>
      </c>
      <c r="G221" s="272"/>
      <c r="H221" s="273" t="s">
        <v>1</v>
      </c>
      <c r="I221" s="275"/>
      <c r="J221" s="275"/>
      <c r="K221" s="272"/>
      <c r="L221" s="272"/>
      <c r="M221" s="276"/>
      <c r="N221" s="277"/>
      <c r="O221" s="278"/>
      <c r="P221" s="278"/>
      <c r="Q221" s="278"/>
      <c r="R221" s="278"/>
      <c r="S221" s="278"/>
      <c r="T221" s="278"/>
      <c r="U221" s="278"/>
      <c r="V221" s="278"/>
      <c r="W221" s="278"/>
      <c r="X221" s="278"/>
      <c r="Y221" s="279"/>
      <c r="AT221" s="280" t="s">
        <v>447</v>
      </c>
      <c r="AU221" s="280" t="s">
        <v>88</v>
      </c>
      <c r="AV221" s="15" t="s">
        <v>86</v>
      </c>
      <c r="AW221" s="15" t="s">
        <v>5</v>
      </c>
      <c r="AX221" s="15" t="s">
        <v>78</v>
      </c>
      <c r="AY221" s="280" t="s">
        <v>224</v>
      </c>
    </row>
    <row r="222" spans="1:65" s="13" customFormat="1" ht="11.25">
      <c r="B222" s="236"/>
      <c r="C222" s="237"/>
      <c r="D222" s="228" t="s">
        <v>447</v>
      </c>
      <c r="E222" s="238" t="s">
        <v>1</v>
      </c>
      <c r="F222" s="239" t="s">
        <v>875</v>
      </c>
      <c r="G222" s="237"/>
      <c r="H222" s="240">
        <v>359.9</v>
      </c>
      <c r="I222" s="241"/>
      <c r="J222" s="241"/>
      <c r="K222" s="237"/>
      <c r="L222" s="237"/>
      <c r="M222" s="242"/>
      <c r="N222" s="243"/>
      <c r="O222" s="244"/>
      <c r="P222" s="244"/>
      <c r="Q222" s="244"/>
      <c r="R222" s="244"/>
      <c r="S222" s="244"/>
      <c r="T222" s="244"/>
      <c r="U222" s="244"/>
      <c r="V222" s="244"/>
      <c r="W222" s="244"/>
      <c r="X222" s="244"/>
      <c r="Y222" s="245"/>
      <c r="AT222" s="246" t="s">
        <v>447</v>
      </c>
      <c r="AU222" s="246" t="s">
        <v>88</v>
      </c>
      <c r="AV222" s="13" t="s">
        <v>88</v>
      </c>
      <c r="AW222" s="13" t="s">
        <v>5</v>
      </c>
      <c r="AX222" s="13" t="s">
        <v>78</v>
      </c>
      <c r="AY222" s="246" t="s">
        <v>224</v>
      </c>
    </row>
    <row r="223" spans="1:65" s="14" customFormat="1" ht="11.25">
      <c r="B223" s="247"/>
      <c r="C223" s="248"/>
      <c r="D223" s="228" t="s">
        <v>447</v>
      </c>
      <c r="E223" s="249" t="s">
        <v>1</v>
      </c>
      <c r="F223" s="250" t="s">
        <v>464</v>
      </c>
      <c r="G223" s="248"/>
      <c r="H223" s="251">
        <v>359.9</v>
      </c>
      <c r="I223" s="252"/>
      <c r="J223" s="252"/>
      <c r="K223" s="248"/>
      <c r="L223" s="248"/>
      <c r="M223" s="253"/>
      <c r="N223" s="282"/>
      <c r="O223" s="283"/>
      <c r="P223" s="283"/>
      <c r="Q223" s="283"/>
      <c r="R223" s="283"/>
      <c r="S223" s="283"/>
      <c r="T223" s="283"/>
      <c r="U223" s="283"/>
      <c r="V223" s="283"/>
      <c r="W223" s="283"/>
      <c r="X223" s="283"/>
      <c r="Y223" s="284"/>
      <c r="AT223" s="257" t="s">
        <v>447</v>
      </c>
      <c r="AU223" s="257" t="s">
        <v>88</v>
      </c>
      <c r="AV223" s="14" t="s">
        <v>240</v>
      </c>
      <c r="AW223" s="14" t="s">
        <v>5</v>
      </c>
      <c r="AX223" s="14" t="s">
        <v>86</v>
      </c>
      <c r="AY223" s="257" t="s">
        <v>224</v>
      </c>
    </row>
    <row r="224" spans="1:65" s="2" customFormat="1" ht="6.95" customHeight="1">
      <c r="A224" s="34"/>
      <c r="B224" s="54"/>
      <c r="C224" s="55"/>
      <c r="D224" s="55"/>
      <c r="E224" s="55"/>
      <c r="F224" s="55"/>
      <c r="G224" s="55"/>
      <c r="H224" s="55"/>
      <c r="I224" s="161"/>
      <c r="J224" s="161"/>
      <c r="K224" s="55"/>
      <c r="L224" s="55"/>
      <c r="M224" s="39"/>
      <c r="N224" s="34"/>
      <c r="P224" s="34"/>
      <c r="Q224" s="34"/>
      <c r="R224" s="34"/>
      <c r="S224" s="34"/>
      <c r="T224" s="34"/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</row>
  </sheetData>
  <sheetProtection algorithmName="SHA-512" hashValue="uwb2UGCd6VPZUTpQDT9ir8tZPvrYS0WZEAw9Y6MDTqFqYTHmFPemKiQReffeZ0EPjWHcf8+ppmfSZ+WV7AbtYA==" saltValue="xICdYSkIVEHTt509c4oQHun3t+j91wFxAwIyvCrrOhRqmFl6aI4e8d0ZCw6d7TitUsLmqMy925SEH4FtoxmXmQ==" spinCount="100000" sheet="1" objects="1" scenarios="1" formatColumns="0" formatRows="0" autoFilter="0"/>
  <autoFilter ref="C119:L223" xr:uid="{00000000-0009-0000-0000-000004000000}"/>
  <mergeCells count="9">
    <mergeCell ref="E87:H87"/>
    <mergeCell ref="E110:H110"/>
    <mergeCell ref="E112:H112"/>
    <mergeCell ref="M2:Z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2:BM174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10" width="20.1640625" style="117" customWidth="1"/>
    <col min="11" max="11" width="20.16406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5" width="14.16406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J2" s="117"/>
      <c r="M2" s="341"/>
      <c r="N2" s="341"/>
      <c r="O2" s="341"/>
      <c r="P2" s="341"/>
      <c r="Q2" s="341"/>
      <c r="R2" s="341"/>
      <c r="S2" s="341"/>
      <c r="T2" s="341"/>
      <c r="U2" s="341"/>
      <c r="V2" s="341"/>
      <c r="W2" s="341"/>
      <c r="X2" s="341"/>
      <c r="Y2" s="341"/>
      <c r="Z2" s="341"/>
      <c r="AT2" s="18" t="s">
        <v>100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20"/>
      <c r="K3" s="119"/>
      <c r="L3" s="119"/>
      <c r="M3" s="21"/>
      <c r="AT3" s="18" t="s">
        <v>88</v>
      </c>
    </row>
    <row r="4" spans="1:46" s="1" customFormat="1" ht="24.95" customHeight="1">
      <c r="B4" s="21"/>
      <c r="D4" s="121" t="s">
        <v>186</v>
      </c>
      <c r="I4" s="117"/>
      <c r="J4" s="117"/>
      <c r="M4" s="21"/>
      <c r="N4" s="122" t="s">
        <v>11</v>
      </c>
      <c r="AT4" s="18" t="s">
        <v>4</v>
      </c>
    </row>
    <row r="5" spans="1:46" s="1" customFormat="1" ht="6.95" customHeight="1">
      <c r="B5" s="21"/>
      <c r="I5" s="117"/>
      <c r="J5" s="117"/>
      <c r="M5" s="21"/>
    </row>
    <row r="6" spans="1:46" s="1" customFormat="1" ht="12" customHeight="1">
      <c r="B6" s="21"/>
      <c r="D6" s="123" t="s">
        <v>17</v>
      </c>
      <c r="I6" s="117"/>
      <c r="J6" s="117"/>
      <c r="M6" s="21"/>
    </row>
    <row r="7" spans="1:46" s="1" customFormat="1" ht="16.5" customHeight="1">
      <c r="B7" s="21"/>
      <c r="E7" s="367" t="str">
        <f>'Rekapitulace stavby'!K6</f>
        <v>Revitalizace centra města Kopřivnice - aktualizace 2019</v>
      </c>
      <c r="F7" s="368"/>
      <c r="G7" s="368"/>
      <c r="H7" s="368"/>
      <c r="I7" s="117"/>
      <c r="J7" s="117"/>
      <c r="M7" s="21"/>
    </row>
    <row r="8" spans="1:46" s="2" customFormat="1" ht="12" customHeight="1">
      <c r="A8" s="34"/>
      <c r="B8" s="39"/>
      <c r="C8" s="34"/>
      <c r="D8" s="123" t="s">
        <v>187</v>
      </c>
      <c r="E8" s="34"/>
      <c r="F8" s="34"/>
      <c r="G8" s="34"/>
      <c r="H8" s="34"/>
      <c r="I8" s="124"/>
      <c r="J8" s="124"/>
      <c r="K8" s="34"/>
      <c r="L8" s="34"/>
      <c r="M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69" t="s">
        <v>876</v>
      </c>
      <c r="F9" s="370"/>
      <c r="G9" s="370"/>
      <c r="H9" s="370"/>
      <c r="I9" s="124"/>
      <c r="J9" s="124"/>
      <c r="K9" s="34"/>
      <c r="L9" s="34"/>
      <c r="M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124"/>
      <c r="J10" s="124"/>
      <c r="K10" s="34"/>
      <c r="L10" s="34"/>
      <c r="M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23" t="s">
        <v>19</v>
      </c>
      <c r="E11" s="34"/>
      <c r="F11" s="112" t="s">
        <v>1</v>
      </c>
      <c r="G11" s="34"/>
      <c r="H11" s="34"/>
      <c r="I11" s="125" t="s">
        <v>20</v>
      </c>
      <c r="J11" s="126" t="s">
        <v>1</v>
      </c>
      <c r="K11" s="34"/>
      <c r="L11" s="34"/>
      <c r="M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3" t="s">
        <v>21</v>
      </c>
      <c r="E12" s="34"/>
      <c r="F12" s="112" t="s">
        <v>22</v>
      </c>
      <c r="G12" s="34"/>
      <c r="H12" s="34"/>
      <c r="I12" s="125" t="s">
        <v>23</v>
      </c>
      <c r="J12" s="127" t="str">
        <f>'Rekapitulace stavby'!AN8</f>
        <v>14. 1. 2019</v>
      </c>
      <c r="K12" s="34"/>
      <c r="L12" s="34"/>
      <c r="M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124"/>
      <c r="J13" s="124"/>
      <c r="K13" s="34"/>
      <c r="L13" s="34"/>
      <c r="M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3" t="s">
        <v>25</v>
      </c>
      <c r="E14" s="34"/>
      <c r="F14" s="34"/>
      <c r="G14" s="34"/>
      <c r="H14" s="34"/>
      <c r="I14" s="125" t="s">
        <v>26</v>
      </c>
      <c r="J14" s="126" t="str">
        <f>IF('Rekapitulace stavby'!AN10="","",'Rekapitulace stavby'!AN10)</f>
        <v/>
      </c>
      <c r="K14" s="34"/>
      <c r="L14" s="34"/>
      <c r="M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2" t="str">
        <f>IF('Rekapitulace stavby'!E11="","",'Rekapitulace stavby'!E11)</f>
        <v>Město Kopřivnice</v>
      </c>
      <c r="F15" s="34"/>
      <c r="G15" s="34"/>
      <c r="H15" s="34"/>
      <c r="I15" s="125" t="s">
        <v>28</v>
      </c>
      <c r="J15" s="126" t="str">
        <f>IF('Rekapitulace stavby'!AN11="","",'Rekapitulace stavby'!AN11)</f>
        <v/>
      </c>
      <c r="K15" s="34"/>
      <c r="L15" s="34"/>
      <c r="M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124"/>
      <c r="J16" s="124"/>
      <c r="K16" s="34"/>
      <c r="L16" s="34"/>
      <c r="M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3" t="s">
        <v>29</v>
      </c>
      <c r="E17" s="34"/>
      <c r="F17" s="34"/>
      <c r="G17" s="34"/>
      <c r="H17" s="34"/>
      <c r="I17" s="125" t="s">
        <v>26</v>
      </c>
      <c r="J17" s="31" t="str">
        <f>'Rekapitulace stavby'!AN13</f>
        <v>Vyplň údaj</v>
      </c>
      <c r="K17" s="34"/>
      <c r="L17" s="34"/>
      <c r="M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71" t="str">
        <f>'Rekapitulace stavby'!E14</f>
        <v>Vyplň údaj</v>
      </c>
      <c r="F18" s="372"/>
      <c r="G18" s="372"/>
      <c r="H18" s="372"/>
      <c r="I18" s="125" t="s">
        <v>28</v>
      </c>
      <c r="J18" s="31" t="str">
        <f>'Rekapitulace stavby'!AN14</f>
        <v>Vyplň údaj</v>
      </c>
      <c r="K18" s="34"/>
      <c r="L18" s="34"/>
      <c r="M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124"/>
      <c r="J19" s="124"/>
      <c r="K19" s="34"/>
      <c r="L19" s="34"/>
      <c r="M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3" t="s">
        <v>31</v>
      </c>
      <c r="E20" s="34"/>
      <c r="F20" s="34"/>
      <c r="G20" s="34"/>
      <c r="H20" s="34"/>
      <c r="I20" s="125" t="s">
        <v>26</v>
      </c>
      <c r="J20" s="126" t="str">
        <f>IF('Rekapitulace stavby'!AN16="","",'Rekapitulace stavby'!AN16)</f>
        <v/>
      </c>
      <c r="K20" s="34"/>
      <c r="L20" s="34"/>
      <c r="M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2" t="str">
        <f>IF('Rekapitulace stavby'!E17="","",'Rekapitulace stavby'!E17)</f>
        <v>Dopravoprojekt Ostrava a.s.</v>
      </c>
      <c r="F21" s="34"/>
      <c r="G21" s="34"/>
      <c r="H21" s="34"/>
      <c r="I21" s="125" t="s">
        <v>28</v>
      </c>
      <c r="J21" s="126" t="str">
        <f>IF('Rekapitulace stavby'!AN17="","",'Rekapitulace stavby'!AN17)</f>
        <v/>
      </c>
      <c r="K21" s="34"/>
      <c r="L21" s="34"/>
      <c r="M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124"/>
      <c r="J22" s="124"/>
      <c r="K22" s="34"/>
      <c r="L22" s="34"/>
      <c r="M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3" t="s">
        <v>33</v>
      </c>
      <c r="E23" s="34"/>
      <c r="F23" s="34"/>
      <c r="G23" s="34"/>
      <c r="H23" s="34"/>
      <c r="I23" s="125" t="s">
        <v>26</v>
      </c>
      <c r="J23" s="126" t="str">
        <f>IF('Rekapitulace stavby'!AN19="","",'Rekapitulace stavby'!AN19)</f>
        <v/>
      </c>
      <c r="K23" s="34"/>
      <c r="L23" s="34"/>
      <c r="M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2" t="str">
        <f>IF('Rekapitulace stavby'!E20="","",'Rekapitulace stavby'!E20)</f>
        <v xml:space="preserve"> </v>
      </c>
      <c r="F24" s="34"/>
      <c r="G24" s="34"/>
      <c r="H24" s="34"/>
      <c r="I24" s="125" t="s">
        <v>28</v>
      </c>
      <c r="J24" s="126" t="str">
        <f>IF('Rekapitulace stavby'!AN20="","",'Rekapitulace stavby'!AN20)</f>
        <v/>
      </c>
      <c r="K24" s="34"/>
      <c r="L24" s="34"/>
      <c r="M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124"/>
      <c r="J25" s="124"/>
      <c r="K25" s="34"/>
      <c r="L25" s="34"/>
      <c r="M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3" t="s">
        <v>34</v>
      </c>
      <c r="E26" s="34"/>
      <c r="F26" s="34"/>
      <c r="G26" s="34"/>
      <c r="H26" s="34"/>
      <c r="I26" s="124"/>
      <c r="J26" s="124"/>
      <c r="K26" s="34"/>
      <c r="L26" s="34"/>
      <c r="M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8"/>
      <c r="B27" s="129"/>
      <c r="C27" s="128"/>
      <c r="D27" s="128"/>
      <c r="E27" s="373" t="s">
        <v>1</v>
      </c>
      <c r="F27" s="373"/>
      <c r="G27" s="373"/>
      <c r="H27" s="373"/>
      <c r="I27" s="130"/>
      <c r="J27" s="130"/>
      <c r="K27" s="128"/>
      <c r="L27" s="128"/>
      <c r="M27" s="131"/>
      <c r="S27" s="128"/>
      <c r="T27" s="128"/>
      <c r="U27" s="128"/>
      <c r="V27" s="128"/>
      <c r="W27" s="128"/>
      <c r="X27" s="128"/>
      <c r="Y27" s="128"/>
      <c r="Z27" s="128"/>
      <c r="AA27" s="128"/>
      <c r="AB27" s="128"/>
      <c r="AC27" s="128"/>
      <c r="AD27" s="128"/>
      <c r="AE27" s="128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124"/>
      <c r="J28" s="124"/>
      <c r="K28" s="34"/>
      <c r="L28" s="34"/>
      <c r="M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32"/>
      <c r="E29" s="132"/>
      <c r="F29" s="132"/>
      <c r="G29" s="132"/>
      <c r="H29" s="132"/>
      <c r="I29" s="133"/>
      <c r="J29" s="133"/>
      <c r="K29" s="132"/>
      <c r="L29" s="132"/>
      <c r="M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.75">
      <c r="A30" s="34"/>
      <c r="B30" s="39"/>
      <c r="C30" s="34"/>
      <c r="D30" s="34"/>
      <c r="E30" s="123" t="s">
        <v>190</v>
      </c>
      <c r="F30" s="34"/>
      <c r="G30" s="34"/>
      <c r="H30" s="34"/>
      <c r="I30" s="124"/>
      <c r="J30" s="124"/>
      <c r="K30" s="134">
        <f>I96</f>
        <v>0</v>
      </c>
      <c r="L30" s="34"/>
      <c r="M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12.75">
      <c r="A31" s="34"/>
      <c r="B31" s="39"/>
      <c r="C31" s="34"/>
      <c r="D31" s="34"/>
      <c r="E31" s="123" t="s">
        <v>191</v>
      </c>
      <c r="F31" s="34"/>
      <c r="G31" s="34"/>
      <c r="H31" s="34"/>
      <c r="I31" s="124"/>
      <c r="J31" s="124"/>
      <c r="K31" s="134">
        <f>J96</f>
        <v>0</v>
      </c>
      <c r="L31" s="34"/>
      <c r="M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35" t="s">
        <v>36</v>
      </c>
      <c r="E32" s="34"/>
      <c r="F32" s="34"/>
      <c r="G32" s="34"/>
      <c r="H32" s="34"/>
      <c r="I32" s="124"/>
      <c r="J32" s="124"/>
      <c r="K32" s="136">
        <f>ROUND(K125, 2)</f>
        <v>0</v>
      </c>
      <c r="L32" s="34"/>
      <c r="M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32"/>
      <c r="E33" s="132"/>
      <c r="F33" s="132"/>
      <c r="G33" s="132"/>
      <c r="H33" s="132"/>
      <c r="I33" s="133"/>
      <c r="J33" s="133"/>
      <c r="K33" s="132"/>
      <c r="L33" s="132"/>
      <c r="M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37" t="s">
        <v>38</v>
      </c>
      <c r="G34" s="34"/>
      <c r="H34" s="34"/>
      <c r="I34" s="138" t="s">
        <v>37</v>
      </c>
      <c r="J34" s="124"/>
      <c r="K34" s="137" t="s">
        <v>39</v>
      </c>
      <c r="L34" s="34"/>
      <c r="M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39" t="s">
        <v>40</v>
      </c>
      <c r="E35" s="123" t="s">
        <v>41</v>
      </c>
      <c r="F35" s="134">
        <f>ROUND((SUM(BE125:BE173)),  2)</f>
        <v>0</v>
      </c>
      <c r="G35" s="34"/>
      <c r="H35" s="34"/>
      <c r="I35" s="140">
        <v>0.21</v>
      </c>
      <c r="J35" s="124"/>
      <c r="K35" s="134">
        <f>ROUND(((SUM(BE125:BE173))*I35),  2)</f>
        <v>0</v>
      </c>
      <c r="L35" s="34"/>
      <c r="M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3" t="s">
        <v>42</v>
      </c>
      <c r="F36" s="134">
        <f>ROUND((SUM(BF125:BF173)),  2)</f>
        <v>0</v>
      </c>
      <c r="G36" s="34"/>
      <c r="H36" s="34"/>
      <c r="I36" s="140">
        <v>0.15</v>
      </c>
      <c r="J36" s="124"/>
      <c r="K36" s="134">
        <f>ROUND(((SUM(BF125:BF173))*I36),  2)</f>
        <v>0</v>
      </c>
      <c r="L36" s="34"/>
      <c r="M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3" t="s">
        <v>43</v>
      </c>
      <c r="F37" s="134">
        <f>ROUND((SUM(BG125:BG173)),  2)</f>
        <v>0</v>
      </c>
      <c r="G37" s="34"/>
      <c r="H37" s="34"/>
      <c r="I37" s="140">
        <v>0.21</v>
      </c>
      <c r="J37" s="124"/>
      <c r="K37" s="134">
        <f>0</f>
        <v>0</v>
      </c>
      <c r="L37" s="34"/>
      <c r="M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3" t="s">
        <v>44</v>
      </c>
      <c r="F38" s="134">
        <f>ROUND((SUM(BH125:BH173)),  2)</f>
        <v>0</v>
      </c>
      <c r="G38" s="34"/>
      <c r="H38" s="34"/>
      <c r="I38" s="140">
        <v>0.15</v>
      </c>
      <c r="J38" s="124"/>
      <c r="K38" s="134">
        <f>0</f>
        <v>0</v>
      </c>
      <c r="L38" s="34"/>
      <c r="M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3" t="s">
        <v>45</v>
      </c>
      <c r="F39" s="134">
        <f>ROUND((SUM(BI125:BI173)),  2)</f>
        <v>0</v>
      </c>
      <c r="G39" s="34"/>
      <c r="H39" s="34"/>
      <c r="I39" s="140">
        <v>0</v>
      </c>
      <c r="J39" s="124"/>
      <c r="K39" s="134">
        <f>0</f>
        <v>0</v>
      </c>
      <c r="L39" s="34"/>
      <c r="M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124"/>
      <c r="J40" s="124"/>
      <c r="K40" s="34"/>
      <c r="L40" s="34"/>
      <c r="M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41"/>
      <c r="D41" s="142" t="s">
        <v>46</v>
      </c>
      <c r="E41" s="143"/>
      <c r="F41" s="143"/>
      <c r="G41" s="144" t="s">
        <v>47</v>
      </c>
      <c r="H41" s="145" t="s">
        <v>48</v>
      </c>
      <c r="I41" s="146"/>
      <c r="J41" s="146"/>
      <c r="K41" s="147">
        <f>SUM(K32:K39)</f>
        <v>0</v>
      </c>
      <c r="L41" s="148"/>
      <c r="M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124"/>
      <c r="J42" s="124"/>
      <c r="K42" s="34"/>
      <c r="L42" s="34"/>
      <c r="M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1"/>
      <c r="I43" s="117"/>
      <c r="J43" s="117"/>
      <c r="M43" s="21"/>
    </row>
    <row r="44" spans="1:31" s="1" customFormat="1" ht="14.45" customHeight="1">
      <c r="B44" s="21"/>
      <c r="I44" s="117"/>
      <c r="J44" s="117"/>
      <c r="M44" s="21"/>
    </row>
    <row r="45" spans="1:31" s="1" customFormat="1" ht="14.45" customHeight="1">
      <c r="B45" s="21"/>
      <c r="I45" s="117"/>
      <c r="J45" s="117"/>
      <c r="M45" s="21"/>
    </row>
    <row r="46" spans="1:31" s="1" customFormat="1" ht="14.45" customHeight="1">
      <c r="B46" s="21"/>
      <c r="I46" s="117"/>
      <c r="J46" s="117"/>
      <c r="M46" s="21"/>
    </row>
    <row r="47" spans="1:31" s="1" customFormat="1" ht="14.45" customHeight="1">
      <c r="B47" s="21"/>
      <c r="I47" s="117"/>
      <c r="J47" s="117"/>
      <c r="M47" s="21"/>
    </row>
    <row r="48" spans="1:31" s="1" customFormat="1" ht="14.45" customHeight="1">
      <c r="B48" s="21"/>
      <c r="I48" s="117"/>
      <c r="J48" s="117"/>
      <c r="M48" s="21"/>
    </row>
    <row r="49" spans="1:31" s="1" customFormat="1" ht="14.45" customHeight="1">
      <c r="B49" s="21"/>
      <c r="I49" s="117"/>
      <c r="J49" s="117"/>
      <c r="M49" s="21"/>
    </row>
    <row r="50" spans="1:31" s="2" customFormat="1" ht="14.45" customHeight="1">
      <c r="B50" s="51"/>
      <c r="D50" s="149" t="s">
        <v>49</v>
      </c>
      <c r="E50" s="150"/>
      <c r="F50" s="150"/>
      <c r="G50" s="149" t="s">
        <v>50</v>
      </c>
      <c r="H50" s="150"/>
      <c r="I50" s="151"/>
      <c r="J50" s="151"/>
      <c r="K50" s="150"/>
      <c r="L50" s="150"/>
      <c r="M50" s="51"/>
    </row>
    <row r="51" spans="1:31" ht="11.25">
      <c r="B51" s="21"/>
      <c r="M51" s="21"/>
    </row>
    <row r="52" spans="1:31" ht="11.25">
      <c r="B52" s="21"/>
      <c r="M52" s="21"/>
    </row>
    <row r="53" spans="1:31" ht="11.25">
      <c r="B53" s="21"/>
      <c r="M53" s="21"/>
    </row>
    <row r="54" spans="1:31" ht="11.25">
      <c r="B54" s="21"/>
      <c r="M54" s="21"/>
    </row>
    <row r="55" spans="1:31" ht="11.25">
      <c r="B55" s="21"/>
      <c r="M55" s="21"/>
    </row>
    <row r="56" spans="1:31" ht="11.25">
      <c r="B56" s="21"/>
      <c r="M56" s="21"/>
    </row>
    <row r="57" spans="1:31" ht="11.25">
      <c r="B57" s="21"/>
      <c r="M57" s="21"/>
    </row>
    <row r="58" spans="1:31" ht="11.25">
      <c r="B58" s="21"/>
      <c r="M58" s="21"/>
    </row>
    <row r="59" spans="1:31" ht="11.25">
      <c r="B59" s="21"/>
      <c r="M59" s="21"/>
    </row>
    <row r="60" spans="1:31" ht="11.25">
      <c r="B60" s="21"/>
      <c r="M60" s="21"/>
    </row>
    <row r="61" spans="1:31" s="2" customFormat="1" ht="12.75">
      <c r="A61" s="34"/>
      <c r="B61" s="39"/>
      <c r="C61" s="34"/>
      <c r="D61" s="152" t="s">
        <v>51</v>
      </c>
      <c r="E61" s="153"/>
      <c r="F61" s="154" t="s">
        <v>52</v>
      </c>
      <c r="G61" s="152" t="s">
        <v>51</v>
      </c>
      <c r="H61" s="153"/>
      <c r="I61" s="155"/>
      <c r="J61" s="156" t="s">
        <v>52</v>
      </c>
      <c r="K61" s="153"/>
      <c r="L61" s="153"/>
      <c r="M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1"/>
      <c r="M62" s="21"/>
    </row>
    <row r="63" spans="1:31" ht="11.25">
      <c r="B63" s="21"/>
      <c r="M63" s="21"/>
    </row>
    <row r="64" spans="1:31" ht="11.25">
      <c r="B64" s="21"/>
      <c r="M64" s="21"/>
    </row>
    <row r="65" spans="1:31" s="2" customFormat="1" ht="12.75">
      <c r="A65" s="34"/>
      <c r="B65" s="39"/>
      <c r="C65" s="34"/>
      <c r="D65" s="149" t="s">
        <v>53</v>
      </c>
      <c r="E65" s="157"/>
      <c r="F65" s="157"/>
      <c r="G65" s="149" t="s">
        <v>54</v>
      </c>
      <c r="H65" s="157"/>
      <c r="I65" s="158"/>
      <c r="J65" s="158"/>
      <c r="K65" s="157"/>
      <c r="L65" s="157"/>
      <c r="M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1"/>
      <c r="M66" s="21"/>
    </row>
    <row r="67" spans="1:31" ht="11.25">
      <c r="B67" s="21"/>
      <c r="M67" s="21"/>
    </row>
    <row r="68" spans="1:31" ht="11.25">
      <c r="B68" s="21"/>
      <c r="M68" s="21"/>
    </row>
    <row r="69" spans="1:31" ht="11.25">
      <c r="B69" s="21"/>
      <c r="M69" s="21"/>
    </row>
    <row r="70" spans="1:31" ht="11.25">
      <c r="B70" s="21"/>
      <c r="M70" s="21"/>
    </row>
    <row r="71" spans="1:31" ht="11.25">
      <c r="B71" s="21"/>
      <c r="M71" s="21"/>
    </row>
    <row r="72" spans="1:31" ht="11.25">
      <c r="B72" s="21"/>
      <c r="M72" s="21"/>
    </row>
    <row r="73" spans="1:31" ht="11.25">
      <c r="B73" s="21"/>
      <c r="M73" s="21"/>
    </row>
    <row r="74" spans="1:31" ht="11.25">
      <c r="B74" s="21"/>
      <c r="M74" s="21"/>
    </row>
    <row r="75" spans="1:31" ht="11.25">
      <c r="B75" s="21"/>
      <c r="M75" s="21"/>
    </row>
    <row r="76" spans="1:31" s="2" customFormat="1" ht="12.75">
      <c r="A76" s="34"/>
      <c r="B76" s="39"/>
      <c r="C76" s="34"/>
      <c r="D76" s="152" t="s">
        <v>51</v>
      </c>
      <c r="E76" s="153"/>
      <c r="F76" s="154" t="s">
        <v>52</v>
      </c>
      <c r="G76" s="152" t="s">
        <v>51</v>
      </c>
      <c r="H76" s="153"/>
      <c r="I76" s="155"/>
      <c r="J76" s="156" t="s">
        <v>52</v>
      </c>
      <c r="K76" s="153"/>
      <c r="L76" s="153"/>
      <c r="M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9"/>
      <c r="C77" s="160"/>
      <c r="D77" s="160"/>
      <c r="E77" s="160"/>
      <c r="F77" s="160"/>
      <c r="G77" s="160"/>
      <c r="H77" s="160"/>
      <c r="I77" s="161"/>
      <c r="J77" s="161"/>
      <c r="K77" s="160"/>
      <c r="L77" s="160"/>
      <c r="M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62"/>
      <c r="C81" s="163"/>
      <c r="D81" s="163"/>
      <c r="E81" s="163"/>
      <c r="F81" s="163"/>
      <c r="G81" s="163"/>
      <c r="H81" s="163"/>
      <c r="I81" s="164"/>
      <c r="J81" s="164"/>
      <c r="K81" s="163"/>
      <c r="L81" s="163"/>
      <c r="M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4" t="s">
        <v>192</v>
      </c>
      <c r="D82" s="36"/>
      <c r="E82" s="36"/>
      <c r="F82" s="36"/>
      <c r="G82" s="36"/>
      <c r="H82" s="36"/>
      <c r="I82" s="124"/>
      <c r="J82" s="124"/>
      <c r="K82" s="36"/>
      <c r="L82" s="36"/>
      <c r="M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4"/>
      <c r="J83" s="124"/>
      <c r="K83" s="36"/>
      <c r="L83" s="36"/>
      <c r="M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30" t="s">
        <v>17</v>
      </c>
      <c r="D84" s="36"/>
      <c r="E84" s="36"/>
      <c r="F84" s="36"/>
      <c r="G84" s="36"/>
      <c r="H84" s="36"/>
      <c r="I84" s="124"/>
      <c r="J84" s="124"/>
      <c r="K84" s="36"/>
      <c r="L84" s="36"/>
      <c r="M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374" t="str">
        <f>E7</f>
        <v>Revitalizace centra města Kopřivnice - aktualizace 2019</v>
      </c>
      <c r="F85" s="375"/>
      <c r="G85" s="375"/>
      <c r="H85" s="375"/>
      <c r="I85" s="124"/>
      <c r="J85" s="124"/>
      <c r="K85" s="36"/>
      <c r="L85" s="36"/>
      <c r="M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30" t="s">
        <v>187</v>
      </c>
      <c r="D86" s="36"/>
      <c r="E86" s="36"/>
      <c r="F86" s="36"/>
      <c r="G86" s="36"/>
      <c r="H86" s="36"/>
      <c r="I86" s="124"/>
      <c r="J86" s="124"/>
      <c r="K86" s="36"/>
      <c r="L86" s="36"/>
      <c r="M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347" t="str">
        <f>E9</f>
        <v>SO 004 - Odstranění fontány</v>
      </c>
      <c r="F87" s="376"/>
      <c r="G87" s="376"/>
      <c r="H87" s="376"/>
      <c r="I87" s="124"/>
      <c r="J87" s="124"/>
      <c r="K87" s="36"/>
      <c r="L87" s="36"/>
      <c r="M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124"/>
      <c r="J88" s="124"/>
      <c r="K88" s="36"/>
      <c r="L88" s="36"/>
      <c r="M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30" t="s">
        <v>21</v>
      </c>
      <c r="D89" s="36"/>
      <c r="E89" s="36"/>
      <c r="F89" s="28" t="str">
        <f>F12</f>
        <v xml:space="preserve"> </v>
      </c>
      <c r="G89" s="36"/>
      <c r="H89" s="36"/>
      <c r="I89" s="125" t="s">
        <v>23</v>
      </c>
      <c r="J89" s="127" t="str">
        <f>IF(J12="","",J12)</f>
        <v>14. 1. 2019</v>
      </c>
      <c r="K89" s="36"/>
      <c r="L89" s="36"/>
      <c r="M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4"/>
      <c r="J90" s="124"/>
      <c r="K90" s="36"/>
      <c r="L90" s="36"/>
      <c r="M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30" t="s">
        <v>25</v>
      </c>
      <c r="D91" s="36"/>
      <c r="E91" s="36"/>
      <c r="F91" s="28" t="str">
        <f>E15</f>
        <v>Město Kopřivnice</v>
      </c>
      <c r="G91" s="36"/>
      <c r="H91" s="36"/>
      <c r="I91" s="125" t="s">
        <v>31</v>
      </c>
      <c r="J91" s="165" t="str">
        <f>E21</f>
        <v>Dopravoprojekt Ostrava a.s.</v>
      </c>
      <c r="K91" s="36"/>
      <c r="L91" s="36"/>
      <c r="M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30" t="s">
        <v>29</v>
      </c>
      <c r="D92" s="36"/>
      <c r="E92" s="36"/>
      <c r="F92" s="28" t="str">
        <f>IF(E18="","",E18)</f>
        <v>Vyplň údaj</v>
      </c>
      <c r="G92" s="36"/>
      <c r="H92" s="36"/>
      <c r="I92" s="125" t="s">
        <v>33</v>
      </c>
      <c r="J92" s="165" t="str">
        <f>E24</f>
        <v xml:space="preserve"> </v>
      </c>
      <c r="K92" s="36"/>
      <c r="L92" s="36"/>
      <c r="M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124"/>
      <c r="J93" s="124"/>
      <c r="K93" s="36"/>
      <c r="L93" s="36"/>
      <c r="M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66" t="s">
        <v>193</v>
      </c>
      <c r="D94" s="167"/>
      <c r="E94" s="167"/>
      <c r="F94" s="167"/>
      <c r="G94" s="167"/>
      <c r="H94" s="167"/>
      <c r="I94" s="168" t="s">
        <v>194</v>
      </c>
      <c r="J94" s="168" t="s">
        <v>195</v>
      </c>
      <c r="K94" s="169" t="s">
        <v>196</v>
      </c>
      <c r="L94" s="167"/>
      <c r="M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4"/>
      <c r="J95" s="124"/>
      <c r="K95" s="36"/>
      <c r="L95" s="36"/>
      <c r="M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70" t="s">
        <v>197</v>
      </c>
      <c r="D96" s="36"/>
      <c r="E96" s="36"/>
      <c r="F96" s="36"/>
      <c r="G96" s="36"/>
      <c r="H96" s="36"/>
      <c r="I96" s="171">
        <f t="shared" ref="I96:J98" si="0">Q125</f>
        <v>0</v>
      </c>
      <c r="J96" s="171">
        <f t="shared" si="0"/>
        <v>0</v>
      </c>
      <c r="K96" s="83">
        <f>K125</f>
        <v>0</v>
      </c>
      <c r="L96" s="36"/>
      <c r="M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198</v>
      </c>
    </row>
    <row r="97" spans="1:31" s="9" customFormat="1" ht="24.95" customHeight="1">
      <c r="B97" s="172"/>
      <c r="C97" s="173"/>
      <c r="D97" s="174" t="s">
        <v>392</v>
      </c>
      <c r="E97" s="175"/>
      <c r="F97" s="175"/>
      <c r="G97" s="175"/>
      <c r="H97" s="175"/>
      <c r="I97" s="176">
        <f t="shared" si="0"/>
        <v>0</v>
      </c>
      <c r="J97" s="176">
        <f t="shared" si="0"/>
        <v>0</v>
      </c>
      <c r="K97" s="177">
        <f>K126</f>
        <v>0</v>
      </c>
      <c r="L97" s="173"/>
      <c r="M97" s="178"/>
    </row>
    <row r="98" spans="1:31" s="10" customFormat="1" ht="19.899999999999999" customHeight="1">
      <c r="B98" s="179"/>
      <c r="C98" s="106"/>
      <c r="D98" s="180" t="s">
        <v>393</v>
      </c>
      <c r="E98" s="181"/>
      <c r="F98" s="181"/>
      <c r="G98" s="181"/>
      <c r="H98" s="181"/>
      <c r="I98" s="182">
        <f t="shared" si="0"/>
        <v>0</v>
      </c>
      <c r="J98" s="182">
        <f t="shared" si="0"/>
        <v>0</v>
      </c>
      <c r="K98" s="183">
        <f>K127</f>
        <v>0</v>
      </c>
      <c r="L98" s="106"/>
      <c r="M98" s="184"/>
    </row>
    <row r="99" spans="1:31" s="10" customFormat="1" ht="19.899999999999999" customHeight="1">
      <c r="B99" s="179"/>
      <c r="C99" s="106"/>
      <c r="D99" s="180" t="s">
        <v>877</v>
      </c>
      <c r="E99" s="181"/>
      <c r="F99" s="181"/>
      <c r="G99" s="181"/>
      <c r="H99" s="181"/>
      <c r="I99" s="182">
        <f>Q145</f>
        <v>0</v>
      </c>
      <c r="J99" s="182">
        <f>R145</f>
        <v>0</v>
      </c>
      <c r="K99" s="183">
        <f>K145</f>
        <v>0</v>
      </c>
      <c r="L99" s="106"/>
      <c r="M99" s="184"/>
    </row>
    <row r="100" spans="1:31" s="10" customFormat="1" ht="19.899999999999999" customHeight="1">
      <c r="B100" s="179"/>
      <c r="C100" s="106"/>
      <c r="D100" s="180" t="s">
        <v>395</v>
      </c>
      <c r="E100" s="181"/>
      <c r="F100" s="181"/>
      <c r="G100" s="181"/>
      <c r="H100" s="181"/>
      <c r="I100" s="182">
        <f>Q148</f>
        <v>0</v>
      </c>
      <c r="J100" s="182">
        <f>R148</f>
        <v>0</v>
      </c>
      <c r="K100" s="183">
        <f>K148</f>
        <v>0</v>
      </c>
      <c r="L100" s="106"/>
      <c r="M100" s="184"/>
    </row>
    <row r="101" spans="1:31" s="10" customFormat="1" ht="19.899999999999999" customHeight="1">
      <c r="B101" s="179"/>
      <c r="C101" s="106"/>
      <c r="D101" s="180" t="s">
        <v>396</v>
      </c>
      <c r="E101" s="181"/>
      <c r="F101" s="181"/>
      <c r="G101" s="181"/>
      <c r="H101" s="181"/>
      <c r="I101" s="182">
        <f>Q155</f>
        <v>0</v>
      </c>
      <c r="J101" s="182">
        <f>R155</f>
        <v>0</v>
      </c>
      <c r="K101" s="183">
        <f>K155</f>
        <v>0</v>
      </c>
      <c r="L101" s="106"/>
      <c r="M101" s="184"/>
    </row>
    <row r="102" spans="1:31" s="9" customFormat="1" ht="24.95" customHeight="1">
      <c r="B102" s="172"/>
      <c r="C102" s="173"/>
      <c r="D102" s="174" t="s">
        <v>878</v>
      </c>
      <c r="E102" s="175"/>
      <c r="F102" s="175"/>
      <c r="G102" s="175"/>
      <c r="H102" s="175"/>
      <c r="I102" s="176">
        <f>Q167</f>
        <v>0</v>
      </c>
      <c r="J102" s="176">
        <f>R167</f>
        <v>0</v>
      </c>
      <c r="K102" s="177">
        <f>K167</f>
        <v>0</v>
      </c>
      <c r="L102" s="173"/>
      <c r="M102" s="178"/>
    </row>
    <row r="103" spans="1:31" s="10" customFormat="1" ht="19.899999999999999" customHeight="1">
      <c r="B103" s="179"/>
      <c r="C103" s="106"/>
      <c r="D103" s="180" t="s">
        <v>879</v>
      </c>
      <c r="E103" s="181"/>
      <c r="F103" s="181"/>
      <c r="G103" s="181"/>
      <c r="H103" s="181"/>
      <c r="I103" s="182">
        <f>Q168</f>
        <v>0</v>
      </c>
      <c r="J103" s="182">
        <f>R168</f>
        <v>0</v>
      </c>
      <c r="K103" s="183">
        <f>K168</f>
        <v>0</v>
      </c>
      <c r="L103" s="106"/>
      <c r="M103" s="184"/>
    </row>
    <row r="104" spans="1:31" s="9" customFormat="1" ht="24.95" customHeight="1">
      <c r="B104" s="172"/>
      <c r="C104" s="173"/>
      <c r="D104" s="174" t="s">
        <v>880</v>
      </c>
      <c r="E104" s="175"/>
      <c r="F104" s="175"/>
      <c r="G104" s="175"/>
      <c r="H104" s="175"/>
      <c r="I104" s="176">
        <f>Q171</f>
        <v>0</v>
      </c>
      <c r="J104" s="176">
        <f>R171</f>
        <v>0</v>
      </c>
      <c r="K104" s="177">
        <f>K171</f>
        <v>0</v>
      </c>
      <c r="L104" s="173"/>
      <c r="M104" s="178"/>
    </row>
    <row r="105" spans="1:31" s="10" customFormat="1" ht="19.899999999999999" customHeight="1">
      <c r="B105" s="179"/>
      <c r="C105" s="106"/>
      <c r="D105" s="180" t="s">
        <v>881</v>
      </c>
      <c r="E105" s="181"/>
      <c r="F105" s="181"/>
      <c r="G105" s="181"/>
      <c r="H105" s="181"/>
      <c r="I105" s="182">
        <f>Q172</f>
        <v>0</v>
      </c>
      <c r="J105" s="182">
        <f>R172</f>
        <v>0</v>
      </c>
      <c r="K105" s="183">
        <f>K172</f>
        <v>0</v>
      </c>
      <c r="L105" s="106"/>
      <c r="M105" s="184"/>
    </row>
    <row r="106" spans="1:31" s="2" customFormat="1" ht="21.75" customHeight="1">
      <c r="A106" s="34"/>
      <c r="B106" s="35"/>
      <c r="C106" s="36"/>
      <c r="D106" s="36"/>
      <c r="E106" s="36"/>
      <c r="F106" s="36"/>
      <c r="G106" s="36"/>
      <c r="H106" s="36"/>
      <c r="I106" s="124"/>
      <c r="J106" s="124"/>
      <c r="K106" s="36"/>
      <c r="L106" s="36"/>
      <c r="M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31" s="2" customFormat="1" ht="6.95" customHeight="1">
      <c r="A107" s="34"/>
      <c r="B107" s="54"/>
      <c r="C107" s="55"/>
      <c r="D107" s="55"/>
      <c r="E107" s="55"/>
      <c r="F107" s="55"/>
      <c r="G107" s="55"/>
      <c r="H107" s="55"/>
      <c r="I107" s="161"/>
      <c r="J107" s="161"/>
      <c r="K107" s="55"/>
      <c r="L107" s="55"/>
      <c r="M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11" spans="1:31" s="2" customFormat="1" ht="6.95" customHeight="1">
      <c r="A111" s="34"/>
      <c r="B111" s="56"/>
      <c r="C111" s="57"/>
      <c r="D111" s="57"/>
      <c r="E111" s="57"/>
      <c r="F111" s="57"/>
      <c r="G111" s="57"/>
      <c r="H111" s="57"/>
      <c r="I111" s="164"/>
      <c r="J111" s="164"/>
      <c r="K111" s="57"/>
      <c r="L111" s="57"/>
      <c r="M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24.95" customHeight="1">
      <c r="A112" s="34"/>
      <c r="B112" s="35"/>
      <c r="C112" s="24" t="s">
        <v>204</v>
      </c>
      <c r="D112" s="36"/>
      <c r="E112" s="36"/>
      <c r="F112" s="36"/>
      <c r="G112" s="36"/>
      <c r="H112" s="36"/>
      <c r="I112" s="124"/>
      <c r="J112" s="124"/>
      <c r="K112" s="36"/>
      <c r="L112" s="36"/>
      <c r="M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6.95" customHeight="1">
      <c r="A113" s="34"/>
      <c r="B113" s="35"/>
      <c r="C113" s="36"/>
      <c r="D113" s="36"/>
      <c r="E113" s="36"/>
      <c r="F113" s="36"/>
      <c r="G113" s="36"/>
      <c r="H113" s="36"/>
      <c r="I113" s="124"/>
      <c r="J113" s="124"/>
      <c r="K113" s="36"/>
      <c r="L113" s="36"/>
      <c r="M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30" t="s">
        <v>17</v>
      </c>
      <c r="D114" s="36"/>
      <c r="E114" s="36"/>
      <c r="F114" s="36"/>
      <c r="G114" s="36"/>
      <c r="H114" s="36"/>
      <c r="I114" s="124"/>
      <c r="J114" s="124"/>
      <c r="K114" s="36"/>
      <c r="L114" s="36"/>
      <c r="M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374" t="str">
        <f>E7</f>
        <v>Revitalizace centra města Kopřivnice - aktualizace 2019</v>
      </c>
      <c r="F115" s="375"/>
      <c r="G115" s="375"/>
      <c r="H115" s="375"/>
      <c r="I115" s="124"/>
      <c r="J115" s="124"/>
      <c r="K115" s="36"/>
      <c r="L115" s="36"/>
      <c r="M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12" customHeight="1">
      <c r="A116" s="34"/>
      <c r="B116" s="35"/>
      <c r="C116" s="30" t="s">
        <v>187</v>
      </c>
      <c r="D116" s="36"/>
      <c r="E116" s="36"/>
      <c r="F116" s="36"/>
      <c r="G116" s="36"/>
      <c r="H116" s="36"/>
      <c r="I116" s="124"/>
      <c r="J116" s="124"/>
      <c r="K116" s="36"/>
      <c r="L116" s="36"/>
      <c r="M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6.5" customHeight="1">
      <c r="A117" s="34"/>
      <c r="B117" s="35"/>
      <c r="C117" s="36"/>
      <c r="D117" s="36"/>
      <c r="E117" s="347" t="str">
        <f>E9</f>
        <v>SO 004 - Odstranění fontány</v>
      </c>
      <c r="F117" s="376"/>
      <c r="G117" s="376"/>
      <c r="H117" s="376"/>
      <c r="I117" s="124"/>
      <c r="J117" s="124"/>
      <c r="K117" s="36"/>
      <c r="L117" s="36"/>
      <c r="M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124"/>
      <c r="J118" s="124"/>
      <c r="K118" s="36"/>
      <c r="L118" s="36"/>
      <c r="M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2" customHeight="1">
      <c r="A119" s="34"/>
      <c r="B119" s="35"/>
      <c r="C119" s="30" t="s">
        <v>21</v>
      </c>
      <c r="D119" s="36"/>
      <c r="E119" s="36"/>
      <c r="F119" s="28" t="str">
        <f>F12</f>
        <v xml:space="preserve"> </v>
      </c>
      <c r="G119" s="36"/>
      <c r="H119" s="36"/>
      <c r="I119" s="125" t="s">
        <v>23</v>
      </c>
      <c r="J119" s="127" t="str">
        <f>IF(J12="","",J12)</f>
        <v>14. 1. 2019</v>
      </c>
      <c r="K119" s="36"/>
      <c r="L119" s="36"/>
      <c r="M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6.95" customHeight="1">
      <c r="A120" s="34"/>
      <c r="B120" s="35"/>
      <c r="C120" s="36"/>
      <c r="D120" s="36"/>
      <c r="E120" s="36"/>
      <c r="F120" s="36"/>
      <c r="G120" s="36"/>
      <c r="H120" s="36"/>
      <c r="I120" s="124"/>
      <c r="J120" s="124"/>
      <c r="K120" s="36"/>
      <c r="L120" s="36"/>
      <c r="M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25.7" customHeight="1">
      <c r="A121" s="34"/>
      <c r="B121" s="35"/>
      <c r="C121" s="30" t="s">
        <v>25</v>
      </c>
      <c r="D121" s="36"/>
      <c r="E121" s="36"/>
      <c r="F121" s="28" t="str">
        <f>E15</f>
        <v>Město Kopřivnice</v>
      </c>
      <c r="G121" s="36"/>
      <c r="H121" s="36"/>
      <c r="I121" s="125" t="s">
        <v>31</v>
      </c>
      <c r="J121" s="165" t="str">
        <f>E21</f>
        <v>Dopravoprojekt Ostrava a.s.</v>
      </c>
      <c r="K121" s="36"/>
      <c r="L121" s="36"/>
      <c r="M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2" customFormat="1" ht="15.2" customHeight="1">
      <c r="A122" s="34"/>
      <c r="B122" s="35"/>
      <c r="C122" s="30" t="s">
        <v>29</v>
      </c>
      <c r="D122" s="36"/>
      <c r="E122" s="36"/>
      <c r="F122" s="28" t="str">
        <f>IF(E18="","",E18)</f>
        <v>Vyplň údaj</v>
      </c>
      <c r="G122" s="36"/>
      <c r="H122" s="36"/>
      <c r="I122" s="125" t="s">
        <v>33</v>
      </c>
      <c r="J122" s="165" t="str">
        <f>E24</f>
        <v xml:space="preserve"> </v>
      </c>
      <c r="K122" s="36"/>
      <c r="L122" s="36"/>
      <c r="M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5" s="2" customFormat="1" ht="10.35" customHeight="1">
      <c r="A123" s="34"/>
      <c r="B123" s="35"/>
      <c r="C123" s="36"/>
      <c r="D123" s="36"/>
      <c r="E123" s="36"/>
      <c r="F123" s="36"/>
      <c r="G123" s="36"/>
      <c r="H123" s="36"/>
      <c r="I123" s="124"/>
      <c r="J123" s="124"/>
      <c r="K123" s="36"/>
      <c r="L123" s="36"/>
      <c r="M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5" s="11" customFormat="1" ht="29.25" customHeight="1">
      <c r="A124" s="185"/>
      <c r="B124" s="186"/>
      <c r="C124" s="187" t="s">
        <v>205</v>
      </c>
      <c r="D124" s="188" t="s">
        <v>61</v>
      </c>
      <c r="E124" s="188" t="s">
        <v>57</v>
      </c>
      <c r="F124" s="188" t="s">
        <v>58</v>
      </c>
      <c r="G124" s="188" t="s">
        <v>206</v>
      </c>
      <c r="H124" s="188" t="s">
        <v>207</v>
      </c>
      <c r="I124" s="189" t="s">
        <v>208</v>
      </c>
      <c r="J124" s="189" t="s">
        <v>209</v>
      </c>
      <c r="K124" s="188" t="s">
        <v>196</v>
      </c>
      <c r="L124" s="190" t="s">
        <v>210</v>
      </c>
      <c r="M124" s="191"/>
      <c r="N124" s="74" t="s">
        <v>1</v>
      </c>
      <c r="O124" s="75" t="s">
        <v>40</v>
      </c>
      <c r="P124" s="75" t="s">
        <v>211</v>
      </c>
      <c r="Q124" s="75" t="s">
        <v>212</v>
      </c>
      <c r="R124" s="75" t="s">
        <v>213</v>
      </c>
      <c r="S124" s="75" t="s">
        <v>214</v>
      </c>
      <c r="T124" s="75" t="s">
        <v>215</v>
      </c>
      <c r="U124" s="75" t="s">
        <v>216</v>
      </c>
      <c r="V124" s="75" t="s">
        <v>217</v>
      </c>
      <c r="W124" s="75" t="s">
        <v>218</v>
      </c>
      <c r="X124" s="75" t="s">
        <v>219</v>
      </c>
      <c r="Y124" s="76" t="s">
        <v>220</v>
      </c>
      <c r="Z124" s="185"/>
      <c r="AA124" s="185"/>
      <c r="AB124" s="185"/>
      <c r="AC124" s="185"/>
      <c r="AD124" s="185"/>
      <c r="AE124" s="185"/>
    </row>
    <row r="125" spans="1:65" s="2" customFormat="1" ht="22.9" customHeight="1">
      <c r="A125" s="34"/>
      <c r="B125" s="35"/>
      <c r="C125" s="81" t="s">
        <v>221</v>
      </c>
      <c r="D125" s="36"/>
      <c r="E125" s="36"/>
      <c r="F125" s="36"/>
      <c r="G125" s="36"/>
      <c r="H125" s="36"/>
      <c r="I125" s="124"/>
      <c r="J125" s="124"/>
      <c r="K125" s="192">
        <f>BK125</f>
        <v>0</v>
      </c>
      <c r="L125" s="36"/>
      <c r="M125" s="39"/>
      <c r="N125" s="77"/>
      <c r="O125" s="193"/>
      <c r="P125" s="78"/>
      <c r="Q125" s="194">
        <f>Q126+Q167+Q171</f>
        <v>0</v>
      </c>
      <c r="R125" s="194">
        <f>R126+R167+R171</f>
        <v>0</v>
      </c>
      <c r="S125" s="78"/>
      <c r="T125" s="195">
        <f>T126+T167+T171</f>
        <v>0</v>
      </c>
      <c r="U125" s="78"/>
      <c r="V125" s="195">
        <f>V126+V167+V171</f>
        <v>0</v>
      </c>
      <c r="W125" s="78"/>
      <c r="X125" s="195">
        <f>X126+X167+X171</f>
        <v>150.36022999999997</v>
      </c>
      <c r="Y125" s="79"/>
      <c r="Z125" s="34"/>
      <c r="AA125" s="34"/>
      <c r="AB125" s="34"/>
      <c r="AC125" s="34"/>
      <c r="AD125" s="34"/>
      <c r="AE125" s="34"/>
      <c r="AT125" s="18" t="s">
        <v>77</v>
      </c>
      <c r="AU125" s="18" t="s">
        <v>198</v>
      </c>
      <c r="BK125" s="196">
        <f>BK126+BK167+BK171</f>
        <v>0</v>
      </c>
    </row>
    <row r="126" spans="1:65" s="12" customFormat="1" ht="25.9" customHeight="1">
      <c r="B126" s="197"/>
      <c r="C126" s="198"/>
      <c r="D126" s="199" t="s">
        <v>77</v>
      </c>
      <c r="E126" s="200" t="s">
        <v>399</v>
      </c>
      <c r="F126" s="200" t="s">
        <v>400</v>
      </c>
      <c r="G126" s="198"/>
      <c r="H126" s="198"/>
      <c r="I126" s="201"/>
      <c r="J126" s="201"/>
      <c r="K126" s="202">
        <f>BK126</f>
        <v>0</v>
      </c>
      <c r="L126" s="198"/>
      <c r="M126" s="203"/>
      <c r="N126" s="204"/>
      <c r="O126" s="205"/>
      <c r="P126" s="205"/>
      <c r="Q126" s="206">
        <f>Q127+Q145+Q148+Q155</f>
        <v>0</v>
      </c>
      <c r="R126" s="206">
        <f>R127+R145+R148+R155</f>
        <v>0</v>
      </c>
      <c r="S126" s="205"/>
      <c r="T126" s="207">
        <f>T127+T145+T148+T155</f>
        <v>0</v>
      </c>
      <c r="U126" s="205"/>
      <c r="V126" s="207">
        <f>V127+V145+V148+V155</f>
        <v>0</v>
      </c>
      <c r="W126" s="205"/>
      <c r="X126" s="207">
        <f>X127+X145+X148+X155</f>
        <v>150.35999999999999</v>
      </c>
      <c r="Y126" s="208"/>
      <c r="AR126" s="209" t="s">
        <v>86</v>
      </c>
      <c r="AT126" s="210" t="s">
        <v>77</v>
      </c>
      <c r="AU126" s="210" t="s">
        <v>78</v>
      </c>
      <c r="AY126" s="209" t="s">
        <v>224</v>
      </c>
      <c r="BK126" s="211">
        <f>BK127+BK145+BK148+BK155</f>
        <v>0</v>
      </c>
    </row>
    <row r="127" spans="1:65" s="12" customFormat="1" ht="22.9" customHeight="1">
      <c r="B127" s="197"/>
      <c r="C127" s="198"/>
      <c r="D127" s="199" t="s">
        <v>77</v>
      </c>
      <c r="E127" s="212" t="s">
        <v>86</v>
      </c>
      <c r="F127" s="212" t="s">
        <v>401</v>
      </c>
      <c r="G127" s="198"/>
      <c r="H127" s="198"/>
      <c r="I127" s="201"/>
      <c r="J127" s="201"/>
      <c r="K127" s="213">
        <f>BK127</f>
        <v>0</v>
      </c>
      <c r="L127" s="198"/>
      <c r="M127" s="203"/>
      <c r="N127" s="204"/>
      <c r="O127" s="205"/>
      <c r="P127" s="205"/>
      <c r="Q127" s="206">
        <f>SUM(Q128:Q144)</f>
        <v>0</v>
      </c>
      <c r="R127" s="206">
        <f>SUM(R128:R144)</f>
        <v>0</v>
      </c>
      <c r="S127" s="205"/>
      <c r="T127" s="207">
        <f>SUM(T128:T144)</f>
        <v>0</v>
      </c>
      <c r="U127" s="205"/>
      <c r="V127" s="207">
        <f>SUM(V128:V144)</f>
        <v>0</v>
      </c>
      <c r="W127" s="205"/>
      <c r="X127" s="207">
        <f>SUM(X128:X144)</f>
        <v>21.28</v>
      </c>
      <c r="Y127" s="208"/>
      <c r="AR127" s="209" t="s">
        <v>86</v>
      </c>
      <c r="AT127" s="210" t="s">
        <v>77</v>
      </c>
      <c r="AU127" s="210" t="s">
        <v>86</v>
      </c>
      <c r="AY127" s="209" t="s">
        <v>224</v>
      </c>
      <c r="BK127" s="211">
        <f>SUM(BK128:BK144)</f>
        <v>0</v>
      </c>
    </row>
    <row r="128" spans="1:65" s="2" customFormat="1" ht="21.75" customHeight="1">
      <c r="A128" s="34"/>
      <c r="B128" s="35"/>
      <c r="C128" s="214" t="s">
        <v>8</v>
      </c>
      <c r="D128" s="214" t="s">
        <v>227</v>
      </c>
      <c r="E128" s="215" t="s">
        <v>882</v>
      </c>
      <c r="F128" s="216" t="s">
        <v>883</v>
      </c>
      <c r="G128" s="217" t="s">
        <v>404</v>
      </c>
      <c r="H128" s="218">
        <v>50</v>
      </c>
      <c r="I128" s="219"/>
      <c r="J128" s="219"/>
      <c r="K128" s="220">
        <f>ROUND(P128*H128,2)</f>
        <v>0</v>
      </c>
      <c r="L128" s="216" t="s">
        <v>405</v>
      </c>
      <c r="M128" s="39"/>
      <c r="N128" s="221" t="s">
        <v>1</v>
      </c>
      <c r="O128" s="222" t="s">
        <v>41</v>
      </c>
      <c r="P128" s="223">
        <f>I128+J128</f>
        <v>0</v>
      </c>
      <c r="Q128" s="223">
        <f>ROUND(I128*H128,2)</f>
        <v>0</v>
      </c>
      <c r="R128" s="223">
        <f>ROUND(J128*H128,2)</f>
        <v>0</v>
      </c>
      <c r="S128" s="70"/>
      <c r="T128" s="224">
        <f>S128*H128</f>
        <v>0</v>
      </c>
      <c r="U128" s="224">
        <v>0</v>
      </c>
      <c r="V128" s="224">
        <f>U128*H128</f>
        <v>0</v>
      </c>
      <c r="W128" s="224">
        <v>0.24</v>
      </c>
      <c r="X128" s="224">
        <f>W128*H128</f>
        <v>12</v>
      </c>
      <c r="Y128" s="225" t="s">
        <v>1</v>
      </c>
      <c r="Z128" s="34"/>
      <c r="AA128" s="34"/>
      <c r="AB128" s="34"/>
      <c r="AC128" s="34"/>
      <c r="AD128" s="34"/>
      <c r="AE128" s="34"/>
      <c r="AR128" s="226" t="s">
        <v>240</v>
      </c>
      <c r="AT128" s="226" t="s">
        <v>227</v>
      </c>
      <c r="AU128" s="226" t="s">
        <v>88</v>
      </c>
      <c r="AY128" s="18" t="s">
        <v>224</v>
      </c>
      <c r="BE128" s="227">
        <f>IF(O128="základní",K128,0)</f>
        <v>0</v>
      </c>
      <c r="BF128" s="227">
        <f>IF(O128="snížená",K128,0)</f>
        <v>0</v>
      </c>
      <c r="BG128" s="227">
        <f>IF(O128="zákl. přenesená",K128,0)</f>
        <v>0</v>
      </c>
      <c r="BH128" s="227">
        <f>IF(O128="sníž. přenesená",K128,0)</f>
        <v>0</v>
      </c>
      <c r="BI128" s="227">
        <f>IF(O128="nulová",K128,0)</f>
        <v>0</v>
      </c>
      <c r="BJ128" s="18" t="s">
        <v>86</v>
      </c>
      <c r="BK128" s="227">
        <f>ROUND(P128*H128,2)</f>
        <v>0</v>
      </c>
      <c r="BL128" s="18" t="s">
        <v>240</v>
      </c>
      <c r="BM128" s="226" t="s">
        <v>884</v>
      </c>
    </row>
    <row r="129" spans="1:65" s="2" customFormat="1" ht="29.25">
      <c r="A129" s="34"/>
      <c r="B129" s="35"/>
      <c r="C129" s="36"/>
      <c r="D129" s="228" t="s">
        <v>233</v>
      </c>
      <c r="E129" s="36"/>
      <c r="F129" s="229" t="s">
        <v>885</v>
      </c>
      <c r="G129" s="36"/>
      <c r="H129" s="36"/>
      <c r="I129" s="124"/>
      <c r="J129" s="124"/>
      <c r="K129" s="36"/>
      <c r="L129" s="36"/>
      <c r="M129" s="39"/>
      <c r="N129" s="230"/>
      <c r="O129" s="231"/>
      <c r="P129" s="70"/>
      <c r="Q129" s="70"/>
      <c r="R129" s="70"/>
      <c r="S129" s="70"/>
      <c r="T129" s="70"/>
      <c r="U129" s="70"/>
      <c r="V129" s="70"/>
      <c r="W129" s="70"/>
      <c r="X129" s="70"/>
      <c r="Y129" s="71"/>
      <c r="Z129" s="34"/>
      <c r="AA129" s="34"/>
      <c r="AB129" s="34"/>
      <c r="AC129" s="34"/>
      <c r="AD129" s="34"/>
      <c r="AE129" s="34"/>
      <c r="AT129" s="18" t="s">
        <v>233</v>
      </c>
      <c r="AU129" s="18" t="s">
        <v>88</v>
      </c>
    </row>
    <row r="130" spans="1:65" s="2" customFormat="1" ht="21.75" customHeight="1">
      <c r="A130" s="34"/>
      <c r="B130" s="35"/>
      <c r="C130" s="214" t="s">
        <v>88</v>
      </c>
      <c r="D130" s="214" t="s">
        <v>227</v>
      </c>
      <c r="E130" s="215" t="s">
        <v>886</v>
      </c>
      <c r="F130" s="216" t="s">
        <v>887</v>
      </c>
      <c r="G130" s="217" t="s">
        <v>482</v>
      </c>
      <c r="H130" s="218">
        <v>32</v>
      </c>
      <c r="I130" s="219"/>
      <c r="J130" s="219"/>
      <c r="K130" s="220">
        <f>ROUND(P130*H130,2)</f>
        <v>0</v>
      </c>
      <c r="L130" s="216" t="s">
        <v>405</v>
      </c>
      <c r="M130" s="39"/>
      <c r="N130" s="221" t="s">
        <v>1</v>
      </c>
      <c r="O130" s="222" t="s">
        <v>41</v>
      </c>
      <c r="P130" s="223">
        <f>I130+J130</f>
        <v>0</v>
      </c>
      <c r="Q130" s="223">
        <f>ROUND(I130*H130,2)</f>
        <v>0</v>
      </c>
      <c r="R130" s="223">
        <f>ROUND(J130*H130,2)</f>
        <v>0</v>
      </c>
      <c r="S130" s="70"/>
      <c r="T130" s="224">
        <f>S130*H130</f>
        <v>0</v>
      </c>
      <c r="U130" s="224">
        <v>0</v>
      </c>
      <c r="V130" s="224">
        <f>U130*H130</f>
        <v>0</v>
      </c>
      <c r="W130" s="224">
        <v>0.28999999999999998</v>
      </c>
      <c r="X130" s="224">
        <f>W130*H130</f>
        <v>9.2799999999999994</v>
      </c>
      <c r="Y130" s="225" t="s">
        <v>1</v>
      </c>
      <c r="Z130" s="34"/>
      <c r="AA130" s="34"/>
      <c r="AB130" s="34"/>
      <c r="AC130" s="34"/>
      <c r="AD130" s="34"/>
      <c r="AE130" s="34"/>
      <c r="AR130" s="226" t="s">
        <v>240</v>
      </c>
      <c r="AT130" s="226" t="s">
        <v>227</v>
      </c>
      <c r="AU130" s="226" t="s">
        <v>88</v>
      </c>
      <c r="AY130" s="18" t="s">
        <v>224</v>
      </c>
      <c r="BE130" s="227">
        <f>IF(O130="základní",K130,0)</f>
        <v>0</v>
      </c>
      <c r="BF130" s="227">
        <f>IF(O130="snížená",K130,0)</f>
        <v>0</v>
      </c>
      <c r="BG130" s="227">
        <f>IF(O130="zákl. přenesená",K130,0)</f>
        <v>0</v>
      </c>
      <c r="BH130" s="227">
        <f>IF(O130="sníž. přenesená",K130,0)</f>
        <v>0</v>
      </c>
      <c r="BI130" s="227">
        <f>IF(O130="nulová",K130,0)</f>
        <v>0</v>
      </c>
      <c r="BJ130" s="18" t="s">
        <v>86</v>
      </c>
      <c r="BK130" s="227">
        <f>ROUND(P130*H130,2)</f>
        <v>0</v>
      </c>
      <c r="BL130" s="18" t="s">
        <v>240</v>
      </c>
      <c r="BM130" s="226" t="s">
        <v>888</v>
      </c>
    </row>
    <row r="131" spans="1:65" s="2" customFormat="1" ht="19.5">
      <c r="A131" s="34"/>
      <c r="B131" s="35"/>
      <c r="C131" s="36"/>
      <c r="D131" s="228" t="s">
        <v>233</v>
      </c>
      <c r="E131" s="36"/>
      <c r="F131" s="229" t="s">
        <v>889</v>
      </c>
      <c r="G131" s="36"/>
      <c r="H131" s="36"/>
      <c r="I131" s="124"/>
      <c r="J131" s="124"/>
      <c r="K131" s="36"/>
      <c r="L131" s="36"/>
      <c r="M131" s="39"/>
      <c r="N131" s="230"/>
      <c r="O131" s="231"/>
      <c r="P131" s="70"/>
      <c r="Q131" s="70"/>
      <c r="R131" s="70"/>
      <c r="S131" s="70"/>
      <c r="T131" s="70"/>
      <c r="U131" s="70"/>
      <c r="V131" s="70"/>
      <c r="W131" s="70"/>
      <c r="X131" s="70"/>
      <c r="Y131" s="71"/>
      <c r="Z131" s="34"/>
      <c r="AA131" s="34"/>
      <c r="AB131" s="34"/>
      <c r="AC131" s="34"/>
      <c r="AD131" s="34"/>
      <c r="AE131" s="34"/>
      <c r="AT131" s="18" t="s">
        <v>233</v>
      </c>
      <c r="AU131" s="18" t="s">
        <v>88</v>
      </c>
    </row>
    <row r="132" spans="1:65" s="2" customFormat="1" ht="21.75" customHeight="1">
      <c r="A132" s="34"/>
      <c r="B132" s="35"/>
      <c r="C132" s="214" t="s">
        <v>381</v>
      </c>
      <c r="D132" s="214" t="s">
        <v>227</v>
      </c>
      <c r="E132" s="215" t="s">
        <v>890</v>
      </c>
      <c r="F132" s="216" t="s">
        <v>891</v>
      </c>
      <c r="G132" s="217" t="s">
        <v>410</v>
      </c>
      <c r="H132" s="218">
        <v>12.1</v>
      </c>
      <c r="I132" s="219"/>
      <c r="J132" s="219"/>
      <c r="K132" s="220">
        <f>ROUND(P132*H132,2)</f>
        <v>0</v>
      </c>
      <c r="L132" s="216" t="s">
        <v>405</v>
      </c>
      <c r="M132" s="39"/>
      <c r="N132" s="221" t="s">
        <v>1</v>
      </c>
      <c r="O132" s="222" t="s">
        <v>41</v>
      </c>
      <c r="P132" s="223">
        <f>I132+J132</f>
        <v>0</v>
      </c>
      <c r="Q132" s="223">
        <f>ROUND(I132*H132,2)</f>
        <v>0</v>
      </c>
      <c r="R132" s="223">
        <f>ROUND(J132*H132,2)</f>
        <v>0</v>
      </c>
      <c r="S132" s="70"/>
      <c r="T132" s="224">
        <f>S132*H132</f>
        <v>0</v>
      </c>
      <c r="U132" s="224">
        <v>0</v>
      </c>
      <c r="V132" s="224">
        <f>U132*H132</f>
        <v>0</v>
      </c>
      <c r="W132" s="224">
        <v>0</v>
      </c>
      <c r="X132" s="224">
        <f>W132*H132</f>
        <v>0</v>
      </c>
      <c r="Y132" s="225" t="s">
        <v>1</v>
      </c>
      <c r="Z132" s="34"/>
      <c r="AA132" s="34"/>
      <c r="AB132" s="34"/>
      <c r="AC132" s="34"/>
      <c r="AD132" s="34"/>
      <c r="AE132" s="34"/>
      <c r="AR132" s="226" t="s">
        <v>240</v>
      </c>
      <c r="AT132" s="226" t="s">
        <v>227</v>
      </c>
      <c r="AU132" s="226" t="s">
        <v>88</v>
      </c>
      <c r="AY132" s="18" t="s">
        <v>224</v>
      </c>
      <c r="BE132" s="227">
        <f>IF(O132="základní",K132,0)</f>
        <v>0</v>
      </c>
      <c r="BF132" s="227">
        <f>IF(O132="snížená",K132,0)</f>
        <v>0</v>
      </c>
      <c r="BG132" s="227">
        <f>IF(O132="zákl. přenesená",K132,0)</f>
        <v>0</v>
      </c>
      <c r="BH132" s="227">
        <f>IF(O132="sníž. přenesená",K132,0)</f>
        <v>0</v>
      </c>
      <c r="BI132" s="227">
        <f>IF(O132="nulová",K132,0)</f>
        <v>0</v>
      </c>
      <c r="BJ132" s="18" t="s">
        <v>86</v>
      </c>
      <c r="BK132" s="227">
        <f>ROUND(P132*H132,2)</f>
        <v>0</v>
      </c>
      <c r="BL132" s="18" t="s">
        <v>240</v>
      </c>
      <c r="BM132" s="226" t="s">
        <v>892</v>
      </c>
    </row>
    <row r="133" spans="1:65" s="2" customFormat="1" ht="19.5">
      <c r="A133" s="34"/>
      <c r="B133" s="35"/>
      <c r="C133" s="36"/>
      <c r="D133" s="228" t="s">
        <v>233</v>
      </c>
      <c r="E133" s="36"/>
      <c r="F133" s="229" t="s">
        <v>893</v>
      </c>
      <c r="G133" s="36"/>
      <c r="H133" s="36"/>
      <c r="I133" s="124"/>
      <c r="J133" s="124"/>
      <c r="K133" s="36"/>
      <c r="L133" s="36"/>
      <c r="M133" s="39"/>
      <c r="N133" s="230"/>
      <c r="O133" s="231"/>
      <c r="P133" s="70"/>
      <c r="Q133" s="70"/>
      <c r="R133" s="70"/>
      <c r="S133" s="70"/>
      <c r="T133" s="70"/>
      <c r="U133" s="70"/>
      <c r="V133" s="70"/>
      <c r="W133" s="70"/>
      <c r="X133" s="70"/>
      <c r="Y133" s="71"/>
      <c r="Z133" s="34"/>
      <c r="AA133" s="34"/>
      <c r="AB133" s="34"/>
      <c r="AC133" s="34"/>
      <c r="AD133" s="34"/>
      <c r="AE133" s="34"/>
      <c r="AT133" s="18" t="s">
        <v>233</v>
      </c>
      <c r="AU133" s="18" t="s">
        <v>88</v>
      </c>
    </row>
    <row r="134" spans="1:65" s="2" customFormat="1" ht="21.75" customHeight="1">
      <c r="A134" s="34"/>
      <c r="B134" s="35"/>
      <c r="C134" s="214" t="s">
        <v>235</v>
      </c>
      <c r="D134" s="214" t="s">
        <v>227</v>
      </c>
      <c r="E134" s="215" t="s">
        <v>894</v>
      </c>
      <c r="F134" s="216" t="s">
        <v>895</v>
      </c>
      <c r="G134" s="217" t="s">
        <v>896</v>
      </c>
      <c r="H134" s="218">
        <v>1</v>
      </c>
      <c r="I134" s="219"/>
      <c r="J134" s="219"/>
      <c r="K134" s="220">
        <f>ROUND(P134*H134,2)</f>
        <v>0</v>
      </c>
      <c r="L134" s="216" t="s">
        <v>405</v>
      </c>
      <c r="M134" s="39"/>
      <c r="N134" s="221" t="s">
        <v>1</v>
      </c>
      <c r="O134" s="222" t="s">
        <v>41</v>
      </c>
      <c r="P134" s="223">
        <f>I134+J134</f>
        <v>0</v>
      </c>
      <c r="Q134" s="223">
        <f>ROUND(I134*H134,2)</f>
        <v>0</v>
      </c>
      <c r="R134" s="223">
        <f>ROUND(J134*H134,2)</f>
        <v>0</v>
      </c>
      <c r="S134" s="70"/>
      <c r="T134" s="224">
        <f>S134*H134</f>
        <v>0</v>
      </c>
      <c r="U134" s="224">
        <v>0</v>
      </c>
      <c r="V134" s="224">
        <f>U134*H134</f>
        <v>0</v>
      </c>
      <c r="W134" s="224">
        <v>0</v>
      </c>
      <c r="X134" s="224">
        <f>W134*H134</f>
        <v>0</v>
      </c>
      <c r="Y134" s="225" t="s">
        <v>1</v>
      </c>
      <c r="Z134" s="34"/>
      <c r="AA134" s="34"/>
      <c r="AB134" s="34"/>
      <c r="AC134" s="34"/>
      <c r="AD134" s="34"/>
      <c r="AE134" s="34"/>
      <c r="AR134" s="226" t="s">
        <v>240</v>
      </c>
      <c r="AT134" s="226" t="s">
        <v>227</v>
      </c>
      <c r="AU134" s="226" t="s">
        <v>88</v>
      </c>
      <c r="AY134" s="18" t="s">
        <v>224</v>
      </c>
      <c r="BE134" s="227">
        <f>IF(O134="základní",K134,0)</f>
        <v>0</v>
      </c>
      <c r="BF134" s="227">
        <f>IF(O134="snížená",K134,0)</f>
        <v>0</v>
      </c>
      <c r="BG134" s="227">
        <f>IF(O134="zákl. přenesená",K134,0)</f>
        <v>0</v>
      </c>
      <c r="BH134" s="227">
        <f>IF(O134="sníž. přenesená",K134,0)</f>
        <v>0</v>
      </c>
      <c r="BI134" s="227">
        <f>IF(O134="nulová",K134,0)</f>
        <v>0</v>
      </c>
      <c r="BJ134" s="18" t="s">
        <v>86</v>
      </c>
      <c r="BK134" s="227">
        <f>ROUND(P134*H134,2)</f>
        <v>0</v>
      </c>
      <c r="BL134" s="18" t="s">
        <v>240</v>
      </c>
      <c r="BM134" s="226" t="s">
        <v>897</v>
      </c>
    </row>
    <row r="135" spans="1:65" s="2" customFormat="1" ht="19.5">
      <c r="A135" s="34"/>
      <c r="B135" s="35"/>
      <c r="C135" s="36"/>
      <c r="D135" s="228" t="s">
        <v>233</v>
      </c>
      <c r="E135" s="36"/>
      <c r="F135" s="229" t="s">
        <v>898</v>
      </c>
      <c r="G135" s="36"/>
      <c r="H135" s="36"/>
      <c r="I135" s="124"/>
      <c r="J135" s="124"/>
      <c r="K135" s="36"/>
      <c r="L135" s="36"/>
      <c r="M135" s="39"/>
      <c r="N135" s="230"/>
      <c r="O135" s="231"/>
      <c r="P135" s="70"/>
      <c r="Q135" s="70"/>
      <c r="R135" s="70"/>
      <c r="S135" s="70"/>
      <c r="T135" s="70"/>
      <c r="U135" s="70"/>
      <c r="V135" s="70"/>
      <c r="W135" s="70"/>
      <c r="X135" s="70"/>
      <c r="Y135" s="71"/>
      <c r="Z135" s="34"/>
      <c r="AA135" s="34"/>
      <c r="AB135" s="34"/>
      <c r="AC135" s="34"/>
      <c r="AD135" s="34"/>
      <c r="AE135" s="34"/>
      <c r="AT135" s="18" t="s">
        <v>233</v>
      </c>
      <c r="AU135" s="18" t="s">
        <v>88</v>
      </c>
    </row>
    <row r="136" spans="1:65" s="2" customFormat="1" ht="21.75" customHeight="1">
      <c r="A136" s="34"/>
      <c r="B136" s="35"/>
      <c r="C136" s="214" t="s">
        <v>240</v>
      </c>
      <c r="D136" s="214" t="s">
        <v>227</v>
      </c>
      <c r="E136" s="215" t="s">
        <v>899</v>
      </c>
      <c r="F136" s="216" t="s">
        <v>900</v>
      </c>
      <c r="G136" s="217" t="s">
        <v>410</v>
      </c>
      <c r="H136" s="218">
        <v>26.3</v>
      </c>
      <c r="I136" s="219"/>
      <c r="J136" s="219"/>
      <c r="K136" s="220">
        <f>ROUND(P136*H136,2)</f>
        <v>0</v>
      </c>
      <c r="L136" s="216" t="s">
        <v>405</v>
      </c>
      <c r="M136" s="39"/>
      <c r="N136" s="221" t="s">
        <v>1</v>
      </c>
      <c r="O136" s="222" t="s">
        <v>41</v>
      </c>
      <c r="P136" s="223">
        <f>I136+J136</f>
        <v>0</v>
      </c>
      <c r="Q136" s="223">
        <f>ROUND(I136*H136,2)</f>
        <v>0</v>
      </c>
      <c r="R136" s="223">
        <f>ROUND(J136*H136,2)</f>
        <v>0</v>
      </c>
      <c r="S136" s="70"/>
      <c r="T136" s="224">
        <f>S136*H136</f>
        <v>0</v>
      </c>
      <c r="U136" s="224">
        <v>0</v>
      </c>
      <c r="V136" s="224">
        <f>U136*H136</f>
        <v>0</v>
      </c>
      <c r="W136" s="224">
        <v>0</v>
      </c>
      <c r="X136" s="224">
        <f>W136*H136</f>
        <v>0</v>
      </c>
      <c r="Y136" s="225" t="s">
        <v>1</v>
      </c>
      <c r="Z136" s="34"/>
      <c r="AA136" s="34"/>
      <c r="AB136" s="34"/>
      <c r="AC136" s="34"/>
      <c r="AD136" s="34"/>
      <c r="AE136" s="34"/>
      <c r="AR136" s="226" t="s">
        <v>240</v>
      </c>
      <c r="AT136" s="226" t="s">
        <v>227</v>
      </c>
      <c r="AU136" s="226" t="s">
        <v>88</v>
      </c>
      <c r="AY136" s="18" t="s">
        <v>224</v>
      </c>
      <c r="BE136" s="227">
        <f>IF(O136="základní",K136,0)</f>
        <v>0</v>
      </c>
      <c r="BF136" s="227">
        <f>IF(O136="snížená",K136,0)</f>
        <v>0</v>
      </c>
      <c r="BG136" s="227">
        <f>IF(O136="zákl. přenesená",K136,0)</f>
        <v>0</v>
      </c>
      <c r="BH136" s="227">
        <f>IF(O136="sníž. přenesená",K136,0)</f>
        <v>0</v>
      </c>
      <c r="BI136" s="227">
        <f>IF(O136="nulová",K136,0)</f>
        <v>0</v>
      </c>
      <c r="BJ136" s="18" t="s">
        <v>86</v>
      </c>
      <c r="BK136" s="227">
        <f>ROUND(P136*H136,2)</f>
        <v>0</v>
      </c>
      <c r="BL136" s="18" t="s">
        <v>240</v>
      </c>
      <c r="BM136" s="226" t="s">
        <v>901</v>
      </c>
    </row>
    <row r="137" spans="1:65" s="2" customFormat="1" ht="48.75">
      <c r="A137" s="34"/>
      <c r="B137" s="35"/>
      <c r="C137" s="36"/>
      <c r="D137" s="228" t="s">
        <v>233</v>
      </c>
      <c r="E137" s="36"/>
      <c r="F137" s="229" t="s">
        <v>902</v>
      </c>
      <c r="G137" s="36"/>
      <c r="H137" s="36"/>
      <c r="I137" s="124"/>
      <c r="J137" s="124"/>
      <c r="K137" s="36"/>
      <c r="L137" s="36"/>
      <c r="M137" s="39"/>
      <c r="N137" s="230"/>
      <c r="O137" s="231"/>
      <c r="P137" s="70"/>
      <c r="Q137" s="70"/>
      <c r="R137" s="70"/>
      <c r="S137" s="70"/>
      <c r="T137" s="70"/>
      <c r="U137" s="70"/>
      <c r="V137" s="70"/>
      <c r="W137" s="70"/>
      <c r="X137" s="70"/>
      <c r="Y137" s="71"/>
      <c r="Z137" s="34"/>
      <c r="AA137" s="34"/>
      <c r="AB137" s="34"/>
      <c r="AC137" s="34"/>
      <c r="AD137" s="34"/>
      <c r="AE137" s="34"/>
      <c r="AT137" s="18" t="s">
        <v>233</v>
      </c>
      <c r="AU137" s="18" t="s">
        <v>88</v>
      </c>
    </row>
    <row r="138" spans="1:65" s="2" customFormat="1" ht="21.75" customHeight="1">
      <c r="A138" s="34"/>
      <c r="B138" s="35"/>
      <c r="C138" s="214" t="s">
        <v>223</v>
      </c>
      <c r="D138" s="214" t="s">
        <v>227</v>
      </c>
      <c r="E138" s="215" t="s">
        <v>903</v>
      </c>
      <c r="F138" s="216" t="s">
        <v>904</v>
      </c>
      <c r="G138" s="217" t="s">
        <v>410</v>
      </c>
      <c r="H138" s="218">
        <v>26.3</v>
      </c>
      <c r="I138" s="219"/>
      <c r="J138" s="219"/>
      <c r="K138" s="220">
        <f>ROUND(P138*H138,2)</f>
        <v>0</v>
      </c>
      <c r="L138" s="216" t="s">
        <v>405</v>
      </c>
      <c r="M138" s="39"/>
      <c r="N138" s="221" t="s">
        <v>1</v>
      </c>
      <c r="O138" s="222" t="s">
        <v>41</v>
      </c>
      <c r="P138" s="223">
        <f>I138+J138</f>
        <v>0</v>
      </c>
      <c r="Q138" s="223">
        <f>ROUND(I138*H138,2)</f>
        <v>0</v>
      </c>
      <c r="R138" s="223">
        <f>ROUND(J138*H138,2)</f>
        <v>0</v>
      </c>
      <c r="S138" s="70"/>
      <c r="T138" s="224">
        <f>S138*H138</f>
        <v>0</v>
      </c>
      <c r="U138" s="224">
        <v>0</v>
      </c>
      <c r="V138" s="224">
        <f>U138*H138</f>
        <v>0</v>
      </c>
      <c r="W138" s="224">
        <v>0</v>
      </c>
      <c r="X138" s="224">
        <f>W138*H138</f>
        <v>0</v>
      </c>
      <c r="Y138" s="225" t="s">
        <v>1</v>
      </c>
      <c r="Z138" s="34"/>
      <c r="AA138" s="34"/>
      <c r="AB138" s="34"/>
      <c r="AC138" s="34"/>
      <c r="AD138" s="34"/>
      <c r="AE138" s="34"/>
      <c r="AR138" s="226" t="s">
        <v>240</v>
      </c>
      <c r="AT138" s="226" t="s">
        <v>227</v>
      </c>
      <c r="AU138" s="226" t="s">
        <v>88</v>
      </c>
      <c r="AY138" s="18" t="s">
        <v>224</v>
      </c>
      <c r="BE138" s="227">
        <f>IF(O138="základní",K138,0)</f>
        <v>0</v>
      </c>
      <c r="BF138" s="227">
        <f>IF(O138="snížená",K138,0)</f>
        <v>0</v>
      </c>
      <c r="BG138" s="227">
        <f>IF(O138="zákl. přenesená",K138,0)</f>
        <v>0</v>
      </c>
      <c r="BH138" s="227">
        <f>IF(O138="sníž. přenesená",K138,0)</f>
        <v>0</v>
      </c>
      <c r="BI138" s="227">
        <f>IF(O138="nulová",K138,0)</f>
        <v>0</v>
      </c>
      <c r="BJ138" s="18" t="s">
        <v>86</v>
      </c>
      <c r="BK138" s="227">
        <f>ROUND(P138*H138,2)</f>
        <v>0</v>
      </c>
      <c r="BL138" s="18" t="s">
        <v>240</v>
      </c>
      <c r="BM138" s="226" t="s">
        <v>905</v>
      </c>
    </row>
    <row r="139" spans="1:65" s="2" customFormat="1" ht="21.75" customHeight="1">
      <c r="A139" s="34"/>
      <c r="B139" s="35"/>
      <c r="C139" s="214" t="s">
        <v>249</v>
      </c>
      <c r="D139" s="214" t="s">
        <v>227</v>
      </c>
      <c r="E139" s="215" t="s">
        <v>906</v>
      </c>
      <c r="F139" s="216" t="s">
        <v>907</v>
      </c>
      <c r="G139" s="217" t="s">
        <v>410</v>
      </c>
      <c r="H139" s="218">
        <v>19.84</v>
      </c>
      <c r="I139" s="219"/>
      <c r="J139" s="219"/>
      <c r="K139" s="220">
        <f>ROUND(P139*H139,2)</f>
        <v>0</v>
      </c>
      <c r="L139" s="216" t="s">
        <v>405</v>
      </c>
      <c r="M139" s="39"/>
      <c r="N139" s="221" t="s">
        <v>1</v>
      </c>
      <c r="O139" s="222" t="s">
        <v>41</v>
      </c>
      <c r="P139" s="223">
        <f>I139+J139</f>
        <v>0</v>
      </c>
      <c r="Q139" s="223">
        <f>ROUND(I139*H139,2)</f>
        <v>0</v>
      </c>
      <c r="R139" s="223">
        <f>ROUND(J139*H139,2)</f>
        <v>0</v>
      </c>
      <c r="S139" s="70"/>
      <c r="T139" s="224">
        <f>S139*H139</f>
        <v>0</v>
      </c>
      <c r="U139" s="224">
        <v>0</v>
      </c>
      <c r="V139" s="224">
        <f>U139*H139</f>
        <v>0</v>
      </c>
      <c r="W139" s="224">
        <v>0</v>
      </c>
      <c r="X139" s="224">
        <f>W139*H139</f>
        <v>0</v>
      </c>
      <c r="Y139" s="225" t="s">
        <v>1</v>
      </c>
      <c r="Z139" s="34"/>
      <c r="AA139" s="34"/>
      <c r="AB139" s="34"/>
      <c r="AC139" s="34"/>
      <c r="AD139" s="34"/>
      <c r="AE139" s="34"/>
      <c r="AR139" s="226" t="s">
        <v>240</v>
      </c>
      <c r="AT139" s="226" t="s">
        <v>227</v>
      </c>
      <c r="AU139" s="226" t="s">
        <v>88</v>
      </c>
      <c r="AY139" s="18" t="s">
        <v>224</v>
      </c>
      <c r="BE139" s="227">
        <f>IF(O139="základní",K139,0)</f>
        <v>0</v>
      </c>
      <c r="BF139" s="227">
        <f>IF(O139="snížená",K139,0)</f>
        <v>0</v>
      </c>
      <c r="BG139" s="227">
        <f>IF(O139="zákl. přenesená",K139,0)</f>
        <v>0</v>
      </c>
      <c r="BH139" s="227">
        <f>IF(O139="sníž. přenesená",K139,0)</f>
        <v>0</v>
      </c>
      <c r="BI139" s="227">
        <f>IF(O139="nulová",K139,0)</f>
        <v>0</v>
      </c>
      <c r="BJ139" s="18" t="s">
        <v>86</v>
      </c>
      <c r="BK139" s="227">
        <f>ROUND(P139*H139,2)</f>
        <v>0</v>
      </c>
      <c r="BL139" s="18" t="s">
        <v>240</v>
      </c>
      <c r="BM139" s="226" t="s">
        <v>908</v>
      </c>
    </row>
    <row r="140" spans="1:65" s="2" customFormat="1" ht="19.5">
      <c r="A140" s="34"/>
      <c r="B140" s="35"/>
      <c r="C140" s="36"/>
      <c r="D140" s="228" t="s">
        <v>233</v>
      </c>
      <c r="E140" s="36"/>
      <c r="F140" s="229" t="s">
        <v>909</v>
      </c>
      <c r="G140" s="36"/>
      <c r="H140" s="36"/>
      <c r="I140" s="124"/>
      <c r="J140" s="124"/>
      <c r="K140" s="36"/>
      <c r="L140" s="36"/>
      <c r="M140" s="39"/>
      <c r="N140" s="230"/>
      <c r="O140" s="231"/>
      <c r="P140" s="70"/>
      <c r="Q140" s="70"/>
      <c r="R140" s="70"/>
      <c r="S140" s="70"/>
      <c r="T140" s="70"/>
      <c r="U140" s="70"/>
      <c r="V140" s="70"/>
      <c r="W140" s="70"/>
      <c r="X140" s="70"/>
      <c r="Y140" s="71"/>
      <c r="Z140" s="34"/>
      <c r="AA140" s="34"/>
      <c r="AB140" s="34"/>
      <c r="AC140" s="34"/>
      <c r="AD140" s="34"/>
      <c r="AE140" s="34"/>
      <c r="AT140" s="18" t="s">
        <v>233</v>
      </c>
      <c r="AU140" s="18" t="s">
        <v>88</v>
      </c>
    </row>
    <row r="141" spans="1:65" s="2" customFormat="1" ht="21.75" customHeight="1">
      <c r="A141" s="34"/>
      <c r="B141" s="35"/>
      <c r="C141" s="214" t="s">
        <v>259</v>
      </c>
      <c r="D141" s="214" t="s">
        <v>227</v>
      </c>
      <c r="E141" s="215" t="s">
        <v>910</v>
      </c>
      <c r="F141" s="216" t="s">
        <v>911</v>
      </c>
      <c r="G141" s="217" t="s">
        <v>410</v>
      </c>
      <c r="H141" s="218">
        <v>19.84</v>
      </c>
      <c r="I141" s="219"/>
      <c r="J141" s="219"/>
      <c r="K141" s="220">
        <f>ROUND(P141*H141,2)</f>
        <v>0</v>
      </c>
      <c r="L141" s="216" t="s">
        <v>405</v>
      </c>
      <c r="M141" s="39"/>
      <c r="N141" s="221" t="s">
        <v>1</v>
      </c>
      <c r="O141" s="222" t="s">
        <v>41</v>
      </c>
      <c r="P141" s="223">
        <f>I141+J141</f>
        <v>0</v>
      </c>
      <c r="Q141" s="223">
        <f>ROUND(I141*H141,2)</f>
        <v>0</v>
      </c>
      <c r="R141" s="223">
        <f>ROUND(J141*H141,2)</f>
        <v>0</v>
      </c>
      <c r="S141" s="70"/>
      <c r="T141" s="224">
        <f>S141*H141</f>
        <v>0</v>
      </c>
      <c r="U141" s="224">
        <v>0</v>
      </c>
      <c r="V141" s="224">
        <f>U141*H141</f>
        <v>0</v>
      </c>
      <c r="W141" s="224">
        <v>0</v>
      </c>
      <c r="X141" s="224">
        <f>W141*H141</f>
        <v>0</v>
      </c>
      <c r="Y141" s="225" t="s">
        <v>1</v>
      </c>
      <c r="Z141" s="34"/>
      <c r="AA141" s="34"/>
      <c r="AB141" s="34"/>
      <c r="AC141" s="34"/>
      <c r="AD141" s="34"/>
      <c r="AE141" s="34"/>
      <c r="AR141" s="226" t="s">
        <v>240</v>
      </c>
      <c r="AT141" s="226" t="s">
        <v>227</v>
      </c>
      <c r="AU141" s="226" t="s">
        <v>88</v>
      </c>
      <c r="AY141" s="18" t="s">
        <v>224</v>
      </c>
      <c r="BE141" s="227">
        <f>IF(O141="základní",K141,0)</f>
        <v>0</v>
      </c>
      <c r="BF141" s="227">
        <f>IF(O141="snížená",K141,0)</f>
        <v>0</v>
      </c>
      <c r="BG141" s="227">
        <f>IF(O141="zákl. přenesená",K141,0)</f>
        <v>0</v>
      </c>
      <c r="BH141" s="227">
        <f>IF(O141="sníž. přenesená",K141,0)</f>
        <v>0</v>
      </c>
      <c r="BI141" s="227">
        <f>IF(O141="nulová",K141,0)</f>
        <v>0</v>
      </c>
      <c r="BJ141" s="18" t="s">
        <v>86</v>
      </c>
      <c r="BK141" s="227">
        <f>ROUND(P141*H141,2)</f>
        <v>0</v>
      </c>
      <c r="BL141" s="18" t="s">
        <v>240</v>
      </c>
      <c r="BM141" s="226" t="s">
        <v>912</v>
      </c>
    </row>
    <row r="142" spans="1:65" s="2" customFormat="1" ht="19.5">
      <c r="A142" s="34"/>
      <c r="B142" s="35"/>
      <c r="C142" s="36"/>
      <c r="D142" s="228" t="s">
        <v>233</v>
      </c>
      <c r="E142" s="36"/>
      <c r="F142" s="229" t="s">
        <v>913</v>
      </c>
      <c r="G142" s="36"/>
      <c r="H142" s="36"/>
      <c r="I142" s="124"/>
      <c r="J142" s="124"/>
      <c r="K142" s="36"/>
      <c r="L142" s="36"/>
      <c r="M142" s="39"/>
      <c r="N142" s="230"/>
      <c r="O142" s="231"/>
      <c r="P142" s="70"/>
      <c r="Q142" s="70"/>
      <c r="R142" s="70"/>
      <c r="S142" s="70"/>
      <c r="T142" s="70"/>
      <c r="U142" s="70"/>
      <c r="V142" s="70"/>
      <c r="W142" s="70"/>
      <c r="X142" s="70"/>
      <c r="Y142" s="71"/>
      <c r="Z142" s="34"/>
      <c r="AA142" s="34"/>
      <c r="AB142" s="34"/>
      <c r="AC142" s="34"/>
      <c r="AD142" s="34"/>
      <c r="AE142" s="34"/>
      <c r="AT142" s="18" t="s">
        <v>233</v>
      </c>
      <c r="AU142" s="18" t="s">
        <v>88</v>
      </c>
    </row>
    <row r="143" spans="1:65" s="2" customFormat="1" ht="21.75" customHeight="1">
      <c r="A143" s="34"/>
      <c r="B143" s="35"/>
      <c r="C143" s="214" t="s">
        <v>264</v>
      </c>
      <c r="D143" s="214" t="s">
        <v>227</v>
      </c>
      <c r="E143" s="215" t="s">
        <v>914</v>
      </c>
      <c r="F143" s="216" t="s">
        <v>915</v>
      </c>
      <c r="G143" s="217" t="s">
        <v>410</v>
      </c>
      <c r="H143" s="218">
        <v>19.84</v>
      </c>
      <c r="I143" s="219"/>
      <c r="J143" s="219"/>
      <c r="K143" s="220">
        <f>ROUND(P143*H143,2)</f>
        <v>0</v>
      </c>
      <c r="L143" s="216" t="s">
        <v>405</v>
      </c>
      <c r="M143" s="39"/>
      <c r="N143" s="221" t="s">
        <v>1</v>
      </c>
      <c r="O143" s="222" t="s">
        <v>41</v>
      </c>
      <c r="P143" s="223">
        <f>I143+J143</f>
        <v>0</v>
      </c>
      <c r="Q143" s="223">
        <f>ROUND(I143*H143,2)</f>
        <v>0</v>
      </c>
      <c r="R143" s="223">
        <f>ROUND(J143*H143,2)</f>
        <v>0</v>
      </c>
      <c r="S143" s="70"/>
      <c r="T143" s="224">
        <f>S143*H143</f>
        <v>0</v>
      </c>
      <c r="U143" s="224">
        <v>0</v>
      </c>
      <c r="V143" s="224">
        <f>U143*H143</f>
        <v>0</v>
      </c>
      <c r="W143" s="224">
        <v>0</v>
      </c>
      <c r="X143" s="224">
        <f>W143*H143</f>
        <v>0</v>
      </c>
      <c r="Y143" s="225" t="s">
        <v>1</v>
      </c>
      <c r="Z143" s="34"/>
      <c r="AA143" s="34"/>
      <c r="AB143" s="34"/>
      <c r="AC143" s="34"/>
      <c r="AD143" s="34"/>
      <c r="AE143" s="34"/>
      <c r="AR143" s="226" t="s">
        <v>240</v>
      </c>
      <c r="AT143" s="226" t="s">
        <v>227</v>
      </c>
      <c r="AU143" s="226" t="s">
        <v>88</v>
      </c>
      <c r="AY143" s="18" t="s">
        <v>224</v>
      </c>
      <c r="BE143" s="227">
        <f>IF(O143="základní",K143,0)</f>
        <v>0</v>
      </c>
      <c r="BF143" s="227">
        <f>IF(O143="snížená",K143,0)</f>
        <v>0</v>
      </c>
      <c r="BG143" s="227">
        <f>IF(O143="zákl. přenesená",K143,0)</f>
        <v>0</v>
      </c>
      <c r="BH143" s="227">
        <f>IF(O143="sníž. přenesená",K143,0)</f>
        <v>0</v>
      </c>
      <c r="BI143" s="227">
        <f>IF(O143="nulová",K143,0)</f>
        <v>0</v>
      </c>
      <c r="BJ143" s="18" t="s">
        <v>86</v>
      </c>
      <c r="BK143" s="227">
        <f>ROUND(P143*H143,2)</f>
        <v>0</v>
      </c>
      <c r="BL143" s="18" t="s">
        <v>240</v>
      </c>
      <c r="BM143" s="226" t="s">
        <v>916</v>
      </c>
    </row>
    <row r="144" spans="1:65" s="2" customFormat="1" ht="39">
      <c r="A144" s="34"/>
      <c r="B144" s="35"/>
      <c r="C144" s="36"/>
      <c r="D144" s="228" t="s">
        <v>233</v>
      </c>
      <c r="E144" s="36"/>
      <c r="F144" s="229" t="s">
        <v>917</v>
      </c>
      <c r="G144" s="36"/>
      <c r="H144" s="36"/>
      <c r="I144" s="124"/>
      <c r="J144" s="124"/>
      <c r="K144" s="36"/>
      <c r="L144" s="36"/>
      <c r="M144" s="39"/>
      <c r="N144" s="230"/>
      <c r="O144" s="231"/>
      <c r="P144" s="70"/>
      <c r="Q144" s="70"/>
      <c r="R144" s="70"/>
      <c r="S144" s="70"/>
      <c r="T144" s="70"/>
      <c r="U144" s="70"/>
      <c r="V144" s="70"/>
      <c r="W144" s="70"/>
      <c r="X144" s="70"/>
      <c r="Y144" s="71"/>
      <c r="Z144" s="34"/>
      <c r="AA144" s="34"/>
      <c r="AB144" s="34"/>
      <c r="AC144" s="34"/>
      <c r="AD144" s="34"/>
      <c r="AE144" s="34"/>
      <c r="AT144" s="18" t="s">
        <v>233</v>
      </c>
      <c r="AU144" s="18" t="s">
        <v>88</v>
      </c>
    </row>
    <row r="145" spans="1:65" s="12" customFormat="1" ht="22.9" customHeight="1">
      <c r="B145" s="197"/>
      <c r="C145" s="198"/>
      <c r="D145" s="199" t="s">
        <v>77</v>
      </c>
      <c r="E145" s="212" t="s">
        <v>431</v>
      </c>
      <c r="F145" s="212" t="s">
        <v>918</v>
      </c>
      <c r="G145" s="198"/>
      <c r="H145" s="198"/>
      <c r="I145" s="201"/>
      <c r="J145" s="201"/>
      <c r="K145" s="213">
        <f>BK145</f>
        <v>0</v>
      </c>
      <c r="L145" s="198"/>
      <c r="M145" s="203"/>
      <c r="N145" s="204"/>
      <c r="O145" s="205"/>
      <c r="P145" s="205"/>
      <c r="Q145" s="206">
        <f>SUM(Q146:Q147)</f>
        <v>0</v>
      </c>
      <c r="R145" s="206">
        <f>SUM(R146:R147)</f>
        <v>0</v>
      </c>
      <c r="S145" s="205"/>
      <c r="T145" s="207">
        <f>SUM(T146:T147)</f>
        <v>0</v>
      </c>
      <c r="U145" s="205"/>
      <c r="V145" s="207">
        <f>SUM(V146:V147)</f>
        <v>0</v>
      </c>
      <c r="W145" s="205"/>
      <c r="X145" s="207">
        <f>SUM(X146:X147)</f>
        <v>0.2</v>
      </c>
      <c r="Y145" s="208"/>
      <c r="AR145" s="209" t="s">
        <v>86</v>
      </c>
      <c r="AT145" s="210" t="s">
        <v>77</v>
      </c>
      <c r="AU145" s="210" t="s">
        <v>86</v>
      </c>
      <c r="AY145" s="209" t="s">
        <v>224</v>
      </c>
      <c r="BK145" s="211">
        <f>SUM(BK146:BK147)</f>
        <v>0</v>
      </c>
    </row>
    <row r="146" spans="1:65" s="2" customFormat="1" ht="21.75" customHeight="1">
      <c r="A146" s="34"/>
      <c r="B146" s="35"/>
      <c r="C146" s="214" t="s">
        <v>268</v>
      </c>
      <c r="D146" s="214" t="s">
        <v>227</v>
      </c>
      <c r="E146" s="215" t="s">
        <v>919</v>
      </c>
      <c r="F146" s="216" t="s">
        <v>920</v>
      </c>
      <c r="G146" s="217" t="s">
        <v>321</v>
      </c>
      <c r="H146" s="218">
        <v>2</v>
      </c>
      <c r="I146" s="219"/>
      <c r="J146" s="219"/>
      <c r="K146" s="220">
        <f>ROUND(P146*H146,2)</f>
        <v>0</v>
      </c>
      <c r="L146" s="216" t="s">
        <v>405</v>
      </c>
      <c r="M146" s="39"/>
      <c r="N146" s="221" t="s">
        <v>1</v>
      </c>
      <c r="O146" s="222" t="s">
        <v>41</v>
      </c>
      <c r="P146" s="223">
        <f>I146+J146</f>
        <v>0</v>
      </c>
      <c r="Q146" s="223">
        <f>ROUND(I146*H146,2)</f>
        <v>0</v>
      </c>
      <c r="R146" s="223">
        <f>ROUND(J146*H146,2)</f>
        <v>0</v>
      </c>
      <c r="S146" s="70"/>
      <c r="T146" s="224">
        <f>S146*H146</f>
        <v>0</v>
      </c>
      <c r="U146" s="224">
        <v>0</v>
      </c>
      <c r="V146" s="224">
        <f>U146*H146</f>
        <v>0</v>
      </c>
      <c r="W146" s="224">
        <v>0.1</v>
      </c>
      <c r="X146" s="224">
        <f>W146*H146</f>
        <v>0.2</v>
      </c>
      <c r="Y146" s="225" t="s">
        <v>1</v>
      </c>
      <c r="Z146" s="34"/>
      <c r="AA146" s="34"/>
      <c r="AB146" s="34"/>
      <c r="AC146" s="34"/>
      <c r="AD146" s="34"/>
      <c r="AE146" s="34"/>
      <c r="AR146" s="226" t="s">
        <v>240</v>
      </c>
      <c r="AT146" s="226" t="s">
        <v>227</v>
      </c>
      <c r="AU146" s="226" t="s">
        <v>88</v>
      </c>
      <c r="AY146" s="18" t="s">
        <v>224</v>
      </c>
      <c r="BE146" s="227">
        <f>IF(O146="základní",K146,0)</f>
        <v>0</v>
      </c>
      <c r="BF146" s="227">
        <f>IF(O146="snížená",K146,0)</f>
        <v>0</v>
      </c>
      <c r="BG146" s="227">
        <f>IF(O146="zákl. přenesená",K146,0)</f>
        <v>0</v>
      </c>
      <c r="BH146" s="227">
        <f>IF(O146="sníž. přenesená",K146,0)</f>
        <v>0</v>
      </c>
      <c r="BI146" s="227">
        <f>IF(O146="nulová",K146,0)</f>
        <v>0</v>
      </c>
      <c r="BJ146" s="18" t="s">
        <v>86</v>
      </c>
      <c r="BK146" s="227">
        <f>ROUND(P146*H146,2)</f>
        <v>0</v>
      </c>
      <c r="BL146" s="18" t="s">
        <v>240</v>
      </c>
      <c r="BM146" s="226" t="s">
        <v>921</v>
      </c>
    </row>
    <row r="147" spans="1:65" s="2" customFormat="1" ht="48.75">
      <c r="A147" s="34"/>
      <c r="B147" s="35"/>
      <c r="C147" s="36"/>
      <c r="D147" s="228" t="s">
        <v>233</v>
      </c>
      <c r="E147" s="36"/>
      <c r="F147" s="229" t="s">
        <v>922</v>
      </c>
      <c r="G147" s="36"/>
      <c r="H147" s="36"/>
      <c r="I147" s="124"/>
      <c r="J147" s="124"/>
      <c r="K147" s="36"/>
      <c r="L147" s="36"/>
      <c r="M147" s="39"/>
      <c r="N147" s="230"/>
      <c r="O147" s="231"/>
      <c r="P147" s="70"/>
      <c r="Q147" s="70"/>
      <c r="R147" s="70"/>
      <c r="S147" s="70"/>
      <c r="T147" s="70"/>
      <c r="U147" s="70"/>
      <c r="V147" s="70"/>
      <c r="W147" s="70"/>
      <c r="X147" s="70"/>
      <c r="Y147" s="71"/>
      <c r="Z147" s="34"/>
      <c r="AA147" s="34"/>
      <c r="AB147" s="34"/>
      <c r="AC147" s="34"/>
      <c r="AD147" s="34"/>
      <c r="AE147" s="34"/>
      <c r="AT147" s="18" t="s">
        <v>233</v>
      </c>
      <c r="AU147" s="18" t="s">
        <v>88</v>
      </c>
    </row>
    <row r="148" spans="1:65" s="12" customFormat="1" ht="22.9" customHeight="1">
      <c r="B148" s="197"/>
      <c r="C148" s="198"/>
      <c r="D148" s="199" t="s">
        <v>77</v>
      </c>
      <c r="E148" s="212" t="s">
        <v>259</v>
      </c>
      <c r="F148" s="212" t="s">
        <v>590</v>
      </c>
      <c r="G148" s="198"/>
      <c r="H148" s="198"/>
      <c r="I148" s="201"/>
      <c r="J148" s="201"/>
      <c r="K148" s="213">
        <f>BK148</f>
        <v>0</v>
      </c>
      <c r="L148" s="198"/>
      <c r="M148" s="203"/>
      <c r="N148" s="204"/>
      <c r="O148" s="205"/>
      <c r="P148" s="205"/>
      <c r="Q148" s="206">
        <f>SUM(Q149:Q154)</f>
        <v>0</v>
      </c>
      <c r="R148" s="206">
        <f>SUM(R149:R154)</f>
        <v>0</v>
      </c>
      <c r="S148" s="205"/>
      <c r="T148" s="207">
        <f>SUM(T149:T154)</f>
        <v>0</v>
      </c>
      <c r="U148" s="205"/>
      <c r="V148" s="207">
        <f>SUM(V149:V154)</f>
        <v>0</v>
      </c>
      <c r="W148" s="205"/>
      <c r="X148" s="207">
        <f>SUM(X149:X154)</f>
        <v>128.88</v>
      </c>
      <c r="Y148" s="208"/>
      <c r="AR148" s="209" t="s">
        <v>86</v>
      </c>
      <c r="AT148" s="210" t="s">
        <v>77</v>
      </c>
      <c r="AU148" s="210" t="s">
        <v>86</v>
      </c>
      <c r="AY148" s="209" t="s">
        <v>224</v>
      </c>
      <c r="BK148" s="211">
        <f>SUM(BK149:BK154)</f>
        <v>0</v>
      </c>
    </row>
    <row r="149" spans="1:65" s="2" customFormat="1" ht="21.75" customHeight="1">
      <c r="A149" s="34"/>
      <c r="B149" s="35"/>
      <c r="C149" s="214" t="s">
        <v>275</v>
      </c>
      <c r="D149" s="214" t="s">
        <v>227</v>
      </c>
      <c r="E149" s="215" t="s">
        <v>923</v>
      </c>
      <c r="F149" s="216" t="s">
        <v>924</v>
      </c>
      <c r="G149" s="217" t="s">
        <v>482</v>
      </c>
      <c r="H149" s="218">
        <v>35</v>
      </c>
      <c r="I149" s="219"/>
      <c r="J149" s="219"/>
      <c r="K149" s="220">
        <f>ROUND(P149*H149,2)</f>
        <v>0</v>
      </c>
      <c r="L149" s="216" t="s">
        <v>405</v>
      </c>
      <c r="M149" s="39"/>
      <c r="N149" s="221" t="s">
        <v>1</v>
      </c>
      <c r="O149" s="222" t="s">
        <v>41</v>
      </c>
      <c r="P149" s="223">
        <f>I149+J149</f>
        <v>0</v>
      </c>
      <c r="Q149" s="223">
        <f>ROUND(I149*H149,2)</f>
        <v>0</v>
      </c>
      <c r="R149" s="223">
        <f>ROUND(J149*H149,2)</f>
        <v>0</v>
      </c>
      <c r="S149" s="70"/>
      <c r="T149" s="224">
        <f>S149*H149</f>
        <v>0</v>
      </c>
      <c r="U149" s="224">
        <v>0</v>
      </c>
      <c r="V149" s="224">
        <f>U149*H149</f>
        <v>0</v>
      </c>
      <c r="W149" s="224">
        <v>1.2999999999999999E-2</v>
      </c>
      <c r="X149" s="224">
        <f>W149*H149</f>
        <v>0.45499999999999996</v>
      </c>
      <c r="Y149" s="225" t="s">
        <v>1</v>
      </c>
      <c r="Z149" s="34"/>
      <c r="AA149" s="34"/>
      <c r="AB149" s="34"/>
      <c r="AC149" s="34"/>
      <c r="AD149" s="34"/>
      <c r="AE149" s="34"/>
      <c r="AR149" s="226" t="s">
        <v>240</v>
      </c>
      <c r="AT149" s="226" t="s">
        <v>227</v>
      </c>
      <c r="AU149" s="226" t="s">
        <v>88</v>
      </c>
      <c r="AY149" s="18" t="s">
        <v>224</v>
      </c>
      <c r="BE149" s="227">
        <f>IF(O149="základní",K149,0)</f>
        <v>0</v>
      </c>
      <c r="BF149" s="227">
        <f>IF(O149="snížená",K149,0)</f>
        <v>0</v>
      </c>
      <c r="BG149" s="227">
        <f>IF(O149="zákl. přenesená",K149,0)</f>
        <v>0</v>
      </c>
      <c r="BH149" s="227">
        <f>IF(O149="sníž. přenesená",K149,0)</f>
        <v>0</v>
      </c>
      <c r="BI149" s="227">
        <f>IF(O149="nulová",K149,0)</f>
        <v>0</v>
      </c>
      <c r="BJ149" s="18" t="s">
        <v>86</v>
      </c>
      <c r="BK149" s="227">
        <f>ROUND(P149*H149,2)</f>
        <v>0</v>
      </c>
      <c r="BL149" s="18" t="s">
        <v>240</v>
      </c>
      <c r="BM149" s="226" t="s">
        <v>925</v>
      </c>
    </row>
    <row r="150" spans="1:65" s="2" customFormat="1" ht="39">
      <c r="A150" s="34"/>
      <c r="B150" s="35"/>
      <c r="C150" s="36"/>
      <c r="D150" s="228" t="s">
        <v>233</v>
      </c>
      <c r="E150" s="36"/>
      <c r="F150" s="229" t="s">
        <v>926</v>
      </c>
      <c r="G150" s="36"/>
      <c r="H150" s="36"/>
      <c r="I150" s="124"/>
      <c r="J150" s="124"/>
      <c r="K150" s="36"/>
      <c r="L150" s="36"/>
      <c r="M150" s="39"/>
      <c r="N150" s="230"/>
      <c r="O150" s="231"/>
      <c r="P150" s="70"/>
      <c r="Q150" s="70"/>
      <c r="R150" s="70"/>
      <c r="S150" s="70"/>
      <c r="T150" s="70"/>
      <c r="U150" s="70"/>
      <c r="V150" s="70"/>
      <c r="W150" s="70"/>
      <c r="X150" s="70"/>
      <c r="Y150" s="71"/>
      <c r="Z150" s="34"/>
      <c r="AA150" s="34"/>
      <c r="AB150" s="34"/>
      <c r="AC150" s="34"/>
      <c r="AD150" s="34"/>
      <c r="AE150" s="34"/>
      <c r="AT150" s="18" t="s">
        <v>233</v>
      </c>
      <c r="AU150" s="18" t="s">
        <v>88</v>
      </c>
    </row>
    <row r="151" spans="1:65" s="2" customFormat="1" ht="21.75" customHeight="1">
      <c r="A151" s="34"/>
      <c r="B151" s="35"/>
      <c r="C151" s="214" t="s">
        <v>354</v>
      </c>
      <c r="D151" s="214" t="s">
        <v>227</v>
      </c>
      <c r="E151" s="215" t="s">
        <v>927</v>
      </c>
      <c r="F151" s="216" t="s">
        <v>928</v>
      </c>
      <c r="G151" s="217" t="s">
        <v>410</v>
      </c>
      <c r="H151" s="218">
        <v>46</v>
      </c>
      <c r="I151" s="219"/>
      <c r="J151" s="219"/>
      <c r="K151" s="220">
        <f>ROUND(P151*H151,2)</f>
        <v>0</v>
      </c>
      <c r="L151" s="216" t="s">
        <v>405</v>
      </c>
      <c r="M151" s="39"/>
      <c r="N151" s="221" t="s">
        <v>1</v>
      </c>
      <c r="O151" s="222" t="s">
        <v>41</v>
      </c>
      <c r="P151" s="223">
        <f>I151+J151</f>
        <v>0</v>
      </c>
      <c r="Q151" s="223">
        <f>ROUND(I151*H151,2)</f>
        <v>0</v>
      </c>
      <c r="R151" s="223">
        <f>ROUND(J151*H151,2)</f>
        <v>0</v>
      </c>
      <c r="S151" s="70"/>
      <c r="T151" s="224">
        <f>S151*H151</f>
        <v>0</v>
      </c>
      <c r="U151" s="224">
        <v>0</v>
      </c>
      <c r="V151" s="224">
        <f>U151*H151</f>
        <v>0</v>
      </c>
      <c r="W151" s="224">
        <v>2.2000000000000002</v>
      </c>
      <c r="X151" s="224">
        <f>W151*H151</f>
        <v>101.2</v>
      </c>
      <c r="Y151" s="225" t="s">
        <v>1</v>
      </c>
      <c r="Z151" s="34"/>
      <c r="AA151" s="34"/>
      <c r="AB151" s="34"/>
      <c r="AC151" s="34"/>
      <c r="AD151" s="34"/>
      <c r="AE151" s="34"/>
      <c r="AR151" s="226" t="s">
        <v>240</v>
      </c>
      <c r="AT151" s="226" t="s">
        <v>227</v>
      </c>
      <c r="AU151" s="226" t="s">
        <v>88</v>
      </c>
      <c r="AY151" s="18" t="s">
        <v>224</v>
      </c>
      <c r="BE151" s="227">
        <f>IF(O151="základní",K151,0)</f>
        <v>0</v>
      </c>
      <c r="BF151" s="227">
        <f>IF(O151="snížená",K151,0)</f>
        <v>0</v>
      </c>
      <c r="BG151" s="227">
        <f>IF(O151="zákl. přenesená",K151,0)</f>
        <v>0</v>
      </c>
      <c r="BH151" s="227">
        <f>IF(O151="sníž. přenesená",K151,0)</f>
        <v>0</v>
      </c>
      <c r="BI151" s="227">
        <f>IF(O151="nulová",K151,0)</f>
        <v>0</v>
      </c>
      <c r="BJ151" s="18" t="s">
        <v>86</v>
      </c>
      <c r="BK151" s="227">
        <f>ROUND(P151*H151,2)</f>
        <v>0</v>
      </c>
      <c r="BL151" s="18" t="s">
        <v>240</v>
      </c>
      <c r="BM151" s="226" t="s">
        <v>929</v>
      </c>
    </row>
    <row r="152" spans="1:65" s="2" customFormat="1" ht="19.5">
      <c r="A152" s="34"/>
      <c r="B152" s="35"/>
      <c r="C152" s="36"/>
      <c r="D152" s="228" t="s">
        <v>233</v>
      </c>
      <c r="E152" s="36"/>
      <c r="F152" s="229" t="s">
        <v>930</v>
      </c>
      <c r="G152" s="36"/>
      <c r="H152" s="36"/>
      <c r="I152" s="124"/>
      <c r="J152" s="124"/>
      <c r="K152" s="36"/>
      <c r="L152" s="36"/>
      <c r="M152" s="39"/>
      <c r="N152" s="230"/>
      <c r="O152" s="231"/>
      <c r="P152" s="70"/>
      <c r="Q152" s="70"/>
      <c r="R152" s="70"/>
      <c r="S152" s="70"/>
      <c r="T152" s="70"/>
      <c r="U152" s="70"/>
      <c r="V152" s="70"/>
      <c r="W152" s="70"/>
      <c r="X152" s="70"/>
      <c r="Y152" s="71"/>
      <c r="Z152" s="34"/>
      <c r="AA152" s="34"/>
      <c r="AB152" s="34"/>
      <c r="AC152" s="34"/>
      <c r="AD152" s="34"/>
      <c r="AE152" s="34"/>
      <c r="AT152" s="18" t="s">
        <v>233</v>
      </c>
      <c r="AU152" s="18" t="s">
        <v>88</v>
      </c>
    </row>
    <row r="153" spans="1:65" s="2" customFormat="1" ht="21.75" customHeight="1">
      <c r="A153" s="34"/>
      <c r="B153" s="35"/>
      <c r="C153" s="214" t="s">
        <v>349</v>
      </c>
      <c r="D153" s="214" t="s">
        <v>227</v>
      </c>
      <c r="E153" s="215" t="s">
        <v>931</v>
      </c>
      <c r="F153" s="216" t="s">
        <v>932</v>
      </c>
      <c r="G153" s="217" t="s">
        <v>410</v>
      </c>
      <c r="H153" s="218">
        <v>12.1</v>
      </c>
      <c r="I153" s="219"/>
      <c r="J153" s="219"/>
      <c r="K153" s="220">
        <f>ROUND(P153*H153,2)</f>
        <v>0</v>
      </c>
      <c r="L153" s="216" t="s">
        <v>405</v>
      </c>
      <c r="M153" s="39"/>
      <c r="N153" s="221" t="s">
        <v>1</v>
      </c>
      <c r="O153" s="222" t="s">
        <v>41</v>
      </c>
      <c r="P153" s="223">
        <f>I153+J153</f>
        <v>0</v>
      </c>
      <c r="Q153" s="223">
        <f>ROUND(I153*H153,2)</f>
        <v>0</v>
      </c>
      <c r="R153" s="223">
        <f>ROUND(J153*H153,2)</f>
        <v>0</v>
      </c>
      <c r="S153" s="70"/>
      <c r="T153" s="224">
        <f>S153*H153</f>
        <v>0</v>
      </c>
      <c r="U153" s="224">
        <v>0</v>
      </c>
      <c r="V153" s="224">
        <f>U153*H153</f>
        <v>0</v>
      </c>
      <c r="W153" s="224">
        <v>2.25</v>
      </c>
      <c r="X153" s="224">
        <f>W153*H153</f>
        <v>27.224999999999998</v>
      </c>
      <c r="Y153" s="225" t="s">
        <v>1</v>
      </c>
      <c r="Z153" s="34"/>
      <c r="AA153" s="34"/>
      <c r="AB153" s="34"/>
      <c r="AC153" s="34"/>
      <c r="AD153" s="34"/>
      <c r="AE153" s="34"/>
      <c r="AR153" s="226" t="s">
        <v>240</v>
      </c>
      <c r="AT153" s="226" t="s">
        <v>227</v>
      </c>
      <c r="AU153" s="226" t="s">
        <v>88</v>
      </c>
      <c r="AY153" s="18" t="s">
        <v>224</v>
      </c>
      <c r="BE153" s="227">
        <f>IF(O153="základní",K153,0)</f>
        <v>0</v>
      </c>
      <c r="BF153" s="227">
        <f>IF(O153="snížená",K153,0)</f>
        <v>0</v>
      </c>
      <c r="BG153" s="227">
        <f>IF(O153="zákl. přenesená",K153,0)</f>
        <v>0</v>
      </c>
      <c r="BH153" s="227">
        <f>IF(O153="sníž. přenesená",K153,0)</f>
        <v>0</v>
      </c>
      <c r="BI153" s="227">
        <f>IF(O153="nulová",K153,0)</f>
        <v>0</v>
      </c>
      <c r="BJ153" s="18" t="s">
        <v>86</v>
      </c>
      <c r="BK153" s="227">
        <f>ROUND(P153*H153,2)</f>
        <v>0</v>
      </c>
      <c r="BL153" s="18" t="s">
        <v>240</v>
      </c>
      <c r="BM153" s="226" t="s">
        <v>933</v>
      </c>
    </row>
    <row r="154" spans="1:65" s="2" customFormat="1" ht="19.5">
      <c r="A154" s="34"/>
      <c r="B154" s="35"/>
      <c r="C154" s="36"/>
      <c r="D154" s="228" t="s">
        <v>233</v>
      </c>
      <c r="E154" s="36"/>
      <c r="F154" s="229" t="s">
        <v>934</v>
      </c>
      <c r="G154" s="36"/>
      <c r="H154" s="36"/>
      <c r="I154" s="124"/>
      <c r="J154" s="124"/>
      <c r="K154" s="36"/>
      <c r="L154" s="36"/>
      <c r="M154" s="39"/>
      <c r="N154" s="230"/>
      <c r="O154" s="231"/>
      <c r="P154" s="70"/>
      <c r="Q154" s="70"/>
      <c r="R154" s="70"/>
      <c r="S154" s="70"/>
      <c r="T154" s="70"/>
      <c r="U154" s="70"/>
      <c r="V154" s="70"/>
      <c r="W154" s="70"/>
      <c r="X154" s="70"/>
      <c r="Y154" s="71"/>
      <c r="Z154" s="34"/>
      <c r="AA154" s="34"/>
      <c r="AB154" s="34"/>
      <c r="AC154" s="34"/>
      <c r="AD154" s="34"/>
      <c r="AE154" s="34"/>
      <c r="AT154" s="18" t="s">
        <v>233</v>
      </c>
      <c r="AU154" s="18" t="s">
        <v>88</v>
      </c>
    </row>
    <row r="155" spans="1:65" s="12" customFormat="1" ht="22.9" customHeight="1">
      <c r="B155" s="197"/>
      <c r="C155" s="198"/>
      <c r="D155" s="199" t="s">
        <v>77</v>
      </c>
      <c r="E155" s="212" t="s">
        <v>657</v>
      </c>
      <c r="F155" s="212" t="s">
        <v>658</v>
      </c>
      <c r="G155" s="198"/>
      <c r="H155" s="198"/>
      <c r="I155" s="201"/>
      <c r="J155" s="201"/>
      <c r="K155" s="213">
        <f>BK155</f>
        <v>0</v>
      </c>
      <c r="L155" s="198"/>
      <c r="M155" s="203"/>
      <c r="N155" s="204"/>
      <c r="O155" s="205"/>
      <c r="P155" s="205"/>
      <c r="Q155" s="206">
        <f>SUM(Q156:Q166)</f>
        <v>0</v>
      </c>
      <c r="R155" s="206">
        <f>SUM(R156:R166)</f>
        <v>0</v>
      </c>
      <c r="S155" s="205"/>
      <c r="T155" s="207">
        <f>SUM(T156:T166)</f>
        <v>0</v>
      </c>
      <c r="U155" s="205"/>
      <c r="V155" s="207">
        <f>SUM(V156:V166)</f>
        <v>0</v>
      </c>
      <c r="W155" s="205"/>
      <c r="X155" s="207">
        <f>SUM(X156:X166)</f>
        <v>0</v>
      </c>
      <c r="Y155" s="208"/>
      <c r="AR155" s="209" t="s">
        <v>86</v>
      </c>
      <c r="AT155" s="210" t="s">
        <v>77</v>
      </c>
      <c r="AU155" s="210" t="s">
        <v>86</v>
      </c>
      <c r="AY155" s="209" t="s">
        <v>224</v>
      </c>
      <c r="BK155" s="211">
        <f>SUM(BK156:BK166)</f>
        <v>0</v>
      </c>
    </row>
    <row r="156" spans="1:65" s="2" customFormat="1" ht="21.75" customHeight="1">
      <c r="A156" s="34"/>
      <c r="B156" s="35"/>
      <c r="C156" s="214" t="s">
        <v>359</v>
      </c>
      <c r="D156" s="214" t="s">
        <v>227</v>
      </c>
      <c r="E156" s="215" t="s">
        <v>660</v>
      </c>
      <c r="F156" s="216" t="s">
        <v>661</v>
      </c>
      <c r="G156" s="217" t="s">
        <v>502</v>
      </c>
      <c r="H156" s="218">
        <v>123.13500000000001</v>
      </c>
      <c r="I156" s="219"/>
      <c r="J156" s="219"/>
      <c r="K156" s="220">
        <f>ROUND(P156*H156,2)</f>
        <v>0</v>
      </c>
      <c r="L156" s="216" t="s">
        <v>405</v>
      </c>
      <c r="M156" s="39"/>
      <c r="N156" s="221" t="s">
        <v>1</v>
      </c>
      <c r="O156" s="222" t="s">
        <v>41</v>
      </c>
      <c r="P156" s="223">
        <f>I156+J156</f>
        <v>0</v>
      </c>
      <c r="Q156" s="223">
        <f>ROUND(I156*H156,2)</f>
        <v>0</v>
      </c>
      <c r="R156" s="223">
        <f>ROUND(J156*H156,2)</f>
        <v>0</v>
      </c>
      <c r="S156" s="70"/>
      <c r="T156" s="224">
        <f>S156*H156</f>
        <v>0</v>
      </c>
      <c r="U156" s="224">
        <v>0</v>
      </c>
      <c r="V156" s="224">
        <f>U156*H156</f>
        <v>0</v>
      </c>
      <c r="W156" s="224">
        <v>0</v>
      </c>
      <c r="X156" s="224">
        <f>W156*H156</f>
        <v>0</v>
      </c>
      <c r="Y156" s="225" t="s">
        <v>1</v>
      </c>
      <c r="Z156" s="34"/>
      <c r="AA156" s="34"/>
      <c r="AB156" s="34"/>
      <c r="AC156" s="34"/>
      <c r="AD156" s="34"/>
      <c r="AE156" s="34"/>
      <c r="AR156" s="226" t="s">
        <v>240</v>
      </c>
      <c r="AT156" s="226" t="s">
        <v>227</v>
      </c>
      <c r="AU156" s="226" t="s">
        <v>88</v>
      </c>
      <c r="AY156" s="18" t="s">
        <v>224</v>
      </c>
      <c r="BE156" s="227">
        <f>IF(O156="základní",K156,0)</f>
        <v>0</v>
      </c>
      <c r="BF156" s="227">
        <f>IF(O156="snížená",K156,0)</f>
        <v>0</v>
      </c>
      <c r="BG156" s="227">
        <f>IF(O156="zákl. přenesená",K156,0)</f>
        <v>0</v>
      </c>
      <c r="BH156" s="227">
        <f>IF(O156="sníž. přenesená",K156,0)</f>
        <v>0</v>
      </c>
      <c r="BI156" s="227">
        <f>IF(O156="nulová",K156,0)</f>
        <v>0</v>
      </c>
      <c r="BJ156" s="18" t="s">
        <v>86</v>
      </c>
      <c r="BK156" s="227">
        <f>ROUND(P156*H156,2)</f>
        <v>0</v>
      </c>
      <c r="BL156" s="18" t="s">
        <v>240</v>
      </c>
      <c r="BM156" s="226" t="s">
        <v>935</v>
      </c>
    </row>
    <row r="157" spans="1:65" s="13" customFormat="1" ht="11.25">
      <c r="B157" s="236"/>
      <c r="C157" s="237"/>
      <c r="D157" s="228" t="s">
        <v>447</v>
      </c>
      <c r="E157" s="238" t="s">
        <v>1</v>
      </c>
      <c r="F157" s="239" t="s">
        <v>936</v>
      </c>
      <c r="G157" s="237"/>
      <c r="H157" s="240">
        <v>123.13500000000001</v>
      </c>
      <c r="I157" s="241"/>
      <c r="J157" s="241"/>
      <c r="K157" s="237"/>
      <c r="L157" s="237"/>
      <c r="M157" s="242"/>
      <c r="N157" s="243"/>
      <c r="O157" s="244"/>
      <c r="P157" s="244"/>
      <c r="Q157" s="244"/>
      <c r="R157" s="244"/>
      <c r="S157" s="244"/>
      <c r="T157" s="244"/>
      <c r="U157" s="244"/>
      <c r="V157" s="244"/>
      <c r="W157" s="244"/>
      <c r="X157" s="244"/>
      <c r="Y157" s="245"/>
      <c r="AT157" s="246" t="s">
        <v>447</v>
      </c>
      <c r="AU157" s="246" t="s">
        <v>88</v>
      </c>
      <c r="AV157" s="13" t="s">
        <v>88</v>
      </c>
      <c r="AW157" s="13" t="s">
        <v>5</v>
      </c>
      <c r="AX157" s="13" t="s">
        <v>86</v>
      </c>
      <c r="AY157" s="246" t="s">
        <v>224</v>
      </c>
    </row>
    <row r="158" spans="1:65" s="2" customFormat="1" ht="21.75" customHeight="1">
      <c r="A158" s="34"/>
      <c r="B158" s="35"/>
      <c r="C158" s="214" t="s">
        <v>523</v>
      </c>
      <c r="D158" s="214" t="s">
        <v>227</v>
      </c>
      <c r="E158" s="215" t="s">
        <v>670</v>
      </c>
      <c r="F158" s="216" t="s">
        <v>671</v>
      </c>
      <c r="G158" s="217" t="s">
        <v>502</v>
      </c>
      <c r="H158" s="218">
        <v>3570.915</v>
      </c>
      <c r="I158" s="219"/>
      <c r="J158" s="219"/>
      <c r="K158" s="220">
        <f>ROUND(P158*H158,2)</f>
        <v>0</v>
      </c>
      <c r="L158" s="216" t="s">
        <v>405</v>
      </c>
      <c r="M158" s="39"/>
      <c r="N158" s="221" t="s">
        <v>1</v>
      </c>
      <c r="O158" s="222" t="s">
        <v>41</v>
      </c>
      <c r="P158" s="223">
        <f>I158+J158</f>
        <v>0</v>
      </c>
      <c r="Q158" s="223">
        <f>ROUND(I158*H158,2)</f>
        <v>0</v>
      </c>
      <c r="R158" s="223">
        <f>ROUND(J158*H158,2)</f>
        <v>0</v>
      </c>
      <c r="S158" s="70"/>
      <c r="T158" s="224">
        <f>S158*H158</f>
        <v>0</v>
      </c>
      <c r="U158" s="224">
        <v>0</v>
      </c>
      <c r="V158" s="224">
        <f>U158*H158</f>
        <v>0</v>
      </c>
      <c r="W158" s="224">
        <v>0</v>
      </c>
      <c r="X158" s="224">
        <f>W158*H158</f>
        <v>0</v>
      </c>
      <c r="Y158" s="225" t="s">
        <v>1</v>
      </c>
      <c r="Z158" s="34"/>
      <c r="AA158" s="34"/>
      <c r="AB158" s="34"/>
      <c r="AC158" s="34"/>
      <c r="AD158" s="34"/>
      <c r="AE158" s="34"/>
      <c r="AR158" s="226" t="s">
        <v>240</v>
      </c>
      <c r="AT158" s="226" t="s">
        <v>227</v>
      </c>
      <c r="AU158" s="226" t="s">
        <v>88</v>
      </c>
      <c r="AY158" s="18" t="s">
        <v>224</v>
      </c>
      <c r="BE158" s="227">
        <f>IF(O158="základní",K158,0)</f>
        <v>0</v>
      </c>
      <c r="BF158" s="227">
        <f>IF(O158="snížená",K158,0)</f>
        <v>0</v>
      </c>
      <c r="BG158" s="227">
        <f>IF(O158="zákl. přenesená",K158,0)</f>
        <v>0</v>
      </c>
      <c r="BH158" s="227">
        <f>IF(O158="sníž. přenesená",K158,0)</f>
        <v>0</v>
      </c>
      <c r="BI158" s="227">
        <f>IF(O158="nulová",K158,0)</f>
        <v>0</v>
      </c>
      <c r="BJ158" s="18" t="s">
        <v>86</v>
      </c>
      <c r="BK158" s="227">
        <f>ROUND(P158*H158,2)</f>
        <v>0</v>
      </c>
      <c r="BL158" s="18" t="s">
        <v>240</v>
      </c>
      <c r="BM158" s="226" t="s">
        <v>937</v>
      </c>
    </row>
    <row r="159" spans="1:65" s="2" customFormat="1" ht="19.5">
      <c r="A159" s="34"/>
      <c r="B159" s="35"/>
      <c r="C159" s="36"/>
      <c r="D159" s="228" t="s">
        <v>233</v>
      </c>
      <c r="E159" s="36"/>
      <c r="F159" s="229" t="s">
        <v>938</v>
      </c>
      <c r="G159" s="36"/>
      <c r="H159" s="36"/>
      <c r="I159" s="124"/>
      <c r="J159" s="124"/>
      <c r="K159" s="36"/>
      <c r="L159" s="36"/>
      <c r="M159" s="39"/>
      <c r="N159" s="230"/>
      <c r="O159" s="231"/>
      <c r="P159" s="70"/>
      <c r="Q159" s="70"/>
      <c r="R159" s="70"/>
      <c r="S159" s="70"/>
      <c r="T159" s="70"/>
      <c r="U159" s="70"/>
      <c r="V159" s="70"/>
      <c r="W159" s="70"/>
      <c r="X159" s="70"/>
      <c r="Y159" s="71"/>
      <c r="Z159" s="34"/>
      <c r="AA159" s="34"/>
      <c r="AB159" s="34"/>
      <c r="AC159" s="34"/>
      <c r="AD159" s="34"/>
      <c r="AE159" s="34"/>
      <c r="AT159" s="18" t="s">
        <v>233</v>
      </c>
      <c r="AU159" s="18" t="s">
        <v>88</v>
      </c>
    </row>
    <row r="160" spans="1:65" s="13" customFormat="1" ht="11.25">
      <c r="B160" s="236"/>
      <c r="C160" s="237"/>
      <c r="D160" s="228" t="s">
        <v>447</v>
      </c>
      <c r="E160" s="238" t="s">
        <v>1</v>
      </c>
      <c r="F160" s="239" t="s">
        <v>939</v>
      </c>
      <c r="G160" s="237"/>
      <c r="H160" s="240">
        <v>3570.915</v>
      </c>
      <c r="I160" s="241"/>
      <c r="J160" s="241"/>
      <c r="K160" s="237"/>
      <c r="L160" s="237"/>
      <c r="M160" s="242"/>
      <c r="N160" s="243"/>
      <c r="O160" s="244"/>
      <c r="P160" s="244"/>
      <c r="Q160" s="244"/>
      <c r="R160" s="244"/>
      <c r="S160" s="244"/>
      <c r="T160" s="244"/>
      <c r="U160" s="244"/>
      <c r="V160" s="244"/>
      <c r="W160" s="244"/>
      <c r="X160" s="244"/>
      <c r="Y160" s="245"/>
      <c r="AT160" s="246" t="s">
        <v>447</v>
      </c>
      <c r="AU160" s="246" t="s">
        <v>88</v>
      </c>
      <c r="AV160" s="13" t="s">
        <v>88</v>
      </c>
      <c r="AW160" s="13" t="s">
        <v>5</v>
      </c>
      <c r="AX160" s="13" t="s">
        <v>86</v>
      </c>
      <c r="AY160" s="246" t="s">
        <v>224</v>
      </c>
    </row>
    <row r="161" spans="1:65" s="2" customFormat="1" ht="21.75" customHeight="1">
      <c r="A161" s="34"/>
      <c r="B161" s="35"/>
      <c r="C161" s="214" t="s">
        <v>9</v>
      </c>
      <c r="D161" s="214" t="s">
        <v>227</v>
      </c>
      <c r="E161" s="215" t="s">
        <v>940</v>
      </c>
      <c r="F161" s="216" t="s">
        <v>941</v>
      </c>
      <c r="G161" s="217" t="s">
        <v>502</v>
      </c>
      <c r="H161" s="218">
        <v>122.48</v>
      </c>
      <c r="I161" s="219"/>
      <c r="J161" s="219"/>
      <c r="K161" s="220">
        <f>ROUND(P161*H161,2)</f>
        <v>0</v>
      </c>
      <c r="L161" s="216" t="s">
        <v>405</v>
      </c>
      <c r="M161" s="39"/>
      <c r="N161" s="221" t="s">
        <v>1</v>
      </c>
      <c r="O161" s="222" t="s">
        <v>41</v>
      </c>
      <c r="P161" s="223">
        <f>I161+J161</f>
        <v>0</v>
      </c>
      <c r="Q161" s="223">
        <f>ROUND(I161*H161,2)</f>
        <v>0</v>
      </c>
      <c r="R161" s="223">
        <f>ROUND(J161*H161,2)</f>
        <v>0</v>
      </c>
      <c r="S161" s="70"/>
      <c r="T161" s="224">
        <f>S161*H161</f>
        <v>0</v>
      </c>
      <c r="U161" s="224">
        <v>0</v>
      </c>
      <c r="V161" s="224">
        <f>U161*H161</f>
        <v>0</v>
      </c>
      <c r="W161" s="224">
        <v>0</v>
      </c>
      <c r="X161" s="224">
        <f>W161*H161</f>
        <v>0</v>
      </c>
      <c r="Y161" s="225" t="s">
        <v>1</v>
      </c>
      <c r="Z161" s="34"/>
      <c r="AA161" s="34"/>
      <c r="AB161" s="34"/>
      <c r="AC161" s="34"/>
      <c r="AD161" s="34"/>
      <c r="AE161" s="34"/>
      <c r="AR161" s="226" t="s">
        <v>240</v>
      </c>
      <c r="AT161" s="226" t="s">
        <v>227</v>
      </c>
      <c r="AU161" s="226" t="s">
        <v>88</v>
      </c>
      <c r="AY161" s="18" t="s">
        <v>224</v>
      </c>
      <c r="BE161" s="227">
        <f>IF(O161="základní",K161,0)</f>
        <v>0</v>
      </c>
      <c r="BF161" s="227">
        <f>IF(O161="snížená",K161,0)</f>
        <v>0</v>
      </c>
      <c r="BG161" s="227">
        <f>IF(O161="zákl. přenesená",K161,0)</f>
        <v>0</v>
      </c>
      <c r="BH161" s="227">
        <f>IF(O161="sníž. přenesená",K161,0)</f>
        <v>0</v>
      </c>
      <c r="BI161" s="227">
        <f>IF(O161="nulová",K161,0)</f>
        <v>0</v>
      </c>
      <c r="BJ161" s="18" t="s">
        <v>86</v>
      </c>
      <c r="BK161" s="227">
        <f>ROUND(P161*H161,2)</f>
        <v>0</v>
      </c>
      <c r="BL161" s="18" t="s">
        <v>240</v>
      </c>
      <c r="BM161" s="226" t="s">
        <v>942</v>
      </c>
    </row>
    <row r="162" spans="1:65" s="13" customFormat="1" ht="11.25">
      <c r="B162" s="236"/>
      <c r="C162" s="237"/>
      <c r="D162" s="228" t="s">
        <v>447</v>
      </c>
      <c r="E162" s="238" t="s">
        <v>1</v>
      </c>
      <c r="F162" s="239" t="s">
        <v>943</v>
      </c>
      <c r="G162" s="237"/>
      <c r="H162" s="240">
        <v>122.48</v>
      </c>
      <c r="I162" s="241"/>
      <c r="J162" s="241"/>
      <c r="K162" s="237"/>
      <c r="L162" s="237"/>
      <c r="M162" s="242"/>
      <c r="N162" s="243"/>
      <c r="O162" s="244"/>
      <c r="P162" s="244"/>
      <c r="Q162" s="244"/>
      <c r="R162" s="244"/>
      <c r="S162" s="244"/>
      <c r="T162" s="244"/>
      <c r="U162" s="244"/>
      <c r="V162" s="244"/>
      <c r="W162" s="244"/>
      <c r="X162" s="244"/>
      <c r="Y162" s="245"/>
      <c r="AT162" s="246" t="s">
        <v>447</v>
      </c>
      <c r="AU162" s="246" t="s">
        <v>88</v>
      </c>
      <c r="AV162" s="13" t="s">
        <v>88</v>
      </c>
      <c r="AW162" s="13" t="s">
        <v>5</v>
      </c>
      <c r="AX162" s="13" t="s">
        <v>86</v>
      </c>
      <c r="AY162" s="246" t="s">
        <v>224</v>
      </c>
    </row>
    <row r="163" spans="1:65" s="2" customFormat="1" ht="33" customHeight="1">
      <c r="A163" s="34"/>
      <c r="B163" s="35"/>
      <c r="C163" s="214" t="s">
        <v>304</v>
      </c>
      <c r="D163" s="214" t="s">
        <v>227</v>
      </c>
      <c r="E163" s="215" t="s">
        <v>944</v>
      </c>
      <c r="F163" s="216" t="s">
        <v>945</v>
      </c>
      <c r="G163" s="217" t="s">
        <v>502</v>
      </c>
      <c r="H163" s="218">
        <v>63.12</v>
      </c>
      <c r="I163" s="219"/>
      <c r="J163" s="219"/>
      <c r="K163" s="220">
        <f>ROUND(P163*H163,2)</f>
        <v>0</v>
      </c>
      <c r="L163" s="216" t="s">
        <v>405</v>
      </c>
      <c r="M163" s="39"/>
      <c r="N163" s="221" t="s">
        <v>1</v>
      </c>
      <c r="O163" s="222" t="s">
        <v>41</v>
      </c>
      <c r="P163" s="223">
        <f>I163+J163</f>
        <v>0</v>
      </c>
      <c r="Q163" s="223">
        <f>ROUND(I163*H163,2)</f>
        <v>0</v>
      </c>
      <c r="R163" s="223">
        <f>ROUND(J163*H163,2)</f>
        <v>0</v>
      </c>
      <c r="S163" s="70"/>
      <c r="T163" s="224">
        <f>S163*H163</f>
        <v>0</v>
      </c>
      <c r="U163" s="224">
        <v>0</v>
      </c>
      <c r="V163" s="224">
        <f>U163*H163</f>
        <v>0</v>
      </c>
      <c r="W163" s="224">
        <v>0</v>
      </c>
      <c r="X163" s="224">
        <f>W163*H163</f>
        <v>0</v>
      </c>
      <c r="Y163" s="225" t="s">
        <v>1</v>
      </c>
      <c r="Z163" s="34"/>
      <c r="AA163" s="34"/>
      <c r="AB163" s="34"/>
      <c r="AC163" s="34"/>
      <c r="AD163" s="34"/>
      <c r="AE163" s="34"/>
      <c r="AR163" s="226" t="s">
        <v>240</v>
      </c>
      <c r="AT163" s="226" t="s">
        <v>227</v>
      </c>
      <c r="AU163" s="226" t="s">
        <v>88</v>
      </c>
      <c r="AY163" s="18" t="s">
        <v>224</v>
      </c>
      <c r="BE163" s="227">
        <f>IF(O163="základní",K163,0)</f>
        <v>0</v>
      </c>
      <c r="BF163" s="227">
        <f>IF(O163="snížená",K163,0)</f>
        <v>0</v>
      </c>
      <c r="BG163" s="227">
        <f>IF(O163="zákl. přenesená",K163,0)</f>
        <v>0</v>
      </c>
      <c r="BH163" s="227">
        <f>IF(O163="sníž. přenesená",K163,0)</f>
        <v>0</v>
      </c>
      <c r="BI163" s="227">
        <f>IF(O163="nulová",K163,0)</f>
        <v>0</v>
      </c>
      <c r="BJ163" s="18" t="s">
        <v>86</v>
      </c>
      <c r="BK163" s="227">
        <f>ROUND(P163*H163,2)</f>
        <v>0</v>
      </c>
      <c r="BL163" s="18" t="s">
        <v>240</v>
      </c>
      <c r="BM163" s="226" t="s">
        <v>946</v>
      </c>
    </row>
    <row r="164" spans="1:65" s="13" customFormat="1" ht="11.25">
      <c r="B164" s="236"/>
      <c r="C164" s="237"/>
      <c r="D164" s="228" t="s">
        <v>447</v>
      </c>
      <c r="E164" s="238" t="s">
        <v>1</v>
      </c>
      <c r="F164" s="239" t="s">
        <v>947</v>
      </c>
      <c r="G164" s="237"/>
      <c r="H164" s="240">
        <v>63.12</v>
      </c>
      <c r="I164" s="241"/>
      <c r="J164" s="241"/>
      <c r="K164" s="237"/>
      <c r="L164" s="237"/>
      <c r="M164" s="242"/>
      <c r="N164" s="243"/>
      <c r="O164" s="244"/>
      <c r="P164" s="244"/>
      <c r="Q164" s="244"/>
      <c r="R164" s="244"/>
      <c r="S164" s="244"/>
      <c r="T164" s="244"/>
      <c r="U164" s="244"/>
      <c r="V164" s="244"/>
      <c r="W164" s="244"/>
      <c r="X164" s="244"/>
      <c r="Y164" s="245"/>
      <c r="AT164" s="246" t="s">
        <v>447</v>
      </c>
      <c r="AU164" s="246" t="s">
        <v>88</v>
      </c>
      <c r="AV164" s="13" t="s">
        <v>88</v>
      </c>
      <c r="AW164" s="13" t="s">
        <v>5</v>
      </c>
      <c r="AX164" s="13" t="s">
        <v>86</v>
      </c>
      <c r="AY164" s="246" t="s">
        <v>224</v>
      </c>
    </row>
    <row r="165" spans="1:65" s="2" customFormat="1" ht="21.75" customHeight="1">
      <c r="A165" s="34"/>
      <c r="B165" s="35"/>
      <c r="C165" s="214" t="s">
        <v>376</v>
      </c>
      <c r="D165" s="214" t="s">
        <v>227</v>
      </c>
      <c r="E165" s="215" t="s">
        <v>948</v>
      </c>
      <c r="F165" s="216" t="s">
        <v>949</v>
      </c>
      <c r="G165" s="217" t="s">
        <v>502</v>
      </c>
      <c r="H165" s="218">
        <v>0.45500000000000002</v>
      </c>
      <c r="I165" s="219"/>
      <c r="J165" s="219"/>
      <c r="K165" s="220">
        <f>ROUND(P165*H165,2)</f>
        <v>0</v>
      </c>
      <c r="L165" s="216" t="s">
        <v>405</v>
      </c>
      <c r="M165" s="39"/>
      <c r="N165" s="221" t="s">
        <v>1</v>
      </c>
      <c r="O165" s="222" t="s">
        <v>41</v>
      </c>
      <c r="P165" s="223">
        <f>I165+J165</f>
        <v>0</v>
      </c>
      <c r="Q165" s="223">
        <f>ROUND(I165*H165,2)</f>
        <v>0</v>
      </c>
      <c r="R165" s="223">
        <f>ROUND(J165*H165,2)</f>
        <v>0</v>
      </c>
      <c r="S165" s="70"/>
      <c r="T165" s="224">
        <f>S165*H165</f>
        <v>0</v>
      </c>
      <c r="U165" s="224">
        <v>0</v>
      </c>
      <c r="V165" s="224">
        <f>U165*H165</f>
        <v>0</v>
      </c>
      <c r="W165" s="224">
        <v>0</v>
      </c>
      <c r="X165" s="224">
        <f>W165*H165</f>
        <v>0</v>
      </c>
      <c r="Y165" s="225" t="s">
        <v>1</v>
      </c>
      <c r="Z165" s="34"/>
      <c r="AA165" s="34"/>
      <c r="AB165" s="34"/>
      <c r="AC165" s="34"/>
      <c r="AD165" s="34"/>
      <c r="AE165" s="34"/>
      <c r="AR165" s="226" t="s">
        <v>240</v>
      </c>
      <c r="AT165" s="226" t="s">
        <v>227</v>
      </c>
      <c r="AU165" s="226" t="s">
        <v>88</v>
      </c>
      <c r="AY165" s="18" t="s">
        <v>224</v>
      </c>
      <c r="BE165" s="227">
        <f>IF(O165="základní",K165,0)</f>
        <v>0</v>
      </c>
      <c r="BF165" s="227">
        <f>IF(O165="snížená",K165,0)</f>
        <v>0</v>
      </c>
      <c r="BG165" s="227">
        <f>IF(O165="zákl. přenesená",K165,0)</f>
        <v>0</v>
      </c>
      <c r="BH165" s="227">
        <f>IF(O165="sníž. přenesená",K165,0)</f>
        <v>0</v>
      </c>
      <c r="BI165" s="227">
        <f>IF(O165="nulová",K165,0)</f>
        <v>0</v>
      </c>
      <c r="BJ165" s="18" t="s">
        <v>86</v>
      </c>
      <c r="BK165" s="227">
        <f>ROUND(P165*H165,2)</f>
        <v>0</v>
      </c>
      <c r="BL165" s="18" t="s">
        <v>240</v>
      </c>
      <c r="BM165" s="226" t="s">
        <v>950</v>
      </c>
    </row>
    <row r="166" spans="1:65" s="13" customFormat="1" ht="11.25">
      <c r="B166" s="236"/>
      <c r="C166" s="237"/>
      <c r="D166" s="228" t="s">
        <v>447</v>
      </c>
      <c r="E166" s="238" t="s">
        <v>1</v>
      </c>
      <c r="F166" s="239" t="s">
        <v>951</v>
      </c>
      <c r="G166" s="237"/>
      <c r="H166" s="240">
        <v>0.45500000000000002</v>
      </c>
      <c r="I166" s="241"/>
      <c r="J166" s="241"/>
      <c r="K166" s="237"/>
      <c r="L166" s="237"/>
      <c r="M166" s="242"/>
      <c r="N166" s="243"/>
      <c r="O166" s="244"/>
      <c r="P166" s="244"/>
      <c r="Q166" s="244"/>
      <c r="R166" s="244"/>
      <c r="S166" s="244"/>
      <c r="T166" s="244"/>
      <c r="U166" s="244"/>
      <c r="V166" s="244"/>
      <c r="W166" s="244"/>
      <c r="X166" s="244"/>
      <c r="Y166" s="245"/>
      <c r="AT166" s="246" t="s">
        <v>447</v>
      </c>
      <c r="AU166" s="246" t="s">
        <v>88</v>
      </c>
      <c r="AV166" s="13" t="s">
        <v>88</v>
      </c>
      <c r="AW166" s="13" t="s">
        <v>5</v>
      </c>
      <c r="AX166" s="13" t="s">
        <v>86</v>
      </c>
      <c r="AY166" s="246" t="s">
        <v>224</v>
      </c>
    </row>
    <row r="167" spans="1:65" s="12" customFormat="1" ht="25.9" customHeight="1">
      <c r="B167" s="197"/>
      <c r="C167" s="198"/>
      <c r="D167" s="199" t="s">
        <v>77</v>
      </c>
      <c r="E167" s="200" t="s">
        <v>711</v>
      </c>
      <c r="F167" s="200" t="s">
        <v>952</v>
      </c>
      <c r="G167" s="198"/>
      <c r="H167" s="198"/>
      <c r="I167" s="201"/>
      <c r="J167" s="201"/>
      <c r="K167" s="202">
        <f>BK167</f>
        <v>0</v>
      </c>
      <c r="L167" s="198"/>
      <c r="M167" s="203"/>
      <c r="N167" s="204"/>
      <c r="O167" s="205"/>
      <c r="P167" s="205"/>
      <c r="Q167" s="206">
        <f>Q168</f>
        <v>0</v>
      </c>
      <c r="R167" s="206">
        <f>R168</f>
        <v>0</v>
      </c>
      <c r="S167" s="205"/>
      <c r="T167" s="207">
        <f>T168</f>
        <v>0</v>
      </c>
      <c r="U167" s="205"/>
      <c r="V167" s="207">
        <f>V168</f>
        <v>0</v>
      </c>
      <c r="W167" s="205"/>
      <c r="X167" s="207">
        <f>X168</f>
        <v>2.3000000000000001E-4</v>
      </c>
      <c r="Y167" s="208"/>
      <c r="AR167" s="209" t="s">
        <v>88</v>
      </c>
      <c r="AT167" s="210" t="s">
        <v>77</v>
      </c>
      <c r="AU167" s="210" t="s">
        <v>78</v>
      </c>
      <c r="AY167" s="209" t="s">
        <v>224</v>
      </c>
      <c r="BK167" s="211">
        <f>BK168</f>
        <v>0</v>
      </c>
    </row>
    <row r="168" spans="1:65" s="12" customFormat="1" ht="22.9" customHeight="1">
      <c r="B168" s="197"/>
      <c r="C168" s="198"/>
      <c r="D168" s="199" t="s">
        <v>77</v>
      </c>
      <c r="E168" s="212" t="s">
        <v>953</v>
      </c>
      <c r="F168" s="212" t="s">
        <v>954</v>
      </c>
      <c r="G168" s="198"/>
      <c r="H168" s="198"/>
      <c r="I168" s="201"/>
      <c r="J168" s="201"/>
      <c r="K168" s="213">
        <f>BK168</f>
        <v>0</v>
      </c>
      <c r="L168" s="198"/>
      <c r="M168" s="203"/>
      <c r="N168" s="204"/>
      <c r="O168" s="205"/>
      <c r="P168" s="205"/>
      <c r="Q168" s="206">
        <f>SUM(Q169:Q170)</f>
        <v>0</v>
      </c>
      <c r="R168" s="206">
        <f>SUM(R169:R170)</f>
        <v>0</v>
      </c>
      <c r="S168" s="205"/>
      <c r="T168" s="207">
        <f>SUM(T169:T170)</f>
        <v>0</v>
      </c>
      <c r="U168" s="205"/>
      <c r="V168" s="207">
        <f>SUM(V169:V170)</f>
        <v>0</v>
      </c>
      <c r="W168" s="205"/>
      <c r="X168" s="207">
        <f>SUM(X169:X170)</f>
        <v>2.3000000000000001E-4</v>
      </c>
      <c r="Y168" s="208"/>
      <c r="AR168" s="209" t="s">
        <v>88</v>
      </c>
      <c r="AT168" s="210" t="s">
        <v>77</v>
      </c>
      <c r="AU168" s="210" t="s">
        <v>86</v>
      </c>
      <c r="AY168" s="209" t="s">
        <v>224</v>
      </c>
      <c r="BK168" s="211">
        <f>SUM(BK169:BK170)</f>
        <v>0</v>
      </c>
    </row>
    <row r="169" spans="1:65" s="2" customFormat="1" ht="21.75" customHeight="1">
      <c r="A169" s="34"/>
      <c r="B169" s="35"/>
      <c r="C169" s="214" t="s">
        <v>318</v>
      </c>
      <c r="D169" s="214" t="s">
        <v>227</v>
      </c>
      <c r="E169" s="215" t="s">
        <v>955</v>
      </c>
      <c r="F169" s="216" t="s">
        <v>956</v>
      </c>
      <c r="G169" s="217" t="s">
        <v>321</v>
      </c>
      <c r="H169" s="218">
        <v>1</v>
      </c>
      <c r="I169" s="219"/>
      <c r="J169" s="219"/>
      <c r="K169" s="220">
        <f>ROUND(P169*H169,2)</f>
        <v>0</v>
      </c>
      <c r="L169" s="216" t="s">
        <v>405</v>
      </c>
      <c r="M169" s="39"/>
      <c r="N169" s="221" t="s">
        <v>1</v>
      </c>
      <c r="O169" s="222" t="s">
        <v>41</v>
      </c>
      <c r="P169" s="223">
        <f>I169+J169</f>
        <v>0</v>
      </c>
      <c r="Q169" s="223">
        <f>ROUND(I169*H169,2)</f>
        <v>0</v>
      </c>
      <c r="R169" s="223">
        <f>ROUND(J169*H169,2)</f>
        <v>0</v>
      </c>
      <c r="S169" s="70"/>
      <c r="T169" s="224">
        <f>S169*H169</f>
        <v>0</v>
      </c>
      <c r="U169" s="224">
        <v>0</v>
      </c>
      <c r="V169" s="224">
        <f>U169*H169</f>
        <v>0</v>
      </c>
      <c r="W169" s="224">
        <v>2.3000000000000001E-4</v>
      </c>
      <c r="X169" s="224">
        <f>W169*H169</f>
        <v>2.3000000000000001E-4</v>
      </c>
      <c r="Y169" s="225" t="s">
        <v>1</v>
      </c>
      <c r="Z169" s="34"/>
      <c r="AA169" s="34"/>
      <c r="AB169" s="34"/>
      <c r="AC169" s="34"/>
      <c r="AD169" s="34"/>
      <c r="AE169" s="34"/>
      <c r="AR169" s="226" t="s">
        <v>304</v>
      </c>
      <c r="AT169" s="226" t="s">
        <v>227</v>
      </c>
      <c r="AU169" s="226" t="s">
        <v>88</v>
      </c>
      <c r="AY169" s="18" t="s">
        <v>224</v>
      </c>
      <c r="BE169" s="227">
        <f>IF(O169="základní",K169,0)</f>
        <v>0</v>
      </c>
      <c r="BF169" s="227">
        <f>IF(O169="snížená",K169,0)</f>
        <v>0</v>
      </c>
      <c r="BG169" s="227">
        <f>IF(O169="zákl. přenesená",K169,0)</f>
        <v>0</v>
      </c>
      <c r="BH169" s="227">
        <f>IF(O169="sníž. přenesená",K169,0)</f>
        <v>0</v>
      </c>
      <c r="BI169" s="227">
        <f>IF(O169="nulová",K169,0)</f>
        <v>0</v>
      </c>
      <c r="BJ169" s="18" t="s">
        <v>86</v>
      </c>
      <c r="BK169" s="227">
        <f>ROUND(P169*H169,2)</f>
        <v>0</v>
      </c>
      <c r="BL169" s="18" t="s">
        <v>304</v>
      </c>
      <c r="BM169" s="226" t="s">
        <v>957</v>
      </c>
    </row>
    <row r="170" spans="1:65" s="2" customFormat="1" ht="19.5">
      <c r="A170" s="34"/>
      <c r="B170" s="35"/>
      <c r="C170" s="36"/>
      <c r="D170" s="228" t="s">
        <v>233</v>
      </c>
      <c r="E170" s="36"/>
      <c r="F170" s="229" t="s">
        <v>958</v>
      </c>
      <c r="G170" s="36"/>
      <c r="H170" s="36"/>
      <c r="I170" s="124"/>
      <c r="J170" s="124"/>
      <c r="K170" s="36"/>
      <c r="L170" s="36"/>
      <c r="M170" s="39"/>
      <c r="N170" s="230"/>
      <c r="O170" s="231"/>
      <c r="P170" s="70"/>
      <c r="Q170" s="70"/>
      <c r="R170" s="70"/>
      <c r="S170" s="70"/>
      <c r="T170" s="70"/>
      <c r="U170" s="70"/>
      <c r="V170" s="70"/>
      <c r="W170" s="70"/>
      <c r="X170" s="70"/>
      <c r="Y170" s="71"/>
      <c r="Z170" s="34"/>
      <c r="AA170" s="34"/>
      <c r="AB170" s="34"/>
      <c r="AC170" s="34"/>
      <c r="AD170" s="34"/>
      <c r="AE170" s="34"/>
      <c r="AT170" s="18" t="s">
        <v>233</v>
      </c>
      <c r="AU170" s="18" t="s">
        <v>88</v>
      </c>
    </row>
    <row r="171" spans="1:65" s="12" customFormat="1" ht="25.9" customHeight="1">
      <c r="B171" s="197"/>
      <c r="C171" s="198"/>
      <c r="D171" s="199" t="s">
        <v>77</v>
      </c>
      <c r="E171" s="200" t="s">
        <v>499</v>
      </c>
      <c r="F171" s="200" t="s">
        <v>959</v>
      </c>
      <c r="G171" s="198"/>
      <c r="H171" s="198"/>
      <c r="I171" s="201"/>
      <c r="J171" s="201"/>
      <c r="K171" s="202">
        <f>BK171</f>
        <v>0</v>
      </c>
      <c r="L171" s="198"/>
      <c r="M171" s="203"/>
      <c r="N171" s="204"/>
      <c r="O171" s="205"/>
      <c r="P171" s="205"/>
      <c r="Q171" s="206">
        <f>Q172</f>
        <v>0</v>
      </c>
      <c r="R171" s="206">
        <f>R172</f>
        <v>0</v>
      </c>
      <c r="S171" s="205"/>
      <c r="T171" s="207">
        <f>T172</f>
        <v>0</v>
      </c>
      <c r="U171" s="205"/>
      <c r="V171" s="207">
        <f>V172</f>
        <v>0</v>
      </c>
      <c r="W171" s="205"/>
      <c r="X171" s="207">
        <f>X172</f>
        <v>0</v>
      </c>
      <c r="Y171" s="208"/>
      <c r="AR171" s="209" t="s">
        <v>235</v>
      </c>
      <c r="AT171" s="210" t="s">
        <v>77</v>
      </c>
      <c r="AU171" s="210" t="s">
        <v>78</v>
      </c>
      <c r="AY171" s="209" t="s">
        <v>224</v>
      </c>
      <c r="BK171" s="211">
        <f>BK172</f>
        <v>0</v>
      </c>
    </row>
    <row r="172" spans="1:65" s="12" customFormat="1" ht="22.9" customHeight="1">
      <c r="B172" s="197"/>
      <c r="C172" s="198"/>
      <c r="D172" s="199" t="s">
        <v>77</v>
      </c>
      <c r="E172" s="212" t="s">
        <v>960</v>
      </c>
      <c r="F172" s="212" t="s">
        <v>961</v>
      </c>
      <c r="G172" s="198"/>
      <c r="H172" s="198"/>
      <c r="I172" s="201"/>
      <c r="J172" s="201"/>
      <c r="K172" s="213">
        <f>BK172</f>
        <v>0</v>
      </c>
      <c r="L172" s="198"/>
      <c r="M172" s="203"/>
      <c r="N172" s="204"/>
      <c r="O172" s="205"/>
      <c r="P172" s="205"/>
      <c r="Q172" s="206">
        <f>Q173</f>
        <v>0</v>
      </c>
      <c r="R172" s="206">
        <f>R173</f>
        <v>0</v>
      </c>
      <c r="S172" s="205"/>
      <c r="T172" s="207">
        <f>T173</f>
        <v>0</v>
      </c>
      <c r="U172" s="205"/>
      <c r="V172" s="207">
        <f>V173</f>
        <v>0</v>
      </c>
      <c r="W172" s="205"/>
      <c r="X172" s="207">
        <f>X173</f>
        <v>0</v>
      </c>
      <c r="Y172" s="208"/>
      <c r="AR172" s="209" t="s">
        <v>235</v>
      </c>
      <c r="AT172" s="210" t="s">
        <v>77</v>
      </c>
      <c r="AU172" s="210" t="s">
        <v>86</v>
      </c>
      <c r="AY172" s="209" t="s">
        <v>224</v>
      </c>
      <c r="BK172" s="211">
        <f>BK173</f>
        <v>0</v>
      </c>
    </row>
    <row r="173" spans="1:65" s="2" customFormat="1" ht="21.75" customHeight="1">
      <c r="A173" s="34"/>
      <c r="B173" s="35"/>
      <c r="C173" s="214" t="s">
        <v>323</v>
      </c>
      <c r="D173" s="214" t="s">
        <v>227</v>
      </c>
      <c r="E173" s="215" t="s">
        <v>962</v>
      </c>
      <c r="F173" s="216" t="s">
        <v>963</v>
      </c>
      <c r="G173" s="217" t="s">
        <v>482</v>
      </c>
      <c r="H173" s="218">
        <v>20</v>
      </c>
      <c r="I173" s="219"/>
      <c r="J173" s="219"/>
      <c r="K173" s="220">
        <f>ROUND(P173*H173,2)</f>
        <v>0</v>
      </c>
      <c r="L173" s="216" t="s">
        <v>405</v>
      </c>
      <c r="M173" s="39"/>
      <c r="N173" s="285" t="s">
        <v>1</v>
      </c>
      <c r="O173" s="286" t="s">
        <v>41</v>
      </c>
      <c r="P173" s="287">
        <f>I173+J173</f>
        <v>0</v>
      </c>
      <c r="Q173" s="287">
        <f>ROUND(I173*H173,2)</f>
        <v>0</v>
      </c>
      <c r="R173" s="287">
        <f>ROUND(J173*H173,2)</f>
        <v>0</v>
      </c>
      <c r="S173" s="234"/>
      <c r="T173" s="288">
        <f>S173*H173</f>
        <v>0</v>
      </c>
      <c r="U173" s="288">
        <v>0</v>
      </c>
      <c r="V173" s="288">
        <f>U173*H173</f>
        <v>0</v>
      </c>
      <c r="W173" s="288">
        <v>0</v>
      </c>
      <c r="X173" s="288">
        <f>W173*H173</f>
        <v>0</v>
      </c>
      <c r="Y173" s="289" t="s">
        <v>1</v>
      </c>
      <c r="Z173" s="34"/>
      <c r="AA173" s="34"/>
      <c r="AB173" s="34"/>
      <c r="AC173" s="34"/>
      <c r="AD173" s="34"/>
      <c r="AE173" s="34"/>
      <c r="AR173" s="226" t="s">
        <v>964</v>
      </c>
      <c r="AT173" s="226" t="s">
        <v>227</v>
      </c>
      <c r="AU173" s="226" t="s">
        <v>88</v>
      </c>
      <c r="AY173" s="18" t="s">
        <v>224</v>
      </c>
      <c r="BE173" s="227">
        <f>IF(O173="základní",K173,0)</f>
        <v>0</v>
      </c>
      <c r="BF173" s="227">
        <f>IF(O173="snížená",K173,0)</f>
        <v>0</v>
      </c>
      <c r="BG173" s="227">
        <f>IF(O173="zákl. přenesená",K173,0)</f>
        <v>0</v>
      </c>
      <c r="BH173" s="227">
        <f>IF(O173="sníž. přenesená",K173,0)</f>
        <v>0</v>
      </c>
      <c r="BI173" s="227">
        <f>IF(O173="nulová",K173,0)</f>
        <v>0</v>
      </c>
      <c r="BJ173" s="18" t="s">
        <v>86</v>
      </c>
      <c r="BK173" s="227">
        <f>ROUND(P173*H173,2)</f>
        <v>0</v>
      </c>
      <c r="BL173" s="18" t="s">
        <v>964</v>
      </c>
      <c r="BM173" s="226" t="s">
        <v>965</v>
      </c>
    </row>
    <row r="174" spans="1:65" s="2" customFormat="1" ht="6.95" customHeight="1">
      <c r="A174" s="34"/>
      <c r="B174" s="54"/>
      <c r="C174" s="55"/>
      <c r="D174" s="55"/>
      <c r="E174" s="55"/>
      <c r="F174" s="55"/>
      <c r="G174" s="55"/>
      <c r="H174" s="55"/>
      <c r="I174" s="161"/>
      <c r="J174" s="161"/>
      <c r="K174" s="55"/>
      <c r="L174" s="55"/>
      <c r="M174" s="39"/>
      <c r="N174" s="34"/>
      <c r="P174" s="34"/>
      <c r="Q174" s="34"/>
      <c r="R174" s="34"/>
      <c r="S174" s="34"/>
      <c r="T174" s="34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</row>
  </sheetData>
  <sheetProtection algorithmName="SHA-512" hashValue="hpAwoDS6D04GOJJbkF3Px2oge+yYHBBLYzZb9qyYABObmbGApJs2YHjlXhk3UuNVZfNmrCG+xsm3MWUTU0vmpw==" saltValue="2imYn/PkkKsmpHrN01o0bWq5bdC8Z/t402ORjBApKy3/QusxyPEef43Ek+iQsCCHPT7DnEz+o+dbgs1nGGhQpw==" spinCount="100000" sheet="1" objects="1" scenarios="1" formatColumns="0" formatRows="0" autoFilter="0"/>
  <autoFilter ref="C124:L173" xr:uid="{00000000-0009-0000-0000-000005000000}"/>
  <mergeCells count="9">
    <mergeCell ref="E87:H87"/>
    <mergeCell ref="E115:H115"/>
    <mergeCell ref="E117:H117"/>
    <mergeCell ref="M2:Z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2:BM242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10" width="20.1640625" style="117" customWidth="1"/>
    <col min="11" max="11" width="20.16406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5" width="14.16406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J2" s="117"/>
      <c r="M2" s="341"/>
      <c r="N2" s="341"/>
      <c r="O2" s="341"/>
      <c r="P2" s="341"/>
      <c r="Q2" s="341"/>
      <c r="R2" s="341"/>
      <c r="S2" s="341"/>
      <c r="T2" s="341"/>
      <c r="U2" s="341"/>
      <c r="V2" s="341"/>
      <c r="W2" s="341"/>
      <c r="X2" s="341"/>
      <c r="Y2" s="341"/>
      <c r="Z2" s="341"/>
      <c r="AT2" s="18" t="s">
        <v>107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20"/>
      <c r="K3" s="119"/>
      <c r="L3" s="119"/>
      <c r="M3" s="21"/>
      <c r="AT3" s="18" t="s">
        <v>88</v>
      </c>
    </row>
    <row r="4" spans="1:46" s="1" customFormat="1" ht="24.95" customHeight="1">
      <c r="B4" s="21"/>
      <c r="D4" s="121" t="s">
        <v>186</v>
      </c>
      <c r="I4" s="117"/>
      <c r="J4" s="117"/>
      <c r="M4" s="21"/>
      <c r="N4" s="122" t="s">
        <v>11</v>
      </c>
      <c r="AT4" s="18" t="s">
        <v>4</v>
      </c>
    </row>
    <row r="5" spans="1:46" s="1" customFormat="1" ht="6.95" customHeight="1">
      <c r="B5" s="21"/>
      <c r="I5" s="117"/>
      <c r="J5" s="117"/>
      <c r="M5" s="21"/>
    </row>
    <row r="6" spans="1:46" s="1" customFormat="1" ht="12" customHeight="1">
      <c r="B6" s="21"/>
      <c r="D6" s="123" t="s">
        <v>17</v>
      </c>
      <c r="I6" s="117"/>
      <c r="J6" s="117"/>
      <c r="M6" s="21"/>
    </row>
    <row r="7" spans="1:46" s="1" customFormat="1" ht="16.5" customHeight="1">
      <c r="B7" s="21"/>
      <c r="E7" s="367" t="str">
        <f>'Rekapitulace stavby'!K6</f>
        <v>Revitalizace centra města Kopřivnice - aktualizace 2019</v>
      </c>
      <c r="F7" s="368"/>
      <c r="G7" s="368"/>
      <c r="H7" s="368"/>
      <c r="I7" s="117"/>
      <c r="J7" s="117"/>
      <c r="M7" s="21"/>
    </row>
    <row r="8" spans="1:46" s="1" customFormat="1" ht="12" customHeight="1">
      <c r="B8" s="21"/>
      <c r="D8" s="123" t="s">
        <v>187</v>
      </c>
      <c r="I8" s="117"/>
      <c r="J8" s="117"/>
      <c r="M8" s="21"/>
    </row>
    <row r="9" spans="1:46" s="2" customFormat="1" ht="16.5" customHeight="1">
      <c r="A9" s="34"/>
      <c r="B9" s="39"/>
      <c r="C9" s="34"/>
      <c r="D9" s="34"/>
      <c r="E9" s="367" t="s">
        <v>966</v>
      </c>
      <c r="F9" s="370"/>
      <c r="G9" s="370"/>
      <c r="H9" s="370"/>
      <c r="I9" s="124"/>
      <c r="J9" s="124"/>
      <c r="K9" s="34"/>
      <c r="L9" s="34"/>
      <c r="M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23" t="s">
        <v>967</v>
      </c>
      <c r="E10" s="34"/>
      <c r="F10" s="34"/>
      <c r="G10" s="34"/>
      <c r="H10" s="34"/>
      <c r="I10" s="124"/>
      <c r="J10" s="124"/>
      <c r="K10" s="34"/>
      <c r="L10" s="34"/>
      <c r="M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69" t="s">
        <v>968</v>
      </c>
      <c r="F11" s="370"/>
      <c r="G11" s="370"/>
      <c r="H11" s="370"/>
      <c r="I11" s="124"/>
      <c r="J11" s="124"/>
      <c r="K11" s="34"/>
      <c r="L11" s="34"/>
      <c r="M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25">
      <c r="A12" s="34"/>
      <c r="B12" s="39"/>
      <c r="C12" s="34"/>
      <c r="D12" s="34"/>
      <c r="E12" s="34"/>
      <c r="F12" s="34"/>
      <c r="G12" s="34"/>
      <c r="H12" s="34"/>
      <c r="I12" s="124"/>
      <c r="J12" s="124"/>
      <c r="K12" s="34"/>
      <c r="L12" s="34"/>
      <c r="M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23" t="s">
        <v>19</v>
      </c>
      <c r="E13" s="34"/>
      <c r="F13" s="112" t="s">
        <v>1</v>
      </c>
      <c r="G13" s="34"/>
      <c r="H13" s="34"/>
      <c r="I13" s="125" t="s">
        <v>20</v>
      </c>
      <c r="J13" s="126" t="s">
        <v>1</v>
      </c>
      <c r="K13" s="34"/>
      <c r="L13" s="34"/>
      <c r="M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3" t="s">
        <v>21</v>
      </c>
      <c r="E14" s="34"/>
      <c r="F14" s="112" t="s">
        <v>22</v>
      </c>
      <c r="G14" s="34"/>
      <c r="H14" s="34"/>
      <c r="I14" s="125" t="s">
        <v>23</v>
      </c>
      <c r="J14" s="127" t="str">
        <f>'Rekapitulace stavby'!AN8</f>
        <v>14. 1. 2019</v>
      </c>
      <c r="K14" s="34"/>
      <c r="L14" s="34"/>
      <c r="M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9" customHeight="1">
      <c r="A15" s="34"/>
      <c r="B15" s="39"/>
      <c r="C15" s="34"/>
      <c r="D15" s="34"/>
      <c r="E15" s="34"/>
      <c r="F15" s="34"/>
      <c r="G15" s="34"/>
      <c r="H15" s="34"/>
      <c r="I15" s="124"/>
      <c r="J15" s="124"/>
      <c r="K15" s="34"/>
      <c r="L15" s="34"/>
      <c r="M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3" t="s">
        <v>25</v>
      </c>
      <c r="E16" s="34"/>
      <c r="F16" s="34"/>
      <c r="G16" s="34"/>
      <c r="H16" s="34"/>
      <c r="I16" s="125" t="s">
        <v>26</v>
      </c>
      <c r="J16" s="126" t="str">
        <f>IF('Rekapitulace stavby'!AN10="","",'Rekapitulace stavby'!AN10)</f>
        <v/>
      </c>
      <c r="K16" s="34"/>
      <c r="L16" s="34"/>
      <c r="M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2" t="str">
        <f>IF('Rekapitulace stavby'!E11="","",'Rekapitulace stavby'!E11)</f>
        <v>Město Kopřivnice</v>
      </c>
      <c r="F17" s="34"/>
      <c r="G17" s="34"/>
      <c r="H17" s="34"/>
      <c r="I17" s="125" t="s">
        <v>28</v>
      </c>
      <c r="J17" s="126" t="str">
        <f>IF('Rekapitulace stavby'!AN11="","",'Rekapitulace stavby'!AN11)</f>
        <v/>
      </c>
      <c r="K17" s="34"/>
      <c r="L17" s="34"/>
      <c r="M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124"/>
      <c r="J18" s="124"/>
      <c r="K18" s="34"/>
      <c r="L18" s="34"/>
      <c r="M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23" t="s">
        <v>29</v>
      </c>
      <c r="E19" s="34"/>
      <c r="F19" s="34"/>
      <c r="G19" s="34"/>
      <c r="H19" s="34"/>
      <c r="I19" s="125" t="s">
        <v>26</v>
      </c>
      <c r="J19" s="31" t="str">
        <f>'Rekapitulace stavby'!AN13</f>
        <v>Vyplň údaj</v>
      </c>
      <c r="K19" s="34"/>
      <c r="L19" s="34"/>
      <c r="M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71" t="str">
        <f>'Rekapitulace stavby'!E14</f>
        <v>Vyplň údaj</v>
      </c>
      <c r="F20" s="372"/>
      <c r="G20" s="372"/>
      <c r="H20" s="372"/>
      <c r="I20" s="125" t="s">
        <v>28</v>
      </c>
      <c r="J20" s="31" t="str">
        <f>'Rekapitulace stavby'!AN14</f>
        <v>Vyplň údaj</v>
      </c>
      <c r="K20" s="34"/>
      <c r="L20" s="34"/>
      <c r="M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124"/>
      <c r="J21" s="124"/>
      <c r="K21" s="34"/>
      <c r="L21" s="34"/>
      <c r="M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23" t="s">
        <v>31</v>
      </c>
      <c r="E22" s="34"/>
      <c r="F22" s="34"/>
      <c r="G22" s="34"/>
      <c r="H22" s="34"/>
      <c r="I22" s="125" t="s">
        <v>26</v>
      </c>
      <c r="J22" s="126" t="str">
        <f>IF('Rekapitulace stavby'!AN16="","",'Rekapitulace stavby'!AN16)</f>
        <v/>
      </c>
      <c r="K22" s="34"/>
      <c r="L22" s="34"/>
      <c r="M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2" t="str">
        <f>IF('Rekapitulace stavby'!E17="","",'Rekapitulace stavby'!E17)</f>
        <v>Dopravoprojekt Ostrava a.s.</v>
      </c>
      <c r="F23" s="34"/>
      <c r="G23" s="34"/>
      <c r="H23" s="34"/>
      <c r="I23" s="125" t="s">
        <v>28</v>
      </c>
      <c r="J23" s="126" t="str">
        <f>IF('Rekapitulace stavby'!AN17="","",'Rekapitulace stavby'!AN17)</f>
        <v/>
      </c>
      <c r="K23" s="34"/>
      <c r="L23" s="34"/>
      <c r="M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124"/>
      <c r="J24" s="124"/>
      <c r="K24" s="34"/>
      <c r="L24" s="34"/>
      <c r="M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23" t="s">
        <v>33</v>
      </c>
      <c r="E25" s="34"/>
      <c r="F25" s="34"/>
      <c r="G25" s="34"/>
      <c r="H25" s="34"/>
      <c r="I25" s="125" t="s">
        <v>26</v>
      </c>
      <c r="J25" s="126" t="str">
        <f>IF('Rekapitulace stavby'!AN19="","",'Rekapitulace stavby'!AN19)</f>
        <v/>
      </c>
      <c r="K25" s="34"/>
      <c r="L25" s="34"/>
      <c r="M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2" t="str">
        <f>IF('Rekapitulace stavby'!E20="","",'Rekapitulace stavby'!E20)</f>
        <v xml:space="preserve"> </v>
      </c>
      <c r="F26" s="34"/>
      <c r="G26" s="34"/>
      <c r="H26" s="34"/>
      <c r="I26" s="125" t="s">
        <v>28</v>
      </c>
      <c r="J26" s="126" t="str">
        <f>IF('Rekapitulace stavby'!AN20="","",'Rekapitulace stavby'!AN20)</f>
        <v/>
      </c>
      <c r="K26" s="34"/>
      <c r="L26" s="34"/>
      <c r="M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124"/>
      <c r="J27" s="124"/>
      <c r="K27" s="34"/>
      <c r="L27" s="34"/>
      <c r="M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23" t="s">
        <v>34</v>
      </c>
      <c r="E28" s="34"/>
      <c r="F28" s="34"/>
      <c r="G28" s="34"/>
      <c r="H28" s="34"/>
      <c r="I28" s="124"/>
      <c r="J28" s="124"/>
      <c r="K28" s="34"/>
      <c r="L28" s="34"/>
      <c r="M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8"/>
      <c r="B29" s="129"/>
      <c r="C29" s="128"/>
      <c r="D29" s="128"/>
      <c r="E29" s="373" t="s">
        <v>1</v>
      </c>
      <c r="F29" s="373"/>
      <c r="G29" s="373"/>
      <c r="H29" s="373"/>
      <c r="I29" s="130"/>
      <c r="J29" s="130"/>
      <c r="K29" s="128"/>
      <c r="L29" s="128"/>
      <c r="M29" s="131"/>
      <c r="S29" s="128"/>
      <c r="T29" s="128"/>
      <c r="U29" s="128"/>
      <c r="V29" s="128"/>
      <c r="W29" s="128"/>
      <c r="X29" s="128"/>
      <c r="Y29" s="128"/>
      <c r="Z29" s="128"/>
      <c r="AA29" s="128"/>
      <c r="AB29" s="128"/>
      <c r="AC29" s="128"/>
      <c r="AD29" s="128"/>
      <c r="AE29" s="128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124"/>
      <c r="J30" s="124"/>
      <c r="K30" s="34"/>
      <c r="L30" s="34"/>
      <c r="M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32"/>
      <c r="E31" s="132"/>
      <c r="F31" s="132"/>
      <c r="G31" s="132"/>
      <c r="H31" s="132"/>
      <c r="I31" s="133"/>
      <c r="J31" s="133"/>
      <c r="K31" s="132"/>
      <c r="L31" s="132"/>
      <c r="M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2.75">
      <c r="A32" s="34"/>
      <c r="B32" s="39"/>
      <c r="C32" s="34"/>
      <c r="D32" s="34"/>
      <c r="E32" s="123" t="s">
        <v>190</v>
      </c>
      <c r="F32" s="34"/>
      <c r="G32" s="34"/>
      <c r="H32" s="34"/>
      <c r="I32" s="124"/>
      <c r="J32" s="124"/>
      <c r="K32" s="134">
        <f>I98</f>
        <v>0</v>
      </c>
      <c r="L32" s="34"/>
      <c r="M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2.75">
      <c r="A33" s="34"/>
      <c r="B33" s="39"/>
      <c r="C33" s="34"/>
      <c r="D33" s="34"/>
      <c r="E33" s="123" t="s">
        <v>191</v>
      </c>
      <c r="F33" s="34"/>
      <c r="G33" s="34"/>
      <c r="H33" s="34"/>
      <c r="I33" s="124"/>
      <c r="J33" s="124"/>
      <c r="K33" s="134">
        <f>J98</f>
        <v>0</v>
      </c>
      <c r="L33" s="34"/>
      <c r="M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5" t="s">
        <v>36</v>
      </c>
      <c r="E34" s="34"/>
      <c r="F34" s="34"/>
      <c r="G34" s="34"/>
      <c r="H34" s="34"/>
      <c r="I34" s="124"/>
      <c r="J34" s="124"/>
      <c r="K34" s="136">
        <f>ROUND(K127, 2)</f>
        <v>0</v>
      </c>
      <c r="L34" s="34"/>
      <c r="M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32"/>
      <c r="E35" s="132"/>
      <c r="F35" s="132"/>
      <c r="G35" s="132"/>
      <c r="H35" s="132"/>
      <c r="I35" s="133"/>
      <c r="J35" s="133"/>
      <c r="K35" s="132"/>
      <c r="L35" s="132"/>
      <c r="M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7" t="s">
        <v>38</v>
      </c>
      <c r="G36" s="34"/>
      <c r="H36" s="34"/>
      <c r="I36" s="138" t="s">
        <v>37</v>
      </c>
      <c r="J36" s="124"/>
      <c r="K36" s="137" t="s">
        <v>39</v>
      </c>
      <c r="L36" s="34"/>
      <c r="M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9" t="s">
        <v>40</v>
      </c>
      <c r="E37" s="123" t="s">
        <v>41</v>
      </c>
      <c r="F37" s="134">
        <f>ROUND((SUM(BE127:BE241)),  2)</f>
        <v>0</v>
      </c>
      <c r="G37" s="34"/>
      <c r="H37" s="34"/>
      <c r="I37" s="140">
        <v>0.21</v>
      </c>
      <c r="J37" s="124"/>
      <c r="K37" s="134">
        <f>ROUND(((SUM(BE127:BE241))*I37),  2)</f>
        <v>0</v>
      </c>
      <c r="L37" s="34"/>
      <c r="M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3" t="s">
        <v>42</v>
      </c>
      <c r="F38" s="134">
        <f>ROUND((SUM(BF127:BF241)),  2)</f>
        <v>0</v>
      </c>
      <c r="G38" s="34"/>
      <c r="H38" s="34"/>
      <c r="I38" s="140">
        <v>0.15</v>
      </c>
      <c r="J38" s="124"/>
      <c r="K38" s="134">
        <f>ROUND(((SUM(BF127:BF241))*I38),  2)</f>
        <v>0</v>
      </c>
      <c r="L38" s="34"/>
      <c r="M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3" t="s">
        <v>43</v>
      </c>
      <c r="F39" s="134">
        <f>ROUND((SUM(BG127:BG241)),  2)</f>
        <v>0</v>
      </c>
      <c r="G39" s="34"/>
      <c r="H39" s="34"/>
      <c r="I39" s="140">
        <v>0.21</v>
      </c>
      <c r="J39" s="124"/>
      <c r="K39" s="134">
        <f>0</f>
        <v>0</v>
      </c>
      <c r="L39" s="34"/>
      <c r="M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3" t="s">
        <v>44</v>
      </c>
      <c r="F40" s="134">
        <f>ROUND((SUM(BH127:BH241)),  2)</f>
        <v>0</v>
      </c>
      <c r="G40" s="34"/>
      <c r="H40" s="34"/>
      <c r="I40" s="140">
        <v>0.15</v>
      </c>
      <c r="J40" s="124"/>
      <c r="K40" s="134">
        <f>0</f>
        <v>0</v>
      </c>
      <c r="L40" s="34"/>
      <c r="M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3" t="s">
        <v>45</v>
      </c>
      <c r="F41" s="134">
        <f>ROUND((SUM(BI127:BI241)),  2)</f>
        <v>0</v>
      </c>
      <c r="G41" s="34"/>
      <c r="H41" s="34"/>
      <c r="I41" s="140">
        <v>0</v>
      </c>
      <c r="J41" s="124"/>
      <c r="K41" s="134">
        <f>0</f>
        <v>0</v>
      </c>
      <c r="L41" s="34"/>
      <c r="M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4"/>
      <c r="J42" s="124"/>
      <c r="K42" s="34"/>
      <c r="L42" s="34"/>
      <c r="M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41"/>
      <c r="D43" s="142" t="s">
        <v>46</v>
      </c>
      <c r="E43" s="143"/>
      <c r="F43" s="143"/>
      <c r="G43" s="144" t="s">
        <v>47</v>
      </c>
      <c r="H43" s="145" t="s">
        <v>48</v>
      </c>
      <c r="I43" s="146"/>
      <c r="J43" s="146"/>
      <c r="K43" s="147">
        <f>SUM(K34:K41)</f>
        <v>0</v>
      </c>
      <c r="L43" s="148"/>
      <c r="M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4"/>
      <c r="J44" s="124"/>
      <c r="K44" s="34"/>
      <c r="L44" s="34"/>
      <c r="M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1"/>
      <c r="I45" s="117"/>
      <c r="J45" s="117"/>
      <c r="M45" s="21"/>
    </row>
    <row r="46" spans="1:31" s="1" customFormat="1" ht="14.45" customHeight="1">
      <c r="B46" s="21"/>
      <c r="I46" s="117"/>
      <c r="J46" s="117"/>
      <c r="M46" s="21"/>
    </row>
    <row r="47" spans="1:31" s="1" customFormat="1" ht="14.45" customHeight="1">
      <c r="B47" s="21"/>
      <c r="I47" s="117"/>
      <c r="J47" s="117"/>
      <c r="M47" s="21"/>
    </row>
    <row r="48" spans="1:31" s="1" customFormat="1" ht="14.45" customHeight="1">
      <c r="B48" s="21"/>
      <c r="I48" s="117"/>
      <c r="J48" s="117"/>
      <c r="M48" s="21"/>
    </row>
    <row r="49" spans="1:31" s="1" customFormat="1" ht="14.45" customHeight="1">
      <c r="B49" s="21"/>
      <c r="I49" s="117"/>
      <c r="J49" s="117"/>
      <c r="M49" s="21"/>
    </row>
    <row r="50" spans="1:31" s="2" customFormat="1" ht="14.45" customHeight="1">
      <c r="B50" s="51"/>
      <c r="D50" s="149" t="s">
        <v>49</v>
      </c>
      <c r="E50" s="150"/>
      <c r="F50" s="150"/>
      <c r="G50" s="149" t="s">
        <v>50</v>
      </c>
      <c r="H50" s="150"/>
      <c r="I50" s="151"/>
      <c r="J50" s="151"/>
      <c r="K50" s="150"/>
      <c r="L50" s="150"/>
      <c r="M50" s="51"/>
    </row>
    <row r="51" spans="1:31" ht="11.25">
      <c r="B51" s="21"/>
      <c r="M51" s="21"/>
    </row>
    <row r="52" spans="1:31" ht="11.25">
      <c r="B52" s="21"/>
      <c r="M52" s="21"/>
    </row>
    <row r="53" spans="1:31" ht="11.25">
      <c r="B53" s="21"/>
      <c r="M53" s="21"/>
    </row>
    <row r="54" spans="1:31" ht="11.25">
      <c r="B54" s="21"/>
      <c r="M54" s="21"/>
    </row>
    <row r="55" spans="1:31" ht="11.25">
      <c r="B55" s="21"/>
      <c r="M55" s="21"/>
    </row>
    <row r="56" spans="1:31" ht="11.25">
      <c r="B56" s="21"/>
      <c r="M56" s="21"/>
    </row>
    <row r="57" spans="1:31" ht="11.25">
      <c r="B57" s="21"/>
      <c r="M57" s="21"/>
    </row>
    <row r="58" spans="1:31" ht="11.25">
      <c r="B58" s="21"/>
      <c r="M58" s="21"/>
    </row>
    <row r="59" spans="1:31" ht="11.25">
      <c r="B59" s="21"/>
      <c r="M59" s="21"/>
    </row>
    <row r="60" spans="1:31" ht="11.25">
      <c r="B60" s="21"/>
      <c r="M60" s="21"/>
    </row>
    <row r="61" spans="1:31" s="2" customFormat="1" ht="12.75">
      <c r="A61" s="34"/>
      <c r="B61" s="39"/>
      <c r="C61" s="34"/>
      <c r="D61" s="152" t="s">
        <v>51</v>
      </c>
      <c r="E61" s="153"/>
      <c r="F61" s="154" t="s">
        <v>52</v>
      </c>
      <c r="G61" s="152" t="s">
        <v>51</v>
      </c>
      <c r="H61" s="153"/>
      <c r="I61" s="155"/>
      <c r="J61" s="156" t="s">
        <v>52</v>
      </c>
      <c r="K61" s="153"/>
      <c r="L61" s="153"/>
      <c r="M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1"/>
      <c r="M62" s="21"/>
    </row>
    <row r="63" spans="1:31" ht="11.25">
      <c r="B63" s="21"/>
      <c r="M63" s="21"/>
    </row>
    <row r="64" spans="1:31" ht="11.25">
      <c r="B64" s="21"/>
      <c r="M64" s="21"/>
    </row>
    <row r="65" spans="1:31" s="2" customFormat="1" ht="12.75">
      <c r="A65" s="34"/>
      <c r="B65" s="39"/>
      <c r="C65" s="34"/>
      <c r="D65" s="149" t="s">
        <v>53</v>
      </c>
      <c r="E65" s="157"/>
      <c r="F65" s="157"/>
      <c r="G65" s="149" t="s">
        <v>54</v>
      </c>
      <c r="H65" s="157"/>
      <c r="I65" s="158"/>
      <c r="J65" s="158"/>
      <c r="K65" s="157"/>
      <c r="L65" s="157"/>
      <c r="M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1"/>
      <c r="M66" s="21"/>
    </row>
    <row r="67" spans="1:31" ht="11.25">
      <c r="B67" s="21"/>
      <c r="M67" s="21"/>
    </row>
    <row r="68" spans="1:31" ht="11.25">
      <c r="B68" s="21"/>
      <c r="M68" s="21"/>
    </row>
    <row r="69" spans="1:31" ht="11.25">
      <c r="B69" s="21"/>
      <c r="M69" s="21"/>
    </row>
    <row r="70" spans="1:31" ht="11.25">
      <c r="B70" s="21"/>
      <c r="M70" s="21"/>
    </row>
    <row r="71" spans="1:31" ht="11.25">
      <c r="B71" s="21"/>
      <c r="M71" s="21"/>
    </row>
    <row r="72" spans="1:31" ht="11.25">
      <c r="B72" s="21"/>
      <c r="M72" s="21"/>
    </row>
    <row r="73" spans="1:31" ht="11.25">
      <c r="B73" s="21"/>
      <c r="M73" s="21"/>
    </row>
    <row r="74" spans="1:31" ht="11.25">
      <c r="B74" s="21"/>
      <c r="M74" s="21"/>
    </row>
    <row r="75" spans="1:31" ht="11.25">
      <c r="B75" s="21"/>
      <c r="M75" s="21"/>
    </row>
    <row r="76" spans="1:31" s="2" customFormat="1" ht="12.75">
      <c r="A76" s="34"/>
      <c r="B76" s="39"/>
      <c r="C76" s="34"/>
      <c r="D76" s="152" t="s">
        <v>51</v>
      </c>
      <c r="E76" s="153"/>
      <c r="F76" s="154" t="s">
        <v>52</v>
      </c>
      <c r="G76" s="152" t="s">
        <v>51</v>
      </c>
      <c r="H76" s="153"/>
      <c r="I76" s="155"/>
      <c r="J76" s="156" t="s">
        <v>52</v>
      </c>
      <c r="K76" s="153"/>
      <c r="L76" s="153"/>
      <c r="M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9"/>
      <c r="C77" s="160"/>
      <c r="D77" s="160"/>
      <c r="E77" s="160"/>
      <c r="F77" s="160"/>
      <c r="G77" s="160"/>
      <c r="H77" s="160"/>
      <c r="I77" s="161"/>
      <c r="J77" s="161"/>
      <c r="K77" s="160"/>
      <c r="L77" s="160"/>
      <c r="M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62"/>
      <c r="C81" s="163"/>
      <c r="D81" s="163"/>
      <c r="E81" s="163"/>
      <c r="F81" s="163"/>
      <c r="G81" s="163"/>
      <c r="H81" s="163"/>
      <c r="I81" s="164"/>
      <c r="J81" s="164"/>
      <c r="K81" s="163"/>
      <c r="L81" s="163"/>
      <c r="M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4" t="s">
        <v>192</v>
      </c>
      <c r="D82" s="36"/>
      <c r="E82" s="36"/>
      <c r="F82" s="36"/>
      <c r="G82" s="36"/>
      <c r="H82" s="36"/>
      <c r="I82" s="124"/>
      <c r="J82" s="124"/>
      <c r="K82" s="36"/>
      <c r="L82" s="36"/>
      <c r="M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4"/>
      <c r="J83" s="124"/>
      <c r="K83" s="36"/>
      <c r="L83" s="36"/>
      <c r="M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30" t="s">
        <v>17</v>
      </c>
      <c r="D84" s="36"/>
      <c r="E84" s="36"/>
      <c r="F84" s="36"/>
      <c r="G84" s="36"/>
      <c r="H84" s="36"/>
      <c r="I84" s="124"/>
      <c r="J84" s="124"/>
      <c r="K84" s="36"/>
      <c r="L84" s="36"/>
      <c r="M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74" t="str">
        <f>E7</f>
        <v>Revitalizace centra města Kopřivnice - aktualizace 2019</v>
      </c>
      <c r="F85" s="375"/>
      <c r="G85" s="375"/>
      <c r="H85" s="375"/>
      <c r="I85" s="124"/>
      <c r="J85" s="124"/>
      <c r="K85" s="36"/>
      <c r="L85" s="36"/>
      <c r="M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2"/>
      <c r="C86" s="30" t="s">
        <v>187</v>
      </c>
      <c r="D86" s="23"/>
      <c r="E86" s="23"/>
      <c r="F86" s="23"/>
      <c r="G86" s="23"/>
      <c r="H86" s="23"/>
      <c r="I86" s="117"/>
      <c r="J86" s="117"/>
      <c r="K86" s="23"/>
      <c r="L86" s="23"/>
      <c r="M86" s="21"/>
    </row>
    <row r="87" spans="1:31" s="2" customFormat="1" ht="16.5" customHeight="1">
      <c r="A87" s="34"/>
      <c r="B87" s="35"/>
      <c r="C87" s="36"/>
      <c r="D87" s="36"/>
      <c r="E87" s="374" t="s">
        <v>966</v>
      </c>
      <c r="F87" s="376"/>
      <c r="G87" s="376"/>
      <c r="H87" s="376"/>
      <c r="I87" s="124"/>
      <c r="J87" s="124"/>
      <c r="K87" s="36"/>
      <c r="L87" s="36"/>
      <c r="M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30" t="s">
        <v>967</v>
      </c>
      <c r="D88" s="36"/>
      <c r="E88" s="36"/>
      <c r="F88" s="36"/>
      <c r="G88" s="36"/>
      <c r="H88" s="36"/>
      <c r="I88" s="124"/>
      <c r="J88" s="124"/>
      <c r="K88" s="36"/>
      <c r="L88" s="36"/>
      <c r="M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347" t="str">
        <f>E11</f>
        <v>101a - část komunikace</v>
      </c>
      <c r="F89" s="376"/>
      <c r="G89" s="376"/>
      <c r="H89" s="376"/>
      <c r="I89" s="124"/>
      <c r="J89" s="124"/>
      <c r="K89" s="36"/>
      <c r="L89" s="36"/>
      <c r="M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4"/>
      <c r="J90" s="124"/>
      <c r="K90" s="36"/>
      <c r="L90" s="36"/>
      <c r="M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30" t="s">
        <v>21</v>
      </c>
      <c r="D91" s="36"/>
      <c r="E91" s="36"/>
      <c r="F91" s="28" t="str">
        <f>F14</f>
        <v xml:space="preserve"> </v>
      </c>
      <c r="G91" s="36"/>
      <c r="H91" s="36"/>
      <c r="I91" s="125" t="s">
        <v>23</v>
      </c>
      <c r="J91" s="127" t="str">
        <f>IF(J14="","",J14)</f>
        <v>14. 1. 2019</v>
      </c>
      <c r="K91" s="36"/>
      <c r="L91" s="36"/>
      <c r="M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4"/>
      <c r="J92" s="124"/>
      <c r="K92" s="36"/>
      <c r="L92" s="36"/>
      <c r="M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25.7" customHeight="1">
      <c r="A93" s="34"/>
      <c r="B93" s="35"/>
      <c r="C93" s="30" t="s">
        <v>25</v>
      </c>
      <c r="D93" s="36"/>
      <c r="E93" s="36"/>
      <c r="F93" s="28" t="str">
        <f>E17</f>
        <v>Město Kopřivnice</v>
      </c>
      <c r="G93" s="36"/>
      <c r="H93" s="36"/>
      <c r="I93" s="125" t="s">
        <v>31</v>
      </c>
      <c r="J93" s="165" t="str">
        <f>E23</f>
        <v>Dopravoprojekt Ostrava a.s.</v>
      </c>
      <c r="K93" s="36"/>
      <c r="L93" s="36"/>
      <c r="M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30" t="s">
        <v>29</v>
      </c>
      <c r="D94" s="36"/>
      <c r="E94" s="36"/>
      <c r="F94" s="28" t="str">
        <f>IF(E20="","",E20)</f>
        <v>Vyplň údaj</v>
      </c>
      <c r="G94" s="36"/>
      <c r="H94" s="36"/>
      <c r="I94" s="125" t="s">
        <v>33</v>
      </c>
      <c r="J94" s="165" t="str">
        <f>E26</f>
        <v xml:space="preserve"> </v>
      </c>
      <c r="K94" s="36"/>
      <c r="L94" s="36"/>
      <c r="M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4"/>
      <c r="J95" s="124"/>
      <c r="K95" s="36"/>
      <c r="L95" s="36"/>
      <c r="M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66" t="s">
        <v>193</v>
      </c>
      <c r="D96" s="167"/>
      <c r="E96" s="167"/>
      <c r="F96" s="167"/>
      <c r="G96" s="167"/>
      <c r="H96" s="167"/>
      <c r="I96" s="168" t="s">
        <v>194</v>
      </c>
      <c r="J96" s="168" t="s">
        <v>195</v>
      </c>
      <c r="K96" s="169" t="s">
        <v>196</v>
      </c>
      <c r="L96" s="167"/>
      <c r="M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4"/>
      <c r="J97" s="124"/>
      <c r="K97" s="36"/>
      <c r="L97" s="36"/>
      <c r="M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9" customHeight="1">
      <c r="A98" s="34"/>
      <c r="B98" s="35"/>
      <c r="C98" s="170" t="s">
        <v>197</v>
      </c>
      <c r="D98" s="36"/>
      <c r="E98" s="36"/>
      <c r="F98" s="36"/>
      <c r="G98" s="36"/>
      <c r="H98" s="36"/>
      <c r="I98" s="171">
        <f t="shared" ref="I98:J100" si="0">Q127</f>
        <v>0</v>
      </c>
      <c r="J98" s="171">
        <f t="shared" si="0"/>
        <v>0</v>
      </c>
      <c r="K98" s="83">
        <f>K127</f>
        <v>0</v>
      </c>
      <c r="L98" s="36"/>
      <c r="M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8" t="s">
        <v>198</v>
      </c>
    </row>
    <row r="99" spans="1:47" s="9" customFormat="1" ht="24.95" customHeight="1">
      <c r="B99" s="172"/>
      <c r="C99" s="173"/>
      <c r="D99" s="174" t="s">
        <v>392</v>
      </c>
      <c r="E99" s="175"/>
      <c r="F99" s="175"/>
      <c r="G99" s="175"/>
      <c r="H99" s="175"/>
      <c r="I99" s="176">
        <f t="shared" si="0"/>
        <v>0</v>
      </c>
      <c r="J99" s="176">
        <f t="shared" si="0"/>
        <v>0</v>
      </c>
      <c r="K99" s="177">
        <f>K128</f>
        <v>0</v>
      </c>
      <c r="L99" s="173"/>
      <c r="M99" s="178"/>
    </row>
    <row r="100" spans="1:47" s="10" customFormat="1" ht="19.899999999999999" customHeight="1">
      <c r="B100" s="179"/>
      <c r="C100" s="106"/>
      <c r="D100" s="180" t="s">
        <v>393</v>
      </c>
      <c r="E100" s="181"/>
      <c r="F100" s="181"/>
      <c r="G100" s="181"/>
      <c r="H100" s="181"/>
      <c r="I100" s="182">
        <f t="shared" si="0"/>
        <v>0</v>
      </c>
      <c r="J100" s="182">
        <f t="shared" si="0"/>
        <v>0</v>
      </c>
      <c r="K100" s="183">
        <f>K129</f>
        <v>0</v>
      </c>
      <c r="L100" s="106"/>
      <c r="M100" s="184"/>
    </row>
    <row r="101" spans="1:47" s="10" customFormat="1" ht="19.899999999999999" customHeight="1">
      <c r="B101" s="179"/>
      <c r="C101" s="106"/>
      <c r="D101" s="180" t="s">
        <v>394</v>
      </c>
      <c r="E101" s="181"/>
      <c r="F101" s="181"/>
      <c r="G101" s="181"/>
      <c r="H101" s="181"/>
      <c r="I101" s="182">
        <f>Q173</f>
        <v>0</v>
      </c>
      <c r="J101" s="182">
        <f>R173</f>
        <v>0</v>
      </c>
      <c r="K101" s="183">
        <f>K173</f>
        <v>0</v>
      </c>
      <c r="L101" s="106"/>
      <c r="M101" s="184"/>
    </row>
    <row r="102" spans="1:47" s="10" customFormat="1" ht="19.899999999999999" customHeight="1">
      <c r="B102" s="179"/>
      <c r="C102" s="106"/>
      <c r="D102" s="180" t="s">
        <v>969</v>
      </c>
      <c r="E102" s="181"/>
      <c r="F102" s="181"/>
      <c r="G102" s="181"/>
      <c r="H102" s="181"/>
      <c r="I102" s="182">
        <f>Q185</f>
        <v>0</v>
      </c>
      <c r="J102" s="182">
        <f>R185</f>
        <v>0</v>
      </c>
      <c r="K102" s="183">
        <f>K185</f>
        <v>0</v>
      </c>
      <c r="L102" s="106"/>
      <c r="M102" s="184"/>
    </row>
    <row r="103" spans="1:47" s="10" customFormat="1" ht="19.899999999999999" customHeight="1">
      <c r="B103" s="179"/>
      <c r="C103" s="106"/>
      <c r="D103" s="180" t="s">
        <v>877</v>
      </c>
      <c r="E103" s="181"/>
      <c r="F103" s="181"/>
      <c r="G103" s="181"/>
      <c r="H103" s="181"/>
      <c r="I103" s="182">
        <f>Q223</f>
        <v>0</v>
      </c>
      <c r="J103" s="182">
        <f>R223</f>
        <v>0</v>
      </c>
      <c r="K103" s="183">
        <f>K223</f>
        <v>0</v>
      </c>
      <c r="L103" s="106"/>
      <c r="M103" s="184"/>
    </row>
    <row r="104" spans="1:47" s="10" customFormat="1" ht="19.899999999999999" customHeight="1">
      <c r="B104" s="179"/>
      <c r="C104" s="106"/>
      <c r="D104" s="180" t="s">
        <v>395</v>
      </c>
      <c r="E104" s="181"/>
      <c r="F104" s="181"/>
      <c r="G104" s="181"/>
      <c r="H104" s="181"/>
      <c r="I104" s="182">
        <f>Q227</f>
        <v>0</v>
      </c>
      <c r="J104" s="182">
        <f>R227</f>
        <v>0</v>
      </c>
      <c r="K104" s="183">
        <f>K227</f>
        <v>0</v>
      </c>
      <c r="L104" s="106"/>
      <c r="M104" s="184"/>
    </row>
    <row r="105" spans="1:47" s="10" customFormat="1" ht="19.899999999999999" customHeight="1">
      <c r="B105" s="179"/>
      <c r="C105" s="106"/>
      <c r="D105" s="180" t="s">
        <v>970</v>
      </c>
      <c r="E105" s="181"/>
      <c r="F105" s="181"/>
      <c r="G105" s="181"/>
      <c r="H105" s="181"/>
      <c r="I105" s="182">
        <f>Q240</f>
        <v>0</v>
      </c>
      <c r="J105" s="182">
        <f>R240</f>
        <v>0</v>
      </c>
      <c r="K105" s="183">
        <f>K240</f>
        <v>0</v>
      </c>
      <c r="L105" s="106"/>
      <c r="M105" s="184"/>
    </row>
    <row r="106" spans="1:47" s="2" customFormat="1" ht="21.75" customHeight="1">
      <c r="A106" s="34"/>
      <c r="B106" s="35"/>
      <c r="C106" s="36"/>
      <c r="D106" s="36"/>
      <c r="E106" s="36"/>
      <c r="F106" s="36"/>
      <c r="G106" s="36"/>
      <c r="H106" s="36"/>
      <c r="I106" s="124"/>
      <c r="J106" s="124"/>
      <c r="K106" s="36"/>
      <c r="L106" s="36"/>
      <c r="M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47" s="2" customFormat="1" ht="6.95" customHeight="1">
      <c r="A107" s="34"/>
      <c r="B107" s="54"/>
      <c r="C107" s="55"/>
      <c r="D107" s="55"/>
      <c r="E107" s="55"/>
      <c r="F107" s="55"/>
      <c r="G107" s="55"/>
      <c r="H107" s="55"/>
      <c r="I107" s="161"/>
      <c r="J107" s="161"/>
      <c r="K107" s="55"/>
      <c r="L107" s="55"/>
      <c r="M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11" spans="1:47" s="2" customFormat="1" ht="6.95" customHeight="1">
      <c r="A111" s="34"/>
      <c r="B111" s="56"/>
      <c r="C111" s="57"/>
      <c r="D111" s="57"/>
      <c r="E111" s="57"/>
      <c r="F111" s="57"/>
      <c r="G111" s="57"/>
      <c r="H111" s="57"/>
      <c r="I111" s="164"/>
      <c r="J111" s="164"/>
      <c r="K111" s="57"/>
      <c r="L111" s="57"/>
      <c r="M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24.95" customHeight="1">
      <c r="A112" s="34"/>
      <c r="B112" s="35"/>
      <c r="C112" s="24" t="s">
        <v>204</v>
      </c>
      <c r="D112" s="36"/>
      <c r="E112" s="36"/>
      <c r="F112" s="36"/>
      <c r="G112" s="36"/>
      <c r="H112" s="36"/>
      <c r="I112" s="124"/>
      <c r="J112" s="124"/>
      <c r="K112" s="36"/>
      <c r="L112" s="36"/>
      <c r="M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2" customFormat="1" ht="6.95" customHeight="1">
      <c r="A113" s="34"/>
      <c r="B113" s="35"/>
      <c r="C113" s="36"/>
      <c r="D113" s="36"/>
      <c r="E113" s="36"/>
      <c r="F113" s="36"/>
      <c r="G113" s="36"/>
      <c r="H113" s="36"/>
      <c r="I113" s="124"/>
      <c r="J113" s="124"/>
      <c r="K113" s="36"/>
      <c r="L113" s="36"/>
      <c r="M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3" s="2" customFormat="1" ht="12" customHeight="1">
      <c r="A114" s="34"/>
      <c r="B114" s="35"/>
      <c r="C114" s="30" t="s">
        <v>17</v>
      </c>
      <c r="D114" s="36"/>
      <c r="E114" s="36"/>
      <c r="F114" s="36"/>
      <c r="G114" s="36"/>
      <c r="H114" s="36"/>
      <c r="I114" s="124"/>
      <c r="J114" s="124"/>
      <c r="K114" s="36"/>
      <c r="L114" s="36"/>
      <c r="M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3" s="2" customFormat="1" ht="16.5" customHeight="1">
      <c r="A115" s="34"/>
      <c r="B115" s="35"/>
      <c r="C115" s="36"/>
      <c r="D115" s="36"/>
      <c r="E115" s="374" t="str">
        <f>E7</f>
        <v>Revitalizace centra města Kopřivnice - aktualizace 2019</v>
      </c>
      <c r="F115" s="375"/>
      <c r="G115" s="375"/>
      <c r="H115" s="375"/>
      <c r="I115" s="124"/>
      <c r="J115" s="124"/>
      <c r="K115" s="36"/>
      <c r="L115" s="36"/>
      <c r="M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3" s="1" customFormat="1" ht="12" customHeight="1">
      <c r="B116" s="22"/>
      <c r="C116" s="30" t="s">
        <v>187</v>
      </c>
      <c r="D116" s="23"/>
      <c r="E116" s="23"/>
      <c r="F116" s="23"/>
      <c r="G116" s="23"/>
      <c r="H116" s="23"/>
      <c r="I116" s="117"/>
      <c r="J116" s="117"/>
      <c r="K116" s="23"/>
      <c r="L116" s="23"/>
      <c r="M116" s="21"/>
    </row>
    <row r="117" spans="1:63" s="2" customFormat="1" ht="16.5" customHeight="1">
      <c r="A117" s="34"/>
      <c r="B117" s="35"/>
      <c r="C117" s="36"/>
      <c r="D117" s="36"/>
      <c r="E117" s="374" t="s">
        <v>966</v>
      </c>
      <c r="F117" s="376"/>
      <c r="G117" s="376"/>
      <c r="H117" s="376"/>
      <c r="I117" s="124"/>
      <c r="J117" s="124"/>
      <c r="K117" s="36"/>
      <c r="L117" s="36"/>
      <c r="M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2" customHeight="1">
      <c r="A118" s="34"/>
      <c r="B118" s="35"/>
      <c r="C118" s="30" t="s">
        <v>967</v>
      </c>
      <c r="D118" s="36"/>
      <c r="E118" s="36"/>
      <c r="F118" s="36"/>
      <c r="G118" s="36"/>
      <c r="H118" s="36"/>
      <c r="I118" s="124"/>
      <c r="J118" s="124"/>
      <c r="K118" s="36"/>
      <c r="L118" s="36"/>
      <c r="M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16.5" customHeight="1">
      <c r="A119" s="34"/>
      <c r="B119" s="35"/>
      <c r="C119" s="36"/>
      <c r="D119" s="36"/>
      <c r="E119" s="347" t="str">
        <f>E11</f>
        <v>101a - část komunikace</v>
      </c>
      <c r="F119" s="376"/>
      <c r="G119" s="376"/>
      <c r="H119" s="376"/>
      <c r="I119" s="124"/>
      <c r="J119" s="124"/>
      <c r="K119" s="36"/>
      <c r="L119" s="36"/>
      <c r="M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6.95" customHeight="1">
      <c r="A120" s="34"/>
      <c r="B120" s="35"/>
      <c r="C120" s="36"/>
      <c r="D120" s="36"/>
      <c r="E120" s="36"/>
      <c r="F120" s="36"/>
      <c r="G120" s="36"/>
      <c r="H120" s="36"/>
      <c r="I120" s="124"/>
      <c r="J120" s="124"/>
      <c r="K120" s="36"/>
      <c r="L120" s="36"/>
      <c r="M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12" customHeight="1">
      <c r="A121" s="34"/>
      <c r="B121" s="35"/>
      <c r="C121" s="30" t="s">
        <v>21</v>
      </c>
      <c r="D121" s="36"/>
      <c r="E121" s="36"/>
      <c r="F121" s="28" t="str">
        <f>F14</f>
        <v xml:space="preserve"> </v>
      </c>
      <c r="G121" s="36"/>
      <c r="H121" s="36"/>
      <c r="I121" s="125" t="s">
        <v>23</v>
      </c>
      <c r="J121" s="127" t="str">
        <f>IF(J14="","",J14)</f>
        <v>14. 1. 2019</v>
      </c>
      <c r="K121" s="36"/>
      <c r="L121" s="36"/>
      <c r="M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6.95" customHeight="1">
      <c r="A122" s="34"/>
      <c r="B122" s="35"/>
      <c r="C122" s="36"/>
      <c r="D122" s="36"/>
      <c r="E122" s="36"/>
      <c r="F122" s="36"/>
      <c r="G122" s="36"/>
      <c r="H122" s="36"/>
      <c r="I122" s="124"/>
      <c r="J122" s="124"/>
      <c r="K122" s="36"/>
      <c r="L122" s="36"/>
      <c r="M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25.7" customHeight="1">
      <c r="A123" s="34"/>
      <c r="B123" s="35"/>
      <c r="C123" s="30" t="s">
        <v>25</v>
      </c>
      <c r="D123" s="36"/>
      <c r="E123" s="36"/>
      <c r="F123" s="28" t="str">
        <f>E17</f>
        <v>Město Kopřivnice</v>
      </c>
      <c r="G123" s="36"/>
      <c r="H123" s="36"/>
      <c r="I123" s="125" t="s">
        <v>31</v>
      </c>
      <c r="J123" s="165" t="str">
        <f>E23</f>
        <v>Dopravoprojekt Ostrava a.s.</v>
      </c>
      <c r="K123" s="36"/>
      <c r="L123" s="36"/>
      <c r="M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15.2" customHeight="1">
      <c r="A124" s="34"/>
      <c r="B124" s="35"/>
      <c r="C124" s="30" t="s">
        <v>29</v>
      </c>
      <c r="D124" s="36"/>
      <c r="E124" s="36"/>
      <c r="F124" s="28" t="str">
        <f>IF(E20="","",E20)</f>
        <v>Vyplň údaj</v>
      </c>
      <c r="G124" s="36"/>
      <c r="H124" s="36"/>
      <c r="I124" s="125" t="s">
        <v>33</v>
      </c>
      <c r="J124" s="165" t="str">
        <f>E26</f>
        <v xml:space="preserve"> </v>
      </c>
      <c r="K124" s="36"/>
      <c r="L124" s="36"/>
      <c r="M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2" customFormat="1" ht="10.35" customHeight="1">
      <c r="A125" s="34"/>
      <c r="B125" s="35"/>
      <c r="C125" s="36"/>
      <c r="D125" s="36"/>
      <c r="E125" s="36"/>
      <c r="F125" s="36"/>
      <c r="G125" s="36"/>
      <c r="H125" s="36"/>
      <c r="I125" s="124"/>
      <c r="J125" s="124"/>
      <c r="K125" s="36"/>
      <c r="L125" s="36"/>
      <c r="M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63" s="11" customFormat="1" ht="29.25" customHeight="1">
      <c r="A126" s="185"/>
      <c r="B126" s="186"/>
      <c r="C126" s="187" t="s">
        <v>205</v>
      </c>
      <c r="D126" s="188" t="s">
        <v>61</v>
      </c>
      <c r="E126" s="188" t="s">
        <v>57</v>
      </c>
      <c r="F126" s="188" t="s">
        <v>58</v>
      </c>
      <c r="G126" s="188" t="s">
        <v>206</v>
      </c>
      <c r="H126" s="188" t="s">
        <v>207</v>
      </c>
      <c r="I126" s="189" t="s">
        <v>208</v>
      </c>
      <c r="J126" s="189" t="s">
        <v>209</v>
      </c>
      <c r="K126" s="188" t="s">
        <v>196</v>
      </c>
      <c r="L126" s="190" t="s">
        <v>210</v>
      </c>
      <c r="M126" s="191"/>
      <c r="N126" s="74" t="s">
        <v>1</v>
      </c>
      <c r="O126" s="75" t="s">
        <v>40</v>
      </c>
      <c r="P126" s="75" t="s">
        <v>211</v>
      </c>
      <c r="Q126" s="75" t="s">
        <v>212</v>
      </c>
      <c r="R126" s="75" t="s">
        <v>213</v>
      </c>
      <c r="S126" s="75" t="s">
        <v>214</v>
      </c>
      <c r="T126" s="75" t="s">
        <v>215</v>
      </c>
      <c r="U126" s="75" t="s">
        <v>216</v>
      </c>
      <c r="V126" s="75" t="s">
        <v>217</v>
      </c>
      <c r="W126" s="75" t="s">
        <v>218</v>
      </c>
      <c r="X126" s="75" t="s">
        <v>219</v>
      </c>
      <c r="Y126" s="76" t="s">
        <v>220</v>
      </c>
      <c r="Z126" s="185"/>
      <c r="AA126" s="185"/>
      <c r="AB126" s="185"/>
      <c r="AC126" s="185"/>
      <c r="AD126" s="185"/>
      <c r="AE126" s="185"/>
    </row>
    <row r="127" spans="1:63" s="2" customFormat="1" ht="22.9" customHeight="1">
      <c r="A127" s="34"/>
      <c r="B127" s="35"/>
      <c r="C127" s="81" t="s">
        <v>221</v>
      </c>
      <c r="D127" s="36"/>
      <c r="E127" s="36"/>
      <c r="F127" s="36"/>
      <c r="G127" s="36"/>
      <c r="H127" s="36"/>
      <c r="I127" s="124"/>
      <c r="J127" s="124"/>
      <c r="K127" s="192">
        <f>BK127</f>
        <v>0</v>
      </c>
      <c r="L127" s="36"/>
      <c r="M127" s="39"/>
      <c r="N127" s="77"/>
      <c r="O127" s="193"/>
      <c r="P127" s="78"/>
      <c r="Q127" s="194">
        <f>Q128</f>
        <v>0</v>
      </c>
      <c r="R127" s="194">
        <f>R128</f>
        <v>0</v>
      </c>
      <c r="S127" s="78"/>
      <c r="T127" s="195">
        <f>T128</f>
        <v>0</v>
      </c>
      <c r="U127" s="78"/>
      <c r="V127" s="195">
        <f>V128</f>
        <v>2846.6977109199993</v>
      </c>
      <c r="W127" s="78"/>
      <c r="X127" s="195">
        <f>X128</f>
        <v>0</v>
      </c>
      <c r="Y127" s="79"/>
      <c r="Z127" s="34"/>
      <c r="AA127" s="34"/>
      <c r="AB127" s="34"/>
      <c r="AC127" s="34"/>
      <c r="AD127" s="34"/>
      <c r="AE127" s="34"/>
      <c r="AT127" s="18" t="s">
        <v>77</v>
      </c>
      <c r="AU127" s="18" t="s">
        <v>198</v>
      </c>
      <c r="BK127" s="196">
        <f>BK128</f>
        <v>0</v>
      </c>
    </row>
    <row r="128" spans="1:63" s="12" customFormat="1" ht="25.9" customHeight="1">
      <c r="B128" s="197"/>
      <c r="C128" s="198"/>
      <c r="D128" s="199" t="s">
        <v>77</v>
      </c>
      <c r="E128" s="200" t="s">
        <v>399</v>
      </c>
      <c r="F128" s="200" t="s">
        <v>400</v>
      </c>
      <c r="G128" s="198"/>
      <c r="H128" s="198"/>
      <c r="I128" s="201"/>
      <c r="J128" s="201"/>
      <c r="K128" s="202">
        <f>BK128</f>
        <v>0</v>
      </c>
      <c r="L128" s="198"/>
      <c r="M128" s="203"/>
      <c r="N128" s="204"/>
      <c r="O128" s="205"/>
      <c r="P128" s="205"/>
      <c r="Q128" s="206">
        <f>Q129+Q173+Q185+Q223+Q227+Q240</f>
        <v>0</v>
      </c>
      <c r="R128" s="206">
        <f>R129+R173+R185+R223+R227+R240</f>
        <v>0</v>
      </c>
      <c r="S128" s="205"/>
      <c r="T128" s="207">
        <f>T129+T173+T185+T223+T227+T240</f>
        <v>0</v>
      </c>
      <c r="U128" s="205"/>
      <c r="V128" s="207">
        <f>V129+V173+V185+V223+V227+V240</f>
        <v>2846.6977109199993</v>
      </c>
      <c r="W128" s="205"/>
      <c r="X128" s="207">
        <f>X129+X173+X185+X223+X227+X240</f>
        <v>0</v>
      </c>
      <c r="Y128" s="208"/>
      <c r="AR128" s="209" t="s">
        <v>86</v>
      </c>
      <c r="AT128" s="210" t="s">
        <v>77</v>
      </c>
      <c r="AU128" s="210" t="s">
        <v>78</v>
      </c>
      <c r="AY128" s="209" t="s">
        <v>224</v>
      </c>
      <c r="BK128" s="211">
        <f>BK129+BK173+BK185+BK223+BK227+BK240</f>
        <v>0</v>
      </c>
    </row>
    <row r="129" spans="1:65" s="12" customFormat="1" ht="22.9" customHeight="1">
      <c r="B129" s="197"/>
      <c r="C129" s="198"/>
      <c r="D129" s="199" t="s">
        <v>77</v>
      </c>
      <c r="E129" s="212" t="s">
        <v>86</v>
      </c>
      <c r="F129" s="212" t="s">
        <v>401</v>
      </c>
      <c r="G129" s="198"/>
      <c r="H129" s="198"/>
      <c r="I129" s="201"/>
      <c r="J129" s="201"/>
      <c r="K129" s="213">
        <f>BK129</f>
        <v>0</v>
      </c>
      <c r="L129" s="198"/>
      <c r="M129" s="203"/>
      <c r="N129" s="204"/>
      <c r="O129" s="205"/>
      <c r="P129" s="205"/>
      <c r="Q129" s="206">
        <f>SUM(Q130:Q172)</f>
        <v>0</v>
      </c>
      <c r="R129" s="206">
        <f>SUM(R130:R172)</f>
        <v>0</v>
      </c>
      <c r="S129" s="205"/>
      <c r="T129" s="207">
        <f>SUM(T130:T172)</f>
        <v>0</v>
      </c>
      <c r="U129" s="205"/>
      <c r="V129" s="207">
        <f>SUM(V130:V172)</f>
        <v>2448.3799999999997</v>
      </c>
      <c r="W129" s="205"/>
      <c r="X129" s="207">
        <f>SUM(X130:X172)</f>
        <v>0</v>
      </c>
      <c r="Y129" s="208"/>
      <c r="AR129" s="209" t="s">
        <v>86</v>
      </c>
      <c r="AT129" s="210" t="s">
        <v>77</v>
      </c>
      <c r="AU129" s="210" t="s">
        <v>86</v>
      </c>
      <c r="AY129" s="209" t="s">
        <v>224</v>
      </c>
      <c r="BK129" s="211">
        <f>SUM(BK130:BK172)</f>
        <v>0</v>
      </c>
    </row>
    <row r="130" spans="1:65" s="2" customFormat="1" ht="21.75" customHeight="1">
      <c r="A130" s="34"/>
      <c r="B130" s="35"/>
      <c r="C130" s="214" t="s">
        <v>86</v>
      </c>
      <c r="D130" s="214" t="s">
        <v>227</v>
      </c>
      <c r="E130" s="215" t="s">
        <v>971</v>
      </c>
      <c r="F130" s="216" t="s">
        <v>972</v>
      </c>
      <c r="G130" s="217" t="s">
        <v>410</v>
      </c>
      <c r="H130" s="218">
        <v>1576.883</v>
      </c>
      <c r="I130" s="219"/>
      <c r="J130" s="219"/>
      <c r="K130" s="220">
        <f>ROUND(P130*H130,2)</f>
        <v>0</v>
      </c>
      <c r="L130" s="216" t="s">
        <v>405</v>
      </c>
      <c r="M130" s="39"/>
      <c r="N130" s="221" t="s">
        <v>1</v>
      </c>
      <c r="O130" s="222" t="s">
        <v>41</v>
      </c>
      <c r="P130" s="223">
        <f>I130+J130</f>
        <v>0</v>
      </c>
      <c r="Q130" s="223">
        <f>ROUND(I130*H130,2)</f>
        <v>0</v>
      </c>
      <c r="R130" s="223">
        <f>ROUND(J130*H130,2)</f>
        <v>0</v>
      </c>
      <c r="S130" s="70"/>
      <c r="T130" s="224">
        <f>S130*H130</f>
        <v>0</v>
      </c>
      <c r="U130" s="224">
        <v>0</v>
      </c>
      <c r="V130" s="224">
        <f>U130*H130</f>
        <v>0</v>
      </c>
      <c r="W130" s="224">
        <v>0</v>
      </c>
      <c r="X130" s="224">
        <f>W130*H130</f>
        <v>0</v>
      </c>
      <c r="Y130" s="225" t="s">
        <v>1</v>
      </c>
      <c r="Z130" s="34"/>
      <c r="AA130" s="34"/>
      <c r="AB130" s="34"/>
      <c r="AC130" s="34"/>
      <c r="AD130" s="34"/>
      <c r="AE130" s="34"/>
      <c r="AR130" s="226" t="s">
        <v>240</v>
      </c>
      <c r="AT130" s="226" t="s">
        <v>227</v>
      </c>
      <c r="AU130" s="226" t="s">
        <v>88</v>
      </c>
      <c r="AY130" s="18" t="s">
        <v>224</v>
      </c>
      <c r="BE130" s="227">
        <f>IF(O130="základní",K130,0)</f>
        <v>0</v>
      </c>
      <c r="BF130" s="227">
        <f>IF(O130="snížená",K130,0)</f>
        <v>0</v>
      </c>
      <c r="BG130" s="227">
        <f>IF(O130="zákl. přenesená",K130,0)</f>
        <v>0</v>
      </c>
      <c r="BH130" s="227">
        <f>IF(O130="sníž. přenesená",K130,0)</f>
        <v>0</v>
      </c>
      <c r="BI130" s="227">
        <f>IF(O130="nulová",K130,0)</f>
        <v>0</v>
      </c>
      <c r="BJ130" s="18" t="s">
        <v>86</v>
      </c>
      <c r="BK130" s="227">
        <f>ROUND(P130*H130,2)</f>
        <v>0</v>
      </c>
      <c r="BL130" s="18" t="s">
        <v>240</v>
      </c>
      <c r="BM130" s="226" t="s">
        <v>973</v>
      </c>
    </row>
    <row r="131" spans="1:65" s="2" customFormat="1" ht="39">
      <c r="A131" s="34"/>
      <c r="B131" s="35"/>
      <c r="C131" s="36"/>
      <c r="D131" s="228" t="s">
        <v>233</v>
      </c>
      <c r="E131" s="36"/>
      <c r="F131" s="229" t="s">
        <v>974</v>
      </c>
      <c r="G131" s="36"/>
      <c r="H131" s="36"/>
      <c r="I131" s="124"/>
      <c r="J131" s="124"/>
      <c r="K131" s="36"/>
      <c r="L131" s="36"/>
      <c r="M131" s="39"/>
      <c r="N131" s="230"/>
      <c r="O131" s="231"/>
      <c r="P131" s="70"/>
      <c r="Q131" s="70"/>
      <c r="R131" s="70"/>
      <c r="S131" s="70"/>
      <c r="T131" s="70"/>
      <c r="U131" s="70"/>
      <c r="V131" s="70"/>
      <c r="W131" s="70"/>
      <c r="X131" s="70"/>
      <c r="Y131" s="71"/>
      <c r="Z131" s="34"/>
      <c r="AA131" s="34"/>
      <c r="AB131" s="34"/>
      <c r="AC131" s="34"/>
      <c r="AD131" s="34"/>
      <c r="AE131" s="34"/>
      <c r="AT131" s="18" t="s">
        <v>233</v>
      </c>
      <c r="AU131" s="18" t="s">
        <v>88</v>
      </c>
    </row>
    <row r="132" spans="1:65" s="13" customFormat="1" ht="11.25">
      <c r="B132" s="236"/>
      <c r="C132" s="237"/>
      <c r="D132" s="228" t="s">
        <v>447</v>
      </c>
      <c r="E132" s="238" t="s">
        <v>1</v>
      </c>
      <c r="F132" s="239" t="s">
        <v>975</v>
      </c>
      <c r="G132" s="237"/>
      <c r="H132" s="240">
        <v>201</v>
      </c>
      <c r="I132" s="241"/>
      <c r="J132" s="241"/>
      <c r="K132" s="237"/>
      <c r="L132" s="237"/>
      <c r="M132" s="242"/>
      <c r="N132" s="243"/>
      <c r="O132" s="244"/>
      <c r="P132" s="244"/>
      <c r="Q132" s="244"/>
      <c r="R132" s="244"/>
      <c r="S132" s="244"/>
      <c r="T132" s="244"/>
      <c r="U132" s="244"/>
      <c r="V132" s="244"/>
      <c r="W132" s="244"/>
      <c r="X132" s="244"/>
      <c r="Y132" s="245"/>
      <c r="AT132" s="246" t="s">
        <v>447</v>
      </c>
      <c r="AU132" s="246" t="s">
        <v>88</v>
      </c>
      <c r="AV132" s="13" t="s">
        <v>88</v>
      </c>
      <c r="AW132" s="13" t="s">
        <v>5</v>
      </c>
      <c r="AX132" s="13" t="s">
        <v>78</v>
      </c>
      <c r="AY132" s="246" t="s">
        <v>224</v>
      </c>
    </row>
    <row r="133" spans="1:65" s="13" customFormat="1" ht="11.25">
      <c r="B133" s="236"/>
      <c r="C133" s="237"/>
      <c r="D133" s="228" t="s">
        <v>447</v>
      </c>
      <c r="E133" s="238" t="s">
        <v>1</v>
      </c>
      <c r="F133" s="239" t="s">
        <v>976</v>
      </c>
      <c r="G133" s="237"/>
      <c r="H133" s="240">
        <v>13.44</v>
      </c>
      <c r="I133" s="241"/>
      <c r="J133" s="241"/>
      <c r="K133" s="237"/>
      <c r="L133" s="237"/>
      <c r="M133" s="242"/>
      <c r="N133" s="243"/>
      <c r="O133" s="244"/>
      <c r="P133" s="244"/>
      <c r="Q133" s="244"/>
      <c r="R133" s="244"/>
      <c r="S133" s="244"/>
      <c r="T133" s="244"/>
      <c r="U133" s="244"/>
      <c r="V133" s="244"/>
      <c r="W133" s="244"/>
      <c r="X133" s="244"/>
      <c r="Y133" s="245"/>
      <c r="AT133" s="246" t="s">
        <v>447</v>
      </c>
      <c r="AU133" s="246" t="s">
        <v>88</v>
      </c>
      <c r="AV133" s="13" t="s">
        <v>88</v>
      </c>
      <c r="AW133" s="13" t="s">
        <v>5</v>
      </c>
      <c r="AX133" s="13" t="s">
        <v>78</v>
      </c>
      <c r="AY133" s="246" t="s">
        <v>224</v>
      </c>
    </row>
    <row r="134" spans="1:65" s="13" customFormat="1" ht="11.25">
      <c r="B134" s="236"/>
      <c r="C134" s="237"/>
      <c r="D134" s="228" t="s">
        <v>447</v>
      </c>
      <c r="E134" s="238" t="s">
        <v>1</v>
      </c>
      <c r="F134" s="239" t="s">
        <v>977</v>
      </c>
      <c r="G134" s="237"/>
      <c r="H134" s="240">
        <v>1362.443</v>
      </c>
      <c r="I134" s="241"/>
      <c r="J134" s="241"/>
      <c r="K134" s="237"/>
      <c r="L134" s="237"/>
      <c r="M134" s="242"/>
      <c r="N134" s="243"/>
      <c r="O134" s="244"/>
      <c r="P134" s="244"/>
      <c r="Q134" s="244"/>
      <c r="R134" s="244"/>
      <c r="S134" s="244"/>
      <c r="T134" s="244"/>
      <c r="U134" s="244"/>
      <c r="V134" s="244"/>
      <c r="W134" s="244"/>
      <c r="X134" s="244"/>
      <c r="Y134" s="245"/>
      <c r="AT134" s="246" t="s">
        <v>447</v>
      </c>
      <c r="AU134" s="246" t="s">
        <v>88</v>
      </c>
      <c r="AV134" s="13" t="s">
        <v>88</v>
      </c>
      <c r="AW134" s="13" t="s">
        <v>5</v>
      </c>
      <c r="AX134" s="13" t="s">
        <v>78</v>
      </c>
      <c r="AY134" s="246" t="s">
        <v>224</v>
      </c>
    </row>
    <row r="135" spans="1:65" s="14" customFormat="1" ht="11.25">
      <c r="B135" s="247"/>
      <c r="C135" s="248"/>
      <c r="D135" s="228" t="s">
        <v>447</v>
      </c>
      <c r="E135" s="249" t="s">
        <v>1</v>
      </c>
      <c r="F135" s="250" t="s">
        <v>464</v>
      </c>
      <c r="G135" s="248"/>
      <c r="H135" s="251">
        <v>1576.883</v>
      </c>
      <c r="I135" s="252"/>
      <c r="J135" s="252"/>
      <c r="K135" s="248"/>
      <c r="L135" s="248"/>
      <c r="M135" s="253"/>
      <c r="N135" s="254"/>
      <c r="O135" s="255"/>
      <c r="P135" s="255"/>
      <c r="Q135" s="255"/>
      <c r="R135" s="255"/>
      <c r="S135" s="255"/>
      <c r="T135" s="255"/>
      <c r="U135" s="255"/>
      <c r="V135" s="255"/>
      <c r="W135" s="255"/>
      <c r="X135" s="255"/>
      <c r="Y135" s="256"/>
      <c r="AT135" s="257" t="s">
        <v>447</v>
      </c>
      <c r="AU135" s="257" t="s">
        <v>88</v>
      </c>
      <c r="AV135" s="14" t="s">
        <v>240</v>
      </c>
      <c r="AW135" s="14" t="s">
        <v>5</v>
      </c>
      <c r="AX135" s="14" t="s">
        <v>86</v>
      </c>
      <c r="AY135" s="257" t="s">
        <v>224</v>
      </c>
    </row>
    <row r="136" spans="1:65" s="2" customFormat="1" ht="21.75" customHeight="1">
      <c r="A136" s="34"/>
      <c r="B136" s="35"/>
      <c r="C136" s="214" t="s">
        <v>88</v>
      </c>
      <c r="D136" s="214" t="s">
        <v>227</v>
      </c>
      <c r="E136" s="215" t="s">
        <v>490</v>
      </c>
      <c r="F136" s="216" t="s">
        <v>491</v>
      </c>
      <c r="G136" s="217" t="s">
        <v>410</v>
      </c>
      <c r="H136" s="218">
        <v>788.44200000000001</v>
      </c>
      <c r="I136" s="219"/>
      <c r="J136" s="219"/>
      <c r="K136" s="220">
        <f>ROUND(P136*H136,2)</f>
        <v>0</v>
      </c>
      <c r="L136" s="216" t="s">
        <v>405</v>
      </c>
      <c r="M136" s="39"/>
      <c r="N136" s="221" t="s">
        <v>1</v>
      </c>
      <c r="O136" s="222" t="s">
        <v>41</v>
      </c>
      <c r="P136" s="223">
        <f>I136+J136</f>
        <v>0</v>
      </c>
      <c r="Q136" s="223">
        <f>ROUND(I136*H136,2)</f>
        <v>0</v>
      </c>
      <c r="R136" s="223">
        <f>ROUND(J136*H136,2)</f>
        <v>0</v>
      </c>
      <c r="S136" s="70"/>
      <c r="T136" s="224">
        <f>S136*H136</f>
        <v>0</v>
      </c>
      <c r="U136" s="224">
        <v>0</v>
      </c>
      <c r="V136" s="224">
        <f>U136*H136</f>
        <v>0</v>
      </c>
      <c r="W136" s="224">
        <v>0</v>
      </c>
      <c r="X136" s="224">
        <f>W136*H136</f>
        <v>0</v>
      </c>
      <c r="Y136" s="225" t="s">
        <v>1</v>
      </c>
      <c r="Z136" s="34"/>
      <c r="AA136" s="34"/>
      <c r="AB136" s="34"/>
      <c r="AC136" s="34"/>
      <c r="AD136" s="34"/>
      <c r="AE136" s="34"/>
      <c r="AR136" s="226" t="s">
        <v>240</v>
      </c>
      <c r="AT136" s="226" t="s">
        <v>227</v>
      </c>
      <c r="AU136" s="226" t="s">
        <v>88</v>
      </c>
      <c r="AY136" s="18" t="s">
        <v>224</v>
      </c>
      <c r="BE136" s="227">
        <f>IF(O136="základní",K136,0)</f>
        <v>0</v>
      </c>
      <c r="BF136" s="227">
        <f>IF(O136="snížená",K136,0)</f>
        <v>0</v>
      </c>
      <c r="BG136" s="227">
        <f>IF(O136="zákl. přenesená",K136,0)</f>
        <v>0</v>
      </c>
      <c r="BH136" s="227">
        <f>IF(O136="sníž. přenesená",K136,0)</f>
        <v>0</v>
      </c>
      <c r="BI136" s="227">
        <f>IF(O136="nulová",K136,0)</f>
        <v>0</v>
      </c>
      <c r="BJ136" s="18" t="s">
        <v>86</v>
      </c>
      <c r="BK136" s="227">
        <f>ROUND(P136*H136,2)</f>
        <v>0</v>
      </c>
      <c r="BL136" s="18" t="s">
        <v>240</v>
      </c>
      <c r="BM136" s="226" t="s">
        <v>978</v>
      </c>
    </row>
    <row r="137" spans="1:65" s="2" customFormat="1" ht="19.5">
      <c r="A137" s="34"/>
      <c r="B137" s="35"/>
      <c r="C137" s="36"/>
      <c r="D137" s="228" t="s">
        <v>233</v>
      </c>
      <c r="E137" s="36"/>
      <c r="F137" s="229" t="s">
        <v>979</v>
      </c>
      <c r="G137" s="36"/>
      <c r="H137" s="36"/>
      <c r="I137" s="124"/>
      <c r="J137" s="124"/>
      <c r="K137" s="36"/>
      <c r="L137" s="36"/>
      <c r="M137" s="39"/>
      <c r="N137" s="230"/>
      <c r="O137" s="231"/>
      <c r="P137" s="70"/>
      <c r="Q137" s="70"/>
      <c r="R137" s="70"/>
      <c r="S137" s="70"/>
      <c r="T137" s="70"/>
      <c r="U137" s="70"/>
      <c r="V137" s="70"/>
      <c r="W137" s="70"/>
      <c r="X137" s="70"/>
      <c r="Y137" s="71"/>
      <c r="Z137" s="34"/>
      <c r="AA137" s="34"/>
      <c r="AB137" s="34"/>
      <c r="AC137" s="34"/>
      <c r="AD137" s="34"/>
      <c r="AE137" s="34"/>
      <c r="AT137" s="18" t="s">
        <v>233</v>
      </c>
      <c r="AU137" s="18" t="s">
        <v>88</v>
      </c>
    </row>
    <row r="138" spans="1:65" s="13" customFormat="1" ht="11.25">
      <c r="B138" s="236"/>
      <c r="C138" s="237"/>
      <c r="D138" s="228" t="s">
        <v>447</v>
      </c>
      <c r="E138" s="237"/>
      <c r="F138" s="239" t="s">
        <v>980</v>
      </c>
      <c r="G138" s="237"/>
      <c r="H138" s="240">
        <v>788.44200000000001</v>
      </c>
      <c r="I138" s="241"/>
      <c r="J138" s="241"/>
      <c r="K138" s="237"/>
      <c r="L138" s="237"/>
      <c r="M138" s="242"/>
      <c r="N138" s="243"/>
      <c r="O138" s="244"/>
      <c r="P138" s="244"/>
      <c r="Q138" s="244"/>
      <c r="R138" s="244"/>
      <c r="S138" s="244"/>
      <c r="T138" s="244"/>
      <c r="U138" s="244"/>
      <c r="V138" s="244"/>
      <c r="W138" s="244"/>
      <c r="X138" s="244"/>
      <c r="Y138" s="245"/>
      <c r="AT138" s="246" t="s">
        <v>447</v>
      </c>
      <c r="AU138" s="246" t="s">
        <v>88</v>
      </c>
      <c r="AV138" s="13" t="s">
        <v>88</v>
      </c>
      <c r="AW138" s="13" t="s">
        <v>4</v>
      </c>
      <c r="AX138" s="13" t="s">
        <v>86</v>
      </c>
      <c r="AY138" s="246" t="s">
        <v>224</v>
      </c>
    </row>
    <row r="139" spans="1:65" s="2" customFormat="1" ht="21.75" customHeight="1">
      <c r="A139" s="34"/>
      <c r="B139" s="35"/>
      <c r="C139" s="214" t="s">
        <v>235</v>
      </c>
      <c r="D139" s="214" t="s">
        <v>227</v>
      </c>
      <c r="E139" s="215" t="s">
        <v>981</v>
      </c>
      <c r="F139" s="216" t="s">
        <v>982</v>
      </c>
      <c r="G139" s="217" t="s">
        <v>410</v>
      </c>
      <c r="H139" s="218">
        <v>1288.6199999999999</v>
      </c>
      <c r="I139" s="219"/>
      <c r="J139" s="219"/>
      <c r="K139" s="220">
        <f>ROUND(P139*H139,2)</f>
        <v>0</v>
      </c>
      <c r="L139" s="216" t="s">
        <v>405</v>
      </c>
      <c r="M139" s="39"/>
      <c r="N139" s="221" t="s">
        <v>1</v>
      </c>
      <c r="O139" s="222" t="s">
        <v>41</v>
      </c>
      <c r="P139" s="223">
        <f>I139+J139</f>
        <v>0</v>
      </c>
      <c r="Q139" s="223">
        <f>ROUND(I139*H139,2)</f>
        <v>0</v>
      </c>
      <c r="R139" s="223">
        <f>ROUND(J139*H139,2)</f>
        <v>0</v>
      </c>
      <c r="S139" s="70"/>
      <c r="T139" s="224">
        <f>S139*H139</f>
        <v>0</v>
      </c>
      <c r="U139" s="224">
        <v>0</v>
      </c>
      <c r="V139" s="224">
        <f>U139*H139</f>
        <v>0</v>
      </c>
      <c r="W139" s="224">
        <v>0</v>
      </c>
      <c r="X139" s="224">
        <f>W139*H139</f>
        <v>0</v>
      </c>
      <c r="Y139" s="225" t="s">
        <v>1</v>
      </c>
      <c r="Z139" s="34"/>
      <c r="AA139" s="34"/>
      <c r="AB139" s="34"/>
      <c r="AC139" s="34"/>
      <c r="AD139" s="34"/>
      <c r="AE139" s="34"/>
      <c r="AR139" s="226" t="s">
        <v>240</v>
      </c>
      <c r="AT139" s="226" t="s">
        <v>227</v>
      </c>
      <c r="AU139" s="226" t="s">
        <v>88</v>
      </c>
      <c r="AY139" s="18" t="s">
        <v>224</v>
      </c>
      <c r="BE139" s="227">
        <f>IF(O139="základní",K139,0)</f>
        <v>0</v>
      </c>
      <c r="BF139" s="227">
        <f>IF(O139="snížená",K139,0)</f>
        <v>0</v>
      </c>
      <c r="BG139" s="227">
        <f>IF(O139="zákl. přenesená",K139,0)</f>
        <v>0</v>
      </c>
      <c r="BH139" s="227">
        <f>IF(O139="sníž. přenesená",K139,0)</f>
        <v>0</v>
      </c>
      <c r="BI139" s="227">
        <f>IF(O139="nulová",K139,0)</f>
        <v>0</v>
      </c>
      <c r="BJ139" s="18" t="s">
        <v>86</v>
      </c>
      <c r="BK139" s="227">
        <f>ROUND(P139*H139,2)</f>
        <v>0</v>
      </c>
      <c r="BL139" s="18" t="s">
        <v>240</v>
      </c>
      <c r="BM139" s="226" t="s">
        <v>983</v>
      </c>
    </row>
    <row r="140" spans="1:65" s="2" customFormat="1" ht="29.25">
      <c r="A140" s="34"/>
      <c r="B140" s="35"/>
      <c r="C140" s="36"/>
      <c r="D140" s="228" t="s">
        <v>233</v>
      </c>
      <c r="E140" s="36"/>
      <c r="F140" s="229" t="s">
        <v>984</v>
      </c>
      <c r="G140" s="36"/>
      <c r="H140" s="36"/>
      <c r="I140" s="124"/>
      <c r="J140" s="124"/>
      <c r="K140" s="36"/>
      <c r="L140" s="36"/>
      <c r="M140" s="39"/>
      <c r="N140" s="230"/>
      <c r="O140" s="231"/>
      <c r="P140" s="70"/>
      <c r="Q140" s="70"/>
      <c r="R140" s="70"/>
      <c r="S140" s="70"/>
      <c r="T140" s="70"/>
      <c r="U140" s="70"/>
      <c r="V140" s="70"/>
      <c r="W140" s="70"/>
      <c r="X140" s="70"/>
      <c r="Y140" s="71"/>
      <c r="Z140" s="34"/>
      <c r="AA140" s="34"/>
      <c r="AB140" s="34"/>
      <c r="AC140" s="34"/>
      <c r="AD140" s="34"/>
      <c r="AE140" s="34"/>
      <c r="AT140" s="18" t="s">
        <v>233</v>
      </c>
      <c r="AU140" s="18" t="s">
        <v>88</v>
      </c>
    </row>
    <row r="141" spans="1:65" s="13" customFormat="1" ht="11.25">
      <c r="B141" s="236"/>
      <c r="C141" s="237"/>
      <c r="D141" s="228" t="s">
        <v>447</v>
      </c>
      <c r="E141" s="238" t="s">
        <v>1</v>
      </c>
      <c r="F141" s="239" t="s">
        <v>985</v>
      </c>
      <c r="G141" s="237"/>
      <c r="H141" s="240">
        <v>17.100000000000001</v>
      </c>
      <c r="I141" s="241"/>
      <c r="J141" s="241"/>
      <c r="K141" s="237"/>
      <c r="L141" s="237"/>
      <c r="M141" s="242"/>
      <c r="N141" s="243"/>
      <c r="O141" s="244"/>
      <c r="P141" s="244"/>
      <c r="Q141" s="244"/>
      <c r="R141" s="244"/>
      <c r="S141" s="244"/>
      <c r="T141" s="244"/>
      <c r="U141" s="244"/>
      <c r="V141" s="244"/>
      <c r="W141" s="244"/>
      <c r="X141" s="244"/>
      <c r="Y141" s="245"/>
      <c r="AT141" s="246" t="s">
        <v>447</v>
      </c>
      <c r="AU141" s="246" t="s">
        <v>88</v>
      </c>
      <c r="AV141" s="13" t="s">
        <v>88</v>
      </c>
      <c r="AW141" s="13" t="s">
        <v>5</v>
      </c>
      <c r="AX141" s="13" t="s">
        <v>78</v>
      </c>
      <c r="AY141" s="246" t="s">
        <v>224</v>
      </c>
    </row>
    <row r="142" spans="1:65" s="13" customFormat="1" ht="11.25">
      <c r="B142" s="236"/>
      <c r="C142" s="237"/>
      <c r="D142" s="228" t="s">
        <v>447</v>
      </c>
      <c r="E142" s="238" t="s">
        <v>1</v>
      </c>
      <c r="F142" s="239" t="s">
        <v>986</v>
      </c>
      <c r="G142" s="237"/>
      <c r="H142" s="240">
        <v>1271.52</v>
      </c>
      <c r="I142" s="241"/>
      <c r="J142" s="241"/>
      <c r="K142" s="237"/>
      <c r="L142" s="237"/>
      <c r="M142" s="242"/>
      <c r="N142" s="243"/>
      <c r="O142" s="244"/>
      <c r="P142" s="244"/>
      <c r="Q142" s="244"/>
      <c r="R142" s="244"/>
      <c r="S142" s="244"/>
      <c r="T142" s="244"/>
      <c r="U142" s="244"/>
      <c r="V142" s="244"/>
      <c r="W142" s="244"/>
      <c r="X142" s="244"/>
      <c r="Y142" s="245"/>
      <c r="AT142" s="246" t="s">
        <v>447</v>
      </c>
      <c r="AU142" s="246" t="s">
        <v>88</v>
      </c>
      <c r="AV142" s="13" t="s">
        <v>88</v>
      </c>
      <c r="AW142" s="13" t="s">
        <v>5</v>
      </c>
      <c r="AX142" s="13" t="s">
        <v>78</v>
      </c>
      <c r="AY142" s="246" t="s">
        <v>224</v>
      </c>
    </row>
    <row r="143" spans="1:65" s="14" customFormat="1" ht="11.25">
      <c r="B143" s="247"/>
      <c r="C143" s="248"/>
      <c r="D143" s="228" t="s">
        <v>447</v>
      </c>
      <c r="E143" s="249" t="s">
        <v>1</v>
      </c>
      <c r="F143" s="250" t="s">
        <v>464</v>
      </c>
      <c r="G143" s="248"/>
      <c r="H143" s="251">
        <v>1288.6199999999999</v>
      </c>
      <c r="I143" s="252"/>
      <c r="J143" s="252"/>
      <c r="K143" s="248"/>
      <c r="L143" s="248"/>
      <c r="M143" s="253"/>
      <c r="N143" s="254"/>
      <c r="O143" s="255"/>
      <c r="P143" s="255"/>
      <c r="Q143" s="255"/>
      <c r="R143" s="255"/>
      <c r="S143" s="255"/>
      <c r="T143" s="255"/>
      <c r="U143" s="255"/>
      <c r="V143" s="255"/>
      <c r="W143" s="255"/>
      <c r="X143" s="255"/>
      <c r="Y143" s="256"/>
      <c r="AT143" s="257" t="s">
        <v>447</v>
      </c>
      <c r="AU143" s="257" t="s">
        <v>88</v>
      </c>
      <c r="AV143" s="14" t="s">
        <v>240</v>
      </c>
      <c r="AW143" s="14" t="s">
        <v>5</v>
      </c>
      <c r="AX143" s="14" t="s">
        <v>86</v>
      </c>
      <c r="AY143" s="257" t="s">
        <v>224</v>
      </c>
    </row>
    <row r="144" spans="1:65" s="2" customFormat="1" ht="16.5" customHeight="1">
      <c r="A144" s="34"/>
      <c r="B144" s="35"/>
      <c r="C144" s="258" t="s">
        <v>240</v>
      </c>
      <c r="D144" s="258" t="s">
        <v>499</v>
      </c>
      <c r="E144" s="259" t="s">
        <v>500</v>
      </c>
      <c r="F144" s="260" t="s">
        <v>987</v>
      </c>
      <c r="G144" s="261" t="s">
        <v>502</v>
      </c>
      <c r="H144" s="262">
        <v>2415.89</v>
      </c>
      <c r="I144" s="263"/>
      <c r="J144" s="264"/>
      <c r="K144" s="265">
        <f>ROUND(P144*H144,2)</f>
        <v>0</v>
      </c>
      <c r="L144" s="260" t="s">
        <v>1</v>
      </c>
      <c r="M144" s="266"/>
      <c r="N144" s="267" t="s">
        <v>1</v>
      </c>
      <c r="O144" s="222" t="s">
        <v>41</v>
      </c>
      <c r="P144" s="223">
        <f>I144+J144</f>
        <v>0</v>
      </c>
      <c r="Q144" s="223">
        <f>ROUND(I144*H144,2)</f>
        <v>0</v>
      </c>
      <c r="R144" s="223">
        <f>ROUND(J144*H144,2)</f>
        <v>0</v>
      </c>
      <c r="S144" s="70"/>
      <c r="T144" s="224">
        <f>S144*H144</f>
        <v>0</v>
      </c>
      <c r="U144" s="224">
        <v>1</v>
      </c>
      <c r="V144" s="224">
        <f>U144*H144</f>
        <v>2415.89</v>
      </c>
      <c r="W144" s="224">
        <v>0</v>
      </c>
      <c r="X144" s="224">
        <f>W144*H144</f>
        <v>0</v>
      </c>
      <c r="Y144" s="225" t="s">
        <v>1</v>
      </c>
      <c r="Z144" s="34"/>
      <c r="AA144" s="34"/>
      <c r="AB144" s="34"/>
      <c r="AC144" s="34"/>
      <c r="AD144" s="34"/>
      <c r="AE144" s="34"/>
      <c r="AR144" s="226" t="s">
        <v>431</v>
      </c>
      <c r="AT144" s="226" t="s">
        <v>499</v>
      </c>
      <c r="AU144" s="226" t="s">
        <v>88</v>
      </c>
      <c r="AY144" s="18" t="s">
        <v>224</v>
      </c>
      <c r="BE144" s="227">
        <f>IF(O144="základní",K144,0)</f>
        <v>0</v>
      </c>
      <c r="BF144" s="227">
        <f>IF(O144="snížená",K144,0)</f>
        <v>0</v>
      </c>
      <c r="BG144" s="227">
        <f>IF(O144="zákl. přenesená",K144,0)</f>
        <v>0</v>
      </c>
      <c r="BH144" s="227">
        <f>IF(O144="sníž. přenesená",K144,0)</f>
        <v>0</v>
      </c>
      <c r="BI144" s="227">
        <f>IF(O144="nulová",K144,0)</f>
        <v>0</v>
      </c>
      <c r="BJ144" s="18" t="s">
        <v>86</v>
      </c>
      <c r="BK144" s="227">
        <f>ROUND(P144*H144,2)</f>
        <v>0</v>
      </c>
      <c r="BL144" s="18" t="s">
        <v>240</v>
      </c>
      <c r="BM144" s="226" t="s">
        <v>988</v>
      </c>
    </row>
    <row r="145" spans="1:65" s="2" customFormat="1" ht="19.5">
      <c r="A145" s="34"/>
      <c r="B145" s="35"/>
      <c r="C145" s="36"/>
      <c r="D145" s="228" t="s">
        <v>233</v>
      </c>
      <c r="E145" s="36"/>
      <c r="F145" s="229" t="s">
        <v>989</v>
      </c>
      <c r="G145" s="36"/>
      <c r="H145" s="36"/>
      <c r="I145" s="124"/>
      <c r="J145" s="124"/>
      <c r="K145" s="36"/>
      <c r="L145" s="36"/>
      <c r="M145" s="39"/>
      <c r="N145" s="230"/>
      <c r="O145" s="231"/>
      <c r="P145" s="70"/>
      <c r="Q145" s="70"/>
      <c r="R145" s="70"/>
      <c r="S145" s="70"/>
      <c r="T145" s="70"/>
      <c r="U145" s="70"/>
      <c r="V145" s="70"/>
      <c r="W145" s="70"/>
      <c r="X145" s="70"/>
      <c r="Y145" s="71"/>
      <c r="Z145" s="34"/>
      <c r="AA145" s="34"/>
      <c r="AB145" s="34"/>
      <c r="AC145" s="34"/>
      <c r="AD145" s="34"/>
      <c r="AE145" s="34"/>
      <c r="AT145" s="18" t="s">
        <v>233</v>
      </c>
      <c r="AU145" s="18" t="s">
        <v>88</v>
      </c>
    </row>
    <row r="146" spans="1:65" s="2" customFormat="1" ht="16.5" customHeight="1">
      <c r="A146" s="34"/>
      <c r="B146" s="35"/>
      <c r="C146" s="258" t="s">
        <v>223</v>
      </c>
      <c r="D146" s="258" t="s">
        <v>499</v>
      </c>
      <c r="E146" s="259" t="s">
        <v>990</v>
      </c>
      <c r="F146" s="260" t="s">
        <v>991</v>
      </c>
      <c r="G146" s="261" t="s">
        <v>502</v>
      </c>
      <c r="H146" s="262">
        <v>32.49</v>
      </c>
      <c r="I146" s="263"/>
      <c r="J146" s="264"/>
      <c r="K146" s="265">
        <f>ROUND(P146*H146,2)</f>
        <v>0</v>
      </c>
      <c r="L146" s="260" t="s">
        <v>1</v>
      </c>
      <c r="M146" s="266"/>
      <c r="N146" s="267" t="s">
        <v>1</v>
      </c>
      <c r="O146" s="222" t="s">
        <v>41</v>
      </c>
      <c r="P146" s="223">
        <f>I146+J146</f>
        <v>0</v>
      </c>
      <c r="Q146" s="223">
        <f>ROUND(I146*H146,2)</f>
        <v>0</v>
      </c>
      <c r="R146" s="223">
        <f>ROUND(J146*H146,2)</f>
        <v>0</v>
      </c>
      <c r="S146" s="70"/>
      <c r="T146" s="224">
        <f>S146*H146</f>
        <v>0</v>
      </c>
      <c r="U146" s="224">
        <v>1</v>
      </c>
      <c r="V146" s="224">
        <f>U146*H146</f>
        <v>32.49</v>
      </c>
      <c r="W146" s="224">
        <v>0</v>
      </c>
      <c r="X146" s="224">
        <f>W146*H146</f>
        <v>0</v>
      </c>
      <c r="Y146" s="225" t="s">
        <v>1</v>
      </c>
      <c r="Z146" s="34"/>
      <c r="AA146" s="34"/>
      <c r="AB146" s="34"/>
      <c r="AC146" s="34"/>
      <c r="AD146" s="34"/>
      <c r="AE146" s="34"/>
      <c r="AR146" s="226" t="s">
        <v>431</v>
      </c>
      <c r="AT146" s="226" t="s">
        <v>499</v>
      </c>
      <c r="AU146" s="226" t="s">
        <v>88</v>
      </c>
      <c r="AY146" s="18" t="s">
        <v>224</v>
      </c>
      <c r="BE146" s="227">
        <f>IF(O146="základní",K146,0)</f>
        <v>0</v>
      </c>
      <c r="BF146" s="227">
        <f>IF(O146="snížená",K146,0)</f>
        <v>0</v>
      </c>
      <c r="BG146" s="227">
        <f>IF(O146="zákl. přenesená",K146,0)</f>
        <v>0</v>
      </c>
      <c r="BH146" s="227">
        <f>IF(O146="sníž. přenesená",K146,0)</f>
        <v>0</v>
      </c>
      <c r="BI146" s="227">
        <f>IF(O146="nulová",K146,0)</f>
        <v>0</v>
      </c>
      <c r="BJ146" s="18" t="s">
        <v>86</v>
      </c>
      <c r="BK146" s="227">
        <f>ROUND(P146*H146,2)</f>
        <v>0</v>
      </c>
      <c r="BL146" s="18" t="s">
        <v>240</v>
      </c>
      <c r="BM146" s="226" t="s">
        <v>992</v>
      </c>
    </row>
    <row r="147" spans="1:65" s="2" customFormat="1" ht="29.25">
      <c r="A147" s="34"/>
      <c r="B147" s="35"/>
      <c r="C147" s="36"/>
      <c r="D147" s="228" t="s">
        <v>233</v>
      </c>
      <c r="E147" s="36"/>
      <c r="F147" s="229" t="s">
        <v>993</v>
      </c>
      <c r="G147" s="36"/>
      <c r="H147" s="36"/>
      <c r="I147" s="124"/>
      <c r="J147" s="124"/>
      <c r="K147" s="36"/>
      <c r="L147" s="36"/>
      <c r="M147" s="39"/>
      <c r="N147" s="230"/>
      <c r="O147" s="231"/>
      <c r="P147" s="70"/>
      <c r="Q147" s="70"/>
      <c r="R147" s="70"/>
      <c r="S147" s="70"/>
      <c r="T147" s="70"/>
      <c r="U147" s="70"/>
      <c r="V147" s="70"/>
      <c r="W147" s="70"/>
      <c r="X147" s="70"/>
      <c r="Y147" s="71"/>
      <c r="Z147" s="34"/>
      <c r="AA147" s="34"/>
      <c r="AB147" s="34"/>
      <c r="AC147" s="34"/>
      <c r="AD147" s="34"/>
      <c r="AE147" s="34"/>
      <c r="AT147" s="18" t="s">
        <v>233</v>
      </c>
      <c r="AU147" s="18" t="s">
        <v>88</v>
      </c>
    </row>
    <row r="148" spans="1:65" s="13" customFormat="1" ht="11.25">
      <c r="B148" s="236"/>
      <c r="C148" s="237"/>
      <c r="D148" s="228" t="s">
        <v>447</v>
      </c>
      <c r="E148" s="238" t="s">
        <v>1</v>
      </c>
      <c r="F148" s="239" t="s">
        <v>994</v>
      </c>
      <c r="G148" s="237"/>
      <c r="H148" s="240">
        <v>32.49</v>
      </c>
      <c r="I148" s="241"/>
      <c r="J148" s="241"/>
      <c r="K148" s="237"/>
      <c r="L148" s="237"/>
      <c r="M148" s="242"/>
      <c r="N148" s="243"/>
      <c r="O148" s="244"/>
      <c r="P148" s="244"/>
      <c r="Q148" s="244"/>
      <c r="R148" s="244"/>
      <c r="S148" s="244"/>
      <c r="T148" s="244"/>
      <c r="U148" s="244"/>
      <c r="V148" s="244"/>
      <c r="W148" s="244"/>
      <c r="X148" s="244"/>
      <c r="Y148" s="245"/>
      <c r="AT148" s="246" t="s">
        <v>447</v>
      </c>
      <c r="AU148" s="246" t="s">
        <v>88</v>
      </c>
      <c r="AV148" s="13" t="s">
        <v>88</v>
      </c>
      <c r="AW148" s="13" t="s">
        <v>5</v>
      </c>
      <c r="AX148" s="13" t="s">
        <v>86</v>
      </c>
      <c r="AY148" s="246" t="s">
        <v>224</v>
      </c>
    </row>
    <row r="149" spans="1:65" s="2" customFormat="1" ht="21.75" customHeight="1">
      <c r="A149" s="34"/>
      <c r="B149" s="35"/>
      <c r="C149" s="214" t="s">
        <v>249</v>
      </c>
      <c r="D149" s="214" t="s">
        <v>227</v>
      </c>
      <c r="E149" s="215" t="s">
        <v>995</v>
      </c>
      <c r="F149" s="216" t="s">
        <v>996</v>
      </c>
      <c r="G149" s="217" t="s">
        <v>410</v>
      </c>
      <c r="H149" s="218">
        <v>644.30999999999995</v>
      </c>
      <c r="I149" s="219"/>
      <c r="J149" s="219"/>
      <c r="K149" s="220">
        <f>ROUND(P149*H149,2)</f>
        <v>0</v>
      </c>
      <c r="L149" s="216" t="s">
        <v>405</v>
      </c>
      <c r="M149" s="39"/>
      <c r="N149" s="221" t="s">
        <v>1</v>
      </c>
      <c r="O149" s="222" t="s">
        <v>41</v>
      </c>
      <c r="P149" s="223">
        <f>I149+J149</f>
        <v>0</v>
      </c>
      <c r="Q149" s="223">
        <f>ROUND(I149*H149,2)</f>
        <v>0</v>
      </c>
      <c r="R149" s="223">
        <f>ROUND(J149*H149,2)</f>
        <v>0</v>
      </c>
      <c r="S149" s="70"/>
      <c r="T149" s="224">
        <f>S149*H149</f>
        <v>0</v>
      </c>
      <c r="U149" s="224">
        <v>0</v>
      </c>
      <c r="V149" s="224">
        <f>U149*H149</f>
        <v>0</v>
      </c>
      <c r="W149" s="224">
        <v>0</v>
      </c>
      <c r="X149" s="224">
        <f>W149*H149</f>
        <v>0</v>
      </c>
      <c r="Y149" s="225" t="s">
        <v>1</v>
      </c>
      <c r="Z149" s="34"/>
      <c r="AA149" s="34"/>
      <c r="AB149" s="34"/>
      <c r="AC149" s="34"/>
      <c r="AD149" s="34"/>
      <c r="AE149" s="34"/>
      <c r="AR149" s="226" t="s">
        <v>240</v>
      </c>
      <c r="AT149" s="226" t="s">
        <v>227</v>
      </c>
      <c r="AU149" s="226" t="s">
        <v>88</v>
      </c>
      <c r="AY149" s="18" t="s">
        <v>224</v>
      </c>
      <c r="BE149" s="227">
        <f>IF(O149="základní",K149,0)</f>
        <v>0</v>
      </c>
      <c r="BF149" s="227">
        <f>IF(O149="snížená",K149,0)</f>
        <v>0</v>
      </c>
      <c r="BG149" s="227">
        <f>IF(O149="zákl. přenesená",K149,0)</f>
        <v>0</v>
      </c>
      <c r="BH149" s="227">
        <f>IF(O149="sníž. přenesená",K149,0)</f>
        <v>0</v>
      </c>
      <c r="BI149" s="227">
        <f>IF(O149="nulová",K149,0)</f>
        <v>0</v>
      </c>
      <c r="BJ149" s="18" t="s">
        <v>86</v>
      </c>
      <c r="BK149" s="227">
        <f>ROUND(P149*H149,2)</f>
        <v>0</v>
      </c>
      <c r="BL149" s="18" t="s">
        <v>240</v>
      </c>
      <c r="BM149" s="226" t="s">
        <v>997</v>
      </c>
    </row>
    <row r="150" spans="1:65" s="2" customFormat="1" ht="29.25">
      <c r="A150" s="34"/>
      <c r="B150" s="35"/>
      <c r="C150" s="36"/>
      <c r="D150" s="228" t="s">
        <v>233</v>
      </c>
      <c r="E150" s="36"/>
      <c r="F150" s="229" t="s">
        <v>998</v>
      </c>
      <c r="G150" s="36"/>
      <c r="H150" s="36"/>
      <c r="I150" s="124"/>
      <c r="J150" s="124"/>
      <c r="K150" s="36"/>
      <c r="L150" s="36"/>
      <c r="M150" s="39"/>
      <c r="N150" s="230"/>
      <c r="O150" s="231"/>
      <c r="P150" s="70"/>
      <c r="Q150" s="70"/>
      <c r="R150" s="70"/>
      <c r="S150" s="70"/>
      <c r="T150" s="70"/>
      <c r="U150" s="70"/>
      <c r="V150" s="70"/>
      <c r="W150" s="70"/>
      <c r="X150" s="70"/>
      <c r="Y150" s="71"/>
      <c r="Z150" s="34"/>
      <c r="AA150" s="34"/>
      <c r="AB150" s="34"/>
      <c r="AC150" s="34"/>
      <c r="AD150" s="34"/>
      <c r="AE150" s="34"/>
      <c r="AT150" s="18" t="s">
        <v>233</v>
      </c>
      <c r="AU150" s="18" t="s">
        <v>88</v>
      </c>
    </row>
    <row r="151" spans="1:65" s="13" customFormat="1" ht="11.25">
      <c r="B151" s="236"/>
      <c r="C151" s="237"/>
      <c r="D151" s="228" t="s">
        <v>447</v>
      </c>
      <c r="E151" s="237"/>
      <c r="F151" s="239" t="s">
        <v>999</v>
      </c>
      <c r="G151" s="237"/>
      <c r="H151" s="240">
        <v>644.30999999999995</v>
      </c>
      <c r="I151" s="241"/>
      <c r="J151" s="241"/>
      <c r="K151" s="237"/>
      <c r="L151" s="237"/>
      <c r="M151" s="242"/>
      <c r="N151" s="243"/>
      <c r="O151" s="244"/>
      <c r="P151" s="244"/>
      <c r="Q151" s="244"/>
      <c r="R151" s="244"/>
      <c r="S151" s="244"/>
      <c r="T151" s="244"/>
      <c r="U151" s="244"/>
      <c r="V151" s="244"/>
      <c r="W151" s="244"/>
      <c r="X151" s="244"/>
      <c r="Y151" s="245"/>
      <c r="AT151" s="246" t="s">
        <v>447</v>
      </c>
      <c r="AU151" s="246" t="s">
        <v>88</v>
      </c>
      <c r="AV151" s="13" t="s">
        <v>88</v>
      </c>
      <c r="AW151" s="13" t="s">
        <v>4</v>
      </c>
      <c r="AX151" s="13" t="s">
        <v>86</v>
      </c>
      <c r="AY151" s="246" t="s">
        <v>224</v>
      </c>
    </row>
    <row r="152" spans="1:65" s="2" customFormat="1" ht="21.75" customHeight="1">
      <c r="A152" s="34"/>
      <c r="B152" s="35"/>
      <c r="C152" s="214" t="s">
        <v>254</v>
      </c>
      <c r="D152" s="214" t="s">
        <v>227</v>
      </c>
      <c r="E152" s="215" t="s">
        <v>1000</v>
      </c>
      <c r="F152" s="216" t="s">
        <v>1001</v>
      </c>
      <c r="G152" s="217" t="s">
        <v>410</v>
      </c>
      <c r="H152" s="218">
        <v>34</v>
      </c>
      <c r="I152" s="219"/>
      <c r="J152" s="219"/>
      <c r="K152" s="220">
        <f>ROUND(P152*H152,2)</f>
        <v>0</v>
      </c>
      <c r="L152" s="216" t="s">
        <v>405</v>
      </c>
      <c r="M152" s="39"/>
      <c r="N152" s="221" t="s">
        <v>1</v>
      </c>
      <c r="O152" s="222" t="s">
        <v>41</v>
      </c>
      <c r="P152" s="223">
        <f>I152+J152</f>
        <v>0</v>
      </c>
      <c r="Q152" s="223">
        <f>ROUND(I152*H152,2)</f>
        <v>0</v>
      </c>
      <c r="R152" s="223">
        <f>ROUND(J152*H152,2)</f>
        <v>0</v>
      </c>
      <c r="S152" s="70"/>
      <c r="T152" s="224">
        <f>S152*H152</f>
        <v>0</v>
      </c>
      <c r="U152" s="224">
        <v>0</v>
      </c>
      <c r="V152" s="224">
        <f>U152*H152</f>
        <v>0</v>
      </c>
      <c r="W152" s="224">
        <v>0</v>
      </c>
      <c r="X152" s="224">
        <f>W152*H152</f>
        <v>0</v>
      </c>
      <c r="Y152" s="225" t="s">
        <v>1</v>
      </c>
      <c r="Z152" s="34"/>
      <c r="AA152" s="34"/>
      <c r="AB152" s="34"/>
      <c r="AC152" s="34"/>
      <c r="AD152" s="34"/>
      <c r="AE152" s="34"/>
      <c r="AR152" s="226" t="s">
        <v>240</v>
      </c>
      <c r="AT152" s="226" t="s">
        <v>227</v>
      </c>
      <c r="AU152" s="226" t="s">
        <v>88</v>
      </c>
      <c r="AY152" s="18" t="s">
        <v>224</v>
      </c>
      <c r="BE152" s="227">
        <f>IF(O152="základní",K152,0)</f>
        <v>0</v>
      </c>
      <c r="BF152" s="227">
        <f>IF(O152="snížená",K152,0)</f>
        <v>0</v>
      </c>
      <c r="BG152" s="227">
        <f>IF(O152="zákl. přenesená",K152,0)</f>
        <v>0</v>
      </c>
      <c r="BH152" s="227">
        <f>IF(O152="sníž. přenesená",K152,0)</f>
        <v>0</v>
      </c>
      <c r="BI152" s="227">
        <f>IF(O152="nulová",K152,0)</f>
        <v>0</v>
      </c>
      <c r="BJ152" s="18" t="s">
        <v>86</v>
      </c>
      <c r="BK152" s="227">
        <f>ROUND(P152*H152,2)</f>
        <v>0</v>
      </c>
      <c r="BL152" s="18" t="s">
        <v>240</v>
      </c>
      <c r="BM152" s="226" t="s">
        <v>1002</v>
      </c>
    </row>
    <row r="153" spans="1:65" s="2" customFormat="1" ht="29.25">
      <c r="A153" s="34"/>
      <c r="B153" s="35"/>
      <c r="C153" s="36"/>
      <c r="D153" s="228" t="s">
        <v>233</v>
      </c>
      <c r="E153" s="36"/>
      <c r="F153" s="229" t="s">
        <v>1003</v>
      </c>
      <c r="G153" s="36"/>
      <c r="H153" s="36"/>
      <c r="I153" s="124"/>
      <c r="J153" s="124"/>
      <c r="K153" s="36"/>
      <c r="L153" s="36"/>
      <c r="M153" s="39"/>
      <c r="N153" s="230"/>
      <c r="O153" s="231"/>
      <c r="P153" s="70"/>
      <c r="Q153" s="70"/>
      <c r="R153" s="70"/>
      <c r="S153" s="70"/>
      <c r="T153" s="70"/>
      <c r="U153" s="70"/>
      <c r="V153" s="70"/>
      <c r="W153" s="70"/>
      <c r="X153" s="70"/>
      <c r="Y153" s="71"/>
      <c r="Z153" s="34"/>
      <c r="AA153" s="34"/>
      <c r="AB153" s="34"/>
      <c r="AC153" s="34"/>
      <c r="AD153" s="34"/>
      <c r="AE153" s="34"/>
      <c r="AT153" s="18" t="s">
        <v>233</v>
      </c>
      <c r="AU153" s="18" t="s">
        <v>88</v>
      </c>
    </row>
    <row r="154" spans="1:65" s="2" customFormat="1" ht="21.75" customHeight="1">
      <c r="A154" s="34"/>
      <c r="B154" s="35"/>
      <c r="C154" s="214" t="s">
        <v>431</v>
      </c>
      <c r="D154" s="214" t="s">
        <v>227</v>
      </c>
      <c r="E154" s="215" t="s">
        <v>1004</v>
      </c>
      <c r="F154" s="216" t="s">
        <v>1005</v>
      </c>
      <c r="G154" s="217" t="s">
        <v>410</v>
      </c>
      <c r="H154" s="218">
        <v>17</v>
      </c>
      <c r="I154" s="219"/>
      <c r="J154" s="219"/>
      <c r="K154" s="220">
        <f>ROUND(P154*H154,2)</f>
        <v>0</v>
      </c>
      <c r="L154" s="216" t="s">
        <v>405</v>
      </c>
      <c r="M154" s="39"/>
      <c r="N154" s="221" t="s">
        <v>1</v>
      </c>
      <c r="O154" s="222" t="s">
        <v>41</v>
      </c>
      <c r="P154" s="223">
        <f>I154+J154</f>
        <v>0</v>
      </c>
      <c r="Q154" s="223">
        <f>ROUND(I154*H154,2)</f>
        <v>0</v>
      </c>
      <c r="R154" s="223">
        <f>ROUND(J154*H154,2)</f>
        <v>0</v>
      </c>
      <c r="S154" s="70"/>
      <c r="T154" s="224">
        <f>S154*H154</f>
        <v>0</v>
      </c>
      <c r="U154" s="224">
        <v>0</v>
      </c>
      <c r="V154" s="224">
        <f>U154*H154</f>
        <v>0</v>
      </c>
      <c r="W154" s="224">
        <v>0</v>
      </c>
      <c r="X154" s="224">
        <f>W154*H154</f>
        <v>0</v>
      </c>
      <c r="Y154" s="225" t="s">
        <v>1</v>
      </c>
      <c r="Z154" s="34"/>
      <c r="AA154" s="34"/>
      <c r="AB154" s="34"/>
      <c r="AC154" s="34"/>
      <c r="AD154" s="34"/>
      <c r="AE154" s="34"/>
      <c r="AR154" s="226" t="s">
        <v>240</v>
      </c>
      <c r="AT154" s="226" t="s">
        <v>227</v>
      </c>
      <c r="AU154" s="226" t="s">
        <v>88</v>
      </c>
      <c r="AY154" s="18" t="s">
        <v>224</v>
      </c>
      <c r="BE154" s="227">
        <f>IF(O154="základní",K154,0)</f>
        <v>0</v>
      </c>
      <c r="BF154" s="227">
        <f>IF(O154="snížená",K154,0)</f>
        <v>0</v>
      </c>
      <c r="BG154" s="227">
        <f>IF(O154="zákl. přenesená",K154,0)</f>
        <v>0</v>
      </c>
      <c r="BH154" s="227">
        <f>IF(O154="sníž. přenesená",K154,0)</f>
        <v>0</v>
      </c>
      <c r="BI154" s="227">
        <f>IF(O154="nulová",K154,0)</f>
        <v>0</v>
      </c>
      <c r="BJ154" s="18" t="s">
        <v>86</v>
      </c>
      <c r="BK154" s="227">
        <f>ROUND(P154*H154,2)</f>
        <v>0</v>
      </c>
      <c r="BL154" s="18" t="s">
        <v>240</v>
      </c>
      <c r="BM154" s="226" t="s">
        <v>1006</v>
      </c>
    </row>
    <row r="155" spans="1:65" s="2" customFormat="1" ht="19.5">
      <c r="A155" s="34"/>
      <c r="B155" s="35"/>
      <c r="C155" s="36"/>
      <c r="D155" s="228" t="s">
        <v>233</v>
      </c>
      <c r="E155" s="36"/>
      <c r="F155" s="229" t="s">
        <v>1007</v>
      </c>
      <c r="G155" s="36"/>
      <c r="H155" s="36"/>
      <c r="I155" s="124"/>
      <c r="J155" s="124"/>
      <c r="K155" s="36"/>
      <c r="L155" s="36"/>
      <c r="M155" s="39"/>
      <c r="N155" s="230"/>
      <c r="O155" s="231"/>
      <c r="P155" s="70"/>
      <c r="Q155" s="70"/>
      <c r="R155" s="70"/>
      <c r="S155" s="70"/>
      <c r="T155" s="70"/>
      <c r="U155" s="70"/>
      <c r="V155" s="70"/>
      <c r="W155" s="70"/>
      <c r="X155" s="70"/>
      <c r="Y155" s="71"/>
      <c r="Z155" s="34"/>
      <c r="AA155" s="34"/>
      <c r="AB155" s="34"/>
      <c r="AC155" s="34"/>
      <c r="AD155" s="34"/>
      <c r="AE155" s="34"/>
      <c r="AT155" s="18" t="s">
        <v>233</v>
      </c>
      <c r="AU155" s="18" t="s">
        <v>88</v>
      </c>
    </row>
    <row r="156" spans="1:65" s="13" customFormat="1" ht="11.25">
      <c r="B156" s="236"/>
      <c r="C156" s="237"/>
      <c r="D156" s="228" t="s">
        <v>447</v>
      </c>
      <c r="E156" s="237"/>
      <c r="F156" s="239" t="s">
        <v>1008</v>
      </c>
      <c r="G156" s="237"/>
      <c r="H156" s="240">
        <v>17</v>
      </c>
      <c r="I156" s="241"/>
      <c r="J156" s="241"/>
      <c r="K156" s="237"/>
      <c r="L156" s="237"/>
      <c r="M156" s="242"/>
      <c r="N156" s="243"/>
      <c r="O156" s="244"/>
      <c r="P156" s="244"/>
      <c r="Q156" s="244"/>
      <c r="R156" s="244"/>
      <c r="S156" s="244"/>
      <c r="T156" s="244"/>
      <c r="U156" s="244"/>
      <c r="V156" s="244"/>
      <c r="W156" s="244"/>
      <c r="X156" s="244"/>
      <c r="Y156" s="245"/>
      <c r="AT156" s="246" t="s">
        <v>447</v>
      </c>
      <c r="AU156" s="246" t="s">
        <v>88</v>
      </c>
      <c r="AV156" s="13" t="s">
        <v>88</v>
      </c>
      <c r="AW156" s="13" t="s">
        <v>4</v>
      </c>
      <c r="AX156" s="13" t="s">
        <v>86</v>
      </c>
      <c r="AY156" s="246" t="s">
        <v>224</v>
      </c>
    </row>
    <row r="157" spans="1:65" s="2" customFormat="1" ht="21.75" customHeight="1">
      <c r="A157" s="34"/>
      <c r="B157" s="35"/>
      <c r="C157" s="214" t="s">
        <v>596</v>
      </c>
      <c r="D157" s="214" t="s">
        <v>227</v>
      </c>
      <c r="E157" s="215" t="s">
        <v>797</v>
      </c>
      <c r="F157" s="216" t="s">
        <v>798</v>
      </c>
      <c r="G157" s="217" t="s">
        <v>410</v>
      </c>
      <c r="H157" s="218">
        <v>2899.5030000000002</v>
      </c>
      <c r="I157" s="219"/>
      <c r="J157" s="219"/>
      <c r="K157" s="220">
        <f>ROUND(P157*H157,2)</f>
        <v>0</v>
      </c>
      <c r="L157" s="216" t="s">
        <v>405</v>
      </c>
      <c r="M157" s="39"/>
      <c r="N157" s="221" t="s">
        <v>1</v>
      </c>
      <c r="O157" s="222" t="s">
        <v>41</v>
      </c>
      <c r="P157" s="223">
        <f>I157+J157</f>
        <v>0</v>
      </c>
      <c r="Q157" s="223">
        <f>ROUND(I157*H157,2)</f>
        <v>0</v>
      </c>
      <c r="R157" s="223">
        <f>ROUND(J157*H157,2)</f>
        <v>0</v>
      </c>
      <c r="S157" s="70"/>
      <c r="T157" s="224">
        <f>S157*H157</f>
        <v>0</v>
      </c>
      <c r="U157" s="224">
        <v>0</v>
      </c>
      <c r="V157" s="224">
        <f>U157*H157</f>
        <v>0</v>
      </c>
      <c r="W157" s="224">
        <v>0</v>
      </c>
      <c r="X157" s="224">
        <f>W157*H157</f>
        <v>0</v>
      </c>
      <c r="Y157" s="225" t="s">
        <v>1</v>
      </c>
      <c r="Z157" s="34"/>
      <c r="AA157" s="34"/>
      <c r="AB157" s="34"/>
      <c r="AC157" s="34"/>
      <c r="AD157" s="34"/>
      <c r="AE157" s="34"/>
      <c r="AR157" s="226" t="s">
        <v>240</v>
      </c>
      <c r="AT157" s="226" t="s">
        <v>227</v>
      </c>
      <c r="AU157" s="226" t="s">
        <v>88</v>
      </c>
      <c r="AY157" s="18" t="s">
        <v>224</v>
      </c>
      <c r="BE157" s="227">
        <f>IF(O157="základní",K157,0)</f>
        <v>0</v>
      </c>
      <c r="BF157" s="227">
        <f>IF(O157="snížená",K157,0)</f>
        <v>0</v>
      </c>
      <c r="BG157" s="227">
        <f>IF(O157="zákl. přenesená",K157,0)</f>
        <v>0</v>
      </c>
      <c r="BH157" s="227">
        <f>IF(O157="sníž. přenesená",K157,0)</f>
        <v>0</v>
      </c>
      <c r="BI157" s="227">
        <f>IF(O157="nulová",K157,0)</f>
        <v>0</v>
      </c>
      <c r="BJ157" s="18" t="s">
        <v>86</v>
      </c>
      <c r="BK157" s="227">
        <f>ROUND(P157*H157,2)</f>
        <v>0</v>
      </c>
      <c r="BL157" s="18" t="s">
        <v>240</v>
      </c>
      <c r="BM157" s="226" t="s">
        <v>1009</v>
      </c>
    </row>
    <row r="158" spans="1:65" s="2" customFormat="1" ht="19.5">
      <c r="A158" s="34"/>
      <c r="B158" s="35"/>
      <c r="C158" s="36"/>
      <c r="D158" s="228" t="s">
        <v>233</v>
      </c>
      <c r="E158" s="36"/>
      <c r="F158" s="229" t="s">
        <v>1010</v>
      </c>
      <c r="G158" s="36"/>
      <c r="H158" s="36"/>
      <c r="I158" s="124"/>
      <c r="J158" s="124"/>
      <c r="K158" s="36"/>
      <c r="L158" s="36"/>
      <c r="M158" s="39"/>
      <c r="N158" s="230"/>
      <c r="O158" s="231"/>
      <c r="P158" s="70"/>
      <c r="Q158" s="70"/>
      <c r="R158" s="70"/>
      <c r="S158" s="70"/>
      <c r="T158" s="70"/>
      <c r="U158" s="70"/>
      <c r="V158" s="70"/>
      <c r="W158" s="70"/>
      <c r="X158" s="70"/>
      <c r="Y158" s="71"/>
      <c r="Z158" s="34"/>
      <c r="AA158" s="34"/>
      <c r="AB158" s="34"/>
      <c r="AC158" s="34"/>
      <c r="AD158" s="34"/>
      <c r="AE158" s="34"/>
      <c r="AT158" s="18" t="s">
        <v>233</v>
      </c>
      <c r="AU158" s="18" t="s">
        <v>88</v>
      </c>
    </row>
    <row r="159" spans="1:65" s="13" customFormat="1" ht="11.25">
      <c r="B159" s="236"/>
      <c r="C159" s="237"/>
      <c r="D159" s="228" t="s">
        <v>447</v>
      </c>
      <c r="E159" s="238" t="s">
        <v>1</v>
      </c>
      <c r="F159" s="239" t="s">
        <v>1011</v>
      </c>
      <c r="G159" s="237"/>
      <c r="H159" s="240">
        <v>2899.5030000000002</v>
      </c>
      <c r="I159" s="241"/>
      <c r="J159" s="241"/>
      <c r="K159" s="237"/>
      <c r="L159" s="237"/>
      <c r="M159" s="242"/>
      <c r="N159" s="243"/>
      <c r="O159" s="244"/>
      <c r="P159" s="244"/>
      <c r="Q159" s="244"/>
      <c r="R159" s="244"/>
      <c r="S159" s="244"/>
      <c r="T159" s="244"/>
      <c r="U159" s="244"/>
      <c r="V159" s="244"/>
      <c r="W159" s="244"/>
      <c r="X159" s="244"/>
      <c r="Y159" s="245"/>
      <c r="AT159" s="246" t="s">
        <v>447</v>
      </c>
      <c r="AU159" s="246" t="s">
        <v>88</v>
      </c>
      <c r="AV159" s="13" t="s">
        <v>88</v>
      </c>
      <c r="AW159" s="13" t="s">
        <v>5</v>
      </c>
      <c r="AX159" s="13" t="s">
        <v>78</v>
      </c>
      <c r="AY159" s="246" t="s">
        <v>224</v>
      </c>
    </row>
    <row r="160" spans="1:65" s="14" customFormat="1" ht="11.25">
      <c r="B160" s="247"/>
      <c r="C160" s="248"/>
      <c r="D160" s="228" t="s">
        <v>447</v>
      </c>
      <c r="E160" s="249" t="s">
        <v>1</v>
      </c>
      <c r="F160" s="250" t="s">
        <v>464</v>
      </c>
      <c r="G160" s="248"/>
      <c r="H160" s="251">
        <v>2899.5030000000002</v>
      </c>
      <c r="I160" s="252"/>
      <c r="J160" s="252"/>
      <c r="K160" s="248"/>
      <c r="L160" s="248"/>
      <c r="M160" s="253"/>
      <c r="N160" s="254"/>
      <c r="O160" s="255"/>
      <c r="P160" s="255"/>
      <c r="Q160" s="255"/>
      <c r="R160" s="255"/>
      <c r="S160" s="255"/>
      <c r="T160" s="255"/>
      <c r="U160" s="255"/>
      <c r="V160" s="255"/>
      <c r="W160" s="255"/>
      <c r="X160" s="255"/>
      <c r="Y160" s="256"/>
      <c r="AT160" s="257" t="s">
        <v>447</v>
      </c>
      <c r="AU160" s="257" t="s">
        <v>88</v>
      </c>
      <c r="AV160" s="14" t="s">
        <v>240</v>
      </c>
      <c r="AW160" s="14" t="s">
        <v>5</v>
      </c>
      <c r="AX160" s="14" t="s">
        <v>86</v>
      </c>
      <c r="AY160" s="257" t="s">
        <v>224</v>
      </c>
    </row>
    <row r="161" spans="1:65" s="2" customFormat="1" ht="21.75" customHeight="1">
      <c r="A161" s="34"/>
      <c r="B161" s="35"/>
      <c r="C161" s="214" t="s">
        <v>268</v>
      </c>
      <c r="D161" s="214" t="s">
        <v>227</v>
      </c>
      <c r="E161" s="215" t="s">
        <v>1012</v>
      </c>
      <c r="F161" s="216" t="s">
        <v>1013</v>
      </c>
      <c r="G161" s="217" t="s">
        <v>410</v>
      </c>
      <c r="H161" s="218">
        <v>1288.6199999999999</v>
      </c>
      <c r="I161" s="219"/>
      <c r="J161" s="219"/>
      <c r="K161" s="220">
        <f>ROUND(P161*H161,2)</f>
        <v>0</v>
      </c>
      <c r="L161" s="216" t="s">
        <v>405</v>
      </c>
      <c r="M161" s="39"/>
      <c r="N161" s="221" t="s">
        <v>1</v>
      </c>
      <c r="O161" s="222" t="s">
        <v>41</v>
      </c>
      <c r="P161" s="223">
        <f>I161+J161</f>
        <v>0</v>
      </c>
      <c r="Q161" s="223">
        <f>ROUND(I161*H161,2)</f>
        <v>0</v>
      </c>
      <c r="R161" s="223">
        <f>ROUND(J161*H161,2)</f>
        <v>0</v>
      </c>
      <c r="S161" s="70"/>
      <c r="T161" s="224">
        <f>S161*H161</f>
        <v>0</v>
      </c>
      <c r="U161" s="224">
        <v>0</v>
      </c>
      <c r="V161" s="224">
        <f>U161*H161</f>
        <v>0</v>
      </c>
      <c r="W161" s="224">
        <v>0</v>
      </c>
      <c r="X161" s="224">
        <f>W161*H161</f>
        <v>0</v>
      </c>
      <c r="Y161" s="225" t="s">
        <v>1</v>
      </c>
      <c r="Z161" s="34"/>
      <c r="AA161" s="34"/>
      <c r="AB161" s="34"/>
      <c r="AC161" s="34"/>
      <c r="AD161" s="34"/>
      <c r="AE161" s="34"/>
      <c r="AR161" s="226" t="s">
        <v>240</v>
      </c>
      <c r="AT161" s="226" t="s">
        <v>227</v>
      </c>
      <c r="AU161" s="226" t="s">
        <v>88</v>
      </c>
      <c r="AY161" s="18" t="s">
        <v>224</v>
      </c>
      <c r="BE161" s="227">
        <f>IF(O161="základní",K161,0)</f>
        <v>0</v>
      </c>
      <c r="BF161" s="227">
        <f>IF(O161="snížená",K161,0)</f>
        <v>0</v>
      </c>
      <c r="BG161" s="227">
        <f>IF(O161="zákl. přenesená",K161,0)</f>
        <v>0</v>
      </c>
      <c r="BH161" s="227">
        <f>IF(O161="sníž. přenesená",K161,0)</f>
        <v>0</v>
      </c>
      <c r="BI161" s="227">
        <f>IF(O161="nulová",K161,0)</f>
        <v>0</v>
      </c>
      <c r="BJ161" s="18" t="s">
        <v>86</v>
      </c>
      <c r="BK161" s="227">
        <f>ROUND(P161*H161,2)</f>
        <v>0</v>
      </c>
      <c r="BL161" s="18" t="s">
        <v>240</v>
      </c>
      <c r="BM161" s="226" t="s">
        <v>1014</v>
      </c>
    </row>
    <row r="162" spans="1:65" s="2" customFormat="1" ht="29.25">
      <c r="A162" s="34"/>
      <c r="B162" s="35"/>
      <c r="C162" s="36"/>
      <c r="D162" s="228" t="s">
        <v>233</v>
      </c>
      <c r="E162" s="36"/>
      <c r="F162" s="229" t="s">
        <v>998</v>
      </c>
      <c r="G162" s="36"/>
      <c r="H162" s="36"/>
      <c r="I162" s="124"/>
      <c r="J162" s="124"/>
      <c r="K162" s="36"/>
      <c r="L162" s="36"/>
      <c r="M162" s="39"/>
      <c r="N162" s="230"/>
      <c r="O162" s="231"/>
      <c r="P162" s="70"/>
      <c r="Q162" s="70"/>
      <c r="R162" s="70"/>
      <c r="S162" s="70"/>
      <c r="T162" s="70"/>
      <c r="U162" s="70"/>
      <c r="V162" s="70"/>
      <c r="W162" s="70"/>
      <c r="X162" s="70"/>
      <c r="Y162" s="71"/>
      <c r="Z162" s="34"/>
      <c r="AA162" s="34"/>
      <c r="AB162" s="34"/>
      <c r="AC162" s="34"/>
      <c r="AD162" s="34"/>
      <c r="AE162" s="34"/>
      <c r="AT162" s="18" t="s">
        <v>233</v>
      </c>
      <c r="AU162" s="18" t="s">
        <v>88</v>
      </c>
    </row>
    <row r="163" spans="1:65" s="2" customFormat="1" ht="21.75" customHeight="1">
      <c r="A163" s="34"/>
      <c r="B163" s="35"/>
      <c r="C163" s="214" t="s">
        <v>275</v>
      </c>
      <c r="D163" s="214" t="s">
        <v>227</v>
      </c>
      <c r="E163" s="215" t="s">
        <v>1015</v>
      </c>
      <c r="F163" s="216" t="s">
        <v>1016</v>
      </c>
      <c r="G163" s="217" t="s">
        <v>410</v>
      </c>
      <c r="H163" s="218">
        <v>1610.883</v>
      </c>
      <c r="I163" s="219"/>
      <c r="J163" s="219"/>
      <c r="K163" s="220">
        <f>ROUND(P163*H163,2)</f>
        <v>0</v>
      </c>
      <c r="L163" s="216" t="s">
        <v>405</v>
      </c>
      <c r="M163" s="39"/>
      <c r="N163" s="221" t="s">
        <v>1</v>
      </c>
      <c r="O163" s="222" t="s">
        <v>41</v>
      </c>
      <c r="P163" s="223">
        <f>I163+J163</f>
        <v>0</v>
      </c>
      <c r="Q163" s="223">
        <f>ROUND(I163*H163,2)</f>
        <v>0</v>
      </c>
      <c r="R163" s="223">
        <f>ROUND(J163*H163,2)</f>
        <v>0</v>
      </c>
      <c r="S163" s="70"/>
      <c r="T163" s="224">
        <f>S163*H163</f>
        <v>0</v>
      </c>
      <c r="U163" s="224">
        <v>0</v>
      </c>
      <c r="V163" s="224">
        <f>U163*H163</f>
        <v>0</v>
      </c>
      <c r="W163" s="224">
        <v>0</v>
      </c>
      <c r="X163" s="224">
        <f>W163*H163</f>
        <v>0</v>
      </c>
      <c r="Y163" s="225" t="s">
        <v>1</v>
      </c>
      <c r="Z163" s="34"/>
      <c r="AA163" s="34"/>
      <c r="AB163" s="34"/>
      <c r="AC163" s="34"/>
      <c r="AD163" s="34"/>
      <c r="AE163" s="34"/>
      <c r="AR163" s="226" t="s">
        <v>240</v>
      </c>
      <c r="AT163" s="226" t="s">
        <v>227</v>
      </c>
      <c r="AU163" s="226" t="s">
        <v>88</v>
      </c>
      <c r="AY163" s="18" t="s">
        <v>224</v>
      </c>
      <c r="BE163" s="227">
        <f>IF(O163="základní",K163,0)</f>
        <v>0</v>
      </c>
      <c r="BF163" s="227">
        <f>IF(O163="snížená",K163,0)</f>
        <v>0</v>
      </c>
      <c r="BG163" s="227">
        <f>IF(O163="zákl. přenesená",K163,0)</f>
        <v>0</v>
      </c>
      <c r="BH163" s="227">
        <f>IF(O163="sníž. přenesená",K163,0)</f>
        <v>0</v>
      </c>
      <c r="BI163" s="227">
        <f>IF(O163="nulová",K163,0)</f>
        <v>0</v>
      </c>
      <c r="BJ163" s="18" t="s">
        <v>86</v>
      </c>
      <c r="BK163" s="227">
        <f>ROUND(P163*H163,2)</f>
        <v>0</v>
      </c>
      <c r="BL163" s="18" t="s">
        <v>240</v>
      </c>
      <c r="BM163" s="226" t="s">
        <v>1017</v>
      </c>
    </row>
    <row r="164" spans="1:65" s="2" customFormat="1" ht="19.5">
      <c r="A164" s="34"/>
      <c r="B164" s="35"/>
      <c r="C164" s="36"/>
      <c r="D164" s="228" t="s">
        <v>233</v>
      </c>
      <c r="E164" s="36"/>
      <c r="F164" s="229" t="s">
        <v>1018</v>
      </c>
      <c r="G164" s="36"/>
      <c r="H164" s="36"/>
      <c r="I164" s="124"/>
      <c r="J164" s="124"/>
      <c r="K164" s="36"/>
      <c r="L164" s="36"/>
      <c r="M164" s="39"/>
      <c r="N164" s="230"/>
      <c r="O164" s="231"/>
      <c r="P164" s="70"/>
      <c r="Q164" s="70"/>
      <c r="R164" s="70"/>
      <c r="S164" s="70"/>
      <c r="T164" s="70"/>
      <c r="U164" s="70"/>
      <c r="V164" s="70"/>
      <c r="W164" s="70"/>
      <c r="X164" s="70"/>
      <c r="Y164" s="71"/>
      <c r="Z164" s="34"/>
      <c r="AA164" s="34"/>
      <c r="AB164" s="34"/>
      <c r="AC164" s="34"/>
      <c r="AD164" s="34"/>
      <c r="AE164" s="34"/>
      <c r="AT164" s="18" t="s">
        <v>233</v>
      </c>
      <c r="AU164" s="18" t="s">
        <v>88</v>
      </c>
    </row>
    <row r="165" spans="1:65" s="13" customFormat="1" ht="11.25">
      <c r="B165" s="236"/>
      <c r="C165" s="237"/>
      <c r="D165" s="228" t="s">
        <v>447</v>
      </c>
      <c r="E165" s="238" t="s">
        <v>1</v>
      </c>
      <c r="F165" s="239" t="s">
        <v>1019</v>
      </c>
      <c r="G165" s="237"/>
      <c r="H165" s="240">
        <v>1610.883</v>
      </c>
      <c r="I165" s="241"/>
      <c r="J165" s="241"/>
      <c r="K165" s="237"/>
      <c r="L165" s="237"/>
      <c r="M165" s="242"/>
      <c r="N165" s="243"/>
      <c r="O165" s="244"/>
      <c r="P165" s="244"/>
      <c r="Q165" s="244"/>
      <c r="R165" s="244"/>
      <c r="S165" s="244"/>
      <c r="T165" s="244"/>
      <c r="U165" s="244"/>
      <c r="V165" s="244"/>
      <c r="W165" s="244"/>
      <c r="X165" s="244"/>
      <c r="Y165" s="245"/>
      <c r="AT165" s="246" t="s">
        <v>447</v>
      </c>
      <c r="AU165" s="246" t="s">
        <v>88</v>
      </c>
      <c r="AV165" s="13" t="s">
        <v>88</v>
      </c>
      <c r="AW165" s="13" t="s">
        <v>5</v>
      </c>
      <c r="AX165" s="13" t="s">
        <v>86</v>
      </c>
      <c r="AY165" s="246" t="s">
        <v>224</v>
      </c>
    </row>
    <row r="166" spans="1:65" s="2" customFormat="1" ht="21.75" customHeight="1">
      <c r="A166" s="34"/>
      <c r="B166" s="35"/>
      <c r="C166" s="214" t="s">
        <v>280</v>
      </c>
      <c r="D166" s="214" t="s">
        <v>227</v>
      </c>
      <c r="E166" s="215" t="s">
        <v>1020</v>
      </c>
      <c r="F166" s="216" t="s">
        <v>1021</v>
      </c>
      <c r="G166" s="217" t="s">
        <v>502</v>
      </c>
      <c r="H166" s="218">
        <v>5509.0559999999996</v>
      </c>
      <c r="I166" s="219"/>
      <c r="J166" s="219"/>
      <c r="K166" s="220">
        <f>ROUND(P166*H166,2)</f>
        <v>0</v>
      </c>
      <c r="L166" s="216" t="s">
        <v>405</v>
      </c>
      <c r="M166" s="39"/>
      <c r="N166" s="221" t="s">
        <v>1</v>
      </c>
      <c r="O166" s="222" t="s">
        <v>41</v>
      </c>
      <c r="P166" s="223">
        <f>I166+J166</f>
        <v>0</v>
      </c>
      <c r="Q166" s="223">
        <f>ROUND(I166*H166,2)</f>
        <v>0</v>
      </c>
      <c r="R166" s="223">
        <f>ROUND(J166*H166,2)</f>
        <v>0</v>
      </c>
      <c r="S166" s="70"/>
      <c r="T166" s="224">
        <f>S166*H166</f>
        <v>0</v>
      </c>
      <c r="U166" s="224">
        <v>0</v>
      </c>
      <c r="V166" s="224">
        <f>U166*H166</f>
        <v>0</v>
      </c>
      <c r="W166" s="224">
        <v>0</v>
      </c>
      <c r="X166" s="224">
        <f>W166*H166</f>
        <v>0</v>
      </c>
      <c r="Y166" s="225" t="s">
        <v>1</v>
      </c>
      <c r="Z166" s="34"/>
      <c r="AA166" s="34"/>
      <c r="AB166" s="34"/>
      <c r="AC166" s="34"/>
      <c r="AD166" s="34"/>
      <c r="AE166" s="34"/>
      <c r="AR166" s="226" t="s">
        <v>240</v>
      </c>
      <c r="AT166" s="226" t="s">
        <v>227</v>
      </c>
      <c r="AU166" s="226" t="s">
        <v>88</v>
      </c>
      <c r="AY166" s="18" t="s">
        <v>224</v>
      </c>
      <c r="BE166" s="227">
        <f>IF(O166="základní",K166,0)</f>
        <v>0</v>
      </c>
      <c r="BF166" s="227">
        <f>IF(O166="snížená",K166,0)</f>
        <v>0</v>
      </c>
      <c r="BG166" s="227">
        <f>IF(O166="zákl. přenesená",K166,0)</f>
        <v>0</v>
      </c>
      <c r="BH166" s="227">
        <f>IF(O166="sníž. přenesená",K166,0)</f>
        <v>0</v>
      </c>
      <c r="BI166" s="227">
        <f>IF(O166="nulová",K166,0)</f>
        <v>0</v>
      </c>
      <c r="BJ166" s="18" t="s">
        <v>86</v>
      </c>
      <c r="BK166" s="227">
        <f>ROUND(P166*H166,2)</f>
        <v>0</v>
      </c>
      <c r="BL166" s="18" t="s">
        <v>240</v>
      </c>
      <c r="BM166" s="226" t="s">
        <v>1022</v>
      </c>
    </row>
    <row r="167" spans="1:65" s="2" customFormat="1" ht="39">
      <c r="A167" s="34"/>
      <c r="B167" s="35"/>
      <c r="C167" s="36"/>
      <c r="D167" s="228" t="s">
        <v>233</v>
      </c>
      <c r="E167" s="36"/>
      <c r="F167" s="229" t="s">
        <v>1023</v>
      </c>
      <c r="G167" s="36"/>
      <c r="H167" s="36"/>
      <c r="I167" s="124"/>
      <c r="J167" s="124"/>
      <c r="K167" s="36"/>
      <c r="L167" s="36"/>
      <c r="M167" s="39"/>
      <c r="N167" s="230"/>
      <c r="O167" s="231"/>
      <c r="P167" s="70"/>
      <c r="Q167" s="70"/>
      <c r="R167" s="70"/>
      <c r="S167" s="70"/>
      <c r="T167" s="70"/>
      <c r="U167" s="70"/>
      <c r="V167" s="70"/>
      <c r="W167" s="70"/>
      <c r="X167" s="70"/>
      <c r="Y167" s="71"/>
      <c r="Z167" s="34"/>
      <c r="AA167" s="34"/>
      <c r="AB167" s="34"/>
      <c r="AC167" s="34"/>
      <c r="AD167" s="34"/>
      <c r="AE167" s="34"/>
      <c r="AT167" s="18" t="s">
        <v>233</v>
      </c>
      <c r="AU167" s="18" t="s">
        <v>88</v>
      </c>
    </row>
    <row r="168" spans="1:65" s="13" customFormat="1" ht="11.25">
      <c r="B168" s="236"/>
      <c r="C168" s="237"/>
      <c r="D168" s="228" t="s">
        <v>447</v>
      </c>
      <c r="E168" s="238" t="s">
        <v>1</v>
      </c>
      <c r="F168" s="239" t="s">
        <v>1024</v>
      </c>
      <c r="G168" s="237"/>
      <c r="H168" s="240">
        <v>5509.0559999999996</v>
      </c>
      <c r="I168" s="241"/>
      <c r="J168" s="241"/>
      <c r="K168" s="237"/>
      <c r="L168" s="237"/>
      <c r="M168" s="242"/>
      <c r="N168" s="243"/>
      <c r="O168" s="244"/>
      <c r="P168" s="244"/>
      <c r="Q168" s="244"/>
      <c r="R168" s="244"/>
      <c r="S168" s="244"/>
      <c r="T168" s="244"/>
      <c r="U168" s="244"/>
      <c r="V168" s="244"/>
      <c r="W168" s="244"/>
      <c r="X168" s="244"/>
      <c r="Y168" s="245"/>
      <c r="AT168" s="246" t="s">
        <v>447</v>
      </c>
      <c r="AU168" s="246" t="s">
        <v>88</v>
      </c>
      <c r="AV168" s="13" t="s">
        <v>88</v>
      </c>
      <c r="AW168" s="13" t="s">
        <v>5</v>
      </c>
      <c r="AX168" s="13" t="s">
        <v>86</v>
      </c>
      <c r="AY168" s="246" t="s">
        <v>224</v>
      </c>
    </row>
    <row r="169" spans="1:65" s="2" customFormat="1" ht="21.75" customHeight="1">
      <c r="A169" s="34"/>
      <c r="B169" s="35"/>
      <c r="C169" s="214" t="s">
        <v>290</v>
      </c>
      <c r="D169" s="214" t="s">
        <v>227</v>
      </c>
      <c r="E169" s="215" t="s">
        <v>1025</v>
      </c>
      <c r="F169" s="216" t="s">
        <v>1026</v>
      </c>
      <c r="G169" s="217" t="s">
        <v>404</v>
      </c>
      <c r="H169" s="218">
        <v>2543.04</v>
      </c>
      <c r="I169" s="219"/>
      <c r="J169" s="219"/>
      <c r="K169" s="220">
        <f>ROUND(P169*H169,2)</f>
        <v>0</v>
      </c>
      <c r="L169" s="216" t="s">
        <v>405</v>
      </c>
      <c r="M169" s="39"/>
      <c r="N169" s="221" t="s">
        <v>1</v>
      </c>
      <c r="O169" s="222" t="s">
        <v>41</v>
      </c>
      <c r="P169" s="223">
        <f>I169+J169</f>
        <v>0</v>
      </c>
      <c r="Q169" s="223">
        <f>ROUND(I169*H169,2)</f>
        <v>0</v>
      </c>
      <c r="R169" s="223">
        <f>ROUND(J169*H169,2)</f>
        <v>0</v>
      </c>
      <c r="S169" s="70"/>
      <c r="T169" s="224">
        <f>S169*H169</f>
        <v>0</v>
      </c>
      <c r="U169" s="224">
        <v>0</v>
      </c>
      <c r="V169" s="224">
        <f>U169*H169</f>
        <v>0</v>
      </c>
      <c r="W169" s="224">
        <v>0</v>
      </c>
      <c r="X169" s="224">
        <f>W169*H169</f>
        <v>0</v>
      </c>
      <c r="Y169" s="225" t="s">
        <v>1</v>
      </c>
      <c r="Z169" s="34"/>
      <c r="AA169" s="34"/>
      <c r="AB169" s="34"/>
      <c r="AC169" s="34"/>
      <c r="AD169" s="34"/>
      <c r="AE169" s="34"/>
      <c r="AR169" s="226" t="s">
        <v>240</v>
      </c>
      <c r="AT169" s="226" t="s">
        <v>227</v>
      </c>
      <c r="AU169" s="226" t="s">
        <v>88</v>
      </c>
      <c r="AY169" s="18" t="s">
        <v>224</v>
      </c>
      <c r="BE169" s="227">
        <f>IF(O169="základní",K169,0)</f>
        <v>0</v>
      </c>
      <c r="BF169" s="227">
        <f>IF(O169="snížená",K169,0)</f>
        <v>0</v>
      </c>
      <c r="BG169" s="227">
        <f>IF(O169="zákl. přenesená",K169,0)</f>
        <v>0</v>
      </c>
      <c r="BH169" s="227">
        <f>IF(O169="sníž. přenesená",K169,0)</f>
        <v>0</v>
      </c>
      <c r="BI169" s="227">
        <f>IF(O169="nulová",K169,0)</f>
        <v>0</v>
      </c>
      <c r="BJ169" s="18" t="s">
        <v>86</v>
      </c>
      <c r="BK169" s="227">
        <f>ROUND(P169*H169,2)</f>
        <v>0</v>
      </c>
      <c r="BL169" s="18" t="s">
        <v>240</v>
      </c>
      <c r="BM169" s="226" t="s">
        <v>1027</v>
      </c>
    </row>
    <row r="170" spans="1:65" s="2" customFormat="1" ht="19.5">
      <c r="A170" s="34"/>
      <c r="B170" s="35"/>
      <c r="C170" s="36"/>
      <c r="D170" s="228" t="s">
        <v>233</v>
      </c>
      <c r="E170" s="36"/>
      <c r="F170" s="229" t="s">
        <v>1028</v>
      </c>
      <c r="G170" s="36"/>
      <c r="H170" s="36"/>
      <c r="I170" s="124"/>
      <c r="J170" s="124"/>
      <c r="K170" s="36"/>
      <c r="L170" s="36"/>
      <c r="M170" s="39"/>
      <c r="N170" s="230"/>
      <c r="O170" s="231"/>
      <c r="P170" s="70"/>
      <c r="Q170" s="70"/>
      <c r="R170" s="70"/>
      <c r="S170" s="70"/>
      <c r="T170" s="70"/>
      <c r="U170" s="70"/>
      <c r="V170" s="70"/>
      <c r="W170" s="70"/>
      <c r="X170" s="70"/>
      <c r="Y170" s="71"/>
      <c r="Z170" s="34"/>
      <c r="AA170" s="34"/>
      <c r="AB170" s="34"/>
      <c r="AC170" s="34"/>
      <c r="AD170" s="34"/>
      <c r="AE170" s="34"/>
      <c r="AT170" s="18" t="s">
        <v>233</v>
      </c>
      <c r="AU170" s="18" t="s">
        <v>88</v>
      </c>
    </row>
    <row r="171" spans="1:65" s="13" customFormat="1" ht="11.25">
      <c r="B171" s="236"/>
      <c r="C171" s="237"/>
      <c r="D171" s="228" t="s">
        <v>447</v>
      </c>
      <c r="E171" s="238" t="s">
        <v>1</v>
      </c>
      <c r="F171" s="239" t="s">
        <v>1029</v>
      </c>
      <c r="G171" s="237"/>
      <c r="H171" s="240">
        <v>2543.04</v>
      </c>
      <c r="I171" s="241"/>
      <c r="J171" s="241"/>
      <c r="K171" s="237"/>
      <c r="L171" s="237"/>
      <c r="M171" s="242"/>
      <c r="N171" s="243"/>
      <c r="O171" s="244"/>
      <c r="P171" s="244"/>
      <c r="Q171" s="244"/>
      <c r="R171" s="244"/>
      <c r="S171" s="244"/>
      <c r="T171" s="244"/>
      <c r="U171" s="244"/>
      <c r="V171" s="244"/>
      <c r="W171" s="244"/>
      <c r="X171" s="244"/>
      <c r="Y171" s="245"/>
      <c r="AT171" s="246" t="s">
        <v>447</v>
      </c>
      <c r="AU171" s="246" t="s">
        <v>88</v>
      </c>
      <c r="AV171" s="13" t="s">
        <v>88</v>
      </c>
      <c r="AW171" s="13" t="s">
        <v>5</v>
      </c>
      <c r="AX171" s="13" t="s">
        <v>78</v>
      </c>
      <c r="AY171" s="246" t="s">
        <v>224</v>
      </c>
    </row>
    <row r="172" spans="1:65" s="14" customFormat="1" ht="11.25">
      <c r="B172" s="247"/>
      <c r="C172" s="248"/>
      <c r="D172" s="228" t="s">
        <v>447</v>
      </c>
      <c r="E172" s="249" t="s">
        <v>1</v>
      </c>
      <c r="F172" s="250" t="s">
        <v>464</v>
      </c>
      <c r="G172" s="248"/>
      <c r="H172" s="251">
        <v>2543.04</v>
      </c>
      <c r="I172" s="252"/>
      <c r="J172" s="252"/>
      <c r="K172" s="248"/>
      <c r="L172" s="248"/>
      <c r="M172" s="253"/>
      <c r="N172" s="254"/>
      <c r="O172" s="255"/>
      <c r="P172" s="255"/>
      <c r="Q172" s="255"/>
      <c r="R172" s="255"/>
      <c r="S172" s="255"/>
      <c r="T172" s="255"/>
      <c r="U172" s="255"/>
      <c r="V172" s="255"/>
      <c r="W172" s="255"/>
      <c r="X172" s="255"/>
      <c r="Y172" s="256"/>
      <c r="AT172" s="257" t="s">
        <v>447</v>
      </c>
      <c r="AU172" s="257" t="s">
        <v>88</v>
      </c>
      <c r="AV172" s="14" t="s">
        <v>240</v>
      </c>
      <c r="AW172" s="14" t="s">
        <v>5</v>
      </c>
      <c r="AX172" s="14" t="s">
        <v>86</v>
      </c>
      <c r="AY172" s="257" t="s">
        <v>224</v>
      </c>
    </row>
    <row r="173" spans="1:65" s="12" customFormat="1" ht="22.9" customHeight="1">
      <c r="B173" s="197"/>
      <c r="C173" s="198"/>
      <c r="D173" s="199" t="s">
        <v>77</v>
      </c>
      <c r="E173" s="212" t="s">
        <v>88</v>
      </c>
      <c r="F173" s="212" t="s">
        <v>569</v>
      </c>
      <c r="G173" s="198"/>
      <c r="H173" s="198"/>
      <c r="I173" s="201"/>
      <c r="J173" s="201"/>
      <c r="K173" s="213">
        <f>BK173</f>
        <v>0</v>
      </c>
      <c r="L173" s="198"/>
      <c r="M173" s="203"/>
      <c r="N173" s="204"/>
      <c r="O173" s="205"/>
      <c r="P173" s="205"/>
      <c r="Q173" s="206">
        <f>SUM(Q174:Q184)</f>
        <v>0</v>
      </c>
      <c r="R173" s="206">
        <f>SUM(R174:R184)</f>
        <v>0</v>
      </c>
      <c r="S173" s="205"/>
      <c r="T173" s="207">
        <f>SUM(T174:T184)</f>
        <v>0</v>
      </c>
      <c r="U173" s="205"/>
      <c r="V173" s="207">
        <f>SUM(V174:V184)</f>
        <v>39.564975919999995</v>
      </c>
      <c r="W173" s="205"/>
      <c r="X173" s="207">
        <f>SUM(X174:X184)</f>
        <v>0</v>
      </c>
      <c r="Y173" s="208"/>
      <c r="AR173" s="209" t="s">
        <v>86</v>
      </c>
      <c r="AT173" s="210" t="s">
        <v>77</v>
      </c>
      <c r="AU173" s="210" t="s">
        <v>86</v>
      </c>
      <c r="AY173" s="209" t="s">
        <v>224</v>
      </c>
      <c r="BK173" s="211">
        <f>SUM(BK174:BK184)</f>
        <v>0</v>
      </c>
    </row>
    <row r="174" spans="1:65" s="2" customFormat="1" ht="21.75" customHeight="1">
      <c r="A174" s="34"/>
      <c r="B174" s="35"/>
      <c r="C174" s="214" t="s">
        <v>9</v>
      </c>
      <c r="D174" s="214" t="s">
        <v>227</v>
      </c>
      <c r="E174" s="215" t="s">
        <v>1030</v>
      </c>
      <c r="F174" s="216" t="s">
        <v>1031</v>
      </c>
      <c r="G174" s="217" t="s">
        <v>410</v>
      </c>
      <c r="H174" s="218">
        <v>30.6</v>
      </c>
      <c r="I174" s="219"/>
      <c r="J174" s="219"/>
      <c r="K174" s="220">
        <f>ROUND(P174*H174,2)</f>
        <v>0</v>
      </c>
      <c r="L174" s="216" t="s">
        <v>405</v>
      </c>
      <c r="M174" s="39"/>
      <c r="N174" s="221" t="s">
        <v>1</v>
      </c>
      <c r="O174" s="222" t="s">
        <v>41</v>
      </c>
      <c r="P174" s="223">
        <f>I174+J174</f>
        <v>0</v>
      </c>
      <c r="Q174" s="223">
        <f>ROUND(I174*H174,2)</f>
        <v>0</v>
      </c>
      <c r="R174" s="223">
        <f>ROUND(J174*H174,2)</f>
        <v>0</v>
      </c>
      <c r="S174" s="70"/>
      <c r="T174" s="224">
        <f>S174*H174</f>
        <v>0</v>
      </c>
      <c r="U174" s="224">
        <v>0</v>
      </c>
      <c r="V174" s="224">
        <f>U174*H174</f>
        <v>0</v>
      </c>
      <c r="W174" s="224">
        <v>0</v>
      </c>
      <c r="X174" s="224">
        <f>W174*H174</f>
        <v>0</v>
      </c>
      <c r="Y174" s="225" t="s">
        <v>1</v>
      </c>
      <c r="Z174" s="34"/>
      <c r="AA174" s="34"/>
      <c r="AB174" s="34"/>
      <c r="AC174" s="34"/>
      <c r="AD174" s="34"/>
      <c r="AE174" s="34"/>
      <c r="AR174" s="226" t="s">
        <v>240</v>
      </c>
      <c r="AT174" s="226" t="s">
        <v>227</v>
      </c>
      <c r="AU174" s="226" t="s">
        <v>88</v>
      </c>
      <c r="AY174" s="18" t="s">
        <v>224</v>
      </c>
      <c r="BE174" s="227">
        <f>IF(O174="základní",K174,0)</f>
        <v>0</v>
      </c>
      <c r="BF174" s="227">
        <f>IF(O174="snížená",K174,0)</f>
        <v>0</v>
      </c>
      <c r="BG174" s="227">
        <f>IF(O174="zákl. přenesená",K174,0)</f>
        <v>0</v>
      </c>
      <c r="BH174" s="227">
        <f>IF(O174="sníž. přenesená",K174,0)</f>
        <v>0</v>
      </c>
      <c r="BI174" s="227">
        <f>IF(O174="nulová",K174,0)</f>
        <v>0</v>
      </c>
      <c r="BJ174" s="18" t="s">
        <v>86</v>
      </c>
      <c r="BK174" s="227">
        <f>ROUND(P174*H174,2)</f>
        <v>0</v>
      </c>
      <c r="BL174" s="18" t="s">
        <v>240</v>
      </c>
      <c r="BM174" s="226" t="s">
        <v>1032</v>
      </c>
    </row>
    <row r="175" spans="1:65" s="2" customFormat="1" ht="21.75" customHeight="1">
      <c r="A175" s="34"/>
      <c r="B175" s="35"/>
      <c r="C175" s="214" t="s">
        <v>304</v>
      </c>
      <c r="D175" s="214" t="s">
        <v>227</v>
      </c>
      <c r="E175" s="215" t="s">
        <v>1033</v>
      </c>
      <c r="F175" s="216" t="s">
        <v>1034</v>
      </c>
      <c r="G175" s="217" t="s">
        <v>404</v>
      </c>
      <c r="H175" s="218">
        <v>397.8</v>
      </c>
      <c r="I175" s="219"/>
      <c r="J175" s="219"/>
      <c r="K175" s="220">
        <f>ROUND(P175*H175,2)</f>
        <v>0</v>
      </c>
      <c r="L175" s="216" t="s">
        <v>405</v>
      </c>
      <c r="M175" s="39"/>
      <c r="N175" s="221" t="s">
        <v>1</v>
      </c>
      <c r="O175" s="222" t="s">
        <v>41</v>
      </c>
      <c r="P175" s="223">
        <f>I175+J175</f>
        <v>0</v>
      </c>
      <c r="Q175" s="223">
        <f>ROUND(I175*H175,2)</f>
        <v>0</v>
      </c>
      <c r="R175" s="223">
        <f>ROUND(J175*H175,2)</f>
        <v>0</v>
      </c>
      <c r="S175" s="70"/>
      <c r="T175" s="224">
        <f>S175*H175</f>
        <v>0</v>
      </c>
      <c r="U175" s="224">
        <v>3.1E-4</v>
      </c>
      <c r="V175" s="224">
        <f>U175*H175</f>
        <v>0.123318</v>
      </c>
      <c r="W175" s="224">
        <v>0</v>
      </c>
      <c r="X175" s="224">
        <f>W175*H175</f>
        <v>0</v>
      </c>
      <c r="Y175" s="225" t="s">
        <v>1</v>
      </c>
      <c r="Z175" s="34"/>
      <c r="AA175" s="34"/>
      <c r="AB175" s="34"/>
      <c r="AC175" s="34"/>
      <c r="AD175" s="34"/>
      <c r="AE175" s="34"/>
      <c r="AR175" s="226" t="s">
        <v>240</v>
      </c>
      <c r="AT175" s="226" t="s">
        <v>227</v>
      </c>
      <c r="AU175" s="226" t="s">
        <v>88</v>
      </c>
      <c r="AY175" s="18" t="s">
        <v>224</v>
      </c>
      <c r="BE175" s="227">
        <f>IF(O175="základní",K175,0)</f>
        <v>0</v>
      </c>
      <c r="BF175" s="227">
        <f>IF(O175="snížená",K175,0)</f>
        <v>0</v>
      </c>
      <c r="BG175" s="227">
        <f>IF(O175="zákl. přenesená",K175,0)</f>
        <v>0</v>
      </c>
      <c r="BH175" s="227">
        <f>IF(O175="sníž. přenesená",K175,0)</f>
        <v>0</v>
      </c>
      <c r="BI175" s="227">
        <f>IF(O175="nulová",K175,0)</f>
        <v>0</v>
      </c>
      <c r="BJ175" s="18" t="s">
        <v>86</v>
      </c>
      <c r="BK175" s="227">
        <f>ROUND(P175*H175,2)</f>
        <v>0</v>
      </c>
      <c r="BL175" s="18" t="s">
        <v>240</v>
      </c>
      <c r="BM175" s="226" t="s">
        <v>1035</v>
      </c>
    </row>
    <row r="176" spans="1:65" s="13" customFormat="1" ht="11.25">
      <c r="B176" s="236"/>
      <c r="C176" s="237"/>
      <c r="D176" s="228" t="s">
        <v>447</v>
      </c>
      <c r="E176" s="238" t="s">
        <v>1</v>
      </c>
      <c r="F176" s="239" t="s">
        <v>1036</v>
      </c>
      <c r="G176" s="237"/>
      <c r="H176" s="240">
        <v>397.8</v>
      </c>
      <c r="I176" s="241"/>
      <c r="J176" s="241"/>
      <c r="K176" s="237"/>
      <c r="L176" s="237"/>
      <c r="M176" s="242"/>
      <c r="N176" s="243"/>
      <c r="O176" s="244"/>
      <c r="P176" s="244"/>
      <c r="Q176" s="244"/>
      <c r="R176" s="244"/>
      <c r="S176" s="244"/>
      <c r="T176" s="244"/>
      <c r="U176" s="244"/>
      <c r="V176" s="244"/>
      <c r="W176" s="244"/>
      <c r="X176" s="244"/>
      <c r="Y176" s="245"/>
      <c r="AT176" s="246" t="s">
        <v>447</v>
      </c>
      <c r="AU176" s="246" t="s">
        <v>88</v>
      </c>
      <c r="AV176" s="13" t="s">
        <v>88</v>
      </c>
      <c r="AW176" s="13" t="s">
        <v>5</v>
      </c>
      <c r="AX176" s="13" t="s">
        <v>78</v>
      </c>
      <c r="AY176" s="246" t="s">
        <v>224</v>
      </c>
    </row>
    <row r="177" spans="1:65" s="14" customFormat="1" ht="11.25">
      <c r="B177" s="247"/>
      <c r="C177" s="248"/>
      <c r="D177" s="228" t="s">
        <v>447</v>
      </c>
      <c r="E177" s="249" t="s">
        <v>1</v>
      </c>
      <c r="F177" s="250" t="s">
        <v>464</v>
      </c>
      <c r="G177" s="248"/>
      <c r="H177" s="251">
        <v>397.8</v>
      </c>
      <c r="I177" s="252"/>
      <c r="J177" s="252"/>
      <c r="K177" s="248"/>
      <c r="L177" s="248"/>
      <c r="M177" s="253"/>
      <c r="N177" s="254"/>
      <c r="O177" s="255"/>
      <c r="P177" s="255"/>
      <c r="Q177" s="255"/>
      <c r="R177" s="255"/>
      <c r="S177" s="255"/>
      <c r="T177" s="255"/>
      <c r="U177" s="255"/>
      <c r="V177" s="255"/>
      <c r="W177" s="255"/>
      <c r="X177" s="255"/>
      <c r="Y177" s="256"/>
      <c r="AT177" s="257" t="s">
        <v>447</v>
      </c>
      <c r="AU177" s="257" t="s">
        <v>88</v>
      </c>
      <c r="AV177" s="14" t="s">
        <v>240</v>
      </c>
      <c r="AW177" s="14" t="s">
        <v>5</v>
      </c>
      <c r="AX177" s="14" t="s">
        <v>86</v>
      </c>
      <c r="AY177" s="257" t="s">
        <v>224</v>
      </c>
    </row>
    <row r="178" spans="1:65" s="2" customFormat="1" ht="21.75" customHeight="1">
      <c r="A178" s="34"/>
      <c r="B178" s="35"/>
      <c r="C178" s="258" t="s">
        <v>313</v>
      </c>
      <c r="D178" s="258" t="s">
        <v>499</v>
      </c>
      <c r="E178" s="259" t="s">
        <v>1037</v>
      </c>
      <c r="F178" s="260" t="s">
        <v>1038</v>
      </c>
      <c r="G178" s="261" t="s">
        <v>404</v>
      </c>
      <c r="H178" s="262">
        <v>397.8</v>
      </c>
      <c r="I178" s="263"/>
      <c r="J178" s="264"/>
      <c r="K178" s="265">
        <f>ROUND(P178*H178,2)</f>
        <v>0</v>
      </c>
      <c r="L178" s="260" t="s">
        <v>405</v>
      </c>
      <c r="M178" s="266"/>
      <c r="N178" s="267" t="s">
        <v>1</v>
      </c>
      <c r="O178" s="222" t="s">
        <v>41</v>
      </c>
      <c r="P178" s="223">
        <f>I178+J178</f>
        <v>0</v>
      </c>
      <c r="Q178" s="223">
        <f>ROUND(I178*H178,2)</f>
        <v>0</v>
      </c>
      <c r="R178" s="223">
        <f>ROUND(J178*H178,2)</f>
        <v>0</v>
      </c>
      <c r="S178" s="70"/>
      <c r="T178" s="224">
        <f>S178*H178</f>
        <v>0</v>
      </c>
      <c r="U178" s="224">
        <v>1E-4</v>
      </c>
      <c r="V178" s="224">
        <f>U178*H178</f>
        <v>3.9780000000000003E-2</v>
      </c>
      <c r="W178" s="224">
        <v>0</v>
      </c>
      <c r="X178" s="224">
        <f>W178*H178</f>
        <v>0</v>
      </c>
      <c r="Y178" s="225" t="s">
        <v>1</v>
      </c>
      <c r="Z178" s="34"/>
      <c r="AA178" s="34"/>
      <c r="AB178" s="34"/>
      <c r="AC178" s="34"/>
      <c r="AD178" s="34"/>
      <c r="AE178" s="34"/>
      <c r="AR178" s="226" t="s">
        <v>431</v>
      </c>
      <c r="AT178" s="226" t="s">
        <v>499</v>
      </c>
      <c r="AU178" s="226" t="s">
        <v>88</v>
      </c>
      <c r="AY178" s="18" t="s">
        <v>224</v>
      </c>
      <c r="BE178" s="227">
        <f>IF(O178="základní",K178,0)</f>
        <v>0</v>
      </c>
      <c r="BF178" s="227">
        <f>IF(O178="snížená",K178,0)</f>
        <v>0</v>
      </c>
      <c r="BG178" s="227">
        <f>IF(O178="zákl. přenesená",K178,0)</f>
        <v>0</v>
      </c>
      <c r="BH178" s="227">
        <f>IF(O178="sníž. přenesená",K178,0)</f>
        <v>0</v>
      </c>
      <c r="BI178" s="227">
        <f>IF(O178="nulová",K178,0)</f>
        <v>0</v>
      </c>
      <c r="BJ178" s="18" t="s">
        <v>86</v>
      </c>
      <c r="BK178" s="227">
        <f>ROUND(P178*H178,2)</f>
        <v>0</v>
      </c>
      <c r="BL178" s="18" t="s">
        <v>240</v>
      </c>
      <c r="BM178" s="226" t="s">
        <v>1039</v>
      </c>
    </row>
    <row r="179" spans="1:65" s="2" customFormat="1" ht="21.75" customHeight="1">
      <c r="A179" s="34"/>
      <c r="B179" s="35"/>
      <c r="C179" s="214" t="s">
        <v>318</v>
      </c>
      <c r="D179" s="214" t="s">
        <v>227</v>
      </c>
      <c r="E179" s="215" t="s">
        <v>1040</v>
      </c>
      <c r="F179" s="216" t="s">
        <v>1041</v>
      </c>
      <c r="G179" s="217" t="s">
        <v>482</v>
      </c>
      <c r="H179" s="218">
        <v>170</v>
      </c>
      <c r="I179" s="219"/>
      <c r="J179" s="219"/>
      <c r="K179" s="220">
        <f>ROUND(P179*H179,2)</f>
        <v>0</v>
      </c>
      <c r="L179" s="216" t="s">
        <v>405</v>
      </c>
      <c r="M179" s="39"/>
      <c r="N179" s="221" t="s">
        <v>1</v>
      </c>
      <c r="O179" s="222" t="s">
        <v>41</v>
      </c>
      <c r="P179" s="223">
        <f>I179+J179</f>
        <v>0</v>
      </c>
      <c r="Q179" s="223">
        <f>ROUND(I179*H179,2)</f>
        <v>0</v>
      </c>
      <c r="R179" s="223">
        <f>ROUND(J179*H179,2)</f>
        <v>0</v>
      </c>
      <c r="S179" s="70"/>
      <c r="T179" s="224">
        <f>S179*H179</f>
        <v>0</v>
      </c>
      <c r="U179" s="224">
        <v>0.22656999999999999</v>
      </c>
      <c r="V179" s="224">
        <f>U179*H179</f>
        <v>38.5169</v>
      </c>
      <c r="W179" s="224">
        <v>0</v>
      </c>
      <c r="X179" s="224">
        <f>W179*H179</f>
        <v>0</v>
      </c>
      <c r="Y179" s="225" t="s">
        <v>1</v>
      </c>
      <c r="Z179" s="34"/>
      <c r="AA179" s="34"/>
      <c r="AB179" s="34"/>
      <c r="AC179" s="34"/>
      <c r="AD179" s="34"/>
      <c r="AE179" s="34"/>
      <c r="AR179" s="226" t="s">
        <v>240</v>
      </c>
      <c r="AT179" s="226" t="s">
        <v>227</v>
      </c>
      <c r="AU179" s="226" t="s">
        <v>88</v>
      </c>
      <c r="AY179" s="18" t="s">
        <v>224</v>
      </c>
      <c r="BE179" s="227">
        <f>IF(O179="základní",K179,0)</f>
        <v>0</v>
      </c>
      <c r="BF179" s="227">
        <f>IF(O179="snížená",K179,0)</f>
        <v>0</v>
      </c>
      <c r="BG179" s="227">
        <f>IF(O179="zákl. přenesená",K179,0)</f>
        <v>0</v>
      </c>
      <c r="BH179" s="227">
        <f>IF(O179="sníž. přenesená",K179,0)</f>
        <v>0</v>
      </c>
      <c r="BI179" s="227">
        <f>IF(O179="nulová",K179,0)</f>
        <v>0</v>
      </c>
      <c r="BJ179" s="18" t="s">
        <v>86</v>
      </c>
      <c r="BK179" s="227">
        <f>ROUND(P179*H179,2)</f>
        <v>0</v>
      </c>
      <c r="BL179" s="18" t="s">
        <v>240</v>
      </c>
      <c r="BM179" s="226" t="s">
        <v>1042</v>
      </c>
    </row>
    <row r="180" spans="1:65" s="2" customFormat="1" ht="39">
      <c r="A180" s="34"/>
      <c r="B180" s="35"/>
      <c r="C180" s="36"/>
      <c r="D180" s="228" t="s">
        <v>233</v>
      </c>
      <c r="E180" s="36"/>
      <c r="F180" s="229" t="s">
        <v>1043</v>
      </c>
      <c r="G180" s="36"/>
      <c r="H180" s="36"/>
      <c r="I180" s="124"/>
      <c r="J180" s="124"/>
      <c r="K180" s="36"/>
      <c r="L180" s="36"/>
      <c r="M180" s="39"/>
      <c r="N180" s="230"/>
      <c r="O180" s="231"/>
      <c r="P180" s="70"/>
      <c r="Q180" s="70"/>
      <c r="R180" s="70"/>
      <c r="S180" s="70"/>
      <c r="T180" s="70"/>
      <c r="U180" s="70"/>
      <c r="V180" s="70"/>
      <c r="W180" s="70"/>
      <c r="X180" s="70"/>
      <c r="Y180" s="71"/>
      <c r="Z180" s="34"/>
      <c r="AA180" s="34"/>
      <c r="AB180" s="34"/>
      <c r="AC180" s="34"/>
      <c r="AD180" s="34"/>
      <c r="AE180" s="34"/>
      <c r="AT180" s="18" t="s">
        <v>233</v>
      </c>
      <c r="AU180" s="18" t="s">
        <v>88</v>
      </c>
    </row>
    <row r="181" spans="1:65" s="2" customFormat="1" ht="21.75" customHeight="1">
      <c r="A181" s="34"/>
      <c r="B181" s="35"/>
      <c r="C181" s="214" t="s">
        <v>323</v>
      </c>
      <c r="D181" s="214" t="s">
        <v>227</v>
      </c>
      <c r="E181" s="215" t="s">
        <v>1044</v>
      </c>
      <c r="F181" s="216" t="s">
        <v>1045</v>
      </c>
      <c r="G181" s="217" t="s">
        <v>404</v>
      </c>
      <c r="H181" s="218">
        <v>3051.6480000000001</v>
      </c>
      <c r="I181" s="219"/>
      <c r="J181" s="219"/>
      <c r="K181" s="220">
        <f>ROUND(P181*H181,2)</f>
        <v>0</v>
      </c>
      <c r="L181" s="216" t="s">
        <v>405</v>
      </c>
      <c r="M181" s="39"/>
      <c r="N181" s="221" t="s">
        <v>1</v>
      </c>
      <c r="O181" s="222" t="s">
        <v>41</v>
      </c>
      <c r="P181" s="223">
        <f>I181+J181</f>
        <v>0</v>
      </c>
      <c r="Q181" s="223">
        <f>ROUND(I181*H181,2)</f>
        <v>0</v>
      </c>
      <c r="R181" s="223">
        <f>ROUND(J181*H181,2)</f>
        <v>0</v>
      </c>
      <c r="S181" s="70"/>
      <c r="T181" s="224">
        <f>S181*H181</f>
        <v>0</v>
      </c>
      <c r="U181" s="224">
        <v>1.3999999999999999E-4</v>
      </c>
      <c r="V181" s="224">
        <f>U181*H181</f>
        <v>0.42723072000000001</v>
      </c>
      <c r="W181" s="224">
        <v>0</v>
      </c>
      <c r="X181" s="224">
        <f>W181*H181</f>
        <v>0</v>
      </c>
      <c r="Y181" s="225" t="s">
        <v>1</v>
      </c>
      <c r="Z181" s="34"/>
      <c r="AA181" s="34"/>
      <c r="AB181" s="34"/>
      <c r="AC181" s="34"/>
      <c r="AD181" s="34"/>
      <c r="AE181" s="34"/>
      <c r="AR181" s="226" t="s">
        <v>240</v>
      </c>
      <c r="AT181" s="226" t="s">
        <v>227</v>
      </c>
      <c r="AU181" s="226" t="s">
        <v>88</v>
      </c>
      <c r="AY181" s="18" t="s">
        <v>224</v>
      </c>
      <c r="BE181" s="227">
        <f>IF(O181="základní",K181,0)</f>
        <v>0</v>
      </c>
      <c r="BF181" s="227">
        <f>IF(O181="snížená",K181,0)</f>
        <v>0</v>
      </c>
      <c r="BG181" s="227">
        <f>IF(O181="zákl. přenesená",K181,0)</f>
        <v>0</v>
      </c>
      <c r="BH181" s="227">
        <f>IF(O181="sníž. přenesená",K181,0)</f>
        <v>0</v>
      </c>
      <c r="BI181" s="227">
        <f>IF(O181="nulová",K181,0)</f>
        <v>0</v>
      </c>
      <c r="BJ181" s="18" t="s">
        <v>86</v>
      </c>
      <c r="BK181" s="227">
        <f>ROUND(P181*H181,2)</f>
        <v>0</v>
      </c>
      <c r="BL181" s="18" t="s">
        <v>240</v>
      </c>
      <c r="BM181" s="226" t="s">
        <v>1046</v>
      </c>
    </row>
    <row r="182" spans="1:65" s="2" customFormat="1" ht="19.5">
      <c r="A182" s="34"/>
      <c r="B182" s="35"/>
      <c r="C182" s="36"/>
      <c r="D182" s="228" t="s">
        <v>233</v>
      </c>
      <c r="E182" s="36"/>
      <c r="F182" s="229" t="s">
        <v>1047</v>
      </c>
      <c r="G182" s="36"/>
      <c r="H182" s="36"/>
      <c r="I182" s="124"/>
      <c r="J182" s="124"/>
      <c r="K182" s="36"/>
      <c r="L182" s="36"/>
      <c r="M182" s="39"/>
      <c r="N182" s="230"/>
      <c r="O182" s="231"/>
      <c r="P182" s="70"/>
      <c r="Q182" s="70"/>
      <c r="R182" s="70"/>
      <c r="S182" s="70"/>
      <c r="T182" s="70"/>
      <c r="U182" s="70"/>
      <c r="V182" s="70"/>
      <c r="W182" s="70"/>
      <c r="X182" s="70"/>
      <c r="Y182" s="71"/>
      <c r="Z182" s="34"/>
      <c r="AA182" s="34"/>
      <c r="AB182" s="34"/>
      <c r="AC182" s="34"/>
      <c r="AD182" s="34"/>
      <c r="AE182" s="34"/>
      <c r="AT182" s="18" t="s">
        <v>233</v>
      </c>
      <c r="AU182" s="18" t="s">
        <v>88</v>
      </c>
    </row>
    <row r="183" spans="1:65" s="2" customFormat="1" ht="21.75" customHeight="1">
      <c r="A183" s="34"/>
      <c r="B183" s="35"/>
      <c r="C183" s="258" t="s">
        <v>602</v>
      </c>
      <c r="D183" s="258" t="s">
        <v>499</v>
      </c>
      <c r="E183" s="259" t="s">
        <v>1048</v>
      </c>
      <c r="F183" s="260" t="s">
        <v>1049</v>
      </c>
      <c r="G183" s="261" t="s">
        <v>404</v>
      </c>
      <c r="H183" s="262">
        <v>3051.6480000000001</v>
      </c>
      <c r="I183" s="263"/>
      <c r="J183" s="264"/>
      <c r="K183" s="265">
        <f>ROUND(P183*H183,2)</f>
        <v>0</v>
      </c>
      <c r="L183" s="260" t="s">
        <v>405</v>
      </c>
      <c r="M183" s="266"/>
      <c r="N183" s="267" t="s">
        <v>1</v>
      </c>
      <c r="O183" s="222" t="s">
        <v>41</v>
      </c>
      <c r="P183" s="223">
        <f>I183+J183</f>
        <v>0</v>
      </c>
      <c r="Q183" s="223">
        <f>ROUND(I183*H183,2)</f>
        <v>0</v>
      </c>
      <c r="R183" s="223">
        <f>ROUND(J183*H183,2)</f>
        <v>0</v>
      </c>
      <c r="S183" s="70"/>
      <c r="T183" s="224">
        <f>S183*H183</f>
        <v>0</v>
      </c>
      <c r="U183" s="224">
        <v>1.4999999999999999E-4</v>
      </c>
      <c r="V183" s="224">
        <f>U183*H183</f>
        <v>0.45774719999999997</v>
      </c>
      <c r="W183" s="224">
        <v>0</v>
      </c>
      <c r="X183" s="224">
        <f>W183*H183</f>
        <v>0</v>
      </c>
      <c r="Y183" s="225" t="s">
        <v>1</v>
      </c>
      <c r="Z183" s="34"/>
      <c r="AA183" s="34"/>
      <c r="AB183" s="34"/>
      <c r="AC183" s="34"/>
      <c r="AD183" s="34"/>
      <c r="AE183" s="34"/>
      <c r="AR183" s="226" t="s">
        <v>431</v>
      </c>
      <c r="AT183" s="226" t="s">
        <v>499</v>
      </c>
      <c r="AU183" s="226" t="s">
        <v>88</v>
      </c>
      <c r="AY183" s="18" t="s">
        <v>224</v>
      </c>
      <c r="BE183" s="227">
        <f>IF(O183="základní",K183,0)</f>
        <v>0</v>
      </c>
      <c r="BF183" s="227">
        <f>IF(O183="snížená",K183,0)</f>
        <v>0</v>
      </c>
      <c r="BG183" s="227">
        <f>IF(O183="zákl. přenesená",K183,0)</f>
        <v>0</v>
      </c>
      <c r="BH183" s="227">
        <f>IF(O183="sníž. přenesená",K183,0)</f>
        <v>0</v>
      </c>
      <c r="BI183" s="227">
        <f>IF(O183="nulová",K183,0)</f>
        <v>0</v>
      </c>
      <c r="BJ183" s="18" t="s">
        <v>86</v>
      </c>
      <c r="BK183" s="227">
        <f>ROUND(P183*H183,2)</f>
        <v>0</v>
      </c>
      <c r="BL183" s="18" t="s">
        <v>240</v>
      </c>
      <c r="BM183" s="226" t="s">
        <v>1050</v>
      </c>
    </row>
    <row r="184" spans="1:65" s="2" customFormat="1" ht="19.5">
      <c r="A184" s="34"/>
      <c r="B184" s="35"/>
      <c r="C184" s="36"/>
      <c r="D184" s="228" t="s">
        <v>233</v>
      </c>
      <c r="E184" s="36"/>
      <c r="F184" s="229" t="s">
        <v>1051</v>
      </c>
      <c r="G184" s="36"/>
      <c r="H184" s="36"/>
      <c r="I184" s="124"/>
      <c r="J184" s="124"/>
      <c r="K184" s="36"/>
      <c r="L184" s="36"/>
      <c r="M184" s="39"/>
      <c r="N184" s="230"/>
      <c r="O184" s="231"/>
      <c r="P184" s="70"/>
      <c r="Q184" s="70"/>
      <c r="R184" s="70"/>
      <c r="S184" s="70"/>
      <c r="T184" s="70"/>
      <c r="U184" s="70"/>
      <c r="V184" s="70"/>
      <c r="W184" s="70"/>
      <c r="X184" s="70"/>
      <c r="Y184" s="71"/>
      <c r="Z184" s="34"/>
      <c r="AA184" s="34"/>
      <c r="AB184" s="34"/>
      <c r="AC184" s="34"/>
      <c r="AD184" s="34"/>
      <c r="AE184" s="34"/>
      <c r="AT184" s="18" t="s">
        <v>233</v>
      </c>
      <c r="AU184" s="18" t="s">
        <v>88</v>
      </c>
    </row>
    <row r="185" spans="1:65" s="12" customFormat="1" ht="22.9" customHeight="1">
      <c r="B185" s="197"/>
      <c r="C185" s="198"/>
      <c r="D185" s="199" t="s">
        <v>77</v>
      </c>
      <c r="E185" s="212" t="s">
        <v>223</v>
      </c>
      <c r="F185" s="212" t="s">
        <v>1052</v>
      </c>
      <c r="G185" s="198"/>
      <c r="H185" s="198"/>
      <c r="I185" s="201"/>
      <c r="J185" s="201"/>
      <c r="K185" s="213">
        <f>BK185</f>
        <v>0</v>
      </c>
      <c r="L185" s="198"/>
      <c r="M185" s="203"/>
      <c r="N185" s="204"/>
      <c r="O185" s="205"/>
      <c r="P185" s="205"/>
      <c r="Q185" s="206">
        <f>SUM(Q186:Q222)</f>
        <v>0</v>
      </c>
      <c r="R185" s="206">
        <f>SUM(R186:R222)</f>
        <v>0</v>
      </c>
      <c r="S185" s="205"/>
      <c r="T185" s="207">
        <f>SUM(T186:T222)</f>
        <v>0</v>
      </c>
      <c r="U185" s="205"/>
      <c r="V185" s="207">
        <f>SUM(V186:V222)</f>
        <v>265.35862500000002</v>
      </c>
      <c r="W185" s="205"/>
      <c r="X185" s="207">
        <f>SUM(X186:X222)</f>
        <v>0</v>
      </c>
      <c r="Y185" s="208"/>
      <c r="AR185" s="209" t="s">
        <v>86</v>
      </c>
      <c r="AT185" s="210" t="s">
        <v>77</v>
      </c>
      <c r="AU185" s="210" t="s">
        <v>86</v>
      </c>
      <c r="AY185" s="209" t="s">
        <v>224</v>
      </c>
      <c r="BK185" s="211">
        <f>SUM(BK186:BK222)</f>
        <v>0</v>
      </c>
    </row>
    <row r="186" spans="1:65" s="2" customFormat="1" ht="21.75" customHeight="1">
      <c r="A186" s="34"/>
      <c r="B186" s="35"/>
      <c r="C186" s="214" t="s">
        <v>651</v>
      </c>
      <c r="D186" s="214" t="s">
        <v>227</v>
      </c>
      <c r="E186" s="215" t="s">
        <v>1053</v>
      </c>
      <c r="F186" s="216" t="s">
        <v>1054</v>
      </c>
      <c r="G186" s="217" t="s">
        <v>404</v>
      </c>
      <c r="H186" s="218">
        <v>1381.2</v>
      </c>
      <c r="I186" s="219"/>
      <c r="J186" s="219"/>
      <c r="K186" s="220">
        <f>ROUND(P186*H186,2)</f>
        <v>0</v>
      </c>
      <c r="L186" s="216" t="s">
        <v>405</v>
      </c>
      <c r="M186" s="39"/>
      <c r="N186" s="221" t="s">
        <v>1</v>
      </c>
      <c r="O186" s="222" t="s">
        <v>41</v>
      </c>
      <c r="P186" s="223">
        <f>I186+J186</f>
        <v>0</v>
      </c>
      <c r="Q186" s="223">
        <f>ROUND(I186*H186,2)</f>
        <v>0</v>
      </c>
      <c r="R186" s="223">
        <f>ROUND(J186*H186,2)</f>
        <v>0</v>
      </c>
      <c r="S186" s="70"/>
      <c r="T186" s="224">
        <f>S186*H186</f>
        <v>0</v>
      </c>
      <c r="U186" s="224">
        <v>0</v>
      </c>
      <c r="V186" s="224">
        <f>U186*H186</f>
        <v>0</v>
      </c>
      <c r="W186" s="224">
        <v>0</v>
      </c>
      <c r="X186" s="224">
        <f>W186*H186</f>
        <v>0</v>
      </c>
      <c r="Y186" s="225" t="s">
        <v>1</v>
      </c>
      <c r="Z186" s="34"/>
      <c r="AA186" s="34"/>
      <c r="AB186" s="34"/>
      <c r="AC186" s="34"/>
      <c r="AD186" s="34"/>
      <c r="AE186" s="34"/>
      <c r="AR186" s="226" t="s">
        <v>240</v>
      </c>
      <c r="AT186" s="226" t="s">
        <v>227</v>
      </c>
      <c r="AU186" s="226" t="s">
        <v>88</v>
      </c>
      <c r="AY186" s="18" t="s">
        <v>224</v>
      </c>
      <c r="BE186" s="227">
        <f>IF(O186="základní",K186,0)</f>
        <v>0</v>
      </c>
      <c r="BF186" s="227">
        <f>IF(O186="snížená",K186,0)</f>
        <v>0</v>
      </c>
      <c r="BG186" s="227">
        <f>IF(O186="zákl. přenesená",K186,0)</f>
        <v>0</v>
      </c>
      <c r="BH186" s="227">
        <f>IF(O186="sníž. přenesená",K186,0)</f>
        <v>0</v>
      </c>
      <c r="BI186" s="227">
        <f>IF(O186="nulová",K186,0)</f>
        <v>0</v>
      </c>
      <c r="BJ186" s="18" t="s">
        <v>86</v>
      </c>
      <c r="BK186" s="227">
        <f>ROUND(P186*H186,2)</f>
        <v>0</v>
      </c>
      <c r="BL186" s="18" t="s">
        <v>240</v>
      </c>
      <c r="BM186" s="226" t="s">
        <v>1055</v>
      </c>
    </row>
    <row r="187" spans="1:65" s="2" customFormat="1" ht="19.5">
      <c r="A187" s="34"/>
      <c r="B187" s="35"/>
      <c r="C187" s="36"/>
      <c r="D187" s="228" t="s">
        <v>233</v>
      </c>
      <c r="E187" s="36"/>
      <c r="F187" s="229" t="s">
        <v>1056</v>
      </c>
      <c r="G187" s="36"/>
      <c r="H187" s="36"/>
      <c r="I187" s="124"/>
      <c r="J187" s="124"/>
      <c r="K187" s="36"/>
      <c r="L187" s="36"/>
      <c r="M187" s="39"/>
      <c r="N187" s="230"/>
      <c r="O187" s="231"/>
      <c r="P187" s="70"/>
      <c r="Q187" s="70"/>
      <c r="R187" s="70"/>
      <c r="S187" s="70"/>
      <c r="T187" s="70"/>
      <c r="U187" s="70"/>
      <c r="V187" s="70"/>
      <c r="W187" s="70"/>
      <c r="X187" s="70"/>
      <c r="Y187" s="71"/>
      <c r="Z187" s="34"/>
      <c r="AA187" s="34"/>
      <c r="AB187" s="34"/>
      <c r="AC187" s="34"/>
      <c r="AD187" s="34"/>
      <c r="AE187" s="34"/>
      <c r="AT187" s="18" t="s">
        <v>233</v>
      </c>
      <c r="AU187" s="18" t="s">
        <v>88</v>
      </c>
    </row>
    <row r="188" spans="1:65" s="13" customFormat="1" ht="11.25">
      <c r="B188" s="236"/>
      <c r="C188" s="237"/>
      <c r="D188" s="228" t="s">
        <v>447</v>
      </c>
      <c r="E188" s="238" t="s">
        <v>1</v>
      </c>
      <c r="F188" s="239" t="s">
        <v>1057</v>
      </c>
      <c r="G188" s="237"/>
      <c r="H188" s="240">
        <v>1381.2</v>
      </c>
      <c r="I188" s="241"/>
      <c r="J188" s="241"/>
      <c r="K188" s="237"/>
      <c r="L188" s="237"/>
      <c r="M188" s="242"/>
      <c r="N188" s="243"/>
      <c r="O188" s="244"/>
      <c r="P188" s="244"/>
      <c r="Q188" s="244"/>
      <c r="R188" s="244"/>
      <c r="S188" s="244"/>
      <c r="T188" s="244"/>
      <c r="U188" s="244"/>
      <c r="V188" s="244"/>
      <c r="W188" s="244"/>
      <c r="X188" s="244"/>
      <c r="Y188" s="245"/>
      <c r="AT188" s="246" t="s">
        <v>447</v>
      </c>
      <c r="AU188" s="246" t="s">
        <v>88</v>
      </c>
      <c r="AV188" s="13" t="s">
        <v>88</v>
      </c>
      <c r="AW188" s="13" t="s">
        <v>5</v>
      </c>
      <c r="AX188" s="13" t="s">
        <v>86</v>
      </c>
      <c r="AY188" s="246" t="s">
        <v>224</v>
      </c>
    </row>
    <row r="189" spans="1:65" s="2" customFormat="1" ht="21.75" customHeight="1">
      <c r="A189" s="34"/>
      <c r="B189" s="35"/>
      <c r="C189" s="214" t="s">
        <v>659</v>
      </c>
      <c r="D189" s="214" t="s">
        <v>227</v>
      </c>
      <c r="E189" s="215" t="s">
        <v>1053</v>
      </c>
      <c r="F189" s="216" t="s">
        <v>1054</v>
      </c>
      <c r="G189" s="217" t="s">
        <v>404</v>
      </c>
      <c r="H189" s="218">
        <v>1231.57</v>
      </c>
      <c r="I189" s="219"/>
      <c r="J189" s="219"/>
      <c r="K189" s="220">
        <f>ROUND(P189*H189,2)</f>
        <v>0</v>
      </c>
      <c r="L189" s="216" t="s">
        <v>405</v>
      </c>
      <c r="M189" s="39"/>
      <c r="N189" s="221" t="s">
        <v>1</v>
      </c>
      <c r="O189" s="222" t="s">
        <v>41</v>
      </c>
      <c r="P189" s="223">
        <f>I189+J189</f>
        <v>0</v>
      </c>
      <c r="Q189" s="223">
        <f>ROUND(I189*H189,2)</f>
        <v>0</v>
      </c>
      <c r="R189" s="223">
        <f>ROUND(J189*H189,2)</f>
        <v>0</v>
      </c>
      <c r="S189" s="70"/>
      <c r="T189" s="224">
        <f>S189*H189</f>
        <v>0</v>
      </c>
      <c r="U189" s="224">
        <v>0</v>
      </c>
      <c r="V189" s="224">
        <f>U189*H189</f>
        <v>0</v>
      </c>
      <c r="W189" s="224">
        <v>0</v>
      </c>
      <c r="X189" s="224">
        <f>W189*H189</f>
        <v>0</v>
      </c>
      <c r="Y189" s="225" t="s">
        <v>1</v>
      </c>
      <c r="Z189" s="34"/>
      <c r="AA189" s="34"/>
      <c r="AB189" s="34"/>
      <c r="AC189" s="34"/>
      <c r="AD189" s="34"/>
      <c r="AE189" s="34"/>
      <c r="AR189" s="226" t="s">
        <v>240</v>
      </c>
      <c r="AT189" s="226" t="s">
        <v>227</v>
      </c>
      <c r="AU189" s="226" t="s">
        <v>88</v>
      </c>
      <c r="AY189" s="18" t="s">
        <v>224</v>
      </c>
      <c r="BE189" s="227">
        <f>IF(O189="základní",K189,0)</f>
        <v>0</v>
      </c>
      <c r="BF189" s="227">
        <f>IF(O189="snížená",K189,0)</f>
        <v>0</v>
      </c>
      <c r="BG189" s="227">
        <f>IF(O189="zákl. přenesená",K189,0)</f>
        <v>0</v>
      </c>
      <c r="BH189" s="227">
        <f>IF(O189="sníž. přenesená",K189,0)</f>
        <v>0</v>
      </c>
      <c r="BI189" s="227">
        <f>IF(O189="nulová",K189,0)</f>
        <v>0</v>
      </c>
      <c r="BJ189" s="18" t="s">
        <v>86</v>
      </c>
      <c r="BK189" s="227">
        <f>ROUND(P189*H189,2)</f>
        <v>0</v>
      </c>
      <c r="BL189" s="18" t="s">
        <v>240</v>
      </c>
      <c r="BM189" s="226" t="s">
        <v>1058</v>
      </c>
    </row>
    <row r="190" spans="1:65" s="2" customFormat="1" ht="19.5">
      <c r="A190" s="34"/>
      <c r="B190" s="35"/>
      <c r="C190" s="36"/>
      <c r="D190" s="228" t="s">
        <v>233</v>
      </c>
      <c r="E190" s="36"/>
      <c r="F190" s="229" t="s">
        <v>1059</v>
      </c>
      <c r="G190" s="36"/>
      <c r="H190" s="36"/>
      <c r="I190" s="124"/>
      <c r="J190" s="124"/>
      <c r="K190" s="36"/>
      <c r="L190" s="36"/>
      <c r="M190" s="39"/>
      <c r="N190" s="230"/>
      <c r="O190" s="231"/>
      <c r="P190" s="70"/>
      <c r="Q190" s="70"/>
      <c r="R190" s="70"/>
      <c r="S190" s="70"/>
      <c r="T190" s="70"/>
      <c r="U190" s="70"/>
      <c r="V190" s="70"/>
      <c r="W190" s="70"/>
      <c r="X190" s="70"/>
      <c r="Y190" s="71"/>
      <c r="Z190" s="34"/>
      <c r="AA190" s="34"/>
      <c r="AB190" s="34"/>
      <c r="AC190" s="34"/>
      <c r="AD190" s="34"/>
      <c r="AE190" s="34"/>
      <c r="AT190" s="18" t="s">
        <v>233</v>
      </c>
      <c r="AU190" s="18" t="s">
        <v>88</v>
      </c>
    </row>
    <row r="191" spans="1:65" s="13" customFormat="1" ht="11.25">
      <c r="B191" s="236"/>
      <c r="C191" s="237"/>
      <c r="D191" s="228" t="s">
        <v>447</v>
      </c>
      <c r="E191" s="238" t="s">
        <v>1</v>
      </c>
      <c r="F191" s="239" t="s">
        <v>1060</v>
      </c>
      <c r="G191" s="237"/>
      <c r="H191" s="240">
        <v>1231.57</v>
      </c>
      <c r="I191" s="241"/>
      <c r="J191" s="241"/>
      <c r="K191" s="237"/>
      <c r="L191" s="237"/>
      <c r="M191" s="242"/>
      <c r="N191" s="243"/>
      <c r="O191" s="244"/>
      <c r="P191" s="244"/>
      <c r="Q191" s="244"/>
      <c r="R191" s="244"/>
      <c r="S191" s="244"/>
      <c r="T191" s="244"/>
      <c r="U191" s="244"/>
      <c r="V191" s="244"/>
      <c r="W191" s="244"/>
      <c r="X191" s="244"/>
      <c r="Y191" s="245"/>
      <c r="AT191" s="246" t="s">
        <v>447</v>
      </c>
      <c r="AU191" s="246" t="s">
        <v>88</v>
      </c>
      <c r="AV191" s="13" t="s">
        <v>88</v>
      </c>
      <c r="AW191" s="13" t="s">
        <v>5</v>
      </c>
      <c r="AX191" s="13" t="s">
        <v>86</v>
      </c>
      <c r="AY191" s="246" t="s">
        <v>224</v>
      </c>
    </row>
    <row r="192" spans="1:65" s="2" customFormat="1" ht="21.75" customHeight="1">
      <c r="A192" s="34"/>
      <c r="B192" s="35"/>
      <c r="C192" s="214" t="s">
        <v>344</v>
      </c>
      <c r="D192" s="214" t="s">
        <v>227</v>
      </c>
      <c r="E192" s="215" t="s">
        <v>1061</v>
      </c>
      <c r="F192" s="216" t="s">
        <v>1062</v>
      </c>
      <c r="G192" s="217" t="s">
        <v>404</v>
      </c>
      <c r="H192" s="218">
        <v>658.05</v>
      </c>
      <c r="I192" s="219"/>
      <c r="J192" s="219"/>
      <c r="K192" s="220">
        <f>ROUND(P192*H192,2)</f>
        <v>0</v>
      </c>
      <c r="L192" s="216" t="s">
        <v>405</v>
      </c>
      <c r="M192" s="39"/>
      <c r="N192" s="221" t="s">
        <v>1</v>
      </c>
      <c r="O192" s="222" t="s">
        <v>41</v>
      </c>
      <c r="P192" s="223">
        <f>I192+J192</f>
        <v>0</v>
      </c>
      <c r="Q192" s="223">
        <f>ROUND(I192*H192,2)</f>
        <v>0</v>
      </c>
      <c r="R192" s="223">
        <f>ROUND(J192*H192,2)</f>
        <v>0</v>
      </c>
      <c r="S192" s="70"/>
      <c r="T192" s="224">
        <f>S192*H192</f>
        <v>0</v>
      </c>
      <c r="U192" s="224">
        <v>0</v>
      </c>
      <c r="V192" s="224">
        <f>U192*H192</f>
        <v>0</v>
      </c>
      <c r="W192" s="224">
        <v>0</v>
      </c>
      <c r="X192" s="224">
        <f>W192*H192</f>
        <v>0</v>
      </c>
      <c r="Y192" s="225" t="s">
        <v>1</v>
      </c>
      <c r="Z192" s="34"/>
      <c r="AA192" s="34"/>
      <c r="AB192" s="34"/>
      <c r="AC192" s="34"/>
      <c r="AD192" s="34"/>
      <c r="AE192" s="34"/>
      <c r="AR192" s="226" t="s">
        <v>240</v>
      </c>
      <c r="AT192" s="226" t="s">
        <v>227</v>
      </c>
      <c r="AU192" s="226" t="s">
        <v>88</v>
      </c>
      <c r="AY192" s="18" t="s">
        <v>224</v>
      </c>
      <c r="BE192" s="227">
        <f>IF(O192="základní",K192,0)</f>
        <v>0</v>
      </c>
      <c r="BF192" s="227">
        <f>IF(O192="snížená",K192,0)</f>
        <v>0</v>
      </c>
      <c r="BG192" s="227">
        <f>IF(O192="zákl. přenesená",K192,0)</f>
        <v>0</v>
      </c>
      <c r="BH192" s="227">
        <f>IF(O192="sníž. přenesená",K192,0)</f>
        <v>0</v>
      </c>
      <c r="BI192" s="227">
        <f>IF(O192="nulová",K192,0)</f>
        <v>0</v>
      </c>
      <c r="BJ192" s="18" t="s">
        <v>86</v>
      </c>
      <c r="BK192" s="227">
        <f>ROUND(P192*H192,2)</f>
        <v>0</v>
      </c>
      <c r="BL192" s="18" t="s">
        <v>240</v>
      </c>
      <c r="BM192" s="226" t="s">
        <v>1063</v>
      </c>
    </row>
    <row r="193" spans="1:65" s="2" customFormat="1" ht="29.25">
      <c r="A193" s="34"/>
      <c r="B193" s="35"/>
      <c r="C193" s="36"/>
      <c r="D193" s="228" t="s">
        <v>233</v>
      </c>
      <c r="E193" s="36"/>
      <c r="F193" s="229" t="s">
        <v>1064</v>
      </c>
      <c r="G193" s="36"/>
      <c r="H193" s="36"/>
      <c r="I193" s="124"/>
      <c r="J193" s="124"/>
      <c r="K193" s="36"/>
      <c r="L193" s="36"/>
      <c r="M193" s="39"/>
      <c r="N193" s="230"/>
      <c r="O193" s="231"/>
      <c r="P193" s="70"/>
      <c r="Q193" s="70"/>
      <c r="R193" s="70"/>
      <c r="S193" s="70"/>
      <c r="T193" s="70"/>
      <c r="U193" s="70"/>
      <c r="V193" s="70"/>
      <c r="W193" s="70"/>
      <c r="X193" s="70"/>
      <c r="Y193" s="71"/>
      <c r="Z193" s="34"/>
      <c r="AA193" s="34"/>
      <c r="AB193" s="34"/>
      <c r="AC193" s="34"/>
      <c r="AD193" s="34"/>
      <c r="AE193" s="34"/>
      <c r="AT193" s="18" t="s">
        <v>233</v>
      </c>
      <c r="AU193" s="18" t="s">
        <v>88</v>
      </c>
    </row>
    <row r="194" spans="1:65" s="13" customFormat="1" ht="11.25">
      <c r="B194" s="236"/>
      <c r="C194" s="237"/>
      <c r="D194" s="228" t="s">
        <v>447</v>
      </c>
      <c r="E194" s="238" t="s">
        <v>1</v>
      </c>
      <c r="F194" s="239" t="s">
        <v>1065</v>
      </c>
      <c r="G194" s="237"/>
      <c r="H194" s="240">
        <v>658.05</v>
      </c>
      <c r="I194" s="241"/>
      <c r="J194" s="241"/>
      <c r="K194" s="237"/>
      <c r="L194" s="237"/>
      <c r="M194" s="242"/>
      <c r="N194" s="243"/>
      <c r="O194" s="244"/>
      <c r="P194" s="244"/>
      <c r="Q194" s="244"/>
      <c r="R194" s="244"/>
      <c r="S194" s="244"/>
      <c r="T194" s="244"/>
      <c r="U194" s="244"/>
      <c r="V194" s="244"/>
      <c r="W194" s="244"/>
      <c r="X194" s="244"/>
      <c r="Y194" s="245"/>
      <c r="AT194" s="246" t="s">
        <v>447</v>
      </c>
      <c r="AU194" s="246" t="s">
        <v>88</v>
      </c>
      <c r="AV194" s="13" t="s">
        <v>88</v>
      </c>
      <c r="AW194" s="13" t="s">
        <v>5</v>
      </c>
      <c r="AX194" s="13" t="s">
        <v>78</v>
      </c>
      <c r="AY194" s="246" t="s">
        <v>224</v>
      </c>
    </row>
    <row r="195" spans="1:65" s="14" customFormat="1" ht="11.25">
      <c r="B195" s="247"/>
      <c r="C195" s="248"/>
      <c r="D195" s="228" t="s">
        <v>447</v>
      </c>
      <c r="E195" s="249" t="s">
        <v>1</v>
      </c>
      <c r="F195" s="250" t="s">
        <v>464</v>
      </c>
      <c r="G195" s="248"/>
      <c r="H195" s="251">
        <v>658.05</v>
      </c>
      <c r="I195" s="252"/>
      <c r="J195" s="252"/>
      <c r="K195" s="248"/>
      <c r="L195" s="248"/>
      <c r="M195" s="253"/>
      <c r="N195" s="254"/>
      <c r="O195" s="255"/>
      <c r="P195" s="255"/>
      <c r="Q195" s="255"/>
      <c r="R195" s="255"/>
      <c r="S195" s="255"/>
      <c r="T195" s="255"/>
      <c r="U195" s="255"/>
      <c r="V195" s="255"/>
      <c r="W195" s="255"/>
      <c r="X195" s="255"/>
      <c r="Y195" s="256"/>
      <c r="AT195" s="257" t="s">
        <v>447</v>
      </c>
      <c r="AU195" s="257" t="s">
        <v>88</v>
      </c>
      <c r="AV195" s="14" t="s">
        <v>240</v>
      </c>
      <c r="AW195" s="14" t="s">
        <v>5</v>
      </c>
      <c r="AX195" s="14" t="s">
        <v>86</v>
      </c>
      <c r="AY195" s="257" t="s">
        <v>224</v>
      </c>
    </row>
    <row r="196" spans="1:65" s="2" customFormat="1" ht="21.75" customHeight="1">
      <c r="A196" s="34"/>
      <c r="B196" s="35"/>
      <c r="C196" s="214" t="s">
        <v>349</v>
      </c>
      <c r="D196" s="214" t="s">
        <v>227</v>
      </c>
      <c r="E196" s="215" t="s">
        <v>1066</v>
      </c>
      <c r="F196" s="216" t="s">
        <v>1067</v>
      </c>
      <c r="G196" s="217" t="s">
        <v>404</v>
      </c>
      <c r="H196" s="218">
        <v>738</v>
      </c>
      <c r="I196" s="219"/>
      <c r="J196" s="219"/>
      <c r="K196" s="220">
        <f>ROUND(P196*H196,2)</f>
        <v>0</v>
      </c>
      <c r="L196" s="216" t="s">
        <v>405</v>
      </c>
      <c r="M196" s="39"/>
      <c r="N196" s="221" t="s">
        <v>1</v>
      </c>
      <c r="O196" s="222" t="s">
        <v>41</v>
      </c>
      <c r="P196" s="223">
        <f>I196+J196</f>
        <v>0</v>
      </c>
      <c r="Q196" s="223">
        <f>ROUND(I196*H196,2)</f>
        <v>0</v>
      </c>
      <c r="R196" s="223">
        <f>ROUND(J196*H196,2)</f>
        <v>0</v>
      </c>
      <c r="S196" s="70"/>
      <c r="T196" s="224">
        <f>S196*H196</f>
        <v>0</v>
      </c>
      <c r="U196" s="224">
        <v>0</v>
      </c>
      <c r="V196" s="224">
        <f>U196*H196</f>
        <v>0</v>
      </c>
      <c r="W196" s="224">
        <v>0</v>
      </c>
      <c r="X196" s="224">
        <f>W196*H196</f>
        <v>0</v>
      </c>
      <c r="Y196" s="225" t="s">
        <v>1</v>
      </c>
      <c r="Z196" s="34"/>
      <c r="AA196" s="34"/>
      <c r="AB196" s="34"/>
      <c r="AC196" s="34"/>
      <c r="AD196" s="34"/>
      <c r="AE196" s="34"/>
      <c r="AR196" s="226" t="s">
        <v>240</v>
      </c>
      <c r="AT196" s="226" t="s">
        <v>227</v>
      </c>
      <c r="AU196" s="226" t="s">
        <v>88</v>
      </c>
      <c r="AY196" s="18" t="s">
        <v>224</v>
      </c>
      <c r="BE196" s="227">
        <f>IF(O196="základní",K196,0)</f>
        <v>0</v>
      </c>
      <c r="BF196" s="227">
        <f>IF(O196="snížená",K196,0)</f>
        <v>0</v>
      </c>
      <c r="BG196" s="227">
        <f>IF(O196="zákl. přenesená",K196,0)</f>
        <v>0</v>
      </c>
      <c r="BH196" s="227">
        <f>IF(O196="sníž. přenesená",K196,0)</f>
        <v>0</v>
      </c>
      <c r="BI196" s="227">
        <f>IF(O196="nulová",K196,0)</f>
        <v>0</v>
      </c>
      <c r="BJ196" s="18" t="s">
        <v>86</v>
      </c>
      <c r="BK196" s="227">
        <f>ROUND(P196*H196,2)</f>
        <v>0</v>
      </c>
      <c r="BL196" s="18" t="s">
        <v>240</v>
      </c>
      <c r="BM196" s="226" t="s">
        <v>1068</v>
      </c>
    </row>
    <row r="197" spans="1:65" s="2" customFormat="1" ht="29.25">
      <c r="A197" s="34"/>
      <c r="B197" s="35"/>
      <c r="C197" s="36"/>
      <c r="D197" s="228" t="s">
        <v>233</v>
      </c>
      <c r="E197" s="36"/>
      <c r="F197" s="229" t="s">
        <v>1069</v>
      </c>
      <c r="G197" s="36"/>
      <c r="H197" s="36"/>
      <c r="I197" s="124"/>
      <c r="J197" s="124"/>
      <c r="K197" s="36"/>
      <c r="L197" s="36"/>
      <c r="M197" s="39"/>
      <c r="N197" s="230"/>
      <c r="O197" s="231"/>
      <c r="P197" s="70"/>
      <c r="Q197" s="70"/>
      <c r="R197" s="70"/>
      <c r="S197" s="70"/>
      <c r="T197" s="70"/>
      <c r="U197" s="70"/>
      <c r="V197" s="70"/>
      <c r="W197" s="70"/>
      <c r="X197" s="70"/>
      <c r="Y197" s="71"/>
      <c r="Z197" s="34"/>
      <c r="AA197" s="34"/>
      <c r="AB197" s="34"/>
      <c r="AC197" s="34"/>
      <c r="AD197" s="34"/>
      <c r="AE197" s="34"/>
      <c r="AT197" s="18" t="s">
        <v>233</v>
      </c>
      <c r="AU197" s="18" t="s">
        <v>88</v>
      </c>
    </row>
    <row r="198" spans="1:65" s="13" customFormat="1" ht="11.25">
      <c r="B198" s="236"/>
      <c r="C198" s="237"/>
      <c r="D198" s="228" t="s">
        <v>447</v>
      </c>
      <c r="E198" s="238" t="s">
        <v>1</v>
      </c>
      <c r="F198" s="239" t="s">
        <v>1070</v>
      </c>
      <c r="G198" s="237"/>
      <c r="H198" s="240">
        <v>738</v>
      </c>
      <c r="I198" s="241"/>
      <c r="J198" s="241"/>
      <c r="K198" s="237"/>
      <c r="L198" s="237"/>
      <c r="M198" s="242"/>
      <c r="N198" s="243"/>
      <c r="O198" s="244"/>
      <c r="P198" s="244"/>
      <c r="Q198" s="244"/>
      <c r="R198" s="244"/>
      <c r="S198" s="244"/>
      <c r="T198" s="244"/>
      <c r="U198" s="244"/>
      <c r="V198" s="244"/>
      <c r="W198" s="244"/>
      <c r="X198" s="244"/>
      <c r="Y198" s="245"/>
      <c r="AT198" s="246" t="s">
        <v>447</v>
      </c>
      <c r="AU198" s="246" t="s">
        <v>88</v>
      </c>
      <c r="AV198" s="13" t="s">
        <v>88</v>
      </c>
      <c r="AW198" s="13" t="s">
        <v>5</v>
      </c>
      <c r="AX198" s="13" t="s">
        <v>78</v>
      </c>
      <c r="AY198" s="246" t="s">
        <v>224</v>
      </c>
    </row>
    <row r="199" spans="1:65" s="14" customFormat="1" ht="11.25">
      <c r="B199" s="247"/>
      <c r="C199" s="248"/>
      <c r="D199" s="228" t="s">
        <v>447</v>
      </c>
      <c r="E199" s="249" t="s">
        <v>1</v>
      </c>
      <c r="F199" s="250" t="s">
        <v>464</v>
      </c>
      <c r="G199" s="248"/>
      <c r="H199" s="251">
        <v>738</v>
      </c>
      <c r="I199" s="252"/>
      <c r="J199" s="252"/>
      <c r="K199" s="248"/>
      <c r="L199" s="248"/>
      <c r="M199" s="253"/>
      <c r="N199" s="254"/>
      <c r="O199" s="255"/>
      <c r="P199" s="255"/>
      <c r="Q199" s="255"/>
      <c r="R199" s="255"/>
      <c r="S199" s="255"/>
      <c r="T199" s="255"/>
      <c r="U199" s="255"/>
      <c r="V199" s="255"/>
      <c r="W199" s="255"/>
      <c r="X199" s="255"/>
      <c r="Y199" s="256"/>
      <c r="AT199" s="257" t="s">
        <v>447</v>
      </c>
      <c r="AU199" s="257" t="s">
        <v>88</v>
      </c>
      <c r="AV199" s="14" t="s">
        <v>240</v>
      </c>
      <c r="AW199" s="14" t="s">
        <v>5</v>
      </c>
      <c r="AX199" s="14" t="s">
        <v>86</v>
      </c>
      <c r="AY199" s="257" t="s">
        <v>224</v>
      </c>
    </row>
    <row r="200" spans="1:65" s="2" customFormat="1" ht="21.75" customHeight="1">
      <c r="A200" s="34"/>
      <c r="B200" s="35"/>
      <c r="C200" s="214" t="s">
        <v>354</v>
      </c>
      <c r="D200" s="214" t="s">
        <v>227</v>
      </c>
      <c r="E200" s="215" t="s">
        <v>1071</v>
      </c>
      <c r="F200" s="216" t="s">
        <v>1072</v>
      </c>
      <c r="G200" s="217" t="s">
        <v>404</v>
      </c>
      <c r="H200" s="218">
        <v>1204.0899999999999</v>
      </c>
      <c r="I200" s="219"/>
      <c r="J200" s="219"/>
      <c r="K200" s="220">
        <f>ROUND(P200*H200,2)</f>
        <v>0</v>
      </c>
      <c r="L200" s="216" t="s">
        <v>405</v>
      </c>
      <c r="M200" s="39"/>
      <c r="N200" s="221" t="s">
        <v>1</v>
      </c>
      <c r="O200" s="222" t="s">
        <v>41</v>
      </c>
      <c r="P200" s="223">
        <f>I200+J200</f>
        <v>0</v>
      </c>
      <c r="Q200" s="223">
        <f>ROUND(I200*H200,2)</f>
        <v>0</v>
      </c>
      <c r="R200" s="223">
        <f>ROUND(J200*H200,2)</f>
        <v>0</v>
      </c>
      <c r="S200" s="70"/>
      <c r="T200" s="224">
        <f>S200*H200</f>
        <v>0</v>
      </c>
      <c r="U200" s="224">
        <v>0</v>
      </c>
      <c r="V200" s="224">
        <f>U200*H200</f>
        <v>0</v>
      </c>
      <c r="W200" s="224">
        <v>0</v>
      </c>
      <c r="X200" s="224">
        <f>W200*H200</f>
        <v>0</v>
      </c>
      <c r="Y200" s="225" t="s">
        <v>1</v>
      </c>
      <c r="Z200" s="34"/>
      <c r="AA200" s="34"/>
      <c r="AB200" s="34"/>
      <c r="AC200" s="34"/>
      <c r="AD200" s="34"/>
      <c r="AE200" s="34"/>
      <c r="AR200" s="226" t="s">
        <v>240</v>
      </c>
      <c r="AT200" s="226" t="s">
        <v>227</v>
      </c>
      <c r="AU200" s="226" t="s">
        <v>88</v>
      </c>
      <c r="AY200" s="18" t="s">
        <v>224</v>
      </c>
      <c r="BE200" s="227">
        <f>IF(O200="základní",K200,0)</f>
        <v>0</v>
      </c>
      <c r="BF200" s="227">
        <f>IF(O200="snížená",K200,0)</f>
        <v>0</v>
      </c>
      <c r="BG200" s="227">
        <f>IF(O200="zákl. přenesená",K200,0)</f>
        <v>0</v>
      </c>
      <c r="BH200" s="227">
        <f>IF(O200="sníž. přenesená",K200,0)</f>
        <v>0</v>
      </c>
      <c r="BI200" s="227">
        <f>IF(O200="nulová",K200,0)</f>
        <v>0</v>
      </c>
      <c r="BJ200" s="18" t="s">
        <v>86</v>
      </c>
      <c r="BK200" s="227">
        <f>ROUND(P200*H200,2)</f>
        <v>0</v>
      </c>
      <c r="BL200" s="18" t="s">
        <v>240</v>
      </c>
      <c r="BM200" s="226" t="s">
        <v>1073</v>
      </c>
    </row>
    <row r="201" spans="1:65" s="2" customFormat="1" ht="29.25">
      <c r="A201" s="34"/>
      <c r="B201" s="35"/>
      <c r="C201" s="36"/>
      <c r="D201" s="228" t="s">
        <v>233</v>
      </c>
      <c r="E201" s="36"/>
      <c r="F201" s="229" t="s">
        <v>1074</v>
      </c>
      <c r="G201" s="36"/>
      <c r="H201" s="36"/>
      <c r="I201" s="124"/>
      <c r="J201" s="124"/>
      <c r="K201" s="36"/>
      <c r="L201" s="36"/>
      <c r="M201" s="39"/>
      <c r="N201" s="230"/>
      <c r="O201" s="231"/>
      <c r="P201" s="70"/>
      <c r="Q201" s="70"/>
      <c r="R201" s="70"/>
      <c r="S201" s="70"/>
      <c r="T201" s="70"/>
      <c r="U201" s="70"/>
      <c r="V201" s="70"/>
      <c r="W201" s="70"/>
      <c r="X201" s="70"/>
      <c r="Y201" s="71"/>
      <c r="Z201" s="34"/>
      <c r="AA201" s="34"/>
      <c r="AB201" s="34"/>
      <c r="AC201" s="34"/>
      <c r="AD201" s="34"/>
      <c r="AE201" s="34"/>
      <c r="AT201" s="18" t="s">
        <v>233</v>
      </c>
      <c r="AU201" s="18" t="s">
        <v>88</v>
      </c>
    </row>
    <row r="202" spans="1:65" s="13" customFormat="1" ht="11.25">
      <c r="B202" s="236"/>
      <c r="C202" s="237"/>
      <c r="D202" s="228" t="s">
        <v>447</v>
      </c>
      <c r="E202" s="238" t="s">
        <v>1</v>
      </c>
      <c r="F202" s="239" t="s">
        <v>1075</v>
      </c>
      <c r="G202" s="237"/>
      <c r="H202" s="240">
        <v>1204.0899999999999</v>
      </c>
      <c r="I202" s="241"/>
      <c r="J202" s="241"/>
      <c r="K202" s="237"/>
      <c r="L202" s="237"/>
      <c r="M202" s="242"/>
      <c r="N202" s="243"/>
      <c r="O202" s="244"/>
      <c r="P202" s="244"/>
      <c r="Q202" s="244"/>
      <c r="R202" s="244"/>
      <c r="S202" s="244"/>
      <c r="T202" s="244"/>
      <c r="U202" s="244"/>
      <c r="V202" s="244"/>
      <c r="W202" s="244"/>
      <c r="X202" s="244"/>
      <c r="Y202" s="245"/>
      <c r="AT202" s="246" t="s">
        <v>447</v>
      </c>
      <c r="AU202" s="246" t="s">
        <v>88</v>
      </c>
      <c r="AV202" s="13" t="s">
        <v>88</v>
      </c>
      <c r="AW202" s="13" t="s">
        <v>5</v>
      </c>
      <c r="AX202" s="13" t="s">
        <v>78</v>
      </c>
      <c r="AY202" s="246" t="s">
        <v>224</v>
      </c>
    </row>
    <row r="203" spans="1:65" s="14" customFormat="1" ht="11.25">
      <c r="B203" s="247"/>
      <c r="C203" s="248"/>
      <c r="D203" s="228" t="s">
        <v>447</v>
      </c>
      <c r="E203" s="249" t="s">
        <v>1</v>
      </c>
      <c r="F203" s="250" t="s">
        <v>464</v>
      </c>
      <c r="G203" s="248"/>
      <c r="H203" s="251">
        <v>1204.0899999999999</v>
      </c>
      <c r="I203" s="252"/>
      <c r="J203" s="252"/>
      <c r="K203" s="248"/>
      <c r="L203" s="248"/>
      <c r="M203" s="253"/>
      <c r="N203" s="254"/>
      <c r="O203" s="255"/>
      <c r="P203" s="255"/>
      <c r="Q203" s="255"/>
      <c r="R203" s="255"/>
      <c r="S203" s="255"/>
      <c r="T203" s="255"/>
      <c r="U203" s="255"/>
      <c r="V203" s="255"/>
      <c r="W203" s="255"/>
      <c r="X203" s="255"/>
      <c r="Y203" s="256"/>
      <c r="AT203" s="257" t="s">
        <v>447</v>
      </c>
      <c r="AU203" s="257" t="s">
        <v>88</v>
      </c>
      <c r="AV203" s="14" t="s">
        <v>240</v>
      </c>
      <c r="AW203" s="14" t="s">
        <v>5</v>
      </c>
      <c r="AX203" s="14" t="s">
        <v>86</v>
      </c>
      <c r="AY203" s="257" t="s">
        <v>224</v>
      </c>
    </row>
    <row r="204" spans="1:65" s="2" customFormat="1" ht="21.75" customHeight="1">
      <c r="A204" s="34"/>
      <c r="B204" s="35"/>
      <c r="C204" s="214" t="s">
        <v>359</v>
      </c>
      <c r="D204" s="214" t="s">
        <v>227</v>
      </c>
      <c r="E204" s="215" t="s">
        <v>1076</v>
      </c>
      <c r="F204" s="216" t="s">
        <v>1077</v>
      </c>
      <c r="G204" s="217" t="s">
        <v>410</v>
      </c>
      <c r="H204" s="218">
        <v>17.100000000000001</v>
      </c>
      <c r="I204" s="219"/>
      <c r="J204" s="219"/>
      <c r="K204" s="220">
        <f>ROUND(P204*H204,2)</f>
        <v>0</v>
      </c>
      <c r="L204" s="216" t="s">
        <v>405</v>
      </c>
      <c r="M204" s="39"/>
      <c r="N204" s="221" t="s">
        <v>1</v>
      </c>
      <c r="O204" s="222" t="s">
        <v>41</v>
      </c>
      <c r="P204" s="223">
        <f>I204+J204</f>
        <v>0</v>
      </c>
      <c r="Q204" s="223">
        <f>ROUND(I204*H204,2)</f>
        <v>0</v>
      </c>
      <c r="R204" s="223">
        <f>ROUND(J204*H204,2)</f>
        <v>0</v>
      </c>
      <c r="S204" s="70"/>
      <c r="T204" s="224">
        <f>S204*H204</f>
        <v>0</v>
      </c>
      <c r="U204" s="224">
        <v>0</v>
      </c>
      <c r="V204" s="224">
        <f>U204*H204</f>
        <v>0</v>
      </c>
      <c r="W204" s="224">
        <v>0</v>
      </c>
      <c r="X204" s="224">
        <f>W204*H204</f>
        <v>0</v>
      </c>
      <c r="Y204" s="225" t="s">
        <v>1</v>
      </c>
      <c r="Z204" s="34"/>
      <c r="AA204" s="34"/>
      <c r="AB204" s="34"/>
      <c r="AC204" s="34"/>
      <c r="AD204" s="34"/>
      <c r="AE204" s="34"/>
      <c r="AR204" s="226" t="s">
        <v>240</v>
      </c>
      <c r="AT204" s="226" t="s">
        <v>227</v>
      </c>
      <c r="AU204" s="226" t="s">
        <v>88</v>
      </c>
      <c r="AY204" s="18" t="s">
        <v>224</v>
      </c>
      <c r="BE204" s="227">
        <f>IF(O204="základní",K204,0)</f>
        <v>0</v>
      </c>
      <c r="BF204" s="227">
        <f>IF(O204="snížená",K204,0)</f>
        <v>0</v>
      </c>
      <c r="BG204" s="227">
        <f>IF(O204="zákl. přenesená",K204,0)</f>
        <v>0</v>
      </c>
      <c r="BH204" s="227">
        <f>IF(O204="sníž. přenesená",K204,0)</f>
        <v>0</v>
      </c>
      <c r="BI204" s="227">
        <f>IF(O204="nulová",K204,0)</f>
        <v>0</v>
      </c>
      <c r="BJ204" s="18" t="s">
        <v>86</v>
      </c>
      <c r="BK204" s="227">
        <f>ROUND(P204*H204,2)</f>
        <v>0</v>
      </c>
      <c r="BL204" s="18" t="s">
        <v>240</v>
      </c>
      <c r="BM204" s="226" t="s">
        <v>1078</v>
      </c>
    </row>
    <row r="205" spans="1:65" s="2" customFormat="1" ht="19.5">
      <c r="A205" s="34"/>
      <c r="B205" s="35"/>
      <c r="C205" s="36"/>
      <c r="D205" s="228" t="s">
        <v>233</v>
      </c>
      <c r="E205" s="36"/>
      <c r="F205" s="229" t="s">
        <v>1079</v>
      </c>
      <c r="G205" s="36"/>
      <c r="H205" s="36"/>
      <c r="I205" s="124"/>
      <c r="J205" s="124"/>
      <c r="K205" s="36"/>
      <c r="L205" s="36"/>
      <c r="M205" s="39"/>
      <c r="N205" s="230"/>
      <c r="O205" s="231"/>
      <c r="P205" s="70"/>
      <c r="Q205" s="70"/>
      <c r="R205" s="70"/>
      <c r="S205" s="70"/>
      <c r="T205" s="70"/>
      <c r="U205" s="70"/>
      <c r="V205" s="70"/>
      <c r="W205" s="70"/>
      <c r="X205" s="70"/>
      <c r="Y205" s="71"/>
      <c r="Z205" s="34"/>
      <c r="AA205" s="34"/>
      <c r="AB205" s="34"/>
      <c r="AC205" s="34"/>
      <c r="AD205" s="34"/>
      <c r="AE205" s="34"/>
      <c r="AT205" s="18" t="s">
        <v>233</v>
      </c>
      <c r="AU205" s="18" t="s">
        <v>88</v>
      </c>
    </row>
    <row r="206" spans="1:65" s="13" customFormat="1" ht="11.25">
      <c r="B206" s="236"/>
      <c r="C206" s="237"/>
      <c r="D206" s="228" t="s">
        <v>447</v>
      </c>
      <c r="E206" s="238" t="s">
        <v>1</v>
      </c>
      <c r="F206" s="239" t="s">
        <v>1080</v>
      </c>
      <c r="G206" s="237"/>
      <c r="H206" s="240">
        <v>17.100000000000001</v>
      </c>
      <c r="I206" s="241"/>
      <c r="J206" s="241"/>
      <c r="K206" s="237"/>
      <c r="L206" s="237"/>
      <c r="M206" s="242"/>
      <c r="N206" s="243"/>
      <c r="O206" s="244"/>
      <c r="P206" s="244"/>
      <c r="Q206" s="244"/>
      <c r="R206" s="244"/>
      <c r="S206" s="244"/>
      <c r="T206" s="244"/>
      <c r="U206" s="244"/>
      <c r="V206" s="244"/>
      <c r="W206" s="244"/>
      <c r="X206" s="244"/>
      <c r="Y206" s="245"/>
      <c r="AT206" s="246" t="s">
        <v>447</v>
      </c>
      <c r="AU206" s="246" t="s">
        <v>88</v>
      </c>
      <c r="AV206" s="13" t="s">
        <v>88</v>
      </c>
      <c r="AW206" s="13" t="s">
        <v>5</v>
      </c>
      <c r="AX206" s="13" t="s">
        <v>86</v>
      </c>
      <c r="AY206" s="246" t="s">
        <v>224</v>
      </c>
    </row>
    <row r="207" spans="1:65" s="2" customFormat="1" ht="21.75" customHeight="1">
      <c r="A207" s="34"/>
      <c r="B207" s="35"/>
      <c r="C207" s="214" t="s">
        <v>684</v>
      </c>
      <c r="D207" s="214" t="s">
        <v>227</v>
      </c>
      <c r="E207" s="215" t="s">
        <v>1081</v>
      </c>
      <c r="F207" s="216" t="s">
        <v>1082</v>
      </c>
      <c r="G207" s="217" t="s">
        <v>404</v>
      </c>
      <c r="H207" s="218">
        <v>1231.57</v>
      </c>
      <c r="I207" s="219"/>
      <c r="J207" s="219"/>
      <c r="K207" s="220">
        <f>ROUND(P207*H207,2)</f>
        <v>0</v>
      </c>
      <c r="L207" s="216" t="s">
        <v>405</v>
      </c>
      <c r="M207" s="39"/>
      <c r="N207" s="221" t="s">
        <v>1</v>
      </c>
      <c r="O207" s="222" t="s">
        <v>41</v>
      </c>
      <c r="P207" s="223">
        <f>I207+J207</f>
        <v>0</v>
      </c>
      <c r="Q207" s="223">
        <f>ROUND(I207*H207,2)</f>
        <v>0</v>
      </c>
      <c r="R207" s="223">
        <f>ROUND(J207*H207,2)</f>
        <v>0</v>
      </c>
      <c r="S207" s="70"/>
      <c r="T207" s="224">
        <f>S207*H207</f>
        <v>0</v>
      </c>
      <c r="U207" s="224">
        <v>0</v>
      </c>
      <c r="V207" s="224">
        <f>U207*H207</f>
        <v>0</v>
      </c>
      <c r="W207" s="224">
        <v>0</v>
      </c>
      <c r="X207" s="224">
        <f>W207*H207</f>
        <v>0</v>
      </c>
      <c r="Y207" s="225" t="s">
        <v>1</v>
      </c>
      <c r="Z207" s="34"/>
      <c r="AA207" s="34"/>
      <c r="AB207" s="34"/>
      <c r="AC207" s="34"/>
      <c r="AD207" s="34"/>
      <c r="AE207" s="34"/>
      <c r="AR207" s="226" t="s">
        <v>240</v>
      </c>
      <c r="AT207" s="226" t="s">
        <v>227</v>
      </c>
      <c r="AU207" s="226" t="s">
        <v>88</v>
      </c>
      <c r="AY207" s="18" t="s">
        <v>224</v>
      </c>
      <c r="BE207" s="227">
        <f>IF(O207="základní",K207,0)</f>
        <v>0</v>
      </c>
      <c r="BF207" s="227">
        <f>IF(O207="snížená",K207,0)</f>
        <v>0</v>
      </c>
      <c r="BG207" s="227">
        <f>IF(O207="zákl. přenesená",K207,0)</f>
        <v>0</v>
      </c>
      <c r="BH207" s="227">
        <f>IF(O207="sníž. přenesená",K207,0)</f>
        <v>0</v>
      </c>
      <c r="BI207" s="227">
        <f>IF(O207="nulová",K207,0)</f>
        <v>0</v>
      </c>
      <c r="BJ207" s="18" t="s">
        <v>86</v>
      </c>
      <c r="BK207" s="227">
        <f>ROUND(P207*H207,2)</f>
        <v>0</v>
      </c>
      <c r="BL207" s="18" t="s">
        <v>240</v>
      </c>
      <c r="BM207" s="226" t="s">
        <v>1083</v>
      </c>
    </row>
    <row r="208" spans="1:65" s="2" customFormat="1" ht="21.75" customHeight="1">
      <c r="A208" s="34"/>
      <c r="B208" s="35"/>
      <c r="C208" s="214" t="s">
        <v>675</v>
      </c>
      <c r="D208" s="214" t="s">
        <v>227</v>
      </c>
      <c r="E208" s="215" t="s">
        <v>1084</v>
      </c>
      <c r="F208" s="216" t="s">
        <v>1085</v>
      </c>
      <c r="G208" s="217" t="s">
        <v>404</v>
      </c>
      <c r="H208" s="218">
        <v>1151</v>
      </c>
      <c r="I208" s="219"/>
      <c r="J208" s="219"/>
      <c r="K208" s="220">
        <f>ROUND(P208*H208,2)</f>
        <v>0</v>
      </c>
      <c r="L208" s="216" t="s">
        <v>405</v>
      </c>
      <c r="M208" s="39"/>
      <c r="N208" s="221" t="s">
        <v>1</v>
      </c>
      <c r="O208" s="222" t="s">
        <v>41</v>
      </c>
      <c r="P208" s="223">
        <f>I208+J208</f>
        <v>0</v>
      </c>
      <c r="Q208" s="223">
        <f>ROUND(I208*H208,2)</f>
        <v>0</v>
      </c>
      <c r="R208" s="223">
        <f>ROUND(J208*H208,2)</f>
        <v>0</v>
      </c>
      <c r="S208" s="70"/>
      <c r="T208" s="224">
        <f>S208*H208</f>
        <v>0</v>
      </c>
      <c r="U208" s="224">
        <v>0</v>
      </c>
      <c r="V208" s="224">
        <f>U208*H208</f>
        <v>0</v>
      </c>
      <c r="W208" s="224">
        <v>0</v>
      </c>
      <c r="X208" s="224">
        <f>W208*H208</f>
        <v>0</v>
      </c>
      <c r="Y208" s="225" t="s">
        <v>1</v>
      </c>
      <c r="Z208" s="34"/>
      <c r="AA208" s="34"/>
      <c r="AB208" s="34"/>
      <c r="AC208" s="34"/>
      <c r="AD208" s="34"/>
      <c r="AE208" s="34"/>
      <c r="AR208" s="226" t="s">
        <v>240</v>
      </c>
      <c r="AT208" s="226" t="s">
        <v>227</v>
      </c>
      <c r="AU208" s="226" t="s">
        <v>88</v>
      </c>
      <c r="AY208" s="18" t="s">
        <v>224</v>
      </c>
      <c r="BE208" s="227">
        <f>IF(O208="základní",K208,0)</f>
        <v>0</v>
      </c>
      <c r="BF208" s="227">
        <f>IF(O208="snížená",K208,0)</f>
        <v>0</v>
      </c>
      <c r="BG208" s="227">
        <f>IF(O208="zákl. přenesená",K208,0)</f>
        <v>0</v>
      </c>
      <c r="BH208" s="227">
        <f>IF(O208="sníž. přenesená",K208,0)</f>
        <v>0</v>
      </c>
      <c r="BI208" s="227">
        <f>IF(O208="nulová",K208,0)</f>
        <v>0</v>
      </c>
      <c r="BJ208" s="18" t="s">
        <v>86</v>
      </c>
      <c r="BK208" s="227">
        <f>ROUND(P208*H208,2)</f>
        <v>0</v>
      </c>
      <c r="BL208" s="18" t="s">
        <v>240</v>
      </c>
      <c r="BM208" s="226" t="s">
        <v>1086</v>
      </c>
    </row>
    <row r="209" spans="1:65" s="2" customFormat="1" ht="21.75" customHeight="1">
      <c r="A209" s="34"/>
      <c r="B209" s="35"/>
      <c r="C209" s="214" t="s">
        <v>523</v>
      </c>
      <c r="D209" s="214" t="s">
        <v>227</v>
      </c>
      <c r="E209" s="215" t="s">
        <v>1087</v>
      </c>
      <c r="F209" s="216" t="s">
        <v>1088</v>
      </c>
      <c r="G209" s="217" t="s">
        <v>404</v>
      </c>
      <c r="H209" s="218">
        <v>61.07</v>
      </c>
      <c r="I209" s="219"/>
      <c r="J209" s="219"/>
      <c r="K209" s="220">
        <f>ROUND(P209*H209,2)</f>
        <v>0</v>
      </c>
      <c r="L209" s="216" t="s">
        <v>405</v>
      </c>
      <c r="M209" s="39"/>
      <c r="N209" s="221" t="s">
        <v>1</v>
      </c>
      <c r="O209" s="222" t="s">
        <v>41</v>
      </c>
      <c r="P209" s="223">
        <f>I209+J209</f>
        <v>0</v>
      </c>
      <c r="Q209" s="223">
        <f>ROUND(I209*H209,2)</f>
        <v>0</v>
      </c>
      <c r="R209" s="223">
        <f>ROUND(J209*H209,2)</f>
        <v>0</v>
      </c>
      <c r="S209" s="70"/>
      <c r="T209" s="224">
        <f>S209*H209</f>
        <v>0</v>
      </c>
      <c r="U209" s="224">
        <v>0</v>
      </c>
      <c r="V209" s="224">
        <f>U209*H209</f>
        <v>0</v>
      </c>
      <c r="W209" s="224">
        <v>0</v>
      </c>
      <c r="X209" s="224">
        <f>W209*H209</f>
        <v>0</v>
      </c>
      <c r="Y209" s="225" t="s">
        <v>1</v>
      </c>
      <c r="Z209" s="34"/>
      <c r="AA209" s="34"/>
      <c r="AB209" s="34"/>
      <c r="AC209" s="34"/>
      <c r="AD209" s="34"/>
      <c r="AE209" s="34"/>
      <c r="AR209" s="226" t="s">
        <v>240</v>
      </c>
      <c r="AT209" s="226" t="s">
        <v>227</v>
      </c>
      <c r="AU209" s="226" t="s">
        <v>88</v>
      </c>
      <c r="AY209" s="18" t="s">
        <v>224</v>
      </c>
      <c r="BE209" s="227">
        <f>IF(O209="základní",K209,0)</f>
        <v>0</v>
      </c>
      <c r="BF209" s="227">
        <f>IF(O209="snížená",K209,0)</f>
        <v>0</v>
      </c>
      <c r="BG209" s="227">
        <f>IF(O209="zákl. přenesená",K209,0)</f>
        <v>0</v>
      </c>
      <c r="BH209" s="227">
        <f>IF(O209="sníž. přenesená",K209,0)</f>
        <v>0</v>
      </c>
      <c r="BI209" s="227">
        <f>IF(O209="nulová",K209,0)</f>
        <v>0</v>
      </c>
      <c r="BJ209" s="18" t="s">
        <v>86</v>
      </c>
      <c r="BK209" s="227">
        <f>ROUND(P209*H209,2)</f>
        <v>0</v>
      </c>
      <c r="BL209" s="18" t="s">
        <v>240</v>
      </c>
      <c r="BM209" s="226" t="s">
        <v>1089</v>
      </c>
    </row>
    <row r="210" spans="1:65" s="2" customFormat="1" ht="29.25">
      <c r="A210" s="34"/>
      <c r="B210" s="35"/>
      <c r="C210" s="36"/>
      <c r="D210" s="228" t="s">
        <v>233</v>
      </c>
      <c r="E210" s="36"/>
      <c r="F210" s="229" t="s">
        <v>1090</v>
      </c>
      <c r="G210" s="36"/>
      <c r="H210" s="36"/>
      <c r="I210" s="124"/>
      <c r="J210" s="124"/>
      <c r="K210" s="36"/>
      <c r="L210" s="36"/>
      <c r="M210" s="39"/>
      <c r="N210" s="230"/>
      <c r="O210" s="231"/>
      <c r="P210" s="70"/>
      <c r="Q210" s="70"/>
      <c r="R210" s="70"/>
      <c r="S210" s="70"/>
      <c r="T210" s="70"/>
      <c r="U210" s="70"/>
      <c r="V210" s="70"/>
      <c r="W210" s="70"/>
      <c r="X210" s="70"/>
      <c r="Y210" s="71"/>
      <c r="Z210" s="34"/>
      <c r="AA210" s="34"/>
      <c r="AB210" s="34"/>
      <c r="AC210" s="34"/>
      <c r="AD210" s="34"/>
      <c r="AE210" s="34"/>
      <c r="AT210" s="18" t="s">
        <v>233</v>
      </c>
      <c r="AU210" s="18" t="s">
        <v>88</v>
      </c>
    </row>
    <row r="211" spans="1:65" s="13" customFormat="1" ht="11.25">
      <c r="B211" s="236"/>
      <c r="C211" s="237"/>
      <c r="D211" s="228" t="s">
        <v>447</v>
      </c>
      <c r="E211" s="238" t="s">
        <v>1</v>
      </c>
      <c r="F211" s="239" t="s">
        <v>1091</v>
      </c>
      <c r="G211" s="237"/>
      <c r="H211" s="240">
        <v>61.07</v>
      </c>
      <c r="I211" s="241"/>
      <c r="J211" s="241"/>
      <c r="K211" s="237"/>
      <c r="L211" s="237"/>
      <c r="M211" s="242"/>
      <c r="N211" s="243"/>
      <c r="O211" s="244"/>
      <c r="P211" s="244"/>
      <c r="Q211" s="244"/>
      <c r="R211" s="244"/>
      <c r="S211" s="244"/>
      <c r="T211" s="244"/>
      <c r="U211" s="244"/>
      <c r="V211" s="244"/>
      <c r="W211" s="244"/>
      <c r="X211" s="244"/>
      <c r="Y211" s="245"/>
      <c r="AT211" s="246" t="s">
        <v>447</v>
      </c>
      <c r="AU211" s="246" t="s">
        <v>88</v>
      </c>
      <c r="AV211" s="13" t="s">
        <v>88</v>
      </c>
      <c r="AW211" s="13" t="s">
        <v>5</v>
      </c>
      <c r="AX211" s="13" t="s">
        <v>86</v>
      </c>
      <c r="AY211" s="246" t="s">
        <v>224</v>
      </c>
    </row>
    <row r="212" spans="1:65" s="2" customFormat="1" ht="21.75" customHeight="1">
      <c r="A212" s="34"/>
      <c r="B212" s="35"/>
      <c r="C212" s="214" t="s">
        <v>669</v>
      </c>
      <c r="D212" s="214" t="s">
        <v>227</v>
      </c>
      <c r="E212" s="215" t="s">
        <v>1092</v>
      </c>
      <c r="F212" s="216" t="s">
        <v>1093</v>
      </c>
      <c r="G212" s="217" t="s">
        <v>404</v>
      </c>
      <c r="H212" s="218">
        <v>1151</v>
      </c>
      <c r="I212" s="219"/>
      <c r="J212" s="219"/>
      <c r="K212" s="220">
        <f>ROUND(P212*H212,2)</f>
        <v>0</v>
      </c>
      <c r="L212" s="216" t="s">
        <v>405</v>
      </c>
      <c r="M212" s="39"/>
      <c r="N212" s="221" t="s">
        <v>1</v>
      </c>
      <c r="O212" s="222" t="s">
        <v>41</v>
      </c>
      <c r="P212" s="223">
        <f>I212+J212</f>
        <v>0</v>
      </c>
      <c r="Q212" s="223">
        <f>ROUND(I212*H212,2)</f>
        <v>0</v>
      </c>
      <c r="R212" s="223">
        <f>ROUND(J212*H212,2)</f>
        <v>0</v>
      </c>
      <c r="S212" s="70"/>
      <c r="T212" s="224">
        <f>S212*H212</f>
        <v>0</v>
      </c>
      <c r="U212" s="224">
        <v>0</v>
      </c>
      <c r="V212" s="224">
        <f>U212*H212</f>
        <v>0</v>
      </c>
      <c r="W212" s="224">
        <v>0</v>
      </c>
      <c r="X212" s="224">
        <f>W212*H212</f>
        <v>0</v>
      </c>
      <c r="Y212" s="225" t="s">
        <v>1</v>
      </c>
      <c r="Z212" s="34"/>
      <c r="AA212" s="34"/>
      <c r="AB212" s="34"/>
      <c r="AC212" s="34"/>
      <c r="AD212" s="34"/>
      <c r="AE212" s="34"/>
      <c r="AR212" s="226" t="s">
        <v>240</v>
      </c>
      <c r="AT212" s="226" t="s">
        <v>227</v>
      </c>
      <c r="AU212" s="226" t="s">
        <v>88</v>
      </c>
      <c r="AY212" s="18" t="s">
        <v>224</v>
      </c>
      <c r="BE212" s="227">
        <f>IF(O212="základní",K212,0)</f>
        <v>0</v>
      </c>
      <c r="BF212" s="227">
        <f>IF(O212="snížená",K212,0)</f>
        <v>0</v>
      </c>
      <c r="BG212" s="227">
        <f>IF(O212="zákl. přenesená",K212,0)</f>
        <v>0</v>
      </c>
      <c r="BH212" s="227">
        <f>IF(O212="sníž. přenesená",K212,0)</f>
        <v>0</v>
      </c>
      <c r="BI212" s="227">
        <f>IF(O212="nulová",K212,0)</f>
        <v>0</v>
      </c>
      <c r="BJ212" s="18" t="s">
        <v>86</v>
      </c>
      <c r="BK212" s="227">
        <f>ROUND(P212*H212,2)</f>
        <v>0</v>
      </c>
      <c r="BL212" s="18" t="s">
        <v>240</v>
      </c>
      <c r="BM212" s="226" t="s">
        <v>1094</v>
      </c>
    </row>
    <row r="213" spans="1:65" s="2" customFormat="1" ht="21.75" customHeight="1">
      <c r="A213" s="34"/>
      <c r="B213" s="35"/>
      <c r="C213" s="214" t="s">
        <v>527</v>
      </c>
      <c r="D213" s="214" t="s">
        <v>227</v>
      </c>
      <c r="E213" s="215" t="s">
        <v>1095</v>
      </c>
      <c r="F213" s="216" t="s">
        <v>1096</v>
      </c>
      <c r="G213" s="217" t="s">
        <v>404</v>
      </c>
      <c r="H213" s="218">
        <v>31</v>
      </c>
      <c r="I213" s="219"/>
      <c r="J213" s="219"/>
      <c r="K213" s="220">
        <f>ROUND(P213*H213,2)</f>
        <v>0</v>
      </c>
      <c r="L213" s="216" t="s">
        <v>405</v>
      </c>
      <c r="M213" s="39"/>
      <c r="N213" s="221" t="s">
        <v>1</v>
      </c>
      <c r="O213" s="222" t="s">
        <v>41</v>
      </c>
      <c r="P213" s="223">
        <f>I213+J213</f>
        <v>0</v>
      </c>
      <c r="Q213" s="223">
        <f>ROUND(I213*H213,2)</f>
        <v>0</v>
      </c>
      <c r="R213" s="223">
        <f>ROUND(J213*H213,2)</f>
        <v>0</v>
      </c>
      <c r="S213" s="70"/>
      <c r="T213" s="224">
        <f>S213*H213</f>
        <v>0</v>
      </c>
      <c r="U213" s="224">
        <v>0</v>
      </c>
      <c r="V213" s="224">
        <f>U213*H213</f>
        <v>0</v>
      </c>
      <c r="W213" s="224">
        <v>0</v>
      </c>
      <c r="X213" s="224">
        <f>W213*H213</f>
        <v>0</v>
      </c>
      <c r="Y213" s="225" t="s">
        <v>1</v>
      </c>
      <c r="Z213" s="34"/>
      <c r="AA213" s="34"/>
      <c r="AB213" s="34"/>
      <c r="AC213" s="34"/>
      <c r="AD213" s="34"/>
      <c r="AE213" s="34"/>
      <c r="AR213" s="226" t="s">
        <v>240</v>
      </c>
      <c r="AT213" s="226" t="s">
        <v>227</v>
      </c>
      <c r="AU213" s="226" t="s">
        <v>88</v>
      </c>
      <c r="AY213" s="18" t="s">
        <v>224</v>
      </c>
      <c r="BE213" s="227">
        <f>IF(O213="základní",K213,0)</f>
        <v>0</v>
      </c>
      <c r="BF213" s="227">
        <f>IF(O213="snížená",K213,0)</f>
        <v>0</v>
      </c>
      <c r="BG213" s="227">
        <f>IF(O213="zákl. přenesená",K213,0)</f>
        <v>0</v>
      </c>
      <c r="BH213" s="227">
        <f>IF(O213="sníž. přenesená",K213,0)</f>
        <v>0</v>
      </c>
      <c r="BI213" s="227">
        <f>IF(O213="nulová",K213,0)</f>
        <v>0</v>
      </c>
      <c r="BJ213" s="18" t="s">
        <v>86</v>
      </c>
      <c r="BK213" s="227">
        <f>ROUND(P213*H213,2)</f>
        <v>0</v>
      </c>
      <c r="BL213" s="18" t="s">
        <v>240</v>
      </c>
      <c r="BM213" s="226" t="s">
        <v>1097</v>
      </c>
    </row>
    <row r="214" spans="1:65" s="2" customFormat="1" ht="29.25">
      <c r="A214" s="34"/>
      <c r="B214" s="35"/>
      <c r="C214" s="36"/>
      <c r="D214" s="228" t="s">
        <v>233</v>
      </c>
      <c r="E214" s="36"/>
      <c r="F214" s="229" t="s">
        <v>1098</v>
      </c>
      <c r="G214" s="36"/>
      <c r="H214" s="36"/>
      <c r="I214" s="124"/>
      <c r="J214" s="124"/>
      <c r="K214" s="36"/>
      <c r="L214" s="36"/>
      <c r="M214" s="39"/>
      <c r="N214" s="230"/>
      <c r="O214" s="231"/>
      <c r="P214" s="70"/>
      <c r="Q214" s="70"/>
      <c r="R214" s="70"/>
      <c r="S214" s="70"/>
      <c r="T214" s="70"/>
      <c r="U214" s="70"/>
      <c r="V214" s="70"/>
      <c r="W214" s="70"/>
      <c r="X214" s="70"/>
      <c r="Y214" s="71"/>
      <c r="Z214" s="34"/>
      <c r="AA214" s="34"/>
      <c r="AB214" s="34"/>
      <c r="AC214" s="34"/>
      <c r="AD214" s="34"/>
      <c r="AE214" s="34"/>
      <c r="AT214" s="18" t="s">
        <v>233</v>
      </c>
      <c r="AU214" s="18" t="s">
        <v>88</v>
      </c>
    </row>
    <row r="215" spans="1:65" s="2" customFormat="1" ht="21.75" customHeight="1">
      <c r="A215" s="34"/>
      <c r="B215" s="35"/>
      <c r="C215" s="214" t="s">
        <v>612</v>
      </c>
      <c r="D215" s="214" t="s">
        <v>227</v>
      </c>
      <c r="E215" s="215" t="s">
        <v>1099</v>
      </c>
      <c r="F215" s="216" t="s">
        <v>1100</v>
      </c>
      <c r="G215" s="217" t="s">
        <v>404</v>
      </c>
      <c r="H215" s="218">
        <v>615</v>
      </c>
      <c r="I215" s="219"/>
      <c r="J215" s="219"/>
      <c r="K215" s="220">
        <f>ROUND(P215*H215,2)</f>
        <v>0</v>
      </c>
      <c r="L215" s="216" t="s">
        <v>405</v>
      </c>
      <c r="M215" s="39"/>
      <c r="N215" s="221" t="s">
        <v>1</v>
      </c>
      <c r="O215" s="222" t="s">
        <v>41</v>
      </c>
      <c r="P215" s="223">
        <f>I215+J215</f>
        <v>0</v>
      </c>
      <c r="Q215" s="223">
        <f>ROUND(I215*H215,2)</f>
        <v>0</v>
      </c>
      <c r="R215" s="223">
        <f>ROUND(J215*H215,2)</f>
        <v>0</v>
      </c>
      <c r="S215" s="70"/>
      <c r="T215" s="224">
        <f>S215*H215</f>
        <v>0</v>
      </c>
      <c r="U215" s="224">
        <v>0.1837</v>
      </c>
      <c r="V215" s="224">
        <f>U215*H215</f>
        <v>112.9755</v>
      </c>
      <c r="W215" s="224">
        <v>0</v>
      </c>
      <c r="X215" s="224">
        <f>W215*H215</f>
        <v>0</v>
      </c>
      <c r="Y215" s="225" t="s">
        <v>1</v>
      </c>
      <c r="Z215" s="34"/>
      <c r="AA215" s="34"/>
      <c r="AB215" s="34"/>
      <c r="AC215" s="34"/>
      <c r="AD215" s="34"/>
      <c r="AE215" s="34"/>
      <c r="AR215" s="226" t="s">
        <v>240</v>
      </c>
      <c r="AT215" s="226" t="s">
        <v>227</v>
      </c>
      <c r="AU215" s="226" t="s">
        <v>88</v>
      </c>
      <c r="AY215" s="18" t="s">
        <v>224</v>
      </c>
      <c r="BE215" s="227">
        <f>IF(O215="základní",K215,0)</f>
        <v>0</v>
      </c>
      <c r="BF215" s="227">
        <f>IF(O215="snížená",K215,0)</f>
        <v>0</v>
      </c>
      <c r="BG215" s="227">
        <f>IF(O215="zákl. přenesená",K215,0)</f>
        <v>0</v>
      </c>
      <c r="BH215" s="227">
        <f>IF(O215="sníž. přenesená",K215,0)</f>
        <v>0</v>
      </c>
      <c r="BI215" s="227">
        <f>IF(O215="nulová",K215,0)</f>
        <v>0</v>
      </c>
      <c r="BJ215" s="18" t="s">
        <v>86</v>
      </c>
      <c r="BK215" s="227">
        <f>ROUND(P215*H215,2)</f>
        <v>0</v>
      </c>
      <c r="BL215" s="18" t="s">
        <v>240</v>
      </c>
      <c r="BM215" s="226" t="s">
        <v>1101</v>
      </c>
    </row>
    <row r="216" spans="1:65" s="2" customFormat="1" ht="29.25">
      <c r="A216" s="34"/>
      <c r="B216" s="35"/>
      <c r="C216" s="36"/>
      <c r="D216" s="228" t="s">
        <v>233</v>
      </c>
      <c r="E216" s="36"/>
      <c r="F216" s="229" t="s">
        <v>1102</v>
      </c>
      <c r="G216" s="36"/>
      <c r="H216" s="36"/>
      <c r="I216" s="124"/>
      <c r="J216" s="124"/>
      <c r="K216" s="36"/>
      <c r="L216" s="36"/>
      <c r="M216" s="39"/>
      <c r="N216" s="230"/>
      <c r="O216" s="231"/>
      <c r="P216" s="70"/>
      <c r="Q216" s="70"/>
      <c r="R216" s="70"/>
      <c r="S216" s="70"/>
      <c r="T216" s="70"/>
      <c r="U216" s="70"/>
      <c r="V216" s="70"/>
      <c r="W216" s="70"/>
      <c r="X216" s="70"/>
      <c r="Y216" s="71"/>
      <c r="Z216" s="34"/>
      <c r="AA216" s="34"/>
      <c r="AB216" s="34"/>
      <c r="AC216" s="34"/>
      <c r="AD216" s="34"/>
      <c r="AE216" s="34"/>
      <c r="AT216" s="18" t="s">
        <v>233</v>
      </c>
      <c r="AU216" s="18" t="s">
        <v>88</v>
      </c>
    </row>
    <row r="217" spans="1:65" s="2" customFormat="1" ht="21.75" customHeight="1">
      <c r="A217" s="34"/>
      <c r="B217" s="35"/>
      <c r="C217" s="258" t="s">
        <v>689</v>
      </c>
      <c r="D217" s="258" t="s">
        <v>499</v>
      </c>
      <c r="E217" s="259" t="s">
        <v>1103</v>
      </c>
      <c r="F217" s="260" t="s">
        <v>1104</v>
      </c>
      <c r="G217" s="261" t="s">
        <v>404</v>
      </c>
      <c r="H217" s="262">
        <v>615</v>
      </c>
      <c r="I217" s="263"/>
      <c r="J217" s="264"/>
      <c r="K217" s="265">
        <f>ROUND(P217*H217,2)</f>
        <v>0</v>
      </c>
      <c r="L217" s="260" t="s">
        <v>405</v>
      </c>
      <c r="M217" s="266"/>
      <c r="N217" s="267" t="s">
        <v>1</v>
      </c>
      <c r="O217" s="222" t="s">
        <v>41</v>
      </c>
      <c r="P217" s="223">
        <f>I217+J217</f>
        <v>0</v>
      </c>
      <c r="Q217" s="223">
        <f>ROUND(I217*H217,2)</f>
        <v>0</v>
      </c>
      <c r="R217" s="223">
        <f>ROUND(J217*H217,2)</f>
        <v>0</v>
      </c>
      <c r="S217" s="70"/>
      <c r="T217" s="224">
        <f>S217*H217</f>
        <v>0</v>
      </c>
      <c r="U217" s="224">
        <v>0.222</v>
      </c>
      <c r="V217" s="224">
        <f>U217*H217</f>
        <v>136.53</v>
      </c>
      <c r="W217" s="224">
        <v>0</v>
      </c>
      <c r="X217" s="224">
        <f>W217*H217</f>
        <v>0</v>
      </c>
      <c r="Y217" s="225" t="s">
        <v>1</v>
      </c>
      <c r="Z217" s="34"/>
      <c r="AA217" s="34"/>
      <c r="AB217" s="34"/>
      <c r="AC217" s="34"/>
      <c r="AD217" s="34"/>
      <c r="AE217" s="34"/>
      <c r="AR217" s="226" t="s">
        <v>431</v>
      </c>
      <c r="AT217" s="226" t="s">
        <v>499</v>
      </c>
      <c r="AU217" s="226" t="s">
        <v>88</v>
      </c>
      <c r="AY217" s="18" t="s">
        <v>224</v>
      </c>
      <c r="BE217" s="227">
        <f>IF(O217="základní",K217,0)</f>
        <v>0</v>
      </c>
      <c r="BF217" s="227">
        <f>IF(O217="snížená",K217,0)</f>
        <v>0</v>
      </c>
      <c r="BG217" s="227">
        <f>IF(O217="zákl. přenesená",K217,0)</f>
        <v>0</v>
      </c>
      <c r="BH217" s="227">
        <f>IF(O217="sníž. přenesená",K217,0)</f>
        <v>0</v>
      </c>
      <c r="BI217" s="227">
        <f>IF(O217="nulová",K217,0)</f>
        <v>0</v>
      </c>
      <c r="BJ217" s="18" t="s">
        <v>86</v>
      </c>
      <c r="BK217" s="227">
        <f>ROUND(P217*H217,2)</f>
        <v>0</v>
      </c>
      <c r="BL217" s="18" t="s">
        <v>240</v>
      </c>
      <c r="BM217" s="226" t="s">
        <v>1105</v>
      </c>
    </row>
    <row r="218" spans="1:65" s="2" customFormat="1" ht="19.5">
      <c r="A218" s="34"/>
      <c r="B218" s="35"/>
      <c r="C218" s="36"/>
      <c r="D218" s="228" t="s">
        <v>233</v>
      </c>
      <c r="E218" s="36"/>
      <c r="F218" s="229" t="s">
        <v>1106</v>
      </c>
      <c r="G218" s="36"/>
      <c r="H218" s="36"/>
      <c r="I218" s="124"/>
      <c r="J218" s="124"/>
      <c r="K218" s="36"/>
      <c r="L218" s="36"/>
      <c r="M218" s="39"/>
      <c r="N218" s="230"/>
      <c r="O218" s="231"/>
      <c r="P218" s="70"/>
      <c r="Q218" s="70"/>
      <c r="R218" s="70"/>
      <c r="S218" s="70"/>
      <c r="T218" s="70"/>
      <c r="U218" s="70"/>
      <c r="V218" s="70"/>
      <c r="W218" s="70"/>
      <c r="X218" s="70"/>
      <c r="Y218" s="71"/>
      <c r="Z218" s="34"/>
      <c r="AA218" s="34"/>
      <c r="AB218" s="34"/>
      <c r="AC218" s="34"/>
      <c r="AD218" s="34"/>
      <c r="AE218" s="34"/>
      <c r="AT218" s="18" t="s">
        <v>233</v>
      </c>
      <c r="AU218" s="18" t="s">
        <v>88</v>
      </c>
    </row>
    <row r="219" spans="1:65" s="2" customFormat="1" ht="21.75" customHeight="1">
      <c r="A219" s="34"/>
      <c r="B219" s="35"/>
      <c r="C219" s="214" t="s">
        <v>626</v>
      </c>
      <c r="D219" s="214" t="s">
        <v>227</v>
      </c>
      <c r="E219" s="215" t="s">
        <v>1107</v>
      </c>
      <c r="F219" s="216" t="s">
        <v>1108</v>
      </c>
      <c r="G219" s="217" t="s">
        <v>404</v>
      </c>
      <c r="H219" s="218">
        <v>55.625</v>
      </c>
      <c r="I219" s="219"/>
      <c r="J219" s="219"/>
      <c r="K219" s="220">
        <f>ROUND(P219*H219,2)</f>
        <v>0</v>
      </c>
      <c r="L219" s="216" t="s">
        <v>405</v>
      </c>
      <c r="M219" s="39"/>
      <c r="N219" s="221" t="s">
        <v>1</v>
      </c>
      <c r="O219" s="222" t="s">
        <v>41</v>
      </c>
      <c r="P219" s="223">
        <f>I219+J219</f>
        <v>0</v>
      </c>
      <c r="Q219" s="223">
        <f>ROUND(I219*H219,2)</f>
        <v>0</v>
      </c>
      <c r="R219" s="223">
        <f>ROUND(J219*H219,2)</f>
        <v>0</v>
      </c>
      <c r="S219" s="70"/>
      <c r="T219" s="224">
        <f>S219*H219</f>
        <v>0</v>
      </c>
      <c r="U219" s="224">
        <v>0.16700000000000001</v>
      </c>
      <c r="V219" s="224">
        <f>U219*H219</f>
        <v>9.2893749999999997</v>
      </c>
      <c r="W219" s="224">
        <v>0</v>
      </c>
      <c r="X219" s="224">
        <f>W219*H219</f>
        <v>0</v>
      </c>
      <c r="Y219" s="225" t="s">
        <v>1</v>
      </c>
      <c r="Z219" s="34"/>
      <c r="AA219" s="34"/>
      <c r="AB219" s="34"/>
      <c r="AC219" s="34"/>
      <c r="AD219" s="34"/>
      <c r="AE219" s="34"/>
      <c r="AR219" s="226" t="s">
        <v>240</v>
      </c>
      <c r="AT219" s="226" t="s">
        <v>227</v>
      </c>
      <c r="AU219" s="226" t="s">
        <v>88</v>
      </c>
      <c r="AY219" s="18" t="s">
        <v>224</v>
      </c>
      <c r="BE219" s="227">
        <f>IF(O219="základní",K219,0)</f>
        <v>0</v>
      </c>
      <c r="BF219" s="227">
        <f>IF(O219="snížená",K219,0)</f>
        <v>0</v>
      </c>
      <c r="BG219" s="227">
        <f>IF(O219="zákl. přenesená",K219,0)</f>
        <v>0</v>
      </c>
      <c r="BH219" s="227">
        <f>IF(O219="sníž. přenesená",K219,0)</f>
        <v>0</v>
      </c>
      <c r="BI219" s="227">
        <f>IF(O219="nulová",K219,0)</f>
        <v>0</v>
      </c>
      <c r="BJ219" s="18" t="s">
        <v>86</v>
      </c>
      <c r="BK219" s="227">
        <f>ROUND(P219*H219,2)</f>
        <v>0</v>
      </c>
      <c r="BL219" s="18" t="s">
        <v>240</v>
      </c>
      <c r="BM219" s="226" t="s">
        <v>1109</v>
      </c>
    </row>
    <row r="220" spans="1:65" s="2" customFormat="1" ht="19.5">
      <c r="A220" s="34"/>
      <c r="B220" s="35"/>
      <c r="C220" s="36"/>
      <c r="D220" s="228" t="s">
        <v>233</v>
      </c>
      <c r="E220" s="36"/>
      <c r="F220" s="229" t="s">
        <v>1110</v>
      </c>
      <c r="G220" s="36"/>
      <c r="H220" s="36"/>
      <c r="I220" s="124"/>
      <c r="J220" s="124"/>
      <c r="K220" s="36"/>
      <c r="L220" s="36"/>
      <c r="M220" s="39"/>
      <c r="N220" s="230"/>
      <c r="O220" s="231"/>
      <c r="P220" s="70"/>
      <c r="Q220" s="70"/>
      <c r="R220" s="70"/>
      <c r="S220" s="70"/>
      <c r="T220" s="70"/>
      <c r="U220" s="70"/>
      <c r="V220" s="70"/>
      <c r="W220" s="70"/>
      <c r="X220" s="70"/>
      <c r="Y220" s="71"/>
      <c r="Z220" s="34"/>
      <c r="AA220" s="34"/>
      <c r="AB220" s="34"/>
      <c r="AC220" s="34"/>
      <c r="AD220" s="34"/>
      <c r="AE220" s="34"/>
      <c r="AT220" s="18" t="s">
        <v>233</v>
      </c>
      <c r="AU220" s="18" t="s">
        <v>88</v>
      </c>
    </row>
    <row r="221" spans="1:65" s="2" customFormat="1" ht="21.75" customHeight="1">
      <c r="A221" s="34"/>
      <c r="B221" s="35"/>
      <c r="C221" s="258" t="s">
        <v>699</v>
      </c>
      <c r="D221" s="258" t="s">
        <v>499</v>
      </c>
      <c r="E221" s="259" t="s">
        <v>1111</v>
      </c>
      <c r="F221" s="260" t="s">
        <v>1112</v>
      </c>
      <c r="G221" s="261" t="s">
        <v>404</v>
      </c>
      <c r="H221" s="262">
        <v>55.625</v>
      </c>
      <c r="I221" s="263"/>
      <c r="J221" s="264"/>
      <c r="K221" s="265">
        <f>ROUND(P221*H221,2)</f>
        <v>0</v>
      </c>
      <c r="L221" s="260" t="s">
        <v>405</v>
      </c>
      <c r="M221" s="266"/>
      <c r="N221" s="267" t="s">
        <v>1</v>
      </c>
      <c r="O221" s="222" t="s">
        <v>41</v>
      </c>
      <c r="P221" s="223">
        <f>I221+J221</f>
        <v>0</v>
      </c>
      <c r="Q221" s="223">
        <f>ROUND(I221*H221,2)</f>
        <v>0</v>
      </c>
      <c r="R221" s="223">
        <f>ROUND(J221*H221,2)</f>
        <v>0</v>
      </c>
      <c r="S221" s="70"/>
      <c r="T221" s="224">
        <f>S221*H221</f>
        <v>0</v>
      </c>
      <c r="U221" s="224">
        <v>0.11799999999999999</v>
      </c>
      <c r="V221" s="224">
        <f>U221*H221</f>
        <v>6.5637499999999998</v>
      </c>
      <c r="W221" s="224">
        <v>0</v>
      </c>
      <c r="X221" s="224">
        <f>W221*H221</f>
        <v>0</v>
      </c>
      <c r="Y221" s="225" t="s">
        <v>1</v>
      </c>
      <c r="Z221" s="34"/>
      <c r="AA221" s="34"/>
      <c r="AB221" s="34"/>
      <c r="AC221" s="34"/>
      <c r="AD221" s="34"/>
      <c r="AE221" s="34"/>
      <c r="AR221" s="226" t="s">
        <v>431</v>
      </c>
      <c r="AT221" s="226" t="s">
        <v>499</v>
      </c>
      <c r="AU221" s="226" t="s">
        <v>88</v>
      </c>
      <c r="AY221" s="18" t="s">
        <v>224</v>
      </c>
      <c r="BE221" s="227">
        <f>IF(O221="základní",K221,0)</f>
        <v>0</v>
      </c>
      <c r="BF221" s="227">
        <f>IF(O221="snížená",K221,0)</f>
        <v>0</v>
      </c>
      <c r="BG221" s="227">
        <f>IF(O221="zákl. přenesená",K221,0)</f>
        <v>0</v>
      </c>
      <c r="BH221" s="227">
        <f>IF(O221="sníž. přenesená",K221,0)</f>
        <v>0</v>
      </c>
      <c r="BI221" s="227">
        <f>IF(O221="nulová",K221,0)</f>
        <v>0</v>
      </c>
      <c r="BJ221" s="18" t="s">
        <v>86</v>
      </c>
      <c r="BK221" s="227">
        <f>ROUND(P221*H221,2)</f>
        <v>0</v>
      </c>
      <c r="BL221" s="18" t="s">
        <v>240</v>
      </c>
      <c r="BM221" s="226" t="s">
        <v>1113</v>
      </c>
    </row>
    <row r="222" spans="1:65" s="2" customFormat="1" ht="19.5">
      <c r="A222" s="34"/>
      <c r="B222" s="35"/>
      <c r="C222" s="36"/>
      <c r="D222" s="228" t="s">
        <v>233</v>
      </c>
      <c r="E222" s="36"/>
      <c r="F222" s="229" t="s">
        <v>1106</v>
      </c>
      <c r="G222" s="36"/>
      <c r="H222" s="36"/>
      <c r="I222" s="124"/>
      <c r="J222" s="124"/>
      <c r="K222" s="36"/>
      <c r="L222" s="36"/>
      <c r="M222" s="39"/>
      <c r="N222" s="230"/>
      <c r="O222" s="231"/>
      <c r="P222" s="70"/>
      <c r="Q222" s="70"/>
      <c r="R222" s="70"/>
      <c r="S222" s="70"/>
      <c r="T222" s="70"/>
      <c r="U222" s="70"/>
      <c r="V222" s="70"/>
      <c r="W222" s="70"/>
      <c r="X222" s="70"/>
      <c r="Y222" s="71"/>
      <c r="Z222" s="34"/>
      <c r="AA222" s="34"/>
      <c r="AB222" s="34"/>
      <c r="AC222" s="34"/>
      <c r="AD222" s="34"/>
      <c r="AE222" s="34"/>
      <c r="AT222" s="18" t="s">
        <v>233</v>
      </c>
      <c r="AU222" s="18" t="s">
        <v>88</v>
      </c>
    </row>
    <row r="223" spans="1:65" s="12" customFormat="1" ht="22.9" customHeight="1">
      <c r="B223" s="197"/>
      <c r="C223" s="198"/>
      <c r="D223" s="199" t="s">
        <v>77</v>
      </c>
      <c r="E223" s="212" t="s">
        <v>431</v>
      </c>
      <c r="F223" s="212" t="s">
        <v>918</v>
      </c>
      <c r="G223" s="198"/>
      <c r="H223" s="198"/>
      <c r="I223" s="201"/>
      <c r="J223" s="201"/>
      <c r="K223" s="213">
        <f>BK223</f>
        <v>0</v>
      </c>
      <c r="L223" s="198"/>
      <c r="M223" s="203"/>
      <c r="N223" s="204"/>
      <c r="O223" s="205"/>
      <c r="P223" s="205"/>
      <c r="Q223" s="206">
        <f>SUM(Q224:Q226)</f>
        <v>0</v>
      </c>
      <c r="R223" s="206">
        <f>SUM(R224:R226)</f>
        <v>0</v>
      </c>
      <c r="S223" s="205"/>
      <c r="T223" s="207">
        <f>SUM(T224:T226)</f>
        <v>0</v>
      </c>
      <c r="U223" s="205"/>
      <c r="V223" s="207">
        <f>SUM(V224:V226)</f>
        <v>0.42404000000000003</v>
      </c>
      <c r="W223" s="205"/>
      <c r="X223" s="207">
        <f>SUM(X224:X226)</f>
        <v>0</v>
      </c>
      <c r="Y223" s="208"/>
      <c r="AR223" s="209" t="s">
        <v>86</v>
      </c>
      <c r="AT223" s="210" t="s">
        <v>77</v>
      </c>
      <c r="AU223" s="210" t="s">
        <v>86</v>
      </c>
      <c r="AY223" s="209" t="s">
        <v>224</v>
      </c>
      <c r="BK223" s="211">
        <f>SUM(BK224:BK226)</f>
        <v>0</v>
      </c>
    </row>
    <row r="224" spans="1:65" s="2" customFormat="1" ht="21.75" customHeight="1">
      <c r="A224" s="34"/>
      <c r="B224" s="35"/>
      <c r="C224" s="214" t="s">
        <v>386</v>
      </c>
      <c r="D224" s="214" t="s">
        <v>227</v>
      </c>
      <c r="E224" s="215" t="s">
        <v>1114</v>
      </c>
      <c r="F224" s="216" t="s">
        <v>1115</v>
      </c>
      <c r="G224" s="217" t="s">
        <v>321</v>
      </c>
      <c r="H224" s="218">
        <v>2</v>
      </c>
      <c r="I224" s="219"/>
      <c r="J224" s="219"/>
      <c r="K224" s="220">
        <f>ROUND(P224*H224,2)</f>
        <v>0</v>
      </c>
      <c r="L224" s="216" t="s">
        <v>405</v>
      </c>
      <c r="M224" s="39"/>
      <c r="N224" s="221" t="s">
        <v>1</v>
      </c>
      <c r="O224" s="222" t="s">
        <v>41</v>
      </c>
      <c r="P224" s="223">
        <f>I224+J224</f>
        <v>0</v>
      </c>
      <c r="Q224" s="223">
        <f>ROUND(I224*H224,2)</f>
        <v>0</v>
      </c>
      <c r="R224" s="223">
        <f>ROUND(J224*H224,2)</f>
        <v>0</v>
      </c>
      <c r="S224" s="70"/>
      <c r="T224" s="224">
        <f>S224*H224</f>
        <v>0</v>
      </c>
      <c r="U224" s="224">
        <v>1.8000000000000001E-4</v>
      </c>
      <c r="V224" s="224">
        <f>U224*H224</f>
        <v>3.6000000000000002E-4</v>
      </c>
      <c r="W224" s="224">
        <v>0</v>
      </c>
      <c r="X224" s="224">
        <f>W224*H224</f>
        <v>0</v>
      </c>
      <c r="Y224" s="225" t="s">
        <v>1</v>
      </c>
      <c r="Z224" s="34"/>
      <c r="AA224" s="34"/>
      <c r="AB224" s="34"/>
      <c r="AC224" s="34"/>
      <c r="AD224" s="34"/>
      <c r="AE224" s="34"/>
      <c r="AR224" s="226" t="s">
        <v>240</v>
      </c>
      <c r="AT224" s="226" t="s">
        <v>227</v>
      </c>
      <c r="AU224" s="226" t="s">
        <v>88</v>
      </c>
      <c r="AY224" s="18" t="s">
        <v>224</v>
      </c>
      <c r="BE224" s="227">
        <f>IF(O224="základní",K224,0)</f>
        <v>0</v>
      </c>
      <c r="BF224" s="227">
        <f>IF(O224="snížená",K224,0)</f>
        <v>0</v>
      </c>
      <c r="BG224" s="227">
        <f>IF(O224="zákl. přenesená",K224,0)</f>
        <v>0</v>
      </c>
      <c r="BH224" s="227">
        <f>IF(O224="sníž. přenesená",K224,0)</f>
        <v>0</v>
      </c>
      <c r="BI224" s="227">
        <f>IF(O224="nulová",K224,0)</f>
        <v>0</v>
      </c>
      <c r="BJ224" s="18" t="s">
        <v>86</v>
      </c>
      <c r="BK224" s="227">
        <f>ROUND(P224*H224,2)</f>
        <v>0</v>
      </c>
      <c r="BL224" s="18" t="s">
        <v>240</v>
      </c>
      <c r="BM224" s="226" t="s">
        <v>1116</v>
      </c>
    </row>
    <row r="225" spans="1:65" s="2" customFormat="1" ht="19.5">
      <c r="A225" s="34"/>
      <c r="B225" s="35"/>
      <c r="C225" s="36"/>
      <c r="D225" s="228" t="s">
        <v>233</v>
      </c>
      <c r="E225" s="36"/>
      <c r="F225" s="229" t="s">
        <v>1117</v>
      </c>
      <c r="G225" s="36"/>
      <c r="H225" s="36"/>
      <c r="I225" s="124"/>
      <c r="J225" s="124"/>
      <c r="K225" s="36"/>
      <c r="L225" s="36"/>
      <c r="M225" s="39"/>
      <c r="N225" s="230"/>
      <c r="O225" s="231"/>
      <c r="P225" s="70"/>
      <c r="Q225" s="70"/>
      <c r="R225" s="70"/>
      <c r="S225" s="70"/>
      <c r="T225" s="70"/>
      <c r="U225" s="70"/>
      <c r="V225" s="70"/>
      <c r="W225" s="70"/>
      <c r="X225" s="70"/>
      <c r="Y225" s="71"/>
      <c r="Z225" s="34"/>
      <c r="AA225" s="34"/>
      <c r="AB225" s="34"/>
      <c r="AC225" s="34"/>
      <c r="AD225" s="34"/>
      <c r="AE225" s="34"/>
      <c r="AT225" s="18" t="s">
        <v>233</v>
      </c>
      <c r="AU225" s="18" t="s">
        <v>88</v>
      </c>
    </row>
    <row r="226" spans="1:65" s="2" customFormat="1" ht="21.75" customHeight="1">
      <c r="A226" s="34"/>
      <c r="B226" s="35"/>
      <c r="C226" s="214" t="s">
        <v>299</v>
      </c>
      <c r="D226" s="214" t="s">
        <v>227</v>
      </c>
      <c r="E226" s="215" t="s">
        <v>1118</v>
      </c>
      <c r="F226" s="216" t="s">
        <v>1119</v>
      </c>
      <c r="G226" s="217" t="s">
        <v>321</v>
      </c>
      <c r="H226" s="218">
        <v>1</v>
      </c>
      <c r="I226" s="219"/>
      <c r="J226" s="219"/>
      <c r="K226" s="220">
        <f>ROUND(P226*H226,2)</f>
        <v>0</v>
      </c>
      <c r="L226" s="216" t="s">
        <v>405</v>
      </c>
      <c r="M226" s="39"/>
      <c r="N226" s="221" t="s">
        <v>1</v>
      </c>
      <c r="O226" s="222" t="s">
        <v>41</v>
      </c>
      <c r="P226" s="223">
        <f>I226+J226</f>
        <v>0</v>
      </c>
      <c r="Q226" s="223">
        <f>ROUND(I226*H226,2)</f>
        <v>0</v>
      </c>
      <c r="R226" s="223">
        <f>ROUND(J226*H226,2)</f>
        <v>0</v>
      </c>
      <c r="S226" s="70"/>
      <c r="T226" s="224">
        <f>S226*H226</f>
        <v>0</v>
      </c>
      <c r="U226" s="224">
        <v>0.42368</v>
      </c>
      <c r="V226" s="224">
        <f>U226*H226</f>
        <v>0.42368</v>
      </c>
      <c r="W226" s="224">
        <v>0</v>
      </c>
      <c r="X226" s="224">
        <f>W226*H226</f>
        <v>0</v>
      </c>
      <c r="Y226" s="225" t="s">
        <v>1</v>
      </c>
      <c r="Z226" s="34"/>
      <c r="AA226" s="34"/>
      <c r="AB226" s="34"/>
      <c r="AC226" s="34"/>
      <c r="AD226" s="34"/>
      <c r="AE226" s="34"/>
      <c r="AR226" s="226" t="s">
        <v>240</v>
      </c>
      <c r="AT226" s="226" t="s">
        <v>227</v>
      </c>
      <c r="AU226" s="226" t="s">
        <v>88</v>
      </c>
      <c r="AY226" s="18" t="s">
        <v>224</v>
      </c>
      <c r="BE226" s="227">
        <f>IF(O226="základní",K226,0)</f>
        <v>0</v>
      </c>
      <c r="BF226" s="227">
        <f>IF(O226="snížená",K226,0)</f>
        <v>0</v>
      </c>
      <c r="BG226" s="227">
        <f>IF(O226="zákl. přenesená",K226,0)</f>
        <v>0</v>
      </c>
      <c r="BH226" s="227">
        <f>IF(O226="sníž. přenesená",K226,0)</f>
        <v>0</v>
      </c>
      <c r="BI226" s="227">
        <f>IF(O226="nulová",K226,0)</f>
        <v>0</v>
      </c>
      <c r="BJ226" s="18" t="s">
        <v>86</v>
      </c>
      <c r="BK226" s="227">
        <f>ROUND(P226*H226,2)</f>
        <v>0</v>
      </c>
      <c r="BL226" s="18" t="s">
        <v>240</v>
      </c>
      <c r="BM226" s="226" t="s">
        <v>1120</v>
      </c>
    </row>
    <row r="227" spans="1:65" s="12" customFormat="1" ht="22.9" customHeight="1">
      <c r="B227" s="197"/>
      <c r="C227" s="198"/>
      <c r="D227" s="199" t="s">
        <v>77</v>
      </c>
      <c r="E227" s="212" t="s">
        <v>259</v>
      </c>
      <c r="F227" s="212" t="s">
        <v>590</v>
      </c>
      <c r="G227" s="198"/>
      <c r="H227" s="198"/>
      <c r="I227" s="201"/>
      <c r="J227" s="201"/>
      <c r="K227" s="213">
        <f>BK227</f>
        <v>0</v>
      </c>
      <c r="L227" s="198"/>
      <c r="M227" s="203"/>
      <c r="N227" s="204"/>
      <c r="O227" s="205"/>
      <c r="P227" s="205"/>
      <c r="Q227" s="206">
        <f>SUM(Q228:Q239)</f>
        <v>0</v>
      </c>
      <c r="R227" s="206">
        <f>SUM(R228:R239)</f>
        <v>0</v>
      </c>
      <c r="S227" s="205"/>
      <c r="T227" s="207">
        <f>SUM(T228:T239)</f>
        <v>0</v>
      </c>
      <c r="U227" s="205"/>
      <c r="V227" s="207">
        <f>SUM(V228:V239)</f>
        <v>92.970069999999993</v>
      </c>
      <c r="W227" s="205"/>
      <c r="X227" s="207">
        <f>SUM(X228:X239)</f>
        <v>0</v>
      </c>
      <c r="Y227" s="208"/>
      <c r="AR227" s="209" t="s">
        <v>86</v>
      </c>
      <c r="AT227" s="210" t="s">
        <v>77</v>
      </c>
      <c r="AU227" s="210" t="s">
        <v>86</v>
      </c>
      <c r="AY227" s="209" t="s">
        <v>224</v>
      </c>
      <c r="BK227" s="211">
        <f>SUM(BK228:BK239)</f>
        <v>0</v>
      </c>
    </row>
    <row r="228" spans="1:65" s="2" customFormat="1" ht="21.75" customHeight="1">
      <c r="A228" s="34"/>
      <c r="B228" s="35"/>
      <c r="C228" s="214" t="s">
        <v>308</v>
      </c>
      <c r="D228" s="214" t="s">
        <v>227</v>
      </c>
      <c r="E228" s="215" t="s">
        <v>1121</v>
      </c>
      <c r="F228" s="216" t="s">
        <v>1122</v>
      </c>
      <c r="G228" s="217" t="s">
        <v>482</v>
      </c>
      <c r="H228" s="218">
        <v>240</v>
      </c>
      <c r="I228" s="219"/>
      <c r="J228" s="219"/>
      <c r="K228" s="220">
        <f>ROUND(P228*H228,2)</f>
        <v>0</v>
      </c>
      <c r="L228" s="216" t="s">
        <v>405</v>
      </c>
      <c r="M228" s="39"/>
      <c r="N228" s="221" t="s">
        <v>1</v>
      </c>
      <c r="O228" s="222" t="s">
        <v>41</v>
      </c>
      <c r="P228" s="223">
        <f>I228+J228</f>
        <v>0</v>
      </c>
      <c r="Q228" s="223">
        <f>ROUND(I228*H228,2)</f>
        <v>0</v>
      </c>
      <c r="R228" s="223">
        <f>ROUND(J228*H228,2)</f>
        <v>0</v>
      </c>
      <c r="S228" s="70"/>
      <c r="T228" s="224">
        <f>S228*H228</f>
        <v>0</v>
      </c>
      <c r="U228" s="224">
        <v>0.16849</v>
      </c>
      <c r="V228" s="224">
        <f>U228*H228</f>
        <v>40.437600000000003</v>
      </c>
      <c r="W228" s="224">
        <v>0</v>
      </c>
      <c r="X228" s="224">
        <f>W228*H228</f>
        <v>0</v>
      </c>
      <c r="Y228" s="225" t="s">
        <v>1</v>
      </c>
      <c r="Z228" s="34"/>
      <c r="AA228" s="34"/>
      <c r="AB228" s="34"/>
      <c r="AC228" s="34"/>
      <c r="AD228" s="34"/>
      <c r="AE228" s="34"/>
      <c r="AR228" s="226" t="s">
        <v>240</v>
      </c>
      <c r="AT228" s="226" t="s">
        <v>227</v>
      </c>
      <c r="AU228" s="226" t="s">
        <v>88</v>
      </c>
      <c r="AY228" s="18" t="s">
        <v>224</v>
      </c>
      <c r="BE228" s="227">
        <f>IF(O228="základní",K228,0)</f>
        <v>0</v>
      </c>
      <c r="BF228" s="227">
        <f>IF(O228="snížená",K228,0)</f>
        <v>0</v>
      </c>
      <c r="BG228" s="227">
        <f>IF(O228="zákl. přenesená",K228,0)</f>
        <v>0</v>
      </c>
      <c r="BH228" s="227">
        <f>IF(O228="sníž. přenesená",K228,0)</f>
        <v>0</v>
      </c>
      <c r="BI228" s="227">
        <f>IF(O228="nulová",K228,0)</f>
        <v>0</v>
      </c>
      <c r="BJ228" s="18" t="s">
        <v>86</v>
      </c>
      <c r="BK228" s="227">
        <f>ROUND(P228*H228,2)</f>
        <v>0</v>
      </c>
      <c r="BL228" s="18" t="s">
        <v>240</v>
      </c>
      <c r="BM228" s="226" t="s">
        <v>1123</v>
      </c>
    </row>
    <row r="229" spans="1:65" s="2" customFormat="1" ht="21.75" customHeight="1">
      <c r="A229" s="34"/>
      <c r="B229" s="35"/>
      <c r="C229" s="258" t="s">
        <v>285</v>
      </c>
      <c r="D229" s="258" t="s">
        <v>499</v>
      </c>
      <c r="E229" s="259" t="s">
        <v>1124</v>
      </c>
      <c r="F229" s="260" t="s">
        <v>1125</v>
      </c>
      <c r="G229" s="261" t="s">
        <v>482</v>
      </c>
      <c r="H229" s="262">
        <v>228</v>
      </c>
      <c r="I229" s="263"/>
      <c r="J229" s="264"/>
      <c r="K229" s="265">
        <f>ROUND(P229*H229,2)</f>
        <v>0</v>
      </c>
      <c r="L229" s="260" t="s">
        <v>405</v>
      </c>
      <c r="M229" s="266"/>
      <c r="N229" s="267" t="s">
        <v>1</v>
      </c>
      <c r="O229" s="222" t="s">
        <v>41</v>
      </c>
      <c r="P229" s="223">
        <f>I229+J229</f>
        <v>0</v>
      </c>
      <c r="Q229" s="223">
        <f>ROUND(I229*H229,2)</f>
        <v>0</v>
      </c>
      <c r="R229" s="223">
        <f>ROUND(J229*H229,2)</f>
        <v>0</v>
      </c>
      <c r="S229" s="70"/>
      <c r="T229" s="224">
        <f>S229*H229</f>
        <v>0</v>
      </c>
      <c r="U229" s="224">
        <v>0.2</v>
      </c>
      <c r="V229" s="224">
        <f>U229*H229</f>
        <v>45.6</v>
      </c>
      <c r="W229" s="224">
        <v>0</v>
      </c>
      <c r="X229" s="224">
        <f>W229*H229</f>
        <v>0</v>
      </c>
      <c r="Y229" s="225" t="s">
        <v>1</v>
      </c>
      <c r="Z229" s="34"/>
      <c r="AA229" s="34"/>
      <c r="AB229" s="34"/>
      <c r="AC229" s="34"/>
      <c r="AD229" s="34"/>
      <c r="AE229" s="34"/>
      <c r="AR229" s="226" t="s">
        <v>431</v>
      </c>
      <c r="AT229" s="226" t="s">
        <v>499</v>
      </c>
      <c r="AU229" s="226" t="s">
        <v>88</v>
      </c>
      <c r="AY229" s="18" t="s">
        <v>224</v>
      </c>
      <c r="BE229" s="227">
        <f>IF(O229="základní",K229,0)</f>
        <v>0</v>
      </c>
      <c r="BF229" s="227">
        <f>IF(O229="snížená",K229,0)</f>
        <v>0</v>
      </c>
      <c r="BG229" s="227">
        <f>IF(O229="zákl. přenesená",K229,0)</f>
        <v>0</v>
      </c>
      <c r="BH229" s="227">
        <f>IF(O229="sníž. přenesená",K229,0)</f>
        <v>0</v>
      </c>
      <c r="BI229" s="227">
        <f>IF(O229="nulová",K229,0)</f>
        <v>0</v>
      </c>
      <c r="BJ229" s="18" t="s">
        <v>86</v>
      </c>
      <c r="BK229" s="227">
        <f>ROUND(P229*H229,2)</f>
        <v>0</v>
      </c>
      <c r="BL229" s="18" t="s">
        <v>240</v>
      </c>
      <c r="BM229" s="226" t="s">
        <v>1126</v>
      </c>
    </row>
    <row r="230" spans="1:65" s="2" customFormat="1" ht="21.75" customHeight="1">
      <c r="A230" s="34"/>
      <c r="B230" s="35"/>
      <c r="C230" s="258" t="s">
        <v>328</v>
      </c>
      <c r="D230" s="258" t="s">
        <v>499</v>
      </c>
      <c r="E230" s="259" t="s">
        <v>1127</v>
      </c>
      <c r="F230" s="260" t="s">
        <v>1128</v>
      </c>
      <c r="G230" s="261" t="s">
        <v>482</v>
      </c>
      <c r="H230" s="262">
        <v>4</v>
      </c>
      <c r="I230" s="263"/>
      <c r="J230" s="264"/>
      <c r="K230" s="265">
        <f>ROUND(P230*H230,2)</f>
        <v>0</v>
      </c>
      <c r="L230" s="260" t="s">
        <v>405</v>
      </c>
      <c r="M230" s="266"/>
      <c r="N230" s="267" t="s">
        <v>1</v>
      </c>
      <c r="O230" s="222" t="s">
        <v>41</v>
      </c>
      <c r="P230" s="223">
        <f>I230+J230</f>
        <v>0</v>
      </c>
      <c r="Q230" s="223">
        <f>ROUND(I230*H230,2)</f>
        <v>0</v>
      </c>
      <c r="R230" s="223">
        <f>ROUND(J230*H230,2)</f>
        <v>0</v>
      </c>
      <c r="S230" s="70"/>
      <c r="T230" s="224">
        <f>S230*H230</f>
        <v>0</v>
      </c>
      <c r="U230" s="224">
        <v>0.2</v>
      </c>
      <c r="V230" s="224">
        <f>U230*H230</f>
        <v>0.8</v>
      </c>
      <c r="W230" s="224">
        <v>0</v>
      </c>
      <c r="X230" s="224">
        <f>W230*H230</f>
        <v>0</v>
      </c>
      <c r="Y230" s="225" t="s">
        <v>1</v>
      </c>
      <c r="Z230" s="34"/>
      <c r="AA230" s="34"/>
      <c r="AB230" s="34"/>
      <c r="AC230" s="34"/>
      <c r="AD230" s="34"/>
      <c r="AE230" s="34"/>
      <c r="AR230" s="226" t="s">
        <v>431</v>
      </c>
      <c r="AT230" s="226" t="s">
        <v>499</v>
      </c>
      <c r="AU230" s="226" t="s">
        <v>88</v>
      </c>
      <c r="AY230" s="18" t="s">
        <v>224</v>
      </c>
      <c r="BE230" s="227">
        <f>IF(O230="základní",K230,0)</f>
        <v>0</v>
      </c>
      <c r="BF230" s="227">
        <f>IF(O230="snížená",K230,0)</f>
        <v>0</v>
      </c>
      <c r="BG230" s="227">
        <f>IF(O230="zákl. přenesená",K230,0)</f>
        <v>0</v>
      </c>
      <c r="BH230" s="227">
        <f>IF(O230="sníž. přenesená",K230,0)</f>
        <v>0</v>
      </c>
      <c r="BI230" s="227">
        <f>IF(O230="nulová",K230,0)</f>
        <v>0</v>
      </c>
      <c r="BJ230" s="18" t="s">
        <v>86</v>
      </c>
      <c r="BK230" s="227">
        <f>ROUND(P230*H230,2)</f>
        <v>0</v>
      </c>
      <c r="BL230" s="18" t="s">
        <v>240</v>
      </c>
      <c r="BM230" s="226" t="s">
        <v>1129</v>
      </c>
    </row>
    <row r="231" spans="1:65" s="2" customFormat="1" ht="21.75" customHeight="1">
      <c r="A231" s="34"/>
      <c r="B231" s="35"/>
      <c r="C231" s="258" t="s">
        <v>570</v>
      </c>
      <c r="D231" s="258" t="s">
        <v>499</v>
      </c>
      <c r="E231" s="259" t="s">
        <v>1130</v>
      </c>
      <c r="F231" s="260" t="s">
        <v>1131</v>
      </c>
      <c r="G231" s="261" t="s">
        <v>482</v>
      </c>
      <c r="H231" s="262">
        <v>8</v>
      </c>
      <c r="I231" s="263"/>
      <c r="J231" s="264"/>
      <c r="K231" s="265">
        <f>ROUND(P231*H231,2)</f>
        <v>0</v>
      </c>
      <c r="L231" s="260" t="s">
        <v>405</v>
      </c>
      <c r="M231" s="266"/>
      <c r="N231" s="267" t="s">
        <v>1</v>
      </c>
      <c r="O231" s="222" t="s">
        <v>41</v>
      </c>
      <c r="P231" s="223">
        <f>I231+J231</f>
        <v>0</v>
      </c>
      <c r="Q231" s="223">
        <f>ROUND(I231*H231,2)</f>
        <v>0</v>
      </c>
      <c r="R231" s="223">
        <f>ROUND(J231*H231,2)</f>
        <v>0</v>
      </c>
      <c r="S231" s="70"/>
      <c r="T231" s="224">
        <f>S231*H231</f>
        <v>0</v>
      </c>
      <c r="U231" s="224">
        <v>0.2</v>
      </c>
      <c r="V231" s="224">
        <f>U231*H231</f>
        <v>1.6</v>
      </c>
      <c r="W231" s="224">
        <v>0</v>
      </c>
      <c r="X231" s="224">
        <f>W231*H231</f>
        <v>0</v>
      </c>
      <c r="Y231" s="225" t="s">
        <v>1</v>
      </c>
      <c r="Z231" s="34"/>
      <c r="AA231" s="34"/>
      <c r="AB231" s="34"/>
      <c r="AC231" s="34"/>
      <c r="AD231" s="34"/>
      <c r="AE231" s="34"/>
      <c r="AR231" s="226" t="s">
        <v>431</v>
      </c>
      <c r="AT231" s="226" t="s">
        <v>499</v>
      </c>
      <c r="AU231" s="226" t="s">
        <v>88</v>
      </c>
      <c r="AY231" s="18" t="s">
        <v>224</v>
      </c>
      <c r="BE231" s="227">
        <f>IF(O231="základní",K231,0)</f>
        <v>0</v>
      </c>
      <c r="BF231" s="227">
        <f>IF(O231="snížená",K231,0)</f>
        <v>0</v>
      </c>
      <c r="BG231" s="227">
        <f>IF(O231="zákl. přenesená",K231,0)</f>
        <v>0</v>
      </c>
      <c r="BH231" s="227">
        <f>IF(O231="sníž. přenesená",K231,0)</f>
        <v>0</v>
      </c>
      <c r="BI231" s="227">
        <f>IF(O231="nulová",K231,0)</f>
        <v>0</v>
      </c>
      <c r="BJ231" s="18" t="s">
        <v>86</v>
      </c>
      <c r="BK231" s="227">
        <f>ROUND(P231*H231,2)</f>
        <v>0</v>
      </c>
      <c r="BL231" s="18" t="s">
        <v>240</v>
      </c>
      <c r="BM231" s="226" t="s">
        <v>1132</v>
      </c>
    </row>
    <row r="232" spans="1:65" s="2" customFormat="1" ht="21.75" customHeight="1">
      <c r="A232" s="34"/>
      <c r="B232" s="35"/>
      <c r="C232" s="214" t="s">
        <v>576</v>
      </c>
      <c r="D232" s="214" t="s">
        <v>227</v>
      </c>
      <c r="E232" s="215" t="s">
        <v>1133</v>
      </c>
      <c r="F232" s="216" t="s">
        <v>1134</v>
      </c>
      <c r="G232" s="217" t="s">
        <v>482</v>
      </c>
      <c r="H232" s="218">
        <v>17</v>
      </c>
      <c r="I232" s="219"/>
      <c r="J232" s="219"/>
      <c r="K232" s="220">
        <f>ROUND(P232*H232,2)</f>
        <v>0</v>
      </c>
      <c r="L232" s="216" t="s">
        <v>405</v>
      </c>
      <c r="M232" s="39"/>
      <c r="N232" s="221" t="s">
        <v>1</v>
      </c>
      <c r="O232" s="222" t="s">
        <v>41</v>
      </c>
      <c r="P232" s="223">
        <f>I232+J232</f>
        <v>0</v>
      </c>
      <c r="Q232" s="223">
        <f>ROUND(I232*H232,2)</f>
        <v>0</v>
      </c>
      <c r="R232" s="223">
        <f>ROUND(J232*H232,2)</f>
        <v>0</v>
      </c>
      <c r="S232" s="70"/>
      <c r="T232" s="224">
        <f>S232*H232</f>
        <v>0</v>
      </c>
      <c r="U232" s="224">
        <v>1.1E-4</v>
      </c>
      <c r="V232" s="224">
        <f>U232*H232</f>
        <v>1.8700000000000001E-3</v>
      </c>
      <c r="W232" s="224">
        <v>0</v>
      </c>
      <c r="X232" s="224">
        <f>W232*H232</f>
        <v>0</v>
      </c>
      <c r="Y232" s="225" t="s">
        <v>1</v>
      </c>
      <c r="Z232" s="34"/>
      <c r="AA232" s="34"/>
      <c r="AB232" s="34"/>
      <c r="AC232" s="34"/>
      <c r="AD232" s="34"/>
      <c r="AE232" s="34"/>
      <c r="AR232" s="226" t="s">
        <v>240</v>
      </c>
      <c r="AT232" s="226" t="s">
        <v>227</v>
      </c>
      <c r="AU232" s="226" t="s">
        <v>88</v>
      </c>
      <c r="AY232" s="18" t="s">
        <v>224</v>
      </c>
      <c r="BE232" s="227">
        <f>IF(O232="základní",K232,0)</f>
        <v>0</v>
      </c>
      <c r="BF232" s="227">
        <f>IF(O232="snížená",K232,0)</f>
        <v>0</v>
      </c>
      <c r="BG232" s="227">
        <f>IF(O232="zákl. přenesená",K232,0)</f>
        <v>0</v>
      </c>
      <c r="BH232" s="227">
        <f>IF(O232="sníž. přenesená",K232,0)</f>
        <v>0</v>
      </c>
      <c r="BI232" s="227">
        <f>IF(O232="nulová",K232,0)</f>
        <v>0</v>
      </c>
      <c r="BJ232" s="18" t="s">
        <v>86</v>
      </c>
      <c r="BK232" s="227">
        <f>ROUND(P232*H232,2)</f>
        <v>0</v>
      </c>
      <c r="BL232" s="18" t="s">
        <v>240</v>
      </c>
      <c r="BM232" s="226" t="s">
        <v>1135</v>
      </c>
    </row>
    <row r="233" spans="1:65" s="2" customFormat="1" ht="29.25">
      <c r="A233" s="34"/>
      <c r="B233" s="35"/>
      <c r="C233" s="36"/>
      <c r="D233" s="228" t="s">
        <v>233</v>
      </c>
      <c r="E233" s="36"/>
      <c r="F233" s="229" t="s">
        <v>1136</v>
      </c>
      <c r="G233" s="36"/>
      <c r="H233" s="36"/>
      <c r="I233" s="124"/>
      <c r="J233" s="124"/>
      <c r="K233" s="36"/>
      <c r="L233" s="36"/>
      <c r="M233" s="39"/>
      <c r="N233" s="230"/>
      <c r="O233" s="231"/>
      <c r="P233" s="70"/>
      <c r="Q233" s="70"/>
      <c r="R233" s="70"/>
      <c r="S233" s="70"/>
      <c r="T233" s="70"/>
      <c r="U233" s="70"/>
      <c r="V233" s="70"/>
      <c r="W233" s="70"/>
      <c r="X233" s="70"/>
      <c r="Y233" s="71"/>
      <c r="Z233" s="34"/>
      <c r="AA233" s="34"/>
      <c r="AB233" s="34"/>
      <c r="AC233" s="34"/>
      <c r="AD233" s="34"/>
      <c r="AE233" s="34"/>
      <c r="AT233" s="18" t="s">
        <v>233</v>
      </c>
      <c r="AU233" s="18" t="s">
        <v>88</v>
      </c>
    </row>
    <row r="234" spans="1:65" s="2" customFormat="1" ht="21.75" customHeight="1">
      <c r="A234" s="34"/>
      <c r="B234" s="35"/>
      <c r="C234" s="214" t="s">
        <v>581</v>
      </c>
      <c r="D234" s="214" t="s">
        <v>227</v>
      </c>
      <c r="E234" s="215" t="s">
        <v>592</v>
      </c>
      <c r="F234" s="216" t="s">
        <v>593</v>
      </c>
      <c r="G234" s="217" t="s">
        <v>482</v>
      </c>
      <c r="H234" s="218">
        <v>23</v>
      </c>
      <c r="I234" s="219"/>
      <c r="J234" s="219"/>
      <c r="K234" s="220">
        <f>ROUND(P234*H234,2)</f>
        <v>0</v>
      </c>
      <c r="L234" s="216" t="s">
        <v>405</v>
      </c>
      <c r="M234" s="39"/>
      <c r="N234" s="221" t="s">
        <v>1</v>
      </c>
      <c r="O234" s="222" t="s">
        <v>41</v>
      </c>
      <c r="P234" s="223">
        <f>I234+J234</f>
        <v>0</v>
      </c>
      <c r="Q234" s="223">
        <f>ROUND(I234*H234,2)</f>
        <v>0</v>
      </c>
      <c r="R234" s="223">
        <f>ROUND(J234*H234,2)</f>
        <v>0</v>
      </c>
      <c r="S234" s="70"/>
      <c r="T234" s="224">
        <f>S234*H234</f>
        <v>0</v>
      </c>
      <c r="U234" s="224">
        <v>0</v>
      </c>
      <c r="V234" s="224">
        <f>U234*H234</f>
        <v>0</v>
      </c>
      <c r="W234" s="224">
        <v>0</v>
      </c>
      <c r="X234" s="224">
        <f>W234*H234</f>
        <v>0</v>
      </c>
      <c r="Y234" s="225" t="s">
        <v>1</v>
      </c>
      <c r="Z234" s="34"/>
      <c r="AA234" s="34"/>
      <c r="AB234" s="34"/>
      <c r="AC234" s="34"/>
      <c r="AD234" s="34"/>
      <c r="AE234" s="34"/>
      <c r="AR234" s="226" t="s">
        <v>240</v>
      </c>
      <c r="AT234" s="226" t="s">
        <v>227</v>
      </c>
      <c r="AU234" s="226" t="s">
        <v>88</v>
      </c>
      <c r="AY234" s="18" t="s">
        <v>224</v>
      </c>
      <c r="BE234" s="227">
        <f>IF(O234="základní",K234,0)</f>
        <v>0</v>
      </c>
      <c r="BF234" s="227">
        <f>IF(O234="snížená",K234,0)</f>
        <v>0</v>
      </c>
      <c r="BG234" s="227">
        <f>IF(O234="zákl. přenesená",K234,0)</f>
        <v>0</v>
      </c>
      <c r="BH234" s="227">
        <f>IF(O234="sníž. přenesená",K234,0)</f>
        <v>0</v>
      </c>
      <c r="BI234" s="227">
        <f>IF(O234="nulová",K234,0)</f>
        <v>0</v>
      </c>
      <c r="BJ234" s="18" t="s">
        <v>86</v>
      </c>
      <c r="BK234" s="227">
        <f>ROUND(P234*H234,2)</f>
        <v>0</v>
      </c>
      <c r="BL234" s="18" t="s">
        <v>240</v>
      </c>
      <c r="BM234" s="226" t="s">
        <v>1137</v>
      </c>
    </row>
    <row r="235" spans="1:65" s="2" customFormat="1" ht="19.5">
      <c r="A235" s="34"/>
      <c r="B235" s="35"/>
      <c r="C235" s="36"/>
      <c r="D235" s="228" t="s">
        <v>233</v>
      </c>
      <c r="E235" s="36"/>
      <c r="F235" s="229" t="s">
        <v>1138</v>
      </c>
      <c r="G235" s="36"/>
      <c r="H235" s="36"/>
      <c r="I235" s="124"/>
      <c r="J235" s="124"/>
      <c r="K235" s="36"/>
      <c r="L235" s="36"/>
      <c r="M235" s="39"/>
      <c r="N235" s="230"/>
      <c r="O235" s="231"/>
      <c r="P235" s="70"/>
      <c r="Q235" s="70"/>
      <c r="R235" s="70"/>
      <c r="S235" s="70"/>
      <c r="T235" s="70"/>
      <c r="U235" s="70"/>
      <c r="V235" s="70"/>
      <c r="W235" s="70"/>
      <c r="X235" s="70"/>
      <c r="Y235" s="71"/>
      <c r="Z235" s="34"/>
      <c r="AA235" s="34"/>
      <c r="AB235" s="34"/>
      <c r="AC235" s="34"/>
      <c r="AD235" s="34"/>
      <c r="AE235" s="34"/>
      <c r="AT235" s="18" t="s">
        <v>233</v>
      </c>
      <c r="AU235" s="18" t="s">
        <v>88</v>
      </c>
    </row>
    <row r="236" spans="1:65" s="13" customFormat="1" ht="11.25">
      <c r="B236" s="236"/>
      <c r="C236" s="237"/>
      <c r="D236" s="228" t="s">
        <v>447</v>
      </c>
      <c r="E236" s="238" t="s">
        <v>1</v>
      </c>
      <c r="F236" s="239" t="s">
        <v>1139</v>
      </c>
      <c r="G236" s="237"/>
      <c r="H236" s="240">
        <v>23</v>
      </c>
      <c r="I236" s="241"/>
      <c r="J236" s="241"/>
      <c r="K236" s="237"/>
      <c r="L236" s="237"/>
      <c r="M236" s="242"/>
      <c r="N236" s="243"/>
      <c r="O236" s="244"/>
      <c r="P236" s="244"/>
      <c r="Q236" s="244"/>
      <c r="R236" s="244"/>
      <c r="S236" s="244"/>
      <c r="T236" s="244"/>
      <c r="U236" s="244"/>
      <c r="V236" s="244"/>
      <c r="W236" s="244"/>
      <c r="X236" s="244"/>
      <c r="Y236" s="245"/>
      <c r="AT236" s="246" t="s">
        <v>447</v>
      </c>
      <c r="AU236" s="246" t="s">
        <v>88</v>
      </c>
      <c r="AV236" s="13" t="s">
        <v>88</v>
      </c>
      <c r="AW236" s="13" t="s">
        <v>5</v>
      </c>
      <c r="AX236" s="13" t="s">
        <v>78</v>
      </c>
      <c r="AY236" s="246" t="s">
        <v>224</v>
      </c>
    </row>
    <row r="237" spans="1:65" s="14" customFormat="1" ht="11.25">
      <c r="B237" s="247"/>
      <c r="C237" s="248"/>
      <c r="D237" s="228" t="s">
        <v>447</v>
      </c>
      <c r="E237" s="249" t="s">
        <v>1</v>
      </c>
      <c r="F237" s="250" t="s">
        <v>464</v>
      </c>
      <c r="G237" s="248"/>
      <c r="H237" s="251">
        <v>23</v>
      </c>
      <c r="I237" s="252"/>
      <c r="J237" s="252"/>
      <c r="K237" s="248"/>
      <c r="L237" s="248"/>
      <c r="M237" s="253"/>
      <c r="N237" s="254"/>
      <c r="O237" s="255"/>
      <c r="P237" s="255"/>
      <c r="Q237" s="255"/>
      <c r="R237" s="255"/>
      <c r="S237" s="255"/>
      <c r="T237" s="255"/>
      <c r="U237" s="255"/>
      <c r="V237" s="255"/>
      <c r="W237" s="255"/>
      <c r="X237" s="255"/>
      <c r="Y237" s="256"/>
      <c r="AT237" s="257" t="s">
        <v>447</v>
      </c>
      <c r="AU237" s="257" t="s">
        <v>88</v>
      </c>
      <c r="AV237" s="14" t="s">
        <v>240</v>
      </c>
      <c r="AW237" s="14" t="s">
        <v>5</v>
      </c>
      <c r="AX237" s="14" t="s">
        <v>86</v>
      </c>
      <c r="AY237" s="257" t="s">
        <v>224</v>
      </c>
    </row>
    <row r="238" spans="1:65" s="2" customFormat="1" ht="16.5" customHeight="1">
      <c r="A238" s="34"/>
      <c r="B238" s="35"/>
      <c r="C238" s="214" t="s">
        <v>585</v>
      </c>
      <c r="D238" s="214" t="s">
        <v>227</v>
      </c>
      <c r="E238" s="215" t="s">
        <v>1140</v>
      </c>
      <c r="F238" s="216" t="s">
        <v>1141</v>
      </c>
      <c r="G238" s="217" t="s">
        <v>482</v>
      </c>
      <c r="H238" s="218">
        <v>90</v>
      </c>
      <c r="I238" s="219"/>
      <c r="J238" s="219"/>
      <c r="K238" s="220">
        <f>ROUND(P238*H238,2)</f>
        <v>0</v>
      </c>
      <c r="L238" s="216" t="s">
        <v>1</v>
      </c>
      <c r="M238" s="39"/>
      <c r="N238" s="221" t="s">
        <v>1</v>
      </c>
      <c r="O238" s="222" t="s">
        <v>41</v>
      </c>
      <c r="P238" s="223">
        <f>I238+J238</f>
        <v>0</v>
      </c>
      <c r="Q238" s="223">
        <f>ROUND(I238*H238,2)</f>
        <v>0</v>
      </c>
      <c r="R238" s="223">
        <f>ROUND(J238*H238,2)</f>
        <v>0</v>
      </c>
      <c r="S238" s="70"/>
      <c r="T238" s="224">
        <f>S238*H238</f>
        <v>0</v>
      </c>
      <c r="U238" s="224">
        <v>5.0340000000000003E-2</v>
      </c>
      <c r="V238" s="224">
        <f>U238*H238</f>
        <v>4.5306000000000006</v>
      </c>
      <c r="W238" s="224">
        <v>0</v>
      </c>
      <c r="X238" s="224">
        <f>W238*H238</f>
        <v>0</v>
      </c>
      <c r="Y238" s="225" t="s">
        <v>1</v>
      </c>
      <c r="Z238" s="34"/>
      <c r="AA238" s="34"/>
      <c r="AB238" s="34"/>
      <c r="AC238" s="34"/>
      <c r="AD238" s="34"/>
      <c r="AE238" s="34"/>
      <c r="AR238" s="226" t="s">
        <v>240</v>
      </c>
      <c r="AT238" s="226" t="s">
        <v>227</v>
      </c>
      <c r="AU238" s="226" t="s">
        <v>88</v>
      </c>
      <c r="AY238" s="18" t="s">
        <v>224</v>
      </c>
      <c r="BE238" s="227">
        <f>IF(O238="základní",K238,0)</f>
        <v>0</v>
      </c>
      <c r="BF238" s="227">
        <f>IF(O238="snížená",K238,0)</f>
        <v>0</v>
      </c>
      <c r="BG238" s="227">
        <f>IF(O238="zákl. přenesená",K238,0)</f>
        <v>0</v>
      </c>
      <c r="BH238" s="227">
        <f>IF(O238="sníž. přenesená",K238,0)</f>
        <v>0</v>
      </c>
      <c r="BI238" s="227">
        <f>IF(O238="nulová",K238,0)</f>
        <v>0</v>
      </c>
      <c r="BJ238" s="18" t="s">
        <v>86</v>
      </c>
      <c r="BK238" s="227">
        <f>ROUND(P238*H238,2)</f>
        <v>0</v>
      </c>
      <c r="BL238" s="18" t="s">
        <v>240</v>
      </c>
      <c r="BM238" s="226" t="s">
        <v>1142</v>
      </c>
    </row>
    <row r="239" spans="1:65" s="2" customFormat="1" ht="58.5">
      <c r="A239" s="34"/>
      <c r="B239" s="35"/>
      <c r="C239" s="36"/>
      <c r="D239" s="228" t="s">
        <v>233</v>
      </c>
      <c r="E239" s="36"/>
      <c r="F239" s="229" t="s">
        <v>1143</v>
      </c>
      <c r="G239" s="36"/>
      <c r="H239" s="36"/>
      <c r="I239" s="124"/>
      <c r="J239" s="124"/>
      <c r="K239" s="36"/>
      <c r="L239" s="36"/>
      <c r="M239" s="39"/>
      <c r="N239" s="230"/>
      <c r="O239" s="231"/>
      <c r="P239" s="70"/>
      <c r="Q239" s="70"/>
      <c r="R239" s="70"/>
      <c r="S239" s="70"/>
      <c r="T239" s="70"/>
      <c r="U239" s="70"/>
      <c r="V239" s="70"/>
      <c r="W239" s="70"/>
      <c r="X239" s="70"/>
      <c r="Y239" s="71"/>
      <c r="Z239" s="34"/>
      <c r="AA239" s="34"/>
      <c r="AB239" s="34"/>
      <c r="AC239" s="34"/>
      <c r="AD239" s="34"/>
      <c r="AE239" s="34"/>
      <c r="AT239" s="18" t="s">
        <v>233</v>
      </c>
      <c r="AU239" s="18" t="s">
        <v>88</v>
      </c>
    </row>
    <row r="240" spans="1:65" s="12" customFormat="1" ht="22.9" customHeight="1">
      <c r="B240" s="197"/>
      <c r="C240" s="198"/>
      <c r="D240" s="199" t="s">
        <v>77</v>
      </c>
      <c r="E240" s="212" t="s">
        <v>1144</v>
      </c>
      <c r="F240" s="212" t="s">
        <v>1145</v>
      </c>
      <c r="G240" s="198"/>
      <c r="H240" s="198"/>
      <c r="I240" s="201"/>
      <c r="J240" s="201"/>
      <c r="K240" s="213">
        <f>BK240</f>
        <v>0</v>
      </c>
      <c r="L240" s="198"/>
      <c r="M240" s="203"/>
      <c r="N240" s="204"/>
      <c r="O240" s="205"/>
      <c r="P240" s="205"/>
      <c r="Q240" s="206">
        <f>Q241</f>
        <v>0</v>
      </c>
      <c r="R240" s="206">
        <f>R241</f>
        <v>0</v>
      </c>
      <c r="S240" s="205"/>
      <c r="T240" s="207">
        <f>T241</f>
        <v>0</v>
      </c>
      <c r="U240" s="205"/>
      <c r="V240" s="207">
        <f>V241</f>
        <v>0</v>
      </c>
      <c r="W240" s="205"/>
      <c r="X240" s="207">
        <f>X241</f>
        <v>0</v>
      </c>
      <c r="Y240" s="208"/>
      <c r="AR240" s="209" t="s">
        <v>86</v>
      </c>
      <c r="AT240" s="210" t="s">
        <v>77</v>
      </c>
      <c r="AU240" s="210" t="s">
        <v>86</v>
      </c>
      <c r="AY240" s="209" t="s">
        <v>224</v>
      </c>
      <c r="BK240" s="211">
        <f>BK241</f>
        <v>0</v>
      </c>
    </row>
    <row r="241" spans="1:65" s="2" customFormat="1" ht="21.75" customHeight="1">
      <c r="A241" s="34"/>
      <c r="B241" s="35"/>
      <c r="C241" s="214" t="s">
        <v>646</v>
      </c>
      <c r="D241" s="214" t="s">
        <v>227</v>
      </c>
      <c r="E241" s="215" t="s">
        <v>1146</v>
      </c>
      <c r="F241" s="216" t="s">
        <v>1147</v>
      </c>
      <c r="G241" s="217" t="s">
        <v>502</v>
      </c>
      <c r="H241" s="218">
        <v>2846.6979999999999</v>
      </c>
      <c r="I241" s="219"/>
      <c r="J241" s="219"/>
      <c r="K241" s="220">
        <f>ROUND(P241*H241,2)</f>
        <v>0</v>
      </c>
      <c r="L241" s="216" t="s">
        <v>405</v>
      </c>
      <c r="M241" s="39"/>
      <c r="N241" s="285" t="s">
        <v>1</v>
      </c>
      <c r="O241" s="286" t="s">
        <v>41</v>
      </c>
      <c r="P241" s="287">
        <f>I241+J241</f>
        <v>0</v>
      </c>
      <c r="Q241" s="287">
        <f>ROUND(I241*H241,2)</f>
        <v>0</v>
      </c>
      <c r="R241" s="287">
        <f>ROUND(J241*H241,2)</f>
        <v>0</v>
      </c>
      <c r="S241" s="234"/>
      <c r="T241" s="288">
        <f>S241*H241</f>
        <v>0</v>
      </c>
      <c r="U241" s="288">
        <v>0</v>
      </c>
      <c r="V241" s="288">
        <f>U241*H241</f>
        <v>0</v>
      </c>
      <c r="W241" s="288">
        <v>0</v>
      </c>
      <c r="X241" s="288">
        <f>W241*H241</f>
        <v>0</v>
      </c>
      <c r="Y241" s="289" t="s">
        <v>1</v>
      </c>
      <c r="Z241" s="34"/>
      <c r="AA241" s="34"/>
      <c r="AB241" s="34"/>
      <c r="AC241" s="34"/>
      <c r="AD241" s="34"/>
      <c r="AE241" s="34"/>
      <c r="AR241" s="226" t="s">
        <v>240</v>
      </c>
      <c r="AT241" s="226" t="s">
        <v>227</v>
      </c>
      <c r="AU241" s="226" t="s">
        <v>88</v>
      </c>
      <c r="AY241" s="18" t="s">
        <v>224</v>
      </c>
      <c r="BE241" s="227">
        <f>IF(O241="základní",K241,0)</f>
        <v>0</v>
      </c>
      <c r="BF241" s="227">
        <f>IF(O241="snížená",K241,0)</f>
        <v>0</v>
      </c>
      <c r="BG241" s="227">
        <f>IF(O241="zákl. přenesená",K241,0)</f>
        <v>0</v>
      </c>
      <c r="BH241" s="227">
        <f>IF(O241="sníž. přenesená",K241,0)</f>
        <v>0</v>
      </c>
      <c r="BI241" s="227">
        <f>IF(O241="nulová",K241,0)</f>
        <v>0</v>
      </c>
      <c r="BJ241" s="18" t="s">
        <v>86</v>
      </c>
      <c r="BK241" s="227">
        <f>ROUND(P241*H241,2)</f>
        <v>0</v>
      </c>
      <c r="BL241" s="18" t="s">
        <v>240</v>
      </c>
      <c r="BM241" s="226" t="s">
        <v>1148</v>
      </c>
    </row>
    <row r="242" spans="1:65" s="2" customFormat="1" ht="6.95" customHeight="1">
      <c r="A242" s="34"/>
      <c r="B242" s="54"/>
      <c r="C242" s="55"/>
      <c r="D242" s="55"/>
      <c r="E242" s="55"/>
      <c r="F242" s="55"/>
      <c r="G242" s="55"/>
      <c r="H242" s="55"/>
      <c r="I242" s="161"/>
      <c r="J242" s="161"/>
      <c r="K242" s="55"/>
      <c r="L242" s="55"/>
      <c r="M242" s="39"/>
      <c r="N242" s="34"/>
      <c r="P242" s="34"/>
      <c r="Q242" s="34"/>
      <c r="R242" s="34"/>
      <c r="S242" s="34"/>
      <c r="T242" s="34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</row>
  </sheetData>
  <sheetProtection algorithmName="SHA-512" hashValue="vqDoX27a5TI2jtqcOeZ3ISUCgNeoRTXojEmvRirpdlwjul13scF0Hs9+mgsETVo4XLg4VFu/+x0+EyXGUWvinQ==" saltValue="AsjxsAvrJMhEhQqwcFKCURU1tJwdJnLZH4f1WO94oB3A/hDBu173EmsMEX6bmGWeVzIjH5MjAgaGCWjmKW2OPw==" spinCount="100000" sheet="1" objects="1" scenarios="1" formatColumns="0" formatRows="0" autoFilter="0"/>
  <autoFilter ref="C126:L241" xr:uid="{00000000-0009-0000-0000-000006000000}"/>
  <mergeCells count="12">
    <mergeCell ref="E119:H119"/>
    <mergeCell ref="M2:Z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2:BM193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10" width="20.1640625" style="117" customWidth="1"/>
    <col min="11" max="11" width="20.16406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5" width="14.16406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J2" s="117"/>
      <c r="M2" s="341"/>
      <c r="N2" s="341"/>
      <c r="O2" s="341"/>
      <c r="P2" s="341"/>
      <c r="Q2" s="341"/>
      <c r="R2" s="341"/>
      <c r="S2" s="341"/>
      <c r="T2" s="341"/>
      <c r="U2" s="341"/>
      <c r="V2" s="341"/>
      <c r="W2" s="341"/>
      <c r="X2" s="341"/>
      <c r="Y2" s="341"/>
      <c r="Z2" s="341"/>
      <c r="AT2" s="18" t="s">
        <v>110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20"/>
      <c r="K3" s="119"/>
      <c r="L3" s="119"/>
      <c r="M3" s="21"/>
      <c r="AT3" s="18" t="s">
        <v>88</v>
      </c>
    </row>
    <row r="4" spans="1:46" s="1" customFormat="1" ht="24.95" customHeight="1">
      <c r="B4" s="21"/>
      <c r="D4" s="121" t="s">
        <v>186</v>
      </c>
      <c r="I4" s="117"/>
      <c r="J4" s="117"/>
      <c r="M4" s="21"/>
      <c r="N4" s="122" t="s">
        <v>11</v>
      </c>
      <c r="AT4" s="18" t="s">
        <v>4</v>
      </c>
    </row>
    <row r="5" spans="1:46" s="1" customFormat="1" ht="6.95" customHeight="1">
      <c r="B5" s="21"/>
      <c r="I5" s="117"/>
      <c r="J5" s="117"/>
      <c r="M5" s="21"/>
    </row>
    <row r="6" spans="1:46" s="1" customFormat="1" ht="12" customHeight="1">
      <c r="B6" s="21"/>
      <c r="D6" s="123" t="s">
        <v>17</v>
      </c>
      <c r="I6" s="117"/>
      <c r="J6" s="117"/>
      <c r="M6" s="21"/>
    </row>
    <row r="7" spans="1:46" s="1" customFormat="1" ht="16.5" customHeight="1">
      <c r="B7" s="21"/>
      <c r="E7" s="367" t="str">
        <f>'Rekapitulace stavby'!K6</f>
        <v>Revitalizace centra města Kopřivnice - aktualizace 2019</v>
      </c>
      <c r="F7" s="368"/>
      <c r="G7" s="368"/>
      <c r="H7" s="368"/>
      <c r="I7" s="117"/>
      <c r="J7" s="117"/>
      <c r="M7" s="21"/>
    </row>
    <row r="8" spans="1:46" s="1" customFormat="1" ht="12" customHeight="1">
      <c r="B8" s="21"/>
      <c r="D8" s="123" t="s">
        <v>187</v>
      </c>
      <c r="I8" s="117"/>
      <c r="J8" s="117"/>
      <c r="M8" s="21"/>
    </row>
    <row r="9" spans="1:46" s="2" customFormat="1" ht="16.5" customHeight="1">
      <c r="A9" s="34"/>
      <c r="B9" s="39"/>
      <c r="C9" s="34"/>
      <c r="D9" s="34"/>
      <c r="E9" s="367" t="s">
        <v>966</v>
      </c>
      <c r="F9" s="370"/>
      <c r="G9" s="370"/>
      <c r="H9" s="370"/>
      <c r="I9" s="124"/>
      <c r="J9" s="124"/>
      <c r="K9" s="34"/>
      <c r="L9" s="34"/>
      <c r="M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23" t="s">
        <v>967</v>
      </c>
      <c r="E10" s="34"/>
      <c r="F10" s="34"/>
      <c r="G10" s="34"/>
      <c r="H10" s="34"/>
      <c r="I10" s="124"/>
      <c r="J10" s="124"/>
      <c r="K10" s="34"/>
      <c r="L10" s="34"/>
      <c r="M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69" t="s">
        <v>1149</v>
      </c>
      <c r="F11" s="370"/>
      <c r="G11" s="370"/>
      <c r="H11" s="370"/>
      <c r="I11" s="124"/>
      <c r="J11" s="124"/>
      <c r="K11" s="34"/>
      <c r="L11" s="34"/>
      <c r="M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25">
      <c r="A12" s="34"/>
      <c r="B12" s="39"/>
      <c r="C12" s="34"/>
      <c r="D12" s="34"/>
      <c r="E12" s="34"/>
      <c r="F12" s="34"/>
      <c r="G12" s="34"/>
      <c r="H12" s="34"/>
      <c r="I12" s="124"/>
      <c r="J12" s="124"/>
      <c r="K12" s="34"/>
      <c r="L12" s="34"/>
      <c r="M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23" t="s">
        <v>19</v>
      </c>
      <c r="E13" s="34"/>
      <c r="F13" s="112" t="s">
        <v>1</v>
      </c>
      <c r="G13" s="34"/>
      <c r="H13" s="34"/>
      <c r="I13" s="125" t="s">
        <v>20</v>
      </c>
      <c r="J13" s="126" t="s">
        <v>1</v>
      </c>
      <c r="K13" s="34"/>
      <c r="L13" s="34"/>
      <c r="M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3" t="s">
        <v>21</v>
      </c>
      <c r="E14" s="34"/>
      <c r="F14" s="112" t="s">
        <v>22</v>
      </c>
      <c r="G14" s="34"/>
      <c r="H14" s="34"/>
      <c r="I14" s="125" t="s">
        <v>23</v>
      </c>
      <c r="J14" s="127" t="str">
        <f>'Rekapitulace stavby'!AN8</f>
        <v>14. 1. 2019</v>
      </c>
      <c r="K14" s="34"/>
      <c r="L14" s="34"/>
      <c r="M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9" customHeight="1">
      <c r="A15" s="34"/>
      <c r="B15" s="39"/>
      <c r="C15" s="34"/>
      <c r="D15" s="34"/>
      <c r="E15" s="34"/>
      <c r="F15" s="34"/>
      <c r="G15" s="34"/>
      <c r="H15" s="34"/>
      <c r="I15" s="124"/>
      <c r="J15" s="124"/>
      <c r="K15" s="34"/>
      <c r="L15" s="34"/>
      <c r="M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3" t="s">
        <v>25</v>
      </c>
      <c r="E16" s="34"/>
      <c r="F16" s="34"/>
      <c r="G16" s="34"/>
      <c r="H16" s="34"/>
      <c r="I16" s="125" t="s">
        <v>26</v>
      </c>
      <c r="J16" s="126" t="str">
        <f>IF('Rekapitulace stavby'!AN10="","",'Rekapitulace stavby'!AN10)</f>
        <v/>
      </c>
      <c r="K16" s="34"/>
      <c r="L16" s="34"/>
      <c r="M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2" t="str">
        <f>IF('Rekapitulace stavby'!E11="","",'Rekapitulace stavby'!E11)</f>
        <v>Město Kopřivnice</v>
      </c>
      <c r="F17" s="34"/>
      <c r="G17" s="34"/>
      <c r="H17" s="34"/>
      <c r="I17" s="125" t="s">
        <v>28</v>
      </c>
      <c r="J17" s="126" t="str">
        <f>IF('Rekapitulace stavby'!AN11="","",'Rekapitulace stavby'!AN11)</f>
        <v/>
      </c>
      <c r="K17" s="34"/>
      <c r="L17" s="34"/>
      <c r="M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124"/>
      <c r="J18" s="124"/>
      <c r="K18" s="34"/>
      <c r="L18" s="34"/>
      <c r="M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23" t="s">
        <v>29</v>
      </c>
      <c r="E19" s="34"/>
      <c r="F19" s="34"/>
      <c r="G19" s="34"/>
      <c r="H19" s="34"/>
      <c r="I19" s="125" t="s">
        <v>26</v>
      </c>
      <c r="J19" s="31" t="str">
        <f>'Rekapitulace stavby'!AN13</f>
        <v>Vyplň údaj</v>
      </c>
      <c r="K19" s="34"/>
      <c r="L19" s="34"/>
      <c r="M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71" t="str">
        <f>'Rekapitulace stavby'!E14</f>
        <v>Vyplň údaj</v>
      </c>
      <c r="F20" s="372"/>
      <c r="G20" s="372"/>
      <c r="H20" s="372"/>
      <c r="I20" s="125" t="s">
        <v>28</v>
      </c>
      <c r="J20" s="31" t="str">
        <f>'Rekapitulace stavby'!AN14</f>
        <v>Vyplň údaj</v>
      </c>
      <c r="K20" s="34"/>
      <c r="L20" s="34"/>
      <c r="M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124"/>
      <c r="J21" s="124"/>
      <c r="K21" s="34"/>
      <c r="L21" s="34"/>
      <c r="M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23" t="s">
        <v>31</v>
      </c>
      <c r="E22" s="34"/>
      <c r="F22" s="34"/>
      <c r="G22" s="34"/>
      <c r="H22" s="34"/>
      <c r="I22" s="125" t="s">
        <v>26</v>
      </c>
      <c r="J22" s="126" t="str">
        <f>IF('Rekapitulace stavby'!AN16="","",'Rekapitulace stavby'!AN16)</f>
        <v/>
      </c>
      <c r="K22" s="34"/>
      <c r="L22" s="34"/>
      <c r="M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2" t="str">
        <f>IF('Rekapitulace stavby'!E17="","",'Rekapitulace stavby'!E17)</f>
        <v>Dopravoprojekt Ostrava a.s.</v>
      </c>
      <c r="F23" s="34"/>
      <c r="G23" s="34"/>
      <c r="H23" s="34"/>
      <c r="I23" s="125" t="s">
        <v>28</v>
      </c>
      <c r="J23" s="126" t="str">
        <f>IF('Rekapitulace stavby'!AN17="","",'Rekapitulace stavby'!AN17)</f>
        <v/>
      </c>
      <c r="K23" s="34"/>
      <c r="L23" s="34"/>
      <c r="M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124"/>
      <c r="J24" s="124"/>
      <c r="K24" s="34"/>
      <c r="L24" s="34"/>
      <c r="M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23" t="s">
        <v>33</v>
      </c>
      <c r="E25" s="34"/>
      <c r="F25" s="34"/>
      <c r="G25" s="34"/>
      <c r="H25" s="34"/>
      <c r="I25" s="125" t="s">
        <v>26</v>
      </c>
      <c r="J25" s="126" t="str">
        <f>IF('Rekapitulace stavby'!AN19="","",'Rekapitulace stavby'!AN19)</f>
        <v/>
      </c>
      <c r="K25" s="34"/>
      <c r="L25" s="34"/>
      <c r="M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2" t="str">
        <f>IF('Rekapitulace stavby'!E20="","",'Rekapitulace stavby'!E20)</f>
        <v xml:space="preserve"> </v>
      </c>
      <c r="F26" s="34"/>
      <c r="G26" s="34"/>
      <c r="H26" s="34"/>
      <c r="I26" s="125" t="s">
        <v>28</v>
      </c>
      <c r="J26" s="126" t="str">
        <f>IF('Rekapitulace stavby'!AN20="","",'Rekapitulace stavby'!AN20)</f>
        <v/>
      </c>
      <c r="K26" s="34"/>
      <c r="L26" s="34"/>
      <c r="M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124"/>
      <c r="J27" s="124"/>
      <c r="K27" s="34"/>
      <c r="L27" s="34"/>
      <c r="M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23" t="s">
        <v>34</v>
      </c>
      <c r="E28" s="34"/>
      <c r="F28" s="34"/>
      <c r="G28" s="34"/>
      <c r="H28" s="34"/>
      <c r="I28" s="124"/>
      <c r="J28" s="124"/>
      <c r="K28" s="34"/>
      <c r="L28" s="34"/>
      <c r="M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8"/>
      <c r="B29" s="129"/>
      <c r="C29" s="128"/>
      <c r="D29" s="128"/>
      <c r="E29" s="373" t="s">
        <v>1</v>
      </c>
      <c r="F29" s="373"/>
      <c r="G29" s="373"/>
      <c r="H29" s="373"/>
      <c r="I29" s="130"/>
      <c r="J29" s="130"/>
      <c r="K29" s="128"/>
      <c r="L29" s="128"/>
      <c r="M29" s="131"/>
      <c r="S29" s="128"/>
      <c r="T29" s="128"/>
      <c r="U29" s="128"/>
      <c r="V29" s="128"/>
      <c r="W29" s="128"/>
      <c r="X29" s="128"/>
      <c r="Y29" s="128"/>
      <c r="Z29" s="128"/>
      <c r="AA29" s="128"/>
      <c r="AB29" s="128"/>
      <c r="AC29" s="128"/>
      <c r="AD29" s="128"/>
      <c r="AE29" s="128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124"/>
      <c r="J30" s="124"/>
      <c r="K30" s="34"/>
      <c r="L30" s="34"/>
      <c r="M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32"/>
      <c r="E31" s="132"/>
      <c r="F31" s="132"/>
      <c r="G31" s="132"/>
      <c r="H31" s="132"/>
      <c r="I31" s="133"/>
      <c r="J31" s="133"/>
      <c r="K31" s="132"/>
      <c r="L31" s="132"/>
      <c r="M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2.75">
      <c r="A32" s="34"/>
      <c r="B32" s="39"/>
      <c r="C32" s="34"/>
      <c r="D32" s="34"/>
      <c r="E32" s="123" t="s">
        <v>190</v>
      </c>
      <c r="F32" s="34"/>
      <c r="G32" s="34"/>
      <c r="H32" s="34"/>
      <c r="I32" s="124"/>
      <c r="J32" s="124"/>
      <c r="K32" s="134">
        <f>I98</f>
        <v>0</v>
      </c>
      <c r="L32" s="34"/>
      <c r="M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2.75">
      <c r="A33" s="34"/>
      <c r="B33" s="39"/>
      <c r="C33" s="34"/>
      <c r="D33" s="34"/>
      <c r="E33" s="123" t="s">
        <v>191</v>
      </c>
      <c r="F33" s="34"/>
      <c r="G33" s="34"/>
      <c r="H33" s="34"/>
      <c r="I33" s="124"/>
      <c r="J33" s="124"/>
      <c r="K33" s="134">
        <f>J98</f>
        <v>0</v>
      </c>
      <c r="L33" s="34"/>
      <c r="M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5" t="s">
        <v>36</v>
      </c>
      <c r="E34" s="34"/>
      <c r="F34" s="34"/>
      <c r="G34" s="34"/>
      <c r="H34" s="34"/>
      <c r="I34" s="124"/>
      <c r="J34" s="124"/>
      <c r="K34" s="136">
        <f>ROUND(K127, 2)</f>
        <v>0</v>
      </c>
      <c r="L34" s="34"/>
      <c r="M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32"/>
      <c r="E35" s="132"/>
      <c r="F35" s="132"/>
      <c r="G35" s="132"/>
      <c r="H35" s="132"/>
      <c r="I35" s="133"/>
      <c r="J35" s="133"/>
      <c r="K35" s="132"/>
      <c r="L35" s="132"/>
      <c r="M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7" t="s">
        <v>38</v>
      </c>
      <c r="G36" s="34"/>
      <c r="H36" s="34"/>
      <c r="I36" s="138" t="s">
        <v>37</v>
      </c>
      <c r="J36" s="124"/>
      <c r="K36" s="137" t="s">
        <v>39</v>
      </c>
      <c r="L36" s="34"/>
      <c r="M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9" t="s">
        <v>40</v>
      </c>
      <c r="E37" s="123" t="s">
        <v>41</v>
      </c>
      <c r="F37" s="134">
        <f>ROUND((SUM(BE127:BE192)),  2)</f>
        <v>0</v>
      </c>
      <c r="G37" s="34"/>
      <c r="H37" s="34"/>
      <c r="I37" s="140">
        <v>0.21</v>
      </c>
      <c r="J37" s="124"/>
      <c r="K37" s="134">
        <f>ROUND(((SUM(BE127:BE192))*I37),  2)</f>
        <v>0</v>
      </c>
      <c r="L37" s="34"/>
      <c r="M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3" t="s">
        <v>42</v>
      </c>
      <c r="F38" s="134">
        <f>ROUND((SUM(BF127:BF192)),  2)</f>
        <v>0</v>
      </c>
      <c r="G38" s="34"/>
      <c r="H38" s="34"/>
      <c r="I38" s="140">
        <v>0.15</v>
      </c>
      <c r="J38" s="124"/>
      <c r="K38" s="134">
        <f>ROUND(((SUM(BF127:BF192))*I38),  2)</f>
        <v>0</v>
      </c>
      <c r="L38" s="34"/>
      <c r="M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3" t="s">
        <v>43</v>
      </c>
      <c r="F39" s="134">
        <f>ROUND((SUM(BG127:BG192)),  2)</f>
        <v>0</v>
      </c>
      <c r="G39" s="34"/>
      <c r="H39" s="34"/>
      <c r="I39" s="140">
        <v>0.21</v>
      </c>
      <c r="J39" s="124"/>
      <c r="K39" s="134">
        <f>0</f>
        <v>0</v>
      </c>
      <c r="L39" s="34"/>
      <c r="M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3" t="s">
        <v>44</v>
      </c>
      <c r="F40" s="134">
        <f>ROUND((SUM(BH127:BH192)),  2)</f>
        <v>0</v>
      </c>
      <c r="G40" s="34"/>
      <c r="H40" s="34"/>
      <c r="I40" s="140">
        <v>0.15</v>
      </c>
      <c r="J40" s="124"/>
      <c r="K40" s="134">
        <f>0</f>
        <v>0</v>
      </c>
      <c r="L40" s="34"/>
      <c r="M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3" t="s">
        <v>45</v>
      </c>
      <c r="F41" s="134">
        <f>ROUND((SUM(BI127:BI192)),  2)</f>
        <v>0</v>
      </c>
      <c r="G41" s="34"/>
      <c r="H41" s="34"/>
      <c r="I41" s="140">
        <v>0</v>
      </c>
      <c r="J41" s="124"/>
      <c r="K41" s="134">
        <f>0</f>
        <v>0</v>
      </c>
      <c r="L41" s="34"/>
      <c r="M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4"/>
      <c r="J42" s="124"/>
      <c r="K42" s="34"/>
      <c r="L42" s="34"/>
      <c r="M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41"/>
      <c r="D43" s="142" t="s">
        <v>46</v>
      </c>
      <c r="E43" s="143"/>
      <c r="F43" s="143"/>
      <c r="G43" s="144" t="s">
        <v>47</v>
      </c>
      <c r="H43" s="145" t="s">
        <v>48</v>
      </c>
      <c r="I43" s="146"/>
      <c r="J43" s="146"/>
      <c r="K43" s="147">
        <f>SUM(K34:K41)</f>
        <v>0</v>
      </c>
      <c r="L43" s="148"/>
      <c r="M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4"/>
      <c r="J44" s="124"/>
      <c r="K44" s="34"/>
      <c r="L44" s="34"/>
      <c r="M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1"/>
      <c r="I45" s="117"/>
      <c r="J45" s="117"/>
      <c r="M45" s="21"/>
    </row>
    <row r="46" spans="1:31" s="1" customFormat="1" ht="14.45" customHeight="1">
      <c r="B46" s="21"/>
      <c r="I46" s="117"/>
      <c r="J46" s="117"/>
      <c r="M46" s="21"/>
    </row>
    <row r="47" spans="1:31" s="1" customFormat="1" ht="14.45" customHeight="1">
      <c r="B47" s="21"/>
      <c r="I47" s="117"/>
      <c r="J47" s="117"/>
      <c r="M47" s="21"/>
    </row>
    <row r="48" spans="1:31" s="1" customFormat="1" ht="14.45" customHeight="1">
      <c r="B48" s="21"/>
      <c r="I48" s="117"/>
      <c r="J48" s="117"/>
      <c r="M48" s="21"/>
    </row>
    <row r="49" spans="1:31" s="1" customFormat="1" ht="14.45" customHeight="1">
      <c r="B49" s="21"/>
      <c r="I49" s="117"/>
      <c r="J49" s="117"/>
      <c r="M49" s="21"/>
    </row>
    <row r="50" spans="1:31" s="2" customFormat="1" ht="14.45" customHeight="1">
      <c r="B50" s="51"/>
      <c r="D50" s="149" t="s">
        <v>49</v>
      </c>
      <c r="E50" s="150"/>
      <c r="F50" s="150"/>
      <c r="G50" s="149" t="s">
        <v>50</v>
      </c>
      <c r="H50" s="150"/>
      <c r="I50" s="151"/>
      <c r="J50" s="151"/>
      <c r="K50" s="150"/>
      <c r="L50" s="150"/>
      <c r="M50" s="51"/>
    </row>
    <row r="51" spans="1:31" ht="11.25">
      <c r="B51" s="21"/>
      <c r="M51" s="21"/>
    </row>
    <row r="52" spans="1:31" ht="11.25">
      <c r="B52" s="21"/>
      <c r="M52" s="21"/>
    </row>
    <row r="53" spans="1:31" ht="11.25">
      <c r="B53" s="21"/>
      <c r="M53" s="21"/>
    </row>
    <row r="54" spans="1:31" ht="11.25">
      <c r="B54" s="21"/>
      <c r="M54" s="21"/>
    </row>
    <row r="55" spans="1:31" ht="11.25">
      <c r="B55" s="21"/>
      <c r="M55" s="21"/>
    </row>
    <row r="56" spans="1:31" ht="11.25">
      <c r="B56" s="21"/>
      <c r="M56" s="21"/>
    </row>
    <row r="57" spans="1:31" ht="11.25">
      <c r="B57" s="21"/>
      <c r="M57" s="21"/>
    </row>
    <row r="58" spans="1:31" ht="11.25">
      <c r="B58" s="21"/>
      <c r="M58" s="21"/>
    </row>
    <row r="59" spans="1:31" ht="11.25">
      <c r="B59" s="21"/>
      <c r="M59" s="21"/>
    </row>
    <row r="60" spans="1:31" ht="11.25">
      <c r="B60" s="21"/>
      <c r="M60" s="21"/>
    </row>
    <row r="61" spans="1:31" s="2" customFormat="1" ht="12.75">
      <c r="A61" s="34"/>
      <c r="B61" s="39"/>
      <c r="C61" s="34"/>
      <c r="D61" s="152" t="s">
        <v>51</v>
      </c>
      <c r="E61" s="153"/>
      <c r="F61" s="154" t="s">
        <v>52</v>
      </c>
      <c r="G61" s="152" t="s">
        <v>51</v>
      </c>
      <c r="H61" s="153"/>
      <c r="I61" s="155"/>
      <c r="J61" s="156" t="s">
        <v>52</v>
      </c>
      <c r="K61" s="153"/>
      <c r="L61" s="153"/>
      <c r="M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1"/>
      <c r="M62" s="21"/>
    </row>
    <row r="63" spans="1:31" ht="11.25">
      <c r="B63" s="21"/>
      <c r="M63" s="21"/>
    </row>
    <row r="64" spans="1:31" ht="11.25">
      <c r="B64" s="21"/>
      <c r="M64" s="21"/>
    </row>
    <row r="65" spans="1:31" s="2" customFormat="1" ht="12.75">
      <c r="A65" s="34"/>
      <c r="B65" s="39"/>
      <c r="C65" s="34"/>
      <c r="D65" s="149" t="s">
        <v>53</v>
      </c>
      <c r="E65" s="157"/>
      <c r="F65" s="157"/>
      <c r="G65" s="149" t="s">
        <v>54</v>
      </c>
      <c r="H65" s="157"/>
      <c r="I65" s="158"/>
      <c r="J65" s="158"/>
      <c r="K65" s="157"/>
      <c r="L65" s="157"/>
      <c r="M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1"/>
      <c r="M66" s="21"/>
    </row>
    <row r="67" spans="1:31" ht="11.25">
      <c r="B67" s="21"/>
      <c r="M67" s="21"/>
    </row>
    <row r="68" spans="1:31" ht="11.25">
      <c r="B68" s="21"/>
      <c r="M68" s="21"/>
    </row>
    <row r="69" spans="1:31" ht="11.25">
      <c r="B69" s="21"/>
      <c r="M69" s="21"/>
    </row>
    <row r="70" spans="1:31" ht="11.25">
      <c r="B70" s="21"/>
      <c r="M70" s="21"/>
    </row>
    <row r="71" spans="1:31" ht="11.25">
      <c r="B71" s="21"/>
      <c r="M71" s="21"/>
    </row>
    <row r="72" spans="1:31" ht="11.25">
      <c r="B72" s="21"/>
      <c r="M72" s="21"/>
    </row>
    <row r="73" spans="1:31" ht="11.25">
      <c r="B73" s="21"/>
      <c r="M73" s="21"/>
    </row>
    <row r="74" spans="1:31" ht="11.25">
      <c r="B74" s="21"/>
      <c r="M74" s="21"/>
    </row>
    <row r="75" spans="1:31" ht="11.25">
      <c r="B75" s="21"/>
      <c r="M75" s="21"/>
    </row>
    <row r="76" spans="1:31" s="2" customFormat="1" ht="12.75">
      <c r="A76" s="34"/>
      <c r="B76" s="39"/>
      <c r="C76" s="34"/>
      <c r="D76" s="152" t="s">
        <v>51</v>
      </c>
      <c r="E76" s="153"/>
      <c r="F76" s="154" t="s">
        <v>52</v>
      </c>
      <c r="G76" s="152" t="s">
        <v>51</v>
      </c>
      <c r="H76" s="153"/>
      <c r="I76" s="155"/>
      <c r="J76" s="156" t="s">
        <v>52</v>
      </c>
      <c r="K76" s="153"/>
      <c r="L76" s="153"/>
      <c r="M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9"/>
      <c r="C77" s="160"/>
      <c r="D77" s="160"/>
      <c r="E77" s="160"/>
      <c r="F77" s="160"/>
      <c r="G77" s="160"/>
      <c r="H77" s="160"/>
      <c r="I77" s="161"/>
      <c r="J77" s="161"/>
      <c r="K77" s="160"/>
      <c r="L77" s="160"/>
      <c r="M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62"/>
      <c r="C81" s="163"/>
      <c r="D81" s="163"/>
      <c r="E81" s="163"/>
      <c r="F81" s="163"/>
      <c r="G81" s="163"/>
      <c r="H81" s="163"/>
      <c r="I81" s="164"/>
      <c r="J81" s="164"/>
      <c r="K81" s="163"/>
      <c r="L81" s="163"/>
      <c r="M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4" t="s">
        <v>192</v>
      </c>
      <c r="D82" s="36"/>
      <c r="E82" s="36"/>
      <c r="F82" s="36"/>
      <c r="G82" s="36"/>
      <c r="H82" s="36"/>
      <c r="I82" s="124"/>
      <c r="J82" s="124"/>
      <c r="K82" s="36"/>
      <c r="L82" s="36"/>
      <c r="M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4"/>
      <c r="J83" s="124"/>
      <c r="K83" s="36"/>
      <c r="L83" s="36"/>
      <c r="M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30" t="s">
        <v>17</v>
      </c>
      <c r="D84" s="36"/>
      <c r="E84" s="36"/>
      <c r="F84" s="36"/>
      <c r="G84" s="36"/>
      <c r="H84" s="36"/>
      <c r="I84" s="124"/>
      <c r="J84" s="124"/>
      <c r="K84" s="36"/>
      <c r="L84" s="36"/>
      <c r="M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74" t="str">
        <f>E7</f>
        <v>Revitalizace centra města Kopřivnice - aktualizace 2019</v>
      </c>
      <c r="F85" s="375"/>
      <c r="G85" s="375"/>
      <c r="H85" s="375"/>
      <c r="I85" s="124"/>
      <c r="J85" s="124"/>
      <c r="K85" s="36"/>
      <c r="L85" s="36"/>
      <c r="M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2"/>
      <c r="C86" s="30" t="s">
        <v>187</v>
      </c>
      <c r="D86" s="23"/>
      <c r="E86" s="23"/>
      <c r="F86" s="23"/>
      <c r="G86" s="23"/>
      <c r="H86" s="23"/>
      <c r="I86" s="117"/>
      <c r="J86" s="117"/>
      <c r="K86" s="23"/>
      <c r="L86" s="23"/>
      <c r="M86" s="21"/>
    </row>
    <row r="87" spans="1:31" s="2" customFormat="1" ht="16.5" customHeight="1">
      <c r="A87" s="34"/>
      <c r="B87" s="35"/>
      <c r="C87" s="36"/>
      <c r="D87" s="36"/>
      <c r="E87" s="374" t="s">
        <v>966</v>
      </c>
      <c r="F87" s="376"/>
      <c r="G87" s="376"/>
      <c r="H87" s="376"/>
      <c r="I87" s="124"/>
      <c r="J87" s="124"/>
      <c r="K87" s="36"/>
      <c r="L87" s="36"/>
      <c r="M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30" t="s">
        <v>967</v>
      </c>
      <c r="D88" s="36"/>
      <c r="E88" s="36"/>
      <c r="F88" s="36"/>
      <c r="G88" s="36"/>
      <c r="H88" s="36"/>
      <c r="I88" s="124"/>
      <c r="J88" s="124"/>
      <c r="K88" s="36"/>
      <c r="L88" s="36"/>
      <c r="M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347" t="str">
        <f>E11</f>
        <v>101b - část kontejnerové stání</v>
      </c>
      <c r="F89" s="376"/>
      <c r="G89" s="376"/>
      <c r="H89" s="376"/>
      <c r="I89" s="124"/>
      <c r="J89" s="124"/>
      <c r="K89" s="36"/>
      <c r="L89" s="36"/>
      <c r="M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4"/>
      <c r="J90" s="124"/>
      <c r="K90" s="36"/>
      <c r="L90" s="36"/>
      <c r="M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30" t="s">
        <v>21</v>
      </c>
      <c r="D91" s="36"/>
      <c r="E91" s="36"/>
      <c r="F91" s="28" t="str">
        <f>F14</f>
        <v xml:space="preserve"> </v>
      </c>
      <c r="G91" s="36"/>
      <c r="H91" s="36"/>
      <c r="I91" s="125" t="s">
        <v>23</v>
      </c>
      <c r="J91" s="127" t="str">
        <f>IF(J14="","",J14)</f>
        <v>14. 1. 2019</v>
      </c>
      <c r="K91" s="36"/>
      <c r="L91" s="36"/>
      <c r="M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4"/>
      <c r="J92" s="124"/>
      <c r="K92" s="36"/>
      <c r="L92" s="36"/>
      <c r="M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25.7" customHeight="1">
      <c r="A93" s="34"/>
      <c r="B93" s="35"/>
      <c r="C93" s="30" t="s">
        <v>25</v>
      </c>
      <c r="D93" s="36"/>
      <c r="E93" s="36"/>
      <c r="F93" s="28" t="str">
        <f>E17</f>
        <v>Město Kopřivnice</v>
      </c>
      <c r="G93" s="36"/>
      <c r="H93" s="36"/>
      <c r="I93" s="125" t="s">
        <v>31</v>
      </c>
      <c r="J93" s="165" t="str">
        <f>E23</f>
        <v>Dopravoprojekt Ostrava a.s.</v>
      </c>
      <c r="K93" s="36"/>
      <c r="L93" s="36"/>
      <c r="M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30" t="s">
        <v>29</v>
      </c>
      <c r="D94" s="36"/>
      <c r="E94" s="36"/>
      <c r="F94" s="28" t="str">
        <f>IF(E20="","",E20)</f>
        <v>Vyplň údaj</v>
      </c>
      <c r="G94" s="36"/>
      <c r="H94" s="36"/>
      <c r="I94" s="125" t="s">
        <v>33</v>
      </c>
      <c r="J94" s="165" t="str">
        <f>E26</f>
        <v xml:space="preserve"> </v>
      </c>
      <c r="K94" s="36"/>
      <c r="L94" s="36"/>
      <c r="M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4"/>
      <c r="J95" s="124"/>
      <c r="K95" s="36"/>
      <c r="L95" s="36"/>
      <c r="M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66" t="s">
        <v>193</v>
      </c>
      <c r="D96" s="167"/>
      <c r="E96" s="167"/>
      <c r="F96" s="167"/>
      <c r="G96" s="167"/>
      <c r="H96" s="167"/>
      <c r="I96" s="168" t="s">
        <v>194</v>
      </c>
      <c r="J96" s="168" t="s">
        <v>195</v>
      </c>
      <c r="K96" s="169" t="s">
        <v>196</v>
      </c>
      <c r="L96" s="167"/>
      <c r="M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4"/>
      <c r="J97" s="124"/>
      <c r="K97" s="36"/>
      <c r="L97" s="36"/>
      <c r="M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9" customHeight="1">
      <c r="A98" s="34"/>
      <c r="B98" s="35"/>
      <c r="C98" s="170" t="s">
        <v>197</v>
      </c>
      <c r="D98" s="36"/>
      <c r="E98" s="36"/>
      <c r="F98" s="36"/>
      <c r="G98" s="36"/>
      <c r="H98" s="36"/>
      <c r="I98" s="171">
        <f t="shared" ref="I98:J100" si="0">Q127</f>
        <v>0</v>
      </c>
      <c r="J98" s="171">
        <f t="shared" si="0"/>
        <v>0</v>
      </c>
      <c r="K98" s="83">
        <f>K127</f>
        <v>0</v>
      </c>
      <c r="L98" s="36"/>
      <c r="M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8" t="s">
        <v>198</v>
      </c>
    </row>
    <row r="99" spans="1:47" s="9" customFormat="1" ht="24.95" customHeight="1">
      <c r="B99" s="172"/>
      <c r="C99" s="173"/>
      <c r="D99" s="174" t="s">
        <v>392</v>
      </c>
      <c r="E99" s="175"/>
      <c r="F99" s="175"/>
      <c r="G99" s="175"/>
      <c r="H99" s="175"/>
      <c r="I99" s="176">
        <f t="shared" si="0"/>
        <v>0</v>
      </c>
      <c r="J99" s="176">
        <f t="shared" si="0"/>
        <v>0</v>
      </c>
      <c r="K99" s="177">
        <f>K128</f>
        <v>0</v>
      </c>
      <c r="L99" s="173"/>
      <c r="M99" s="178"/>
    </row>
    <row r="100" spans="1:47" s="10" customFormat="1" ht="19.899999999999999" customHeight="1">
      <c r="B100" s="179"/>
      <c r="C100" s="106"/>
      <c r="D100" s="180" t="s">
        <v>393</v>
      </c>
      <c r="E100" s="181"/>
      <c r="F100" s="181"/>
      <c r="G100" s="181"/>
      <c r="H100" s="181"/>
      <c r="I100" s="182">
        <f t="shared" si="0"/>
        <v>0</v>
      </c>
      <c r="J100" s="182">
        <f t="shared" si="0"/>
        <v>0</v>
      </c>
      <c r="K100" s="183">
        <f>K129</f>
        <v>0</v>
      </c>
      <c r="L100" s="106"/>
      <c r="M100" s="184"/>
    </row>
    <row r="101" spans="1:47" s="10" customFormat="1" ht="19.899999999999999" customHeight="1">
      <c r="B101" s="179"/>
      <c r="C101" s="106"/>
      <c r="D101" s="180" t="s">
        <v>394</v>
      </c>
      <c r="E101" s="181"/>
      <c r="F101" s="181"/>
      <c r="G101" s="181"/>
      <c r="H101" s="181"/>
      <c r="I101" s="182">
        <f>Q159</f>
        <v>0</v>
      </c>
      <c r="J101" s="182">
        <f>R159</f>
        <v>0</v>
      </c>
      <c r="K101" s="183">
        <f>K159</f>
        <v>0</v>
      </c>
      <c r="L101" s="106"/>
      <c r="M101" s="184"/>
    </row>
    <row r="102" spans="1:47" s="10" customFormat="1" ht="19.899999999999999" customHeight="1">
      <c r="B102" s="179"/>
      <c r="C102" s="106"/>
      <c r="D102" s="180" t="s">
        <v>1150</v>
      </c>
      <c r="E102" s="181"/>
      <c r="F102" s="181"/>
      <c r="G102" s="181"/>
      <c r="H102" s="181"/>
      <c r="I102" s="182">
        <f>Q166</f>
        <v>0</v>
      </c>
      <c r="J102" s="182">
        <f>R166</f>
        <v>0</v>
      </c>
      <c r="K102" s="183">
        <f>K166</f>
        <v>0</v>
      </c>
      <c r="L102" s="106"/>
      <c r="M102" s="184"/>
    </row>
    <row r="103" spans="1:47" s="10" customFormat="1" ht="19.899999999999999" customHeight="1">
      <c r="B103" s="179"/>
      <c r="C103" s="106"/>
      <c r="D103" s="180" t="s">
        <v>969</v>
      </c>
      <c r="E103" s="181"/>
      <c r="F103" s="181"/>
      <c r="G103" s="181"/>
      <c r="H103" s="181"/>
      <c r="I103" s="182">
        <f>Q174</f>
        <v>0</v>
      </c>
      <c r="J103" s="182">
        <f>R174</f>
        <v>0</v>
      </c>
      <c r="K103" s="183">
        <f>K174</f>
        <v>0</v>
      </c>
      <c r="L103" s="106"/>
      <c r="M103" s="184"/>
    </row>
    <row r="104" spans="1:47" s="10" customFormat="1" ht="19.899999999999999" customHeight="1">
      <c r="B104" s="179"/>
      <c r="C104" s="106"/>
      <c r="D104" s="180" t="s">
        <v>395</v>
      </c>
      <c r="E104" s="181"/>
      <c r="F104" s="181"/>
      <c r="G104" s="181"/>
      <c r="H104" s="181"/>
      <c r="I104" s="182">
        <f>Q186</f>
        <v>0</v>
      </c>
      <c r="J104" s="182">
        <f>R186</f>
        <v>0</v>
      </c>
      <c r="K104" s="183">
        <f>K186</f>
        <v>0</v>
      </c>
      <c r="L104" s="106"/>
      <c r="M104" s="184"/>
    </row>
    <row r="105" spans="1:47" s="10" customFormat="1" ht="19.899999999999999" customHeight="1">
      <c r="B105" s="179"/>
      <c r="C105" s="106"/>
      <c r="D105" s="180" t="s">
        <v>970</v>
      </c>
      <c r="E105" s="181"/>
      <c r="F105" s="181"/>
      <c r="G105" s="181"/>
      <c r="H105" s="181"/>
      <c r="I105" s="182">
        <f>Q191</f>
        <v>0</v>
      </c>
      <c r="J105" s="182">
        <f>R191</f>
        <v>0</v>
      </c>
      <c r="K105" s="183">
        <f>K191</f>
        <v>0</v>
      </c>
      <c r="L105" s="106"/>
      <c r="M105" s="184"/>
    </row>
    <row r="106" spans="1:47" s="2" customFormat="1" ht="21.75" customHeight="1">
      <c r="A106" s="34"/>
      <c r="B106" s="35"/>
      <c r="C106" s="36"/>
      <c r="D106" s="36"/>
      <c r="E106" s="36"/>
      <c r="F106" s="36"/>
      <c r="G106" s="36"/>
      <c r="H106" s="36"/>
      <c r="I106" s="124"/>
      <c r="J106" s="124"/>
      <c r="K106" s="36"/>
      <c r="L106" s="36"/>
      <c r="M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47" s="2" customFormat="1" ht="6.95" customHeight="1">
      <c r="A107" s="34"/>
      <c r="B107" s="54"/>
      <c r="C107" s="55"/>
      <c r="D107" s="55"/>
      <c r="E107" s="55"/>
      <c r="F107" s="55"/>
      <c r="G107" s="55"/>
      <c r="H107" s="55"/>
      <c r="I107" s="161"/>
      <c r="J107" s="161"/>
      <c r="K107" s="55"/>
      <c r="L107" s="55"/>
      <c r="M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11" spans="1:47" s="2" customFormat="1" ht="6.95" customHeight="1">
      <c r="A111" s="34"/>
      <c r="B111" s="56"/>
      <c r="C111" s="57"/>
      <c r="D111" s="57"/>
      <c r="E111" s="57"/>
      <c r="F111" s="57"/>
      <c r="G111" s="57"/>
      <c r="H111" s="57"/>
      <c r="I111" s="164"/>
      <c r="J111" s="164"/>
      <c r="K111" s="57"/>
      <c r="L111" s="57"/>
      <c r="M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24.95" customHeight="1">
      <c r="A112" s="34"/>
      <c r="B112" s="35"/>
      <c r="C112" s="24" t="s">
        <v>204</v>
      </c>
      <c r="D112" s="36"/>
      <c r="E112" s="36"/>
      <c r="F112" s="36"/>
      <c r="G112" s="36"/>
      <c r="H112" s="36"/>
      <c r="I112" s="124"/>
      <c r="J112" s="124"/>
      <c r="K112" s="36"/>
      <c r="L112" s="36"/>
      <c r="M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2" customFormat="1" ht="6.95" customHeight="1">
      <c r="A113" s="34"/>
      <c r="B113" s="35"/>
      <c r="C113" s="36"/>
      <c r="D113" s="36"/>
      <c r="E113" s="36"/>
      <c r="F113" s="36"/>
      <c r="G113" s="36"/>
      <c r="H113" s="36"/>
      <c r="I113" s="124"/>
      <c r="J113" s="124"/>
      <c r="K113" s="36"/>
      <c r="L113" s="36"/>
      <c r="M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3" s="2" customFormat="1" ht="12" customHeight="1">
      <c r="A114" s="34"/>
      <c r="B114" s="35"/>
      <c r="C114" s="30" t="s">
        <v>17</v>
      </c>
      <c r="D114" s="36"/>
      <c r="E114" s="36"/>
      <c r="F114" s="36"/>
      <c r="G114" s="36"/>
      <c r="H114" s="36"/>
      <c r="I114" s="124"/>
      <c r="J114" s="124"/>
      <c r="K114" s="36"/>
      <c r="L114" s="36"/>
      <c r="M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3" s="2" customFormat="1" ht="16.5" customHeight="1">
      <c r="A115" s="34"/>
      <c r="B115" s="35"/>
      <c r="C115" s="36"/>
      <c r="D115" s="36"/>
      <c r="E115" s="374" t="str">
        <f>E7</f>
        <v>Revitalizace centra města Kopřivnice - aktualizace 2019</v>
      </c>
      <c r="F115" s="375"/>
      <c r="G115" s="375"/>
      <c r="H115" s="375"/>
      <c r="I115" s="124"/>
      <c r="J115" s="124"/>
      <c r="K115" s="36"/>
      <c r="L115" s="36"/>
      <c r="M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3" s="1" customFormat="1" ht="12" customHeight="1">
      <c r="B116" s="22"/>
      <c r="C116" s="30" t="s">
        <v>187</v>
      </c>
      <c r="D116" s="23"/>
      <c r="E116" s="23"/>
      <c r="F116" s="23"/>
      <c r="G116" s="23"/>
      <c r="H116" s="23"/>
      <c r="I116" s="117"/>
      <c r="J116" s="117"/>
      <c r="K116" s="23"/>
      <c r="L116" s="23"/>
      <c r="M116" s="21"/>
    </row>
    <row r="117" spans="1:63" s="2" customFormat="1" ht="16.5" customHeight="1">
      <c r="A117" s="34"/>
      <c r="B117" s="35"/>
      <c r="C117" s="36"/>
      <c r="D117" s="36"/>
      <c r="E117" s="374" t="s">
        <v>966</v>
      </c>
      <c r="F117" s="376"/>
      <c r="G117" s="376"/>
      <c r="H117" s="376"/>
      <c r="I117" s="124"/>
      <c r="J117" s="124"/>
      <c r="K117" s="36"/>
      <c r="L117" s="36"/>
      <c r="M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2" customHeight="1">
      <c r="A118" s="34"/>
      <c r="B118" s="35"/>
      <c r="C118" s="30" t="s">
        <v>967</v>
      </c>
      <c r="D118" s="36"/>
      <c r="E118" s="36"/>
      <c r="F118" s="36"/>
      <c r="G118" s="36"/>
      <c r="H118" s="36"/>
      <c r="I118" s="124"/>
      <c r="J118" s="124"/>
      <c r="K118" s="36"/>
      <c r="L118" s="36"/>
      <c r="M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16.5" customHeight="1">
      <c r="A119" s="34"/>
      <c r="B119" s="35"/>
      <c r="C119" s="36"/>
      <c r="D119" s="36"/>
      <c r="E119" s="347" t="str">
        <f>E11</f>
        <v>101b - část kontejnerové stání</v>
      </c>
      <c r="F119" s="376"/>
      <c r="G119" s="376"/>
      <c r="H119" s="376"/>
      <c r="I119" s="124"/>
      <c r="J119" s="124"/>
      <c r="K119" s="36"/>
      <c r="L119" s="36"/>
      <c r="M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6.95" customHeight="1">
      <c r="A120" s="34"/>
      <c r="B120" s="35"/>
      <c r="C120" s="36"/>
      <c r="D120" s="36"/>
      <c r="E120" s="36"/>
      <c r="F120" s="36"/>
      <c r="G120" s="36"/>
      <c r="H120" s="36"/>
      <c r="I120" s="124"/>
      <c r="J120" s="124"/>
      <c r="K120" s="36"/>
      <c r="L120" s="36"/>
      <c r="M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12" customHeight="1">
      <c r="A121" s="34"/>
      <c r="B121" s="35"/>
      <c r="C121" s="30" t="s">
        <v>21</v>
      </c>
      <c r="D121" s="36"/>
      <c r="E121" s="36"/>
      <c r="F121" s="28" t="str">
        <f>F14</f>
        <v xml:space="preserve"> </v>
      </c>
      <c r="G121" s="36"/>
      <c r="H121" s="36"/>
      <c r="I121" s="125" t="s">
        <v>23</v>
      </c>
      <c r="J121" s="127" t="str">
        <f>IF(J14="","",J14)</f>
        <v>14. 1. 2019</v>
      </c>
      <c r="K121" s="36"/>
      <c r="L121" s="36"/>
      <c r="M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6.95" customHeight="1">
      <c r="A122" s="34"/>
      <c r="B122" s="35"/>
      <c r="C122" s="36"/>
      <c r="D122" s="36"/>
      <c r="E122" s="36"/>
      <c r="F122" s="36"/>
      <c r="G122" s="36"/>
      <c r="H122" s="36"/>
      <c r="I122" s="124"/>
      <c r="J122" s="124"/>
      <c r="K122" s="36"/>
      <c r="L122" s="36"/>
      <c r="M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25.7" customHeight="1">
      <c r="A123" s="34"/>
      <c r="B123" s="35"/>
      <c r="C123" s="30" t="s">
        <v>25</v>
      </c>
      <c r="D123" s="36"/>
      <c r="E123" s="36"/>
      <c r="F123" s="28" t="str">
        <f>E17</f>
        <v>Město Kopřivnice</v>
      </c>
      <c r="G123" s="36"/>
      <c r="H123" s="36"/>
      <c r="I123" s="125" t="s">
        <v>31</v>
      </c>
      <c r="J123" s="165" t="str">
        <f>E23</f>
        <v>Dopravoprojekt Ostrava a.s.</v>
      </c>
      <c r="K123" s="36"/>
      <c r="L123" s="36"/>
      <c r="M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15.2" customHeight="1">
      <c r="A124" s="34"/>
      <c r="B124" s="35"/>
      <c r="C124" s="30" t="s">
        <v>29</v>
      </c>
      <c r="D124" s="36"/>
      <c r="E124" s="36"/>
      <c r="F124" s="28" t="str">
        <f>IF(E20="","",E20)</f>
        <v>Vyplň údaj</v>
      </c>
      <c r="G124" s="36"/>
      <c r="H124" s="36"/>
      <c r="I124" s="125" t="s">
        <v>33</v>
      </c>
      <c r="J124" s="165" t="str">
        <f>E26</f>
        <v xml:space="preserve"> </v>
      </c>
      <c r="K124" s="36"/>
      <c r="L124" s="36"/>
      <c r="M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2" customFormat="1" ht="10.35" customHeight="1">
      <c r="A125" s="34"/>
      <c r="B125" s="35"/>
      <c r="C125" s="36"/>
      <c r="D125" s="36"/>
      <c r="E125" s="36"/>
      <c r="F125" s="36"/>
      <c r="G125" s="36"/>
      <c r="H125" s="36"/>
      <c r="I125" s="124"/>
      <c r="J125" s="124"/>
      <c r="K125" s="36"/>
      <c r="L125" s="36"/>
      <c r="M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63" s="11" customFormat="1" ht="29.25" customHeight="1">
      <c r="A126" s="185"/>
      <c r="B126" s="186"/>
      <c r="C126" s="187" t="s">
        <v>205</v>
      </c>
      <c r="D126" s="188" t="s">
        <v>61</v>
      </c>
      <c r="E126" s="188" t="s">
        <v>57</v>
      </c>
      <c r="F126" s="188" t="s">
        <v>58</v>
      </c>
      <c r="G126" s="188" t="s">
        <v>206</v>
      </c>
      <c r="H126" s="188" t="s">
        <v>207</v>
      </c>
      <c r="I126" s="189" t="s">
        <v>208</v>
      </c>
      <c r="J126" s="189" t="s">
        <v>209</v>
      </c>
      <c r="K126" s="188" t="s">
        <v>196</v>
      </c>
      <c r="L126" s="190" t="s">
        <v>210</v>
      </c>
      <c r="M126" s="191"/>
      <c r="N126" s="74" t="s">
        <v>1</v>
      </c>
      <c r="O126" s="75" t="s">
        <v>40</v>
      </c>
      <c r="P126" s="75" t="s">
        <v>211</v>
      </c>
      <c r="Q126" s="75" t="s">
        <v>212</v>
      </c>
      <c r="R126" s="75" t="s">
        <v>213</v>
      </c>
      <c r="S126" s="75" t="s">
        <v>214</v>
      </c>
      <c r="T126" s="75" t="s">
        <v>215</v>
      </c>
      <c r="U126" s="75" t="s">
        <v>216</v>
      </c>
      <c r="V126" s="75" t="s">
        <v>217</v>
      </c>
      <c r="W126" s="75" t="s">
        <v>218</v>
      </c>
      <c r="X126" s="75" t="s">
        <v>219</v>
      </c>
      <c r="Y126" s="76" t="s">
        <v>220</v>
      </c>
      <c r="Z126" s="185"/>
      <c r="AA126" s="185"/>
      <c r="AB126" s="185"/>
      <c r="AC126" s="185"/>
      <c r="AD126" s="185"/>
      <c r="AE126" s="185"/>
    </row>
    <row r="127" spans="1:63" s="2" customFormat="1" ht="22.9" customHeight="1">
      <c r="A127" s="34"/>
      <c r="B127" s="35"/>
      <c r="C127" s="81" t="s">
        <v>221</v>
      </c>
      <c r="D127" s="36"/>
      <c r="E127" s="36"/>
      <c r="F127" s="36"/>
      <c r="G127" s="36"/>
      <c r="H127" s="36"/>
      <c r="I127" s="124"/>
      <c r="J127" s="124"/>
      <c r="K127" s="192">
        <f>BK127</f>
        <v>0</v>
      </c>
      <c r="L127" s="36"/>
      <c r="M127" s="39"/>
      <c r="N127" s="77"/>
      <c r="O127" s="193"/>
      <c r="P127" s="78"/>
      <c r="Q127" s="194">
        <f>Q128</f>
        <v>0</v>
      </c>
      <c r="R127" s="194">
        <f>R128</f>
        <v>0</v>
      </c>
      <c r="S127" s="78"/>
      <c r="T127" s="195">
        <f>T128</f>
        <v>0</v>
      </c>
      <c r="U127" s="78"/>
      <c r="V127" s="195">
        <f>V128</f>
        <v>14.119353200000001</v>
      </c>
      <c r="W127" s="78"/>
      <c r="X127" s="195">
        <f>X128</f>
        <v>0</v>
      </c>
      <c r="Y127" s="79"/>
      <c r="Z127" s="34"/>
      <c r="AA127" s="34"/>
      <c r="AB127" s="34"/>
      <c r="AC127" s="34"/>
      <c r="AD127" s="34"/>
      <c r="AE127" s="34"/>
      <c r="AT127" s="18" t="s">
        <v>77</v>
      </c>
      <c r="AU127" s="18" t="s">
        <v>198</v>
      </c>
      <c r="BK127" s="196">
        <f>BK128</f>
        <v>0</v>
      </c>
    </row>
    <row r="128" spans="1:63" s="12" customFormat="1" ht="25.9" customHeight="1">
      <c r="B128" s="197"/>
      <c r="C128" s="198"/>
      <c r="D128" s="199" t="s">
        <v>77</v>
      </c>
      <c r="E128" s="200" t="s">
        <v>399</v>
      </c>
      <c r="F128" s="200" t="s">
        <v>400</v>
      </c>
      <c r="G128" s="198"/>
      <c r="H128" s="198"/>
      <c r="I128" s="201"/>
      <c r="J128" s="201"/>
      <c r="K128" s="202">
        <f>BK128</f>
        <v>0</v>
      </c>
      <c r="L128" s="198"/>
      <c r="M128" s="203"/>
      <c r="N128" s="204"/>
      <c r="O128" s="205"/>
      <c r="P128" s="205"/>
      <c r="Q128" s="206">
        <f>Q129+Q159+Q166+Q174+Q186+Q191</f>
        <v>0</v>
      </c>
      <c r="R128" s="206">
        <f>R129+R159+R166+R174+R186+R191</f>
        <v>0</v>
      </c>
      <c r="S128" s="205"/>
      <c r="T128" s="207">
        <f>T129+T159+T166+T174+T186+T191</f>
        <v>0</v>
      </c>
      <c r="U128" s="205"/>
      <c r="V128" s="207">
        <f>V129+V159+V166+V174+V186+V191</f>
        <v>14.119353200000001</v>
      </c>
      <c r="W128" s="205"/>
      <c r="X128" s="207">
        <f>X129+X159+X166+X174+X186+X191</f>
        <v>0</v>
      </c>
      <c r="Y128" s="208"/>
      <c r="AR128" s="209" t="s">
        <v>86</v>
      </c>
      <c r="AT128" s="210" t="s">
        <v>77</v>
      </c>
      <c r="AU128" s="210" t="s">
        <v>78</v>
      </c>
      <c r="AY128" s="209" t="s">
        <v>224</v>
      </c>
      <c r="BK128" s="211">
        <f>BK129+BK159+BK166+BK174+BK186+BK191</f>
        <v>0</v>
      </c>
    </row>
    <row r="129" spans="1:65" s="12" customFormat="1" ht="22.9" customHeight="1">
      <c r="B129" s="197"/>
      <c r="C129" s="198"/>
      <c r="D129" s="199" t="s">
        <v>77</v>
      </c>
      <c r="E129" s="212" t="s">
        <v>86</v>
      </c>
      <c r="F129" s="212" t="s">
        <v>401</v>
      </c>
      <c r="G129" s="198"/>
      <c r="H129" s="198"/>
      <c r="I129" s="201"/>
      <c r="J129" s="201"/>
      <c r="K129" s="213">
        <f>BK129</f>
        <v>0</v>
      </c>
      <c r="L129" s="198"/>
      <c r="M129" s="203"/>
      <c r="N129" s="204"/>
      <c r="O129" s="205"/>
      <c r="P129" s="205"/>
      <c r="Q129" s="206">
        <f>SUM(Q130:Q158)</f>
        <v>0</v>
      </c>
      <c r="R129" s="206">
        <f>SUM(R130:R158)</f>
        <v>0</v>
      </c>
      <c r="S129" s="205"/>
      <c r="T129" s="207">
        <f>SUM(T130:T158)</f>
        <v>0</v>
      </c>
      <c r="U129" s="205"/>
      <c r="V129" s="207">
        <f>SUM(V130:V158)</f>
        <v>0</v>
      </c>
      <c r="W129" s="205"/>
      <c r="X129" s="207">
        <f>SUM(X130:X158)</f>
        <v>0</v>
      </c>
      <c r="Y129" s="208"/>
      <c r="AR129" s="209" t="s">
        <v>86</v>
      </c>
      <c r="AT129" s="210" t="s">
        <v>77</v>
      </c>
      <c r="AU129" s="210" t="s">
        <v>86</v>
      </c>
      <c r="AY129" s="209" t="s">
        <v>224</v>
      </c>
      <c r="BK129" s="211">
        <f>SUM(BK130:BK158)</f>
        <v>0</v>
      </c>
    </row>
    <row r="130" spans="1:65" s="2" customFormat="1" ht="21.75" customHeight="1">
      <c r="A130" s="34"/>
      <c r="B130" s="35"/>
      <c r="C130" s="214" t="s">
        <v>86</v>
      </c>
      <c r="D130" s="214" t="s">
        <v>227</v>
      </c>
      <c r="E130" s="215" t="s">
        <v>1151</v>
      </c>
      <c r="F130" s="216" t="s">
        <v>1152</v>
      </c>
      <c r="G130" s="217" t="s">
        <v>410</v>
      </c>
      <c r="H130" s="218">
        <v>43.597999999999999</v>
      </c>
      <c r="I130" s="219"/>
      <c r="J130" s="219"/>
      <c r="K130" s="220">
        <f>ROUND(P130*H130,2)</f>
        <v>0</v>
      </c>
      <c r="L130" s="216" t="s">
        <v>405</v>
      </c>
      <c r="M130" s="39"/>
      <c r="N130" s="221" t="s">
        <v>1</v>
      </c>
      <c r="O130" s="222" t="s">
        <v>41</v>
      </c>
      <c r="P130" s="223">
        <f>I130+J130</f>
        <v>0</v>
      </c>
      <c r="Q130" s="223">
        <f>ROUND(I130*H130,2)</f>
        <v>0</v>
      </c>
      <c r="R130" s="223">
        <f>ROUND(J130*H130,2)</f>
        <v>0</v>
      </c>
      <c r="S130" s="70"/>
      <c r="T130" s="224">
        <f>S130*H130</f>
        <v>0</v>
      </c>
      <c r="U130" s="224">
        <v>0</v>
      </c>
      <c r="V130" s="224">
        <f>U130*H130</f>
        <v>0</v>
      </c>
      <c r="W130" s="224">
        <v>0</v>
      </c>
      <c r="X130" s="224">
        <f>W130*H130</f>
        <v>0</v>
      </c>
      <c r="Y130" s="225" t="s">
        <v>1</v>
      </c>
      <c r="Z130" s="34"/>
      <c r="AA130" s="34"/>
      <c r="AB130" s="34"/>
      <c r="AC130" s="34"/>
      <c r="AD130" s="34"/>
      <c r="AE130" s="34"/>
      <c r="AR130" s="226" t="s">
        <v>240</v>
      </c>
      <c r="AT130" s="226" t="s">
        <v>227</v>
      </c>
      <c r="AU130" s="226" t="s">
        <v>88</v>
      </c>
      <c r="AY130" s="18" t="s">
        <v>224</v>
      </c>
      <c r="BE130" s="227">
        <f>IF(O130="základní",K130,0)</f>
        <v>0</v>
      </c>
      <c r="BF130" s="227">
        <f>IF(O130="snížená",K130,0)</f>
        <v>0</v>
      </c>
      <c r="BG130" s="227">
        <f>IF(O130="zákl. přenesená",K130,0)</f>
        <v>0</v>
      </c>
      <c r="BH130" s="227">
        <f>IF(O130="sníž. přenesená",K130,0)</f>
        <v>0</v>
      </c>
      <c r="BI130" s="227">
        <f>IF(O130="nulová",K130,0)</f>
        <v>0</v>
      </c>
      <c r="BJ130" s="18" t="s">
        <v>86</v>
      </c>
      <c r="BK130" s="227">
        <f>ROUND(P130*H130,2)</f>
        <v>0</v>
      </c>
      <c r="BL130" s="18" t="s">
        <v>240</v>
      </c>
      <c r="BM130" s="226" t="s">
        <v>1153</v>
      </c>
    </row>
    <row r="131" spans="1:65" s="13" customFormat="1" ht="11.25">
      <c r="B131" s="236"/>
      <c r="C131" s="237"/>
      <c r="D131" s="228" t="s">
        <v>447</v>
      </c>
      <c r="E131" s="238" t="s">
        <v>1</v>
      </c>
      <c r="F131" s="239" t="s">
        <v>1154</v>
      </c>
      <c r="G131" s="237"/>
      <c r="H131" s="240">
        <v>43.597999999999999</v>
      </c>
      <c r="I131" s="241"/>
      <c r="J131" s="241"/>
      <c r="K131" s="237"/>
      <c r="L131" s="237"/>
      <c r="M131" s="242"/>
      <c r="N131" s="243"/>
      <c r="O131" s="244"/>
      <c r="P131" s="244"/>
      <c r="Q131" s="244"/>
      <c r="R131" s="244"/>
      <c r="S131" s="244"/>
      <c r="T131" s="244"/>
      <c r="U131" s="244"/>
      <c r="V131" s="244"/>
      <c r="W131" s="244"/>
      <c r="X131" s="244"/>
      <c r="Y131" s="245"/>
      <c r="AT131" s="246" t="s">
        <v>447</v>
      </c>
      <c r="AU131" s="246" t="s">
        <v>88</v>
      </c>
      <c r="AV131" s="13" t="s">
        <v>88</v>
      </c>
      <c r="AW131" s="13" t="s">
        <v>5</v>
      </c>
      <c r="AX131" s="13" t="s">
        <v>78</v>
      </c>
      <c r="AY131" s="246" t="s">
        <v>224</v>
      </c>
    </row>
    <row r="132" spans="1:65" s="14" customFormat="1" ht="11.25">
      <c r="B132" s="247"/>
      <c r="C132" s="248"/>
      <c r="D132" s="228" t="s">
        <v>447</v>
      </c>
      <c r="E132" s="249" t="s">
        <v>1</v>
      </c>
      <c r="F132" s="250" t="s">
        <v>464</v>
      </c>
      <c r="G132" s="248"/>
      <c r="H132" s="251">
        <v>43.597999999999999</v>
      </c>
      <c r="I132" s="252"/>
      <c r="J132" s="252"/>
      <c r="K132" s="248"/>
      <c r="L132" s="248"/>
      <c r="M132" s="253"/>
      <c r="N132" s="254"/>
      <c r="O132" s="255"/>
      <c r="P132" s="255"/>
      <c r="Q132" s="255"/>
      <c r="R132" s="255"/>
      <c r="S132" s="255"/>
      <c r="T132" s="255"/>
      <c r="U132" s="255"/>
      <c r="V132" s="255"/>
      <c r="W132" s="255"/>
      <c r="X132" s="255"/>
      <c r="Y132" s="256"/>
      <c r="AT132" s="257" t="s">
        <v>447</v>
      </c>
      <c r="AU132" s="257" t="s">
        <v>88</v>
      </c>
      <c r="AV132" s="14" t="s">
        <v>240</v>
      </c>
      <c r="AW132" s="14" t="s">
        <v>5</v>
      </c>
      <c r="AX132" s="14" t="s">
        <v>86</v>
      </c>
      <c r="AY132" s="257" t="s">
        <v>224</v>
      </c>
    </row>
    <row r="133" spans="1:65" s="2" customFormat="1" ht="21.75" customHeight="1">
      <c r="A133" s="34"/>
      <c r="B133" s="35"/>
      <c r="C133" s="214" t="s">
        <v>88</v>
      </c>
      <c r="D133" s="214" t="s">
        <v>227</v>
      </c>
      <c r="E133" s="215" t="s">
        <v>490</v>
      </c>
      <c r="F133" s="216" t="s">
        <v>491</v>
      </c>
      <c r="G133" s="217" t="s">
        <v>410</v>
      </c>
      <c r="H133" s="218">
        <v>21.798999999999999</v>
      </c>
      <c r="I133" s="219"/>
      <c r="J133" s="219"/>
      <c r="K133" s="220">
        <f>ROUND(P133*H133,2)</f>
        <v>0</v>
      </c>
      <c r="L133" s="216" t="s">
        <v>405</v>
      </c>
      <c r="M133" s="39"/>
      <c r="N133" s="221" t="s">
        <v>1</v>
      </c>
      <c r="O133" s="222" t="s">
        <v>41</v>
      </c>
      <c r="P133" s="223">
        <f>I133+J133</f>
        <v>0</v>
      </c>
      <c r="Q133" s="223">
        <f>ROUND(I133*H133,2)</f>
        <v>0</v>
      </c>
      <c r="R133" s="223">
        <f>ROUND(J133*H133,2)</f>
        <v>0</v>
      </c>
      <c r="S133" s="70"/>
      <c r="T133" s="224">
        <f>S133*H133</f>
        <v>0</v>
      </c>
      <c r="U133" s="224">
        <v>0</v>
      </c>
      <c r="V133" s="224">
        <f>U133*H133</f>
        <v>0</v>
      </c>
      <c r="W133" s="224">
        <v>0</v>
      </c>
      <c r="X133" s="224">
        <f>W133*H133</f>
        <v>0</v>
      </c>
      <c r="Y133" s="225" t="s">
        <v>1</v>
      </c>
      <c r="Z133" s="34"/>
      <c r="AA133" s="34"/>
      <c r="AB133" s="34"/>
      <c r="AC133" s="34"/>
      <c r="AD133" s="34"/>
      <c r="AE133" s="34"/>
      <c r="AR133" s="226" t="s">
        <v>240</v>
      </c>
      <c r="AT133" s="226" t="s">
        <v>227</v>
      </c>
      <c r="AU133" s="226" t="s">
        <v>88</v>
      </c>
      <c r="AY133" s="18" t="s">
        <v>224</v>
      </c>
      <c r="BE133" s="227">
        <f>IF(O133="základní",K133,0)</f>
        <v>0</v>
      </c>
      <c r="BF133" s="227">
        <f>IF(O133="snížená",K133,0)</f>
        <v>0</v>
      </c>
      <c r="BG133" s="227">
        <f>IF(O133="zákl. přenesená",K133,0)</f>
        <v>0</v>
      </c>
      <c r="BH133" s="227">
        <f>IF(O133="sníž. přenesená",K133,0)</f>
        <v>0</v>
      </c>
      <c r="BI133" s="227">
        <f>IF(O133="nulová",K133,0)</f>
        <v>0</v>
      </c>
      <c r="BJ133" s="18" t="s">
        <v>86</v>
      </c>
      <c r="BK133" s="227">
        <f>ROUND(P133*H133,2)</f>
        <v>0</v>
      </c>
      <c r="BL133" s="18" t="s">
        <v>240</v>
      </c>
      <c r="BM133" s="226" t="s">
        <v>1155</v>
      </c>
    </row>
    <row r="134" spans="1:65" s="2" customFormat="1" ht="19.5">
      <c r="A134" s="34"/>
      <c r="B134" s="35"/>
      <c r="C134" s="36"/>
      <c r="D134" s="228" t="s">
        <v>233</v>
      </c>
      <c r="E134" s="36"/>
      <c r="F134" s="229" t="s">
        <v>979</v>
      </c>
      <c r="G134" s="36"/>
      <c r="H134" s="36"/>
      <c r="I134" s="124"/>
      <c r="J134" s="124"/>
      <c r="K134" s="36"/>
      <c r="L134" s="36"/>
      <c r="M134" s="39"/>
      <c r="N134" s="230"/>
      <c r="O134" s="231"/>
      <c r="P134" s="70"/>
      <c r="Q134" s="70"/>
      <c r="R134" s="70"/>
      <c r="S134" s="70"/>
      <c r="T134" s="70"/>
      <c r="U134" s="70"/>
      <c r="V134" s="70"/>
      <c r="W134" s="70"/>
      <c r="X134" s="70"/>
      <c r="Y134" s="71"/>
      <c r="Z134" s="34"/>
      <c r="AA134" s="34"/>
      <c r="AB134" s="34"/>
      <c r="AC134" s="34"/>
      <c r="AD134" s="34"/>
      <c r="AE134" s="34"/>
      <c r="AT134" s="18" t="s">
        <v>233</v>
      </c>
      <c r="AU134" s="18" t="s">
        <v>88</v>
      </c>
    </row>
    <row r="135" spans="1:65" s="13" customFormat="1" ht="11.25">
      <c r="B135" s="236"/>
      <c r="C135" s="237"/>
      <c r="D135" s="228" t="s">
        <v>447</v>
      </c>
      <c r="E135" s="237"/>
      <c r="F135" s="239" t="s">
        <v>1156</v>
      </c>
      <c r="G135" s="237"/>
      <c r="H135" s="240">
        <v>21.798999999999999</v>
      </c>
      <c r="I135" s="241"/>
      <c r="J135" s="241"/>
      <c r="K135" s="237"/>
      <c r="L135" s="237"/>
      <c r="M135" s="242"/>
      <c r="N135" s="243"/>
      <c r="O135" s="244"/>
      <c r="P135" s="244"/>
      <c r="Q135" s="244"/>
      <c r="R135" s="244"/>
      <c r="S135" s="244"/>
      <c r="T135" s="244"/>
      <c r="U135" s="244"/>
      <c r="V135" s="244"/>
      <c r="W135" s="244"/>
      <c r="X135" s="244"/>
      <c r="Y135" s="245"/>
      <c r="AT135" s="246" t="s">
        <v>447</v>
      </c>
      <c r="AU135" s="246" t="s">
        <v>88</v>
      </c>
      <c r="AV135" s="13" t="s">
        <v>88</v>
      </c>
      <c r="AW135" s="13" t="s">
        <v>4</v>
      </c>
      <c r="AX135" s="13" t="s">
        <v>86</v>
      </c>
      <c r="AY135" s="246" t="s">
        <v>224</v>
      </c>
    </row>
    <row r="136" spans="1:65" s="2" customFormat="1" ht="21.75" customHeight="1">
      <c r="A136" s="34"/>
      <c r="B136" s="35"/>
      <c r="C136" s="214" t="s">
        <v>235</v>
      </c>
      <c r="D136" s="214" t="s">
        <v>227</v>
      </c>
      <c r="E136" s="215" t="s">
        <v>1157</v>
      </c>
      <c r="F136" s="216" t="s">
        <v>1158</v>
      </c>
      <c r="G136" s="217" t="s">
        <v>410</v>
      </c>
      <c r="H136" s="218">
        <v>13.71</v>
      </c>
      <c r="I136" s="219"/>
      <c r="J136" s="219"/>
      <c r="K136" s="220">
        <f>ROUND(P136*H136,2)</f>
        <v>0</v>
      </c>
      <c r="L136" s="216" t="s">
        <v>405</v>
      </c>
      <c r="M136" s="39"/>
      <c r="N136" s="221" t="s">
        <v>1</v>
      </c>
      <c r="O136" s="222" t="s">
        <v>41</v>
      </c>
      <c r="P136" s="223">
        <f>I136+J136</f>
        <v>0</v>
      </c>
      <c r="Q136" s="223">
        <f>ROUND(I136*H136,2)</f>
        <v>0</v>
      </c>
      <c r="R136" s="223">
        <f>ROUND(J136*H136,2)</f>
        <v>0</v>
      </c>
      <c r="S136" s="70"/>
      <c r="T136" s="224">
        <f>S136*H136</f>
        <v>0</v>
      </c>
      <c r="U136" s="224">
        <v>0</v>
      </c>
      <c r="V136" s="224">
        <f>U136*H136</f>
        <v>0</v>
      </c>
      <c r="W136" s="224">
        <v>0</v>
      </c>
      <c r="X136" s="224">
        <f>W136*H136</f>
        <v>0</v>
      </c>
      <c r="Y136" s="225" t="s">
        <v>1</v>
      </c>
      <c r="Z136" s="34"/>
      <c r="AA136" s="34"/>
      <c r="AB136" s="34"/>
      <c r="AC136" s="34"/>
      <c r="AD136" s="34"/>
      <c r="AE136" s="34"/>
      <c r="AR136" s="226" t="s">
        <v>240</v>
      </c>
      <c r="AT136" s="226" t="s">
        <v>227</v>
      </c>
      <c r="AU136" s="226" t="s">
        <v>88</v>
      </c>
      <c r="AY136" s="18" t="s">
        <v>224</v>
      </c>
      <c r="BE136" s="227">
        <f>IF(O136="základní",K136,0)</f>
        <v>0</v>
      </c>
      <c r="BF136" s="227">
        <f>IF(O136="snížená",K136,0)</f>
        <v>0</v>
      </c>
      <c r="BG136" s="227">
        <f>IF(O136="zákl. přenesená",K136,0)</f>
        <v>0</v>
      </c>
      <c r="BH136" s="227">
        <f>IF(O136="sníž. přenesená",K136,0)</f>
        <v>0</v>
      </c>
      <c r="BI136" s="227">
        <f>IF(O136="nulová",K136,0)</f>
        <v>0</v>
      </c>
      <c r="BJ136" s="18" t="s">
        <v>86</v>
      </c>
      <c r="BK136" s="227">
        <f>ROUND(P136*H136,2)</f>
        <v>0</v>
      </c>
      <c r="BL136" s="18" t="s">
        <v>240</v>
      </c>
      <c r="BM136" s="226" t="s">
        <v>1159</v>
      </c>
    </row>
    <row r="137" spans="1:65" s="2" customFormat="1" ht="19.5">
      <c r="A137" s="34"/>
      <c r="B137" s="35"/>
      <c r="C137" s="36"/>
      <c r="D137" s="228" t="s">
        <v>233</v>
      </c>
      <c r="E137" s="36"/>
      <c r="F137" s="229" t="s">
        <v>1160</v>
      </c>
      <c r="G137" s="36"/>
      <c r="H137" s="36"/>
      <c r="I137" s="124"/>
      <c r="J137" s="124"/>
      <c r="K137" s="36"/>
      <c r="L137" s="36"/>
      <c r="M137" s="39"/>
      <c r="N137" s="230"/>
      <c r="O137" s="231"/>
      <c r="P137" s="70"/>
      <c r="Q137" s="70"/>
      <c r="R137" s="70"/>
      <c r="S137" s="70"/>
      <c r="T137" s="70"/>
      <c r="U137" s="70"/>
      <c r="V137" s="70"/>
      <c r="W137" s="70"/>
      <c r="X137" s="70"/>
      <c r="Y137" s="71"/>
      <c r="Z137" s="34"/>
      <c r="AA137" s="34"/>
      <c r="AB137" s="34"/>
      <c r="AC137" s="34"/>
      <c r="AD137" s="34"/>
      <c r="AE137" s="34"/>
      <c r="AT137" s="18" t="s">
        <v>233</v>
      </c>
      <c r="AU137" s="18" t="s">
        <v>88</v>
      </c>
    </row>
    <row r="138" spans="1:65" s="13" customFormat="1" ht="11.25">
      <c r="B138" s="236"/>
      <c r="C138" s="237"/>
      <c r="D138" s="228" t="s">
        <v>447</v>
      </c>
      <c r="E138" s="238" t="s">
        <v>1</v>
      </c>
      <c r="F138" s="239" t="s">
        <v>1161</v>
      </c>
      <c r="G138" s="237"/>
      <c r="H138" s="240">
        <v>13.71</v>
      </c>
      <c r="I138" s="241"/>
      <c r="J138" s="241"/>
      <c r="K138" s="237"/>
      <c r="L138" s="237"/>
      <c r="M138" s="242"/>
      <c r="N138" s="243"/>
      <c r="O138" s="244"/>
      <c r="P138" s="244"/>
      <c r="Q138" s="244"/>
      <c r="R138" s="244"/>
      <c r="S138" s="244"/>
      <c r="T138" s="244"/>
      <c r="U138" s="244"/>
      <c r="V138" s="244"/>
      <c r="W138" s="244"/>
      <c r="X138" s="244"/>
      <c r="Y138" s="245"/>
      <c r="AT138" s="246" t="s">
        <v>447</v>
      </c>
      <c r="AU138" s="246" t="s">
        <v>88</v>
      </c>
      <c r="AV138" s="13" t="s">
        <v>88</v>
      </c>
      <c r="AW138" s="13" t="s">
        <v>5</v>
      </c>
      <c r="AX138" s="13" t="s">
        <v>78</v>
      </c>
      <c r="AY138" s="246" t="s">
        <v>224</v>
      </c>
    </row>
    <row r="139" spans="1:65" s="14" customFormat="1" ht="11.25">
      <c r="B139" s="247"/>
      <c r="C139" s="248"/>
      <c r="D139" s="228" t="s">
        <v>447</v>
      </c>
      <c r="E139" s="249" t="s">
        <v>1</v>
      </c>
      <c r="F139" s="250" t="s">
        <v>464</v>
      </c>
      <c r="G139" s="248"/>
      <c r="H139" s="251">
        <v>13.71</v>
      </c>
      <c r="I139" s="252"/>
      <c r="J139" s="252"/>
      <c r="K139" s="248"/>
      <c r="L139" s="248"/>
      <c r="M139" s="253"/>
      <c r="N139" s="254"/>
      <c r="O139" s="255"/>
      <c r="P139" s="255"/>
      <c r="Q139" s="255"/>
      <c r="R139" s="255"/>
      <c r="S139" s="255"/>
      <c r="T139" s="255"/>
      <c r="U139" s="255"/>
      <c r="V139" s="255"/>
      <c r="W139" s="255"/>
      <c r="X139" s="255"/>
      <c r="Y139" s="256"/>
      <c r="AT139" s="257" t="s">
        <v>447</v>
      </c>
      <c r="AU139" s="257" t="s">
        <v>88</v>
      </c>
      <c r="AV139" s="14" t="s">
        <v>240</v>
      </c>
      <c r="AW139" s="14" t="s">
        <v>5</v>
      </c>
      <c r="AX139" s="14" t="s">
        <v>86</v>
      </c>
      <c r="AY139" s="257" t="s">
        <v>224</v>
      </c>
    </row>
    <row r="140" spans="1:65" s="2" customFormat="1" ht="21.75" customHeight="1">
      <c r="A140" s="34"/>
      <c r="B140" s="35"/>
      <c r="C140" s="214" t="s">
        <v>240</v>
      </c>
      <c r="D140" s="214" t="s">
        <v>227</v>
      </c>
      <c r="E140" s="215" t="s">
        <v>995</v>
      </c>
      <c r="F140" s="216" t="s">
        <v>996</v>
      </c>
      <c r="G140" s="217" t="s">
        <v>410</v>
      </c>
      <c r="H140" s="218">
        <v>6.8550000000000004</v>
      </c>
      <c r="I140" s="219"/>
      <c r="J140" s="219"/>
      <c r="K140" s="220">
        <f>ROUND(P140*H140,2)</f>
        <v>0</v>
      </c>
      <c r="L140" s="216" t="s">
        <v>405</v>
      </c>
      <c r="M140" s="39"/>
      <c r="N140" s="221" t="s">
        <v>1</v>
      </c>
      <c r="O140" s="222" t="s">
        <v>41</v>
      </c>
      <c r="P140" s="223">
        <f>I140+J140</f>
        <v>0</v>
      </c>
      <c r="Q140" s="223">
        <f>ROUND(I140*H140,2)</f>
        <v>0</v>
      </c>
      <c r="R140" s="223">
        <f>ROUND(J140*H140,2)</f>
        <v>0</v>
      </c>
      <c r="S140" s="70"/>
      <c r="T140" s="224">
        <f>S140*H140</f>
        <v>0</v>
      </c>
      <c r="U140" s="224">
        <v>0</v>
      </c>
      <c r="V140" s="224">
        <f>U140*H140</f>
        <v>0</v>
      </c>
      <c r="W140" s="224">
        <v>0</v>
      </c>
      <c r="X140" s="224">
        <f>W140*H140</f>
        <v>0</v>
      </c>
      <c r="Y140" s="225" t="s">
        <v>1</v>
      </c>
      <c r="Z140" s="34"/>
      <c r="AA140" s="34"/>
      <c r="AB140" s="34"/>
      <c r="AC140" s="34"/>
      <c r="AD140" s="34"/>
      <c r="AE140" s="34"/>
      <c r="AR140" s="226" t="s">
        <v>240</v>
      </c>
      <c r="AT140" s="226" t="s">
        <v>227</v>
      </c>
      <c r="AU140" s="226" t="s">
        <v>88</v>
      </c>
      <c r="AY140" s="18" t="s">
        <v>224</v>
      </c>
      <c r="BE140" s="227">
        <f>IF(O140="základní",K140,0)</f>
        <v>0</v>
      </c>
      <c r="BF140" s="227">
        <f>IF(O140="snížená",K140,0)</f>
        <v>0</v>
      </c>
      <c r="BG140" s="227">
        <f>IF(O140="zákl. přenesená",K140,0)</f>
        <v>0</v>
      </c>
      <c r="BH140" s="227">
        <f>IF(O140="sníž. přenesená",K140,0)</f>
        <v>0</v>
      </c>
      <c r="BI140" s="227">
        <f>IF(O140="nulová",K140,0)</f>
        <v>0</v>
      </c>
      <c r="BJ140" s="18" t="s">
        <v>86</v>
      </c>
      <c r="BK140" s="227">
        <f>ROUND(P140*H140,2)</f>
        <v>0</v>
      </c>
      <c r="BL140" s="18" t="s">
        <v>240</v>
      </c>
      <c r="BM140" s="226" t="s">
        <v>1162</v>
      </c>
    </row>
    <row r="141" spans="1:65" s="2" customFormat="1" ht="19.5">
      <c r="A141" s="34"/>
      <c r="B141" s="35"/>
      <c r="C141" s="36"/>
      <c r="D141" s="228" t="s">
        <v>233</v>
      </c>
      <c r="E141" s="36"/>
      <c r="F141" s="229" t="s">
        <v>1163</v>
      </c>
      <c r="G141" s="36"/>
      <c r="H141" s="36"/>
      <c r="I141" s="124"/>
      <c r="J141" s="124"/>
      <c r="K141" s="36"/>
      <c r="L141" s="36"/>
      <c r="M141" s="39"/>
      <c r="N141" s="230"/>
      <c r="O141" s="231"/>
      <c r="P141" s="70"/>
      <c r="Q141" s="70"/>
      <c r="R141" s="70"/>
      <c r="S141" s="70"/>
      <c r="T141" s="70"/>
      <c r="U141" s="70"/>
      <c r="V141" s="70"/>
      <c r="W141" s="70"/>
      <c r="X141" s="70"/>
      <c r="Y141" s="71"/>
      <c r="Z141" s="34"/>
      <c r="AA141" s="34"/>
      <c r="AB141" s="34"/>
      <c r="AC141" s="34"/>
      <c r="AD141" s="34"/>
      <c r="AE141" s="34"/>
      <c r="AT141" s="18" t="s">
        <v>233</v>
      </c>
      <c r="AU141" s="18" t="s">
        <v>88</v>
      </c>
    </row>
    <row r="142" spans="1:65" s="13" customFormat="1" ht="11.25">
      <c r="B142" s="236"/>
      <c r="C142" s="237"/>
      <c r="D142" s="228" t="s">
        <v>447</v>
      </c>
      <c r="E142" s="237"/>
      <c r="F142" s="239" t="s">
        <v>1164</v>
      </c>
      <c r="G142" s="237"/>
      <c r="H142" s="240">
        <v>6.8550000000000004</v>
      </c>
      <c r="I142" s="241"/>
      <c r="J142" s="241"/>
      <c r="K142" s="237"/>
      <c r="L142" s="237"/>
      <c r="M142" s="242"/>
      <c r="N142" s="243"/>
      <c r="O142" s="244"/>
      <c r="P142" s="244"/>
      <c r="Q142" s="244"/>
      <c r="R142" s="244"/>
      <c r="S142" s="244"/>
      <c r="T142" s="244"/>
      <c r="U142" s="244"/>
      <c r="V142" s="244"/>
      <c r="W142" s="244"/>
      <c r="X142" s="244"/>
      <c r="Y142" s="245"/>
      <c r="AT142" s="246" t="s">
        <v>447</v>
      </c>
      <c r="AU142" s="246" t="s">
        <v>88</v>
      </c>
      <c r="AV142" s="13" t="s">
        <v>88</v>
      </c>
      <c r="AW142" s="13" t="s">
        <v>4</v>
      </c>
      <c r="AX142" s="13" t="s">
        <v>86</v>
      </c>
      <c r="AY142" s="246" t="s">
        <v>224</v>
      </c>
    </row>
    <row r="143" spans="1:65" s="2" customFormat="1" ht="21.75" customHeight="1">
      <c r="A143" s="34"/>
      <c r="B143" s="35"/>
      <c r="C143" s="214" t="s">
        <v>223</v>
      </c>
      <c r="D143" s="214" t="s">
        <v>227</v>
      </c>
      <c r="E143" s="215" t="s">
        <v>1165</v>
      </c>
      <c r="F143" s="216" t="s">
        <v>1166</v>
      </c>
      <c r="G143" s="217" t="s">
        <v>410</v>
      </c>
      <c r="H143" s="218">
        <v>0.3</v>
      </c>
      <c r="I143" s="219"/>
      <c r="J143" s="219"/>
      <c r="K143" s="220">
        <f>ROUND(P143*H143,2)</f>
        <v>0</v>
      </c>
      <c r="L143" s="216" t="s">
        <v>405</v>
      </c>
      <c r="M143" s="39"/>
      <c r="N143" s="221" t="s">
        <v>1</v>
      </c>
      <c r="O143" s="222" t="s">
        <v>41</v>
      </c>
      <c r="P143" s="223">
        <f>I143+J143</f>
        <v>0</v>
      </c>
      <c r="Q143" s="223">
        <f>ROUND(I143*H143,2)</f>
        <v>0</v>
      </c>
      <c r="R143" s="223">
        <f>ROUND(J143*H143,2)</f>
        <v>0</v>
      </c>
      <c r="S143" s="70"/>
      <c r="T143" s="224">
        <f>S143*H143</f>
        <v>0</v>
      </c>
      <c r="U143" s="224">
        <v>0</v>
      </c>
      <c r="V143" s="224">
        <f>U143*H143</f>
        <v>0</v>
      </c>
      <c r="W143" s="224">
        <v>0</v>
      </c>
      <c r="X143" s="224">
        <f>W143*H143</f>
        <v>0</v>
      </c>
      <c r="Y143" s="225" t="s">
        <v>1</v>
      </c>
      <c r="Z143" s="34"/>
      <c r="AA143" s="34"/>
      <c r="AB143" s="34"/>
      <c r="AC143" s="34"/>
      <c r="AD143" s="34"/>
      <c r="AE143" s="34"/>
      <c r="AR143" s="226" t="s">
        <v>240</v>
      </c>
      <c r="AT143" s="226" t="s">
        <v>227</v>
      </c>
      <c r="AU143" s="226" t="s">
        <v>88</v>
      </c>
      <c r="AY143" s="18" t="s">
        <v>224</v>
      </c>
      <c r="BE143" s="227">
        <f>IF(O143="základní",K143,0)</f>
        <v>0</v>
      </c>
      <c r="BF143" s="227">
        <f>IF(O143="snížená",K143,0)</f>
        <v>0</v>
      </c>
      <c r="BG143" s="227">
        <f>IF(O143="zákl. přenesená",K143,0)</f>
        <v>0</v>
      </c>
      <c r="BH143" s="227">
        <f>IF(O143="sníž. přenesená",K143,0)</f>
        <v>0</v>
      </c>
      <c r="BI143" s="227">
        <f>IF(O143="nulová",K143,0)</f>
        <v>0</v>
      </c>
      <c r="BJ143" s="18" t="s">
        <v>86</v>
      </c>
      <c r="BK143" s="227">
        <f>ROUND(P143*H143,2)</f>
        <v>0</v>
      </c>
      <c r="BL143" s="18" t="s">
        <v>240</v>
      </c>
      <c r="BM143" s="226" t="s">
        <v>1167</v>
      </c>
    </row>
    <row r="144" spans="1:65" s="2" customFormat="1" ht="19.5">
      <c r="A144" s="34"/>
      <c r="B144" s="35"/>
      <c r="C144" s="36"/>
      <c r="D144" s="228" t="s">
        <v>233</v>
      </c>
      <c r="E144" s="36"/>
      <c r="F144" s="229" t="s">
        <v>1168</v>
      </c>
      <c r="G144" s="36"/>
      <c r="H144" s="36"/>
      <c r="I144" s="124"/>
      <c r="J144" s="124"/>
      <c r="K144" s="36"/>
      <c r="L144" s="36"/>
      <c r="M144" s="39"/>
      <c r="N144" s="230"/>
      <c r="O144" s="231"/>
      <c r="P144" s="70"/>
      <c r="Q144" s="70"/>
      <c r="R144" s="70"/>
      <c r="S144" s="70"/>
      <c r="T144" s="70"/>
      <c r="U144" s="70"/>
      <c r="V144" s="70"/>
      <c r="W144" s="70"/>
      <c r="X144" s="70"/>
      <c r="Y144" s="71"/>
      <c r="Z144" s="34"/>
      <c r="AA144" s="34"/>
      <c r="AB144" s="34"/>
      <c r="AC144" s="34"/>
      <c r="AD144" s="34"/>
      <c r="AE144" s="34"/>
      <c r="AT144" s="18" t="s">
        <v>233</v>
      </c>
      <c r="AU144" s="18" t="s">
        <v>88</v>
      </c>
    </row>
    <row r="145" spans="1:65" s="2" customFormat="1" ht="21.75" customHeight="1">
      <c r="A145" s="34"/>
      <c r="B145" s="35"/>
      <c r="C145" s="214" t="s">
        <v>249</v>
      </c>
      <c r="D145" s="214" t="s">
        <v>227</v>
      </c>
      <c r="E145" s="215" t="s">
        <v>787</v>
      </c>
      <c r="F145" s="216" t="s">
        <v>788</v>
      </c>
      <c r="G145" s="217" t="s">
        <v>410</v>
      </c>
      <c r="H145" s="218">
        <v>0.15</v>
      </c>
      <c r="I145" s="219"/>
      <c r="J145" s="219"/>
      <c r="K145" s="220">
        <f>ROUND(P145*H145,2)</f>
        <v>0</v>
      </c>
      <c r="L145" s="216" t="s">
        <v>405</v>
      </c>
      <c r="M145" s="39"/>
      <c r="N145" s="221" t="s">
        <v>1</v>
      </c>
      <c r="O145" s="222" t="s">
        <v>41</v>
      </c>
      <c r="P145" s="223">
        <f>I145+J145</f>
        <v>0</v>
      </c>
      <c r="Q145" s="223">
        <f>ROUND(I145*H145,2)</f>
        <v>0</v>
      </c>
      <c r="R145" s="223">
        <f>ROUND(J145*H145,2)</f>
        <v>0</v>
      </c>
      <c r="S145" s="70"/>
      <c r="T145" s="224">
        <f>S145*H145</f>
        <v>0</v>
      </c>
      <c r="U145" s="224">
        <v>0</v>
      </c>
      <c r="V145" s="224">
        <f>U145*H145</f>
        <v>0</v>
      </c>
      <c r="W145" s="224">
        <v>0</v>
      </c>
      <c r="X145" s="224">
        <f>W145*H145</f>
        <v>0</v>
      </c>
      <c r="Y145" s="225" t="s">
        <v>1</v>
      </c>
      <c r="Z145" s="34"/>
      <c r="AA145" s="34"/>
      <c r="AB145" s="34"/>
      <c r="AC145" s="34"/>
      <c r="AD145" s="34"/>
      <c r="AE145" s="34"/>
      <c r="AR145" s="226" t="s">
        <v>240</v>
      </c>
      <c r="AT145" s="226" t="s">
        <v>227</v>
      </c>
      <c r="AU145" s="226" t="s">
        <v>88</v>
      </c>
      <c r="AY145" s="18" t="s">
        <v>224</v>
      </c>
      <c r="BE145" s="227">
        <f>IF(O145="základní",K145,0)</f>
        <v>0</v>
      </c>
      <c r="BF145" s="227">
        <f>IF(O145="snížená",K145,0)</f>
        <v>0</v>
      </c>
      <c r="BG145" s="227">
        <f>IF(O145="zákl. přenesená",K145,0)</f>
        <v>0</v>
      </c>
      <c r="BH145" s="227">
        <f>IF(O145="sníž. přenesená",K145,0)</f>
        <v>0</v>
      </c>
      <c r="BI145" s="227">
        <f>IF(O145="nulová",K145,0)</f>
        <v>0</v>
      </c>
      <c r="BJ145" s="18" t="s">
        <v>86</v>
      </c>
      <c r="BK145" s="227">
        <f>ROUND(P145*H145,2)</f>
        <v>0</v>
      </c>
      <c r="BL145" s="18" t="s">
        <v>240</v>
      </c>
      <c r="BM145" s="226" t="s">
        <v>1169</v>
      </c>
    </row>
    <row r="146" spans="1:65" s="2" customFormat="1" ht="19.5">
      <c r="A146" s="34"/>
      <c r="B146" s="35"/>
      <c r="C146" s="36"/>
      <c r="D146" s="228" t="s">
        <v>233</v>
      </c>
      <c r="E146" s="36"/>
      <c r="F146" s="229" t="s">
        <v>1170</v>
      </c>
      <c r="G146" s="36"/>
      <c r="H146" s="36"/>
      <c r="I146" s="124"/>
      <c r="J146" s="124"/>
      <c r="K146" s="36"/>
      <c r="L146" s="36"/>
      <c r="M146" s="39"/>
      <c r="N146" s="230"/>
      <c r="O146" s="231"/>
      <c r="P146" s="70"/>
      <c r="Q146" s="70"/>
      <c r="R146" s="70"/>
      <c r="S146" s="70"/>
      <c r="T146" s="70"/>
      <c r="U146" s="70"/>
      <c r="V146" s="70"/>
      <c r="W146" s="70"/>
      <c r="X146" s="70"/>
      <c r="Y146" s="71"/>
      <c r="Z146" s="34"/>
      <c r="AA146" s="34"/>
      <c r="AB146" s="34"/>
      <c r="AC146" s="34"/>
      <c r="AD146" s="34"/>
      <c r="AE146" s="34"/>
      <c r="AT146" s="18" t="s">
        <v>233</v>
      </c>
      <c r="AU146" s="18" t="s">
        <v>88</v>
      </c>
    </row>
    <row r="147" spans="1:65" s="13" customFormat="1" ht="11.25">
      <c r="B147" s="236"/>
      <c r="C147" s="237"/>
      <c r="D147" s="228" t="s">
        <v>447</v>
      </c>
      <c r="E147" s="237"/>
      <c r="F147" s="239" t="s">
        <v>1171</v>
      </c>
      <c r="G147" s="237"/>
      <c r="H147" s="240">
        <v>0.15</v>
      </c>
      <c r="I147" s="241"/>
      <c r="J147" s="241"/>
      <c r="K147" s="237"/>
      <c r="L147" s="237"/>
      <c r="M147" s="242"/>
      <c r="N147" s="243"/>
      <c r="O147" s="244"/>
      <c r="P147" s="244"/>
      <c r="Q147" s="244"/>
      <c r="R147" s="244"/>
      <c r="S147" s="244"/>
      <c r="T147" s="244"/>
      <c r="U147" s="244"/>
      <c r="V147" s="244"/>
      <c r="W147" s="244"/>
      <c r="X147" s="244"/>
      <c r="Y147" s="245"/>
      <c r="AT147" s="246" t="s">
        <v>447</v>
      </c>
      <c r="AU147" s="246" t="s">
        <v>88</v>
      </c>
      <c r="AV147" s="13" t="s">
        <v>88</v>
      </c>
      <c r="AW147" s="13" t="s">
        <v>4</v>
      </c>
      <c r="AX147" s="13" t="s">
        <v>86</v>
      </c>
      <c r="AY147" s="246" t="s">
        <v>224</v>
      </c>
    </row>
    <row r="148" spans="1:65" s="2" customFormat="1" ht="21.75" customHeight="1">
      <c r="A148" s="34"/>
      <c r="B148" s="35"/>
      <c r="C148" s="214" t="s">
        <v>366</v>
      </c>
      <c r="D148" s="214" t="s">
        <v>227</v>
      </c>
      <c r="E148" s="215" t="s">
        <v>797</v>
      </c>
      <c r="F148" s="216" t="s">
        <v>798</v>
      </c>
      <c r="G148" s="217" t="s">
        <v>410</v>
      </c>
      <c r="H148" s="218">
        <v>57.607999999999997</v>
      </c>
      <c r="I148" s="219"/>
      <c r="J148" s="219"/>
      <c r="K148" s="220">
        <f>ROUND(P148*H148,2)</f>
        <v>0</v>
      </c>
      <c r="L148" s="216" t="s">
        <v>405</v>
      </c>
      <c r="M148" s="39"/>
      <c r="N148" s="221" t="s">
        <v>1</v>
      </c>
      <c r="O148" s="222" t="s">
        <v>41</v>
      </c>
      <c r="P148" s="223">
        <f>I148+J148</f>
        <v>0</v>
      </c>
      <c r="Q148" s="223">
        <f>ROUND(I148*H148,2)</f>
        <v>0</v>
      </c>
      <c r="R148" s="223">
        <f>ROUND(J148*H148,2)</f>
        <v>0</v>
      </c>
      <c r="S148" s="70"/>
      <c r="T148" s="224">
        <f>S148*H148</f>
        <v>0</v>
      </c>
      <c r="U148" s="224">
        <v>0</v>
      </c>
      <c r="V148" s="224">
        <f>U148*H148</f>
        <v>0</v>
      </c>
      <c r="W148" s="224">
        <v>0</v>
      </c>
      <c r="X148" s="224">
        <f>W148*H148</f>
        <v>0</v>
      </c>
      <c r="Y148" s="225" t="s">
        <v>1</v>
      </c>
      <c r="Z148" s="34"/>
      <c r="AA148" s="34"/>
      <c r="AB148" s="34"/>
      <c r="AC148" s="34"/>
      <c r="AD148" s="34"/>
      <c r="AE148" s="34"/>
      <c r="AR148" s="226" t="s">
        <v>240</v>
      </c>
      <c r="AT148" s="226" t="s">
        <v>227</v>
      </c>
      <c r="AU148" s="226" t="s">
        <v>88</v>
      </c>
      <c r="AY148" s="18" t="s">
        <v>224</v>
      </c>
      <c r="BE148" s="227">
        <f>IF(O148="základní",K148,0)</f>
        <v>0</v>
      </c>
      <c r="BF148" s="227">
        <f>IF(O148="snížená",K148,0)</f>
        <v>0</v>
      </c>
      <c r="BG148" s="227">
        <f>IF(O148="zákl. přenesená",K148,0)</f>
        <v>0</v>
      </c>
      <c r="BH148" s="227">
        <f>IF(O148="sníž. přenesená",K148,0)</f>
        <v>0</v>
      </c>
      <c r="BI148" s="227">
        <f>IF(O148="nulová",K148,0)</f>
        <v>0</v>
      </c>
      <c r="BJ148" s="18" t="s">
        <v>86</v>
      </c>
      <c r="BK148" s="227">
        <f>ROUND(P148*H148,2)</f>
        <v>0</v>
      </c>
      <c r="BL148" s="18" t="s">
        <v>240</v>
      </c>
      <c r="BM148" s="226" t="s">
        <v>1172</v>
      </c>
    </row>
    <row r="149" spans="1:65" s="2" customFormat="1" ht="19.5">
      <c r="A149" s="34"/>
      <c r="B149" s="35"/>
      <c r="C149" s="36"/>
      <c r="D149" s="228" t="s">
        <v>233</v>
      </c>
      <c r="E149" s="36"/>
      <c r="F149" s="229" t="s">
        <v>1173</v>
      </c>
      <c r="G149" s="36"/>
      <c r="H149" s="36"/>
      <c r="I149" s="124"/>
      <c r="J149" s="124"/>
      <c r="K149" s="36"/>
      <c r="L149" s="36"/>
      <c r="M149" s="39"/>
      <c r="N149" s="230"/>
      <c r="O149" s="231"/>
      <c r="P149" s="70"/>
      <c r="Q149" s="70"/>
      <c r="R149" s="70"/>
      <c r="S149" s="70"/>
      <c r="T149" s="70"/>
      <c r="U149" s="70"/>
      <c r="V149" s="70"/>
      <c r="W149" s="70"/>
      <c r="X149" s="70"/>
      <c r="Y149" s="71"/>
      <c r="Z149" s="34"/>
      <c r="AA149" s="34"/>
      <c r="AB149" s="34"/>
      <c r="AC149" s="34"/>
      <c r="AD149" s="34"/>
      <c r="AE149" s="34"/>
      <c r="AT149" s="18" t="s">
        <v>233</v>
      </c>
      <c r="AU149" s="18" t="s">
        <v>88</v>
      </c>
    </row>
    <row r="150" spans="1:65" s="2" customFormat="1" ht="21.75" customHeight="1">
      <c r="A150" s="34"/>
      <c r="B150" s="35"/>
      <c r="C150" s="214" t="s">
        <v>259</v>
      </c>
      <c r="D150" s="214" t="s">
        <v>227</v>
      </c>
      <c r="E150" s="215" t="s">
        <v>1012</v>
      </c>
      <c r="F150" s="216" t="s">
        <v>1013</v>
      </c>
      <c r="G150" s="217" t="s">
        <v>410</v>
      </c>
      <c r="H150" s="218">
        <v>13.71</v>
      </c>
      <c r="I150" s="219"/>
      <c r="J150" s="219"/>
      <c r="K150" s="220">
        <f>ROUND(P150*H150,2)</f>
        <v>0</v>
      </c>
      <c r="L150" s="216" t="s">
        <v>405</v>
      </c>
      <c r="M150" s="39"/>
      <c r="N150" s="221" t="s">
        <v>1</v>
      </c>
      <c r="O150" s="222" t="s">
        <v>41</v>
      </c>
      <c r="P150" s="223">
        <f>I150+J150</f>
        <v>0</v>
      </c>
      <c r="Q150" s="223">
        <f>ROUND(I150*H150,2)</f>
        <v>0</v>
      </c>
      <c r="R150" s="223">
        <f>ROUND(J150*H150,2)</f>
        <v>0</v>
      </c>
      <c r="S150" s="70"/>
      <c r="T150" s="224">
        <f>S150*H150</f>
        <v>0</v>
      </c>
      <c r="U150" s="224">
        <v>0</v>
      </c>
      <c r="V150" s="224">
        <f>U150*H150</f>
        <v>0</v>
      </c>
      <c r="W150" s="224">
        <v>0</v>
      </c>
      <c r="X150" s="224">
        <f>W150*H150</f>
        <v>0</v>
      </c>
      <c r="Y150" s="225" t="s">
        <v>1</v>
      </c>
      <c r="Z150" s="34"/>
      <c r="AA150" s="34"/>
      <c r="AB150" s="34"/>
      <c r="AC150" s="34"/>
      <c r="AD150" s="34"/>
      <c r="AE150" s="34"/>
      <c r="AR150" s="226" t="s">
        <v>240</v>
      </c>
      <c r="AT150" s="226" t="s">
        <v>227</v>
      </c>
      <c r="AU150" s="226" t="s">
        <v>88</v>
      </c>
      <c r="AY150" s="18" t="s">
        <v>224</v>
      </c>
      <c r="BE150" s="227">
        <f>IF(O150="základní",K150,0)</f>
        <v>0</v>
      </c>
      <c r="BF150" s="227">
        <f>IF(O150="snížená",K150,0)</f>
        <v>0</v>
      </c>
      <c r="BG150" s="227">
        <f>IF(O150="zákl. přenesená",K150,0)</f>
        <v>0</v>
      </c>
      <c r="BH150" s="227">
        <f>IF(O150="sníž. přenesená",K150,0)</f>
        <v>0</v>
      </c>
      <c r="BI150" s="227">
        <f>IF(O150="nulová",K150,0)</f>
        <v>0</v>
      </c>
      <c r="BJ150" s="18" t="s">
        <v>86</v>
      </c>
      <c r="BK150" s="227">
        <f>ROUND(P150*H150,2)</f>
        <v>0</v>
      </c>
      <c r="BL150" s="18" t="s">
        <v>240</v>
      </c>
      <c r="BM150" s="226" t="s">
        <v>1174</v>
      </c>
    </row>
    <row r="151" spans="1:65" s="2" customFormat="1" ht="19.5">
      <c r="A151" s="34"/>
      <c r="B151" s="35"/>
      <c r="C151" s="36"/>
      <c r="D151" s="228" t="s">
        <v>233</v>
      </c>
      <c r="E151" s="36"/>
      <c r="F151" s="229" t="s">
        <v>1163</v>
      </c>
      <c r="G151" s="36"/>
      <c r="H151" s="36"/>
      <c r="I151" s="124"/>
      <c r="J151" s="124"/>
      <c r="K151" s="36"/>
      <c r="L151" s="36"/>
      <c r="M151" s="39"/>
      <c r="N151" s="230"/>
      <c r="O151" s="231"/>
      <c r="P151" s="70"/>
      <c r="Q151" s="70"/>
      <c r="R151" s="70"/>
      <c r="S151" s="70"/>
      <c r="T151" s="70"/>
      <c r="U151" s="70"/>
      <c r="V151" s="70"/>
      <c r="W151" s="70"/>
      <c r="X151" s="70"/>
      <c r="Y151" s="71"/>
      <c r="Z151" s="34"/>
      <c r="AA151" s="34"/>
      <c r="AB151" s="34"/>
      <c r="AC151" s="34"/>
      <c r="AD151" s="34"/>
      <c r="AE151" s="34"/>
      <c r="AT151" s="18" t="s">
        <v>233</v>
      </c>
      <c r="AU151" s="18" t="s">
        <v>88</v>
      </c>
    </row>
    <row r="152" spans="1:65" s="2" customFormat="1" ht="21.75" customHeight="1">
      <c r="A152" s="34"/>
      <c r="B152" s="35"/>
      <c r="C152" s="214" t="s">
        <v>264</v>
      </c>
      <c r="D152" s="214" t="s">
        <v>227</v>
      </c>
      <c r="E152" s="215" t="s">
        <v>1015</v>
      </c>
      <c r="F152" s="216" t="s">
        <v>1016</v>
      </c>
      <c r="G152" s="217" t="s">
        <v>410</v>
      </c>
      <c r="H152" s="218">
        <v>43.898000000000003</v>
      </c>
      <c r="I152" s="219"/>
      <c r="J152" s="219"/>
      <c r="K152" s="220">
        <f>ROUND(P152*H152,2)</f>
        <v>0</v>
      </c>
      <c r="L152" s="216" t="s">
        <v>405</v>
      </c>
      <c r="M152" s="39"/>
      <c r="N152" s="221" t="s">
        <v>1</v>
      </c>
      <c r="O152" s="222" t="s">
        <v>41</v>
      </c>
      <c r="P152" s="223">
        <f>I152+J152</f>
        <v>0</v>
      </c>
      <c r="Q152" s="223">
        <f>ROUND(I152*H152,2)</f>
        <v>0</v>
      </c>
      <c r="R152" s="223">
        <f>ROUND(J152*H152,2)</f>
        <v>0</v>
      </c>
      <c r="S152" s="70"/>
      <c r="T152" s="224">
        <f>S152*H152</f>
        <v>0</v>
      </c>
      <c r="U152" s="224">
        <v>0</v>
      </c>
      <c r="V152" s="224">
        <f>U152*H152</f>
        <v>0</v>
      </c>
      <c r="W152" s="224">
        <v>0</v>
      </c>
      <c r="X152" s="224">
        <f>W152*H152</f>
        <v>0</v>
      </c>
      <c r="Y152" s="225" t="s">
        <v>1</v>
      </c>
      <c r="Z152" s="34"/>
      <c r="AA152" s="34"/>
      <c r="AB152" s="34"/>
      <c r="AC152" s="34"/>
      <c r="AD152" s="34"/>
      <c r="AE152" s="34"/>
      <c r="AR152" s="226" t="s">
        <v>240</v>
      </c>
      <c r="AT152" s="226" t="s">
        <v>227</v>
      </c>
      <c r="AU152" s="226" t="s">
        <v>88</v>
      </c>
      <c r="AY152" s="18" t="s">
        <v>224</v>
      </c>
      <c r="BE152" s="227">
        <f>IF(O152="základní",K152,0)</f>
        <v>0</v>
      </c>
      <c r="BF152" s="227">
        <f>IF(O152="snížená",K152,0)</f>
        <v>0</v>
      </c>
      <c r="BG152" s="227">
        <f>IF(O152="zákl. přenesená",K152,0)</f>
        <v>0</v>
      </c>
      <c r="BH152" s="227">
        <f>IF(O152="sníž. přenesená",K152,0)</f>
        <v>0</v>
      </c>
      <c r="BI152" s="227">
        <f>IF(O152="nulová",K152,0)</f>
        <v>0</v>
      </c>
      <c r="BJ152" s="18" t="s">
        <v>86</v>
      </c>
      <c r="BK152" s="227">
        <f>ROUND(P152*H152,2)</f>
        <v>0</v>
      </c>
      <c r="BL152" s="18" t="s">
        <v>240</v>
      </c>
      <c r="BM152" s="226" t="s">
        <v>1175</v>
      </c>
    </row>
    <row r="153" spans="1:65" s="2" customFormat="1" ht="19.5">
      <c r="A153" s="34"/>
      <c r="B153" s="35"/>
      <c r="C153" s="36"/>
      <c r="D153" s="228" t="s">
        <v>233</v>
      </c>
      <c r="E153" s="36"/>
      <c r="F153" s="229" t="s">
        <v>1176</v>
      </c>
      <c r="G153" s="36"/>
      <c r="H153" s="36"/>
      <c r="I153" s="124"/>
      <c r="J153" s="124"/>
      <c r="K153" s="36"/>
      <c r="L153" s="36"/>
      <c r="M153" s="39"/>
      <c r="N153" s="230"/>
      <c r="O153" s="231"/>
      <c r="P153" s="70"/>
      <c r="Q153" s="70"/>
      <c r="R153" s="70"/>
      <c r="S153" s="70"/>
      <c r="T153" s="70"/>
      <c r="U153" s="70"/>
      <c r="V153" s="70"/>
      <c r="W153" s="70"/>
      <c r="X153" s="70"/>
      <c r="Y153" s="71"/>
      <c r="Z153" s="34"/>
      <c r="AA153" s="34"/>
      <c r="AB153" s="34"/>
      <c r="AC153" s="34"/>
      <c r="AD153" s="34"/>
      <c r="AE153" s="34"/>
      <c r="AT153" s="18" t="s">
        <v>233</v>
      </c>
      <c r="AU153" s="18" t="s">
        <v>88</v>
      </c>
    </row>
    <row r="154" spans="1:65" s="2" customFormat="1" ht="21.75" customHeight="1">
      <c r="A154" s="34"/>
      <c r="B154" s="35"/>
      <c r="C154" s="214" t="s">
        <v>268</v>
      </c>
      <c r="D154" s="214" t="s">
        <v>227</v>
      </c>
      <c r="E154" s="215" t="s">
        <v>1020</v>
      </c>
      <c r="F154" s="216" t="s">
        <v>1021</v>
      </c>
      <c r="G154" s="217" t="s">
        <v>502</v>
      </c>
      <c r="H154" s="218">
        <v>83.406000000000006</v>
      </c>
      <c r="I154" s="219"/>
      <c r="J154" s="219"/>
      <c r="K154" s="220">
        <f>ROUND(P154*H154,2)</f>
        <v>0</v>
      </c>
      <c r="L154" s="216" t="s">
        <v>405</v>
      </c>
      <c r="M154" s="39"/>
      <c r="N154" s="221" t="s">
        <v>1</v>
      </c>
      <c r="O154" s="222" t="s">
        <v>41</v>
      </c>
      <c r="P154" s="223">
        <f>I154+J154</f>
        <v>0</v>
      </c>
      <c r="Q154" s="223">
        <f>ROUND(I154*H154,2)</f>
        <v>0</v>
      </c>
      <c r="R154" s="223">
        <f>ROUND(J154*H154,2)</f>
        <v>0</v>
      </c>
      <c r="S154" s="70"/>
      <c r="T154" s="224">
        <f>S154*H154</f>
        <v>0</v>
      </c>
      <c r="U154" s="224">
        <v>0</v>
      </c>
      <c r="V154" s="224">
        <f>U154*H154</f>
        <v>0</v>
      </c>
      <c r="W154" s="224">
        <v>0</v>
      </c>
      <c r="X154" s="224">
        <f>W154*H154</f>
        <v>0</v>
      </c>
      <c r="Y154" s="225" t="s">
        <v>1</v>
      </c>
      <c r="Z154" s="34"/>
      <c r="AA154" s="34"/>
      <c r="AB154" s="34"/>
      <c r="AC154" s="34"/>
      <c r="AD154" s="34"/>
      <c r="AE154" s="34"/>
      <c r="AR154" s="226" t="s">
        <v>240</v>
      </c>
      <c r="AT154" s="226" t="s">
        <v>227</v>
      </c>
      <c r="AU154" s="226" t="s">
        <v>88</v>
      </c>
      <c r="AY154" s="18" t="s">
        <v>224</v>
      </c>
      <c r="BE154" s="227">
        <f>IF(O154="základní",K154,0)</f>
        <v>0</v>
      </c>
      <c r="BF154" s="227">
        <f>IF(O154="snížená",K154,0)</f>
        <v>0</v>
      </c>
      <c r="BG154" s="227">
        <f>IF(O154="zákl. přenesená",K154,0)</f>
        <v>0</v>
      </c>
      <c r="BH154" s="227">
        <f>IF(O154="sníž. přenesená",K154,0)</f>
        <v>0</v>
      </c>
      <c r="BI154" s="227">
        <f>IF(O154="nulová",K154,0)</f>
        <v>0</v>
      </c>
      <c r="BJ154" s="18" t="s">
        <v>86</v>
      </c>
      <c r="BK154" s="227">
        <f>ROUND(P154*H154,2)</f>
        <v>0</v>
      </c>
      <c r="BL154" s="18" t="s">
        <v>240</v>
      </c>
      <c r="BM154" s="226" t="s">
        <v>1177</v>
      </c>
    </row>
    <row r="155" spans="1:65" s="2" customFormat="1" ht="29.25">
      <c r="A155" s="34"/>
      <c r="B155" s="35"/>
      <c r="C155" s="36"/>
      <c r="D155" s="228" t="s">
        <v>233</v>
      </c>
      <c r="E155" s="36"/>
      <c r="F155" s="229" t="s">
        <v>1178</v>
      </c>
      <c r="G155" s="36"/>
      <c r="H155" s="36"/>
      <c r="I155" s="124"/>
      <c r="J155" s="124"/>
      <c r="K155" s="36"/>
      <c r="L155" s="36"/>
      <c r="M155" s="39"/>
      <c r="N155" s="230"/>
      <c r="O155" s="231"/>
      <c r="P155" s="70"/>
      <c r="Q155" s="70"/>
      <c r="R155" s="70"/>
      <c r="S155" s="70"/>
      <c r="T155" s="70"/>
      <c r="U155" s="70"/>
      <c r="V155" s="70"/>
      <c r="W155" s="70"/>
      <c r="X155" s="70"/>
      <c r="Y155" s="71"/>
      <c r="Z155" s="34"/>
      <c r="AA155" s="34"/>
      <c r="AB155" s="34"/>
      <c r="AC155" s="34"/>
      <c r="AD155" s="34"/>
      <c r="AE155" s="34"/>
      <c r="AT155" s="18" t="s">
        <v>233</v>
      </c>
      <c r="AU155" s="18" t="s">
        <v>88</v>
      </c>
    </row>
    <row r="156" spans="1:65" s="2" customFormat="1" ht="21.75" customHeight="1">
      <c r="A156" s="34"/>
      <c r="B156" s="35"/>
      <c r="C156" s="214" t="s">
        <v>275</v>
      </c>
      <c r="D156" s="214" t="s">
        <v>227</v>
      </c>
      <c r="E156" s="215" t="s">
        <v>1025</v>
      </c>
      <c r="F156" s="216" t="s">
        <v>1026</v>
      </c>
      <c r="G156" s="217" t="s">
        <v>404</v>
      </c>
      <c r="H156" s="218">
        <v>27.42</v>
      </c>
      <c r="I156" s="219"/>
      <c r="J156" s="219"/>
      <c r="K156" s="220">
        <f>ROUND(P156*H156,2)</f>
        <v>0</v>
      </c>
      <c r="L156" s="216" t="s">
        <v>405</v>
      </c>
      <c r="M156" s="39"/>
      <c r="N156" s="221" t="s">
        <v>1</v>
      </c>
      <c r="O156" s="222" t="s">
        <v>41</v>
      </c>
      <c r="P156" s="223">
        <f>I156+J156</f>
        <v>0</v>
      </c>
      <c r="Q156" s="223">
        <f>ROUND(I156*H156,2)</f>
        <v>0</v>
      </c>
      <c r="R156" s="223">
        <f>ROUND(J156*H156,2)</f>
        <v>0</v>
      </c>
      <c r="S156" s="70"/>
      <c r="T156" s="224">
        <f>S156*H156</f>
        <v>0</v>
      </c>
      <c r="U156" s="224">
        <v>0</v>
      </c>
      <c r="V156" s="224">
        <f>U156*H156</f>
        <v>0</v>
      </c>
      <c r="W156" s="224">
        <v>0</v>
      </c>
      <c r="X156" s="224">
        <f>W156*H156</f>
        <v>0</v>
      </c>
      <c r="Y156" s="225" t="s">
        <v>1</v>
      </c>
      <c r="Z156" s="34"/>
      <c r="AA156" s="34"/>
      <c r="AB156" s="34"/>
      <c r="AC156" s="34"/>
      <c r="AD156" s="34"/>
      <c r="AE156" s="34"/>
      <c r="AR156" s="226" t="s">
        <v>240</v>
      </c>
      <c r="AT156" s="226" t="s">
        <v>227</v>
      </c>
      <c r="AU156" s="226" t="s">
        <v>88</v>
      </c>
      <c r="AY156" s="18" t="s">
        <v>224</v>
      </c>
      <c r="BE156" s="227">
        <f>IF(O156="základní",K156,0)</f>
        <v>0</v>
      </c>
      <c r="BF156" s="227">
        <f>IF(O156="snížená",K156,0)</f>
        <v>0</v>
      </c>
      <c r="BG156" s="227">
        <f>IF(O156="zákl. přenesená",K156,0)</f>
        <v>0</v>
      </c>
      <c r="BH156" s="227">
        <f>IF(O156="sníž. přenesená",K156,0)</f>
        <v>0</v>
      </c>
      <c r="BI156" s="227">
        <f>IF(O156="nulová",K156,0)</f>
        <v>0</v>
      </c>
      <c r="BJ156" s="18" t="s">
        <v>86</v>
      </c>
      <c r="BK156" s="227">
        <f>ROUND(P156*H156,2)</f>
        <v>0</v>
      </c>
      <c r="BL156" s="18" t="s">
        <v>240</v>
      </c>
      <c r="BM156" s="226" t="s">
        <v>1179</v>
      </c>
    </row>
    <row r="157" spans="1:65" s="13" customFormat="1" ht="11.25">
      <c r="B157" s="236"/>
      <c r="C157" s="237"/>
      <c r="D157" s="228" t="s">
        <v>447</v>
      </c>
      <c r="E157" s="238" t="s">
        <v>1</v>
      </c>
      <c r="F157" s="239" t="s">
        <v>1180</v>
      </c>
      <c r="G157" s="237"/>
      <c r="H157" s="240">
        <v>27.42</v>
      </c>
      <c r="I157" s="241"/>
      <c r="J157" s="241"/>
      <c r="K157" s="237"/>
      <c r="L157" s="237"/>
      <c r="M157" s="242"/>
      <c r="N157" s="243"/>
      <c r="O157" s="244"/>
      <c r="P157" s="244"/>
      <c r="Q157" s="244"/>
      <c r="R157" s="244"/>
      <c r="S157" s="244"/>
      <c r="T157" s="244"/>
      <c r="U157" s="244"/>
      <c r="V157" s="244"/>
      <c r="W157" s="244"/>
      <c r="X157" s="244"/>
      <c r="Y157" s="245"/>
      <c r="AT157" s="246" t="s">
        <v>447</v>
      </c>
      <c r="AU157" s="246" t="s">
        <v>88</v>
      </c>
      <c r="AV157" s="13" t="s">
        <v>88</v>
      </c>
      <c r="AW157" s="13" t="s">
        <v>5</v>
      </c>
      <c r="AX157" s="13" t="s">
        <v>78</v>
      </c>
      <c r="AY157" s="246" t="s">
        <v>224</v>
      </c>
    </row>
    <row r="158" spans="1:65" s="14" customFormat="1" ht="11.25">
      <c r="B158" s="247"/>
      <c r="C158" s="248"/>
      <c r="D158" s="228" t="s">
        <v>447</v>
      </c>
      <c r="E158" s="249" t="s">
        <v>1</v>
      </c>
      <c r="F158" s="250" t="s">
        <v>464</v>
      </c>
      <c r="G158" s="248"/>
      <c r="H158" s="251">
        <v>27.42</v>
      </c>
      <c r="I158" s="252"/>
      <c r="J158" s="252"/>
      <c r="K158" s="248"/>
      <c r="L158" s="248"/>
      <c r="M158" s="253"/>
      <c r="N158" s="254"/>
      <c r="O158" s="255"/>
      <c r="P158" s="255"/>
      <c r="Q158" s="255"/>
      <c r="R158" s="255"/>
      <c r="S158" s="255"/>
      <c r="T158" s="255"/>
      <c r="U158" s="255"/>
      <c r="V158" s="255"/>
      <c r="W158" s="255"/>
      <c r="X158" s="255"/>
      <c r="Y158" s="256"/>
      <c r="AT158" s="257" t="s">
        <v>447</v>
      </c>
      <c r="AU158" s="257" t="s">
        <v>88</v>
      </c>
      <c r="AV158" s="14" t="s">
        <v>240</v>
      </c>
      <c r="AW158" s="14" t="s">
        <v>5</v>
      </c>
      <c r="AX158" s="14" t="s">
        <v>86</v>
      </c>
      <c r="AY158" s="257" t="s">
        <v>224</v>
      </c>
    </row>
    <row r="159" spans="1:65" s="12" customFormat="1" ht="22.9" customHeight="1">
      <c r="B159" s="197"/>
      <c r="C159" s="198"/>
      <c r="D159" s="199" t="s">
        <v>77</v>
      </c>
      <c r="E159" s="212" t="s">
        <v>88</v>
      </c>
      <c r="F159" s="212" t="s">
        <v>569</v>
      </c>
      <c r="G159" s="198"/>
      <c r="H159" s="198"/>
      <c r="I159" s="201"/>
      <c r="J159" s="201"/>
      <c r="K159" s="213">
        <f>BK159</f>
        <v>0</v>
      </c>
      <c r="L159" s="198"/>
      <c r="M159" s="203"/>
      <c r="N159" s="204"/>
      <c r="O159" s="205"/>
      <c r="P159" s="205"/>
      <c r="Q159" s="206">
        <f>SUM(Q160:Q165)</f>
        <v>0</v>
      </c>
      <c r="R159" s="206">
        <f>SUM(R160:R165)</f>
        <v>0</v>
      </c>
      <c r="S159" s="205"/>
      <c r="T159" s="207">
        <f>SUM(T160:T165)</f>
        <v>0</v>
      </c>
      <c r="U159" s="205"/>
      <c r="V159" s="207">
        <f>SUM(V160:V165)</f>
        <v>9.1856999999999998E-3</v>
      </c>
      <c r="W159" s="205"/>
      <c r="X159" s="207">
        <f>SUM(X160:X165)</f>
        <v>0</v>
      </c>
      <c r="Y159" s="208"/>
      <c r="AR159" s="209" t="s">
        <v>86</v>
      </c>
      <c r="AT159" s="210" t="s">
        <v>77</v>
      </c>
      <c r="AU159" s="210" t="s">
        <v>86</v>
      </c>
      <c r="AY159" s="209" t="s">
        <v>224</v>
      </c>
      <c r="BK159" s="211">
        <f>SUM(BK160:BK165)</f>
        <v>0</v>
      </c>
    </row>
    <row r="160" spans="1:65" s="2" customFormat="1" ht="21.75" customHeight="1">
      <c r="A160" s="34"/>
      <c r="B160" s="35"/>
      <c r="C160" s="214" t="s">
        <v>280</v>
      </c>
      <c r="D160" s="214" t="s">
        <v>227</v>
      </c>
      <c r="E160" s="215" t="s">
        <v>1044</v>
      </c>
      <c r="F160" s="216" t="s">
        <v>1045</v>
      </c>
      <c r="G160" s="217" t="s">
        <v>404</v>
      </c>
      <c r="H160" s="218">
        <v>27.42</v>
      </c>
      <c r="I160" s="219"/>
      <c r="J160" s="219"/>
      <c r="K160" s="220">
        <f>ROUND(P160*H160,2)</f>
        <v>0</v>
      </c>
      <c r="L160" s="216" t="s">
        <v>405</v>
      </c>
      <c r="M160" s="39"/>
      <c r="N160" s="221" t="s">
        <v>1</v>
      </c>
      <c r="O160" s="222" t="s">
        <v>41</v>
      </c>
      <c r="P160" s="223">
        <f>I160+J160</f>
        <v>0</v>
      </c>
      <c r="Q160" s="223">
        <f>ROUND(I160*H160,2)</f>
        <v>0</v>
      </c>
      <c r="R160" s="223">
        <f>ROUND(J160*H160,2)</f>
        <v>0</v>
      </c>
      <c r="S160" s="70"/>
      <c r="T160" s="224">
        <f>S160*H160</f>
        <v>0</v>
      </c>
      <c r="U160" s="224">
        <v>1.3999999999999999E-4</v>
      </c>
      <c r="V160" s="224">
        <f>U160*H160</f>
        <v>3.8387999999999999E-3</v>
      </c>
      <c r="W160" s="224">
        <v>0</v>
      </c>
      <c r="X160" s="224">
        <f>W160*H160</f>
        <v>0</v>
      </c>
      <c r="Y160" s="225" t="s">
        <v>1</v>
      </c>
      <c r="Z160" s="34"/>
      <c r="AA160" s="34"/>
      <c r="AB160" s="34"/>
      <c r="AC160" s="34"/>
      <c r="AD160" s="34"/>
      <c r="AE160" s="34"/>
      <c r="AR160" s="226" t="s">
        <v>240</v>
      </c>
      <c r="AT160" s="226" t="s">
        <v>227</v>
      </c>
      <c r="AU160" s="226" t="s">
        <v>88</v>
      </c>
      <c r="AY160" s="18" t="s">
        <v>224</v>
      </c>
      <c r="BE160" s="227">
        <f>IF(O160="základní",K160,0)</f>
        <v>0</v>
      </c>
      <c r="BF160" s="227">
        <f>IF(O160="snížená",K160,0)</f>
        <v>0</v>
      </c>
      <c r="BG160" s="227">
        <f>IF(O160="zákl. přenesená",K160,0)</f>
        <v>0</v>
      </c>
      <c r="BH160" s="227">
        <f>IF(O160="sníž. přenesená",K160,0)</f>
        <v>0</v>
      </c>
      <c r="BI160" s="227">
        <f>IF(O160="nulová",K160,0)</f>
        <v>0</v>
      </c>
      <c r="BJ160" s="18" t="s">
        <v>86</v>
      </c>
      <c r="BK160" s="227">
        <f>ROUND(P160*H160,2)</f>
        <v>0</v>
      </c>
      <c r="BL160" s="18" t="s">
        <v>240</v>
      </c>
      <c r="BM160" s="226" t="s">
        <v>1181</v>
      </c>
    </row>
    <row r="161" spans="1:65" s="2" customFormat="1" ht="19.5">
      <c r="A161" s="34"/>
      <c r="B161" s="35"/>
      <c r="C161" s="36"/>
      <c r="D161" s="228" t="s">
        <v>233</v>
      </c>
      <c r="E161" s="36"/>
      <c r="F161" s="229" t="s">
        <v>1182</v>
      </c>
      <c r="G161" s="36"/>
      <c r="H161" s="36"/>
      <c r="I161" s="124"/>
      <c r="J161" s="124"/>
      <c r="K161" s="36"/>
      <c r="L161" s="36"/>
      <c r="M161" s="39"/>
      <c r="N161" s="230"/>
      <c r="O161" s="231"/>
      <c r="P161" s="70"/>
      <c r="Q161" s="70"/>
      <c r="R161" s="70"/>
      <c r="S161" s="70"/>
      <c r="T161" s="70"/>
      <c r="U161" s="70"/>
      <c r="V161" s="70"/>
      <c r="W161" s="70"/>
      <c r="X161" s="70"/>
      <c r="Y161" s="71"/>
      <c r="Z161" s="34"/>
      <c r="AA161" s="34"/>
      <c r="AB161" s="34"/>
      <c r="AC161" s="34"/>
      <c r="AD161" s="34"/>
      <c r="AE161" s="34"/>
      <c r="AT161" s="18" t="s">
        <v>233</v>
      </c>
      <c r="AU161" s="18" t="s">
        <v>88</v>
      </c>
    </row>
    <row r="162" spans="1:65" s="2" customFormat="1" ht="21.75" customHeight="1">
      <c r="A162" s="34"/>
      <c r="B162" s="35"/>
      <c r="C162" s="258" t="s">
        <v>371</v>
      </c>
      <c r="D162" s="258" t="s">
        <v>499</v>
      </c>
      <c r="E162" s="259" t="s">
        <v>1183</v>
      </c>
      <c r="F162" s="260" t="s">
        <v>1184</v>
      </c>
      <c r="G162" s="261" t="s">
        <v>404</v>
      </c>
      <c r="H162" s="262">
        <v>35.646000000000001</v>
      </c>
      <c r="I162" s="263"/>
      <c r="J162" s="264"/>
      <c r="K162" s="265">
        <f>ROUND(P162*H162,2)</f>
        <v>0</v>
      </c>
      <c r="L162" s="260" t="s">
        <v>405</v>
      </c>
      <c r="M162" s="266"/>
      <c r="N162" s="267" t="s">
        <v>1</v>
      </c>
      <c r="O162" s="222" t="s">
        <v>41</v>
      </c>
      <c r="P162" s="223">
        <f>I162+J162</f>
        <v>0</v>
      </c>
      <c r="Q162" s="223">
        <f>ROUND(I162*H162,2)</f>
        <v>0</v>
      </c>
      <c r="R162" s="223">
        <f>ROUND(J162*H162,2)</f>
        <v>0</v>
      </c>
      <c r="S162" s="70"/>
      <c r="T162" s="224">
        <f>S162*H162</f>
        <v>0</v>
      </c>
      <c r="U162" s="224">
        <v>1.4999999999999999E-4</v>
      </c>
      <c r="V162" s="224">
        <f>U162*H162</f>
        <v>5.3468999999999999E-3</v>
      </c>
      <c r="W162" s="224">
        <v>0</v>
      </c>
      <c r="X162" s="224">
        <f>W162*H162</f>
        <v>0</v>
      </c>
      <c r="Y162" s="225" t="s">
        <v>1</v>
      </c>
      <c r="Z162" s="34"/>
      <c r="AA162" s="34"/>
      <c r="AB162" s="34"/>
      <c r="AC162" s="34"/>
      <c r="AD162" s="34"/>
      <c r="AE162" s="34"/>
      <c r="AR162" s="226" t="s">
        <v>431</v>
      </c>
      <c r="AT162" s="226" t="s">
        <v>499</v>
      </c>
      <c r="AU162" s="226" t="s">
        <v>88</v>
      </c>
      <c r="AY162" s="18" t="s">
        <v>224</v>
      </c>
      <c r="BE162" s="227">
        <f>IF(O162="základní",K162,0)</f>
        <v>0</v>
      </c>
      <c r="BF162" s="227">
        <f>IF(O162="snížená",K162,0)</f>
        <v>0</v>
      </c>
      <c r="BG162" s="227">
        <f>IF(O162="zákl. přenesená",K162,0)</f>
        <v>0</v>
      </c>
      <c r="BH162" s="227">
        <f>IF(O162="sníž. přenesená",K162,0)</f>
        <v>0</v>
      </c>
      <c r="BI162" s="227">
        <f>IF(O162="nulová",K162,0)</f>
        <v>0</v>
      </c>
      <c r="BJ162" s="18" t="s">
        <v>86</v>
      </c>
      <c r="BK162" s="227">
        <f>ROUND(P162*H162,2)</f>
        <v>0</v>
      </c>
      <c r="BL162" s="18" t="s">
        <v>240</v>
      </c>
      <c r="BM162" s="226" t="s">
        <v>1185</v>
      </c>
    </row>
    <row r="163" spans="1:65" s="2" customFormat="1" ht="19.5">
      <c r="A163" s="34"/>
      <c r="B163" s="35"/>
      <c r="C163" s="36"/>
      <c r="D163" s="228" t="s">
        <v>233</v>
      </c>
      <c r="E163" s="36"/>
      <c r="F163" s="229" t="s">
        <v>1051</v>
      </c>
      <c r="G163" s="36"/>
      <c r="H163" s="36"/>
      <c r="I163" s="124"/>
      <c r="J163" s="124"/>
      <c r="K163" s="36"/>
      <c r="L163" s="36"/>
      <c r="M163" s="39"/>
      <c r="N163" s="230"/>
      <c r="O163" s="231"/>
      <c r="P163" s="70"/>
      <c r="Q163" s="70"/>
      <c r="R163" s="70"/>
      <c r="S163" s="70"/>
      <c r="T163" s="70"/>
      <c r="U163" s="70"/>
      <c r="V163" s="70"/>
      <c r="W163" s="70"/>
      <c r="X163" s="70"/>
      <c r="Y163" s="71"/>
      <c r="Z163" s="34"/>
      <c r="AA163" s="34"/>
      <c r="AB163" s="34"/>
      <c r="AC163" s="34"/>
      <c r="AD163" s="34"/>
      <c r="AE163" s="34"/>
      <c r="AT163" s="18" t="s">
        <v>233</v>
      </c>
      <c r="AU163" s="18" t="s">
        <v>88</v>
      </c>
    </row>
    <row r="164" spans="1:65" s="13" customFormat="1" ht="11.25">
      <c r="B164" s="236"/>
      <c r="C164" s="237"/>
      <c r="D164" s="228" t="s">
        <v>447</v>
      </c>
      <c r="E164" s="238" t="s">
        <v>1</v>
      </c>
      <c r="F164" s="239" t="s">
        <v>1186</v>
      </c>
      <c r="G164" s="237"/>
      <c r="H164" s="240">
        <v>35.646000000000001</v>
      </c>
      <c r="I164" s="241"/>
      <c r="J164" s="241"/>
      <c r="K164" s="237"/>
      <c r="L164" s="237"/>
      <c r="M164" s="242"/>
      <c r="N164" s="243"/>
      <c r="O164" s="244"/>
      <c r="P164" s="244"/>
      <c r="Q164" s="244"/>
      <c r="R164" s="244"/>
      <c r="S164" s="244"/>
      <c r="T164" s="244"/>
      <c r="U164" s="244"/>
      <c r="V164" s="244"/>
      <c r="W164" s="244"/>
      <c r="X164" s="244"/>
      <c r="Y164" s="245"/>
      <c r="AT164" s="246" t="s">
        <v>447</v>
      </c>
      <c r="AU164" s="246" t="s">
        <v>88</v>
      </c>
      <c r="AV164" s="13" t="s">
        <v>88</v>
      </c>
      <c r="AW164" s="13" t="s">
        <v>5</v>
      </c>
      <c r="AX164" s="13" t="s">
        <v>78</v>
      </c>
      <c r="AY164" s="246" t="s">
        <v>224</v>
      </c>
    </row>
    <row r="165" spans="1:65" s="14" customFormat="1" ht="11.25">
      <c r="B165" s="247"/>
      <c r="C165" s="248"/>
      <c r="D165" s="228" t="s">
        <v>447</v>
      </c>
      <c r="E165" s="249" t="s">
        <v>1</v>
      </c>
      <c r="F165" s="250" t="s">
        <v>464</v>
      </c>
      <c r="G165" s="248"/>
      <c r="H165" s="251">
        <v>35.646000000000001</v>
      </c>
      <c r="I165" s="252"/>
      <c r="J165" s="252"/>
      <c r="K165" s="248"/>
      <c r="L165" s="248"/>
      <c r="M165" s="253"/>
      <c r="N165" s="254"/>
      <c r="O165" s="255"/>
      <c r="P165" s="255"/>
      <c r="Q165" s="255"/>
      <c r="R165" s="255"/>
      <c r="S165" s="255"/>
      <c r="T165" s="255"/>
      <c r="U165" s="255"/>
      <c r="V165" s="255"/>
      <c r="W165" s="255"/>
      <c r="X165" s="255"/>
      <c r="Y165" s="256"/>
      <c r="AT165" s="257" t="s">
        <v>447</v>
      </c>
      <c r="AU165" s="257" t="s">
        <v>88</v>
      </c>
      <c r="AV165" s="14" t="s">
        <v>240</v>
      </c>
      <c r="AW165" s="14" t="s">
        <v>5</v>
      </c>
      <c r="AX165" s="14" t="s">
        <v>86</v>
      </c>
      <c r="AY165" s="257" t="s">
        <v>224</v>
      </c>
    </row>
    <row r="166" spans="1:65" s="12" customFormat="1" ht="22.9" customHeight="1">
      <c r="B166" s="197"/>
      <c r="C166" s="198"/>
      <c r="D166" s="199" t="s">
        <v>77</v>
      </c>
      <c r="E166" s="212" t="s">
        <v>235</v>
      </c>
      <c r="F166" s="212" t="s">
        <v>1187</v>
      </c>
      <c r="G166" s="198"/>
      <c r="H166" s="198"/>
      <c r="I166" s="201"/>
      <c r="J166" s="201"/>
      <c r="K166" s="213">
        <f>BK166</f>
        <v>0</v>
      </c>
      <c r="L166" s="198"/>
      <c r="M166" s="203"/>
      <c r="N166" s="204"/>
      <c r="O166" s="205"/>
      <c r="P166" s="205"/>
      <c r="Q166" s="206">
        <f>SUM(Q167:Q173)</f>
        <v>0</v>
      </c>
      <c r="R166" s="206">
        <f>SUM(R167:R173)</f>
        <v>0</v>
      </c>
      <c r="S166" s="205"/>
      <c r="T166" s="207">
        <f>SUM(T167:T173)</f>
        <v>0</v>
      </c>
      <c r="U166" s="205"/>
      <c r="V166" s="207">
        <f>SUM(V167:V173)</f>
        <v>1.6292099999999998</v>
      </c>
      <c r="W166" s="205"/>
      <c r="X166" s="207">
        <f>SUM(X167:X173)</f>
        <v>0</v>
      </c>
      <c r="Y166" s="208"/>
      <c r="AR166" s="209" t="s">
        <v>86</v>
      </c>
      <c r="AT166" s="210" t="s">
        <v>77</v>
      </c>
      <c r="AU166" s="210" t="s">
        <v>86</v>
      </c>
      <c r="AY166" s="209" t="s">
        <v>224</v>
      </c>
      <c r="BK166" s="211">
        <f>SUM(BK167:BK173)</f>
        <v>0</v>
      </c>
    </row>
    <row r="167" spans="1:65" s="2" customFormat="1" ht="21.75" customHeight="1">
      <c r="A167" s="34"/>
      <c r="B167" s="35"/>
      <c r="C167" s="214" t="s">
        <v>9</v>
      </c>
      <c r="D167" s="214" t="s">
        <v>227</v>
      </c>
      <c r="E167" s="215" t="s">
        <v>1188</v>
      </c>
      <c r="F167" s="216" t="s">
        <v>1189</v>
      </c>
      <c r="G167" s="217" t="s">
        <v>321</v>
      </c>
      <c r="H167" s="218">
        <v>9</v>
      </c>
      <c r="I167" s="219"/>
      <c r="J167" s="219"/>
      <c r="K167" s="220">
        <f>ROUND(P167*H167,2)</f>
        <v>0</v>
      </c>
      <c r="L167" s="216" t="s">
        <v>405</v>
      </c>
      <c r="M167" s="39"/>
      <c r="N167" s="221" t="s">
        <v>1</v>
      </c>
      <c r="O167" s="222" t="s">
        <v>41</v>
      </c>
      <c r="P167" s="223">
        <f>I167+J167</f>
        <v>0</v>
      </c>
      <c r="Q167" s="223">
        <f>ROUND(I167*H167,2)</f>
        <v>0</v>
      </c>
      <c r="R167" s="223">
        <f>ROUND(J167*H167,2)</f>
        <v>0</v>
      </c>
      <c r="S167" s="70"/>
      <c r="T167" s="224">
        <f>S167*H167</f>
        <v>0</v>
      </c>
      <c r="U167" s="224">
        <v>0.17488999999999999</v>
      </c>
      <c r="V167" s="224">
        <f>U167*H167</f>
        <v>1.5740099999999999</v>
      </c>
      <c r="W167" s="224">
        <v>0</v>
      </c>
      <c r="X167" s="224">
        <f>W167*H167</f>
        <v>0</v>
      </c>
      <c r="Y167" s="225" t="s">
        <v>1</v>
      </c>
      <c r="Z167" s="34"/>
      <c r="AA167" s="34"/>
      <c r="AB167" s="34"/>
      <c r="AC167" s="34"/>
      <c r="AD167" s="34"/>
      <c r="AE167" s="34"/>
      <c r="AR167" s="226" t="s">
        <v>240</v>
      </c>
      <c r="AT167" s="226" t="s">
        <v>227</v>
      </c>
      <c r="AU167" s="226" t="s">
        <v>88</v>
      </c>
      <c r="AY167" s="18" t="s">
        <v>224</v>
      </c>
      <c r="BE167" s="227">
        <f>IF(O167="základní",K167,0)</f>
        <v>0</v>
      </c>
      <c r="BF167" s="227">
        <f>IF(O167="snížená",K167,0)</f>
        <v>0</v>
      </c>
      <c r="BG167" s="227">
        <f>IF(O167="zákl. přenesená",K167,0)</f>
        <v>0</v>
      </c>
      <c r="BH167" s="227">
        <f>IF(O167="sníž. přenesená",K167,0)</f>
        <v>0</v>
      </c>
      <c r="BI167" s="227">
        <f>IF(O167="nulová",K167,0)</f>
        <v>0</v>
      </c>
      <c r="BJ167" s="18" t="s">
        <v>86</v>
      </c>
      <c r="BK167" s="227">
        <f>ROUND(P167*H167,2)</f>
        <v>0</v>
      </c>
      <c r="BL167" s="18" t="s">
        <v>240</v>
      </c>
      <c r="BM167" s="226" t="s">
        <v>1190</v>
      </c>
    </row>
    <row r="168" spans="1:65" s="2" customFormat="1" ht="19.5">
      <c r="A168" s="34"/>
      <c r="B168" s="35"/>
      <c r="C168" s="36"/>
      <c r="D168" s="228" t="s">
        <v>233</v>
      </c>
      <c r="E168" s="36"/>
      <c r="F168" s="229" t="s">
        <v>1191</v>
      </c>
      <c r="G168" s="36"/>
      <c r="H168" s="36"/>
      <c r="I168" s="124"/>
      <c r="J168" s="124"/>
      <c r="K168" s="36"/>
      <c r="L168" s="36"/>
      <c r="M168" s="39"/>
      <c r="N168" s="230"/>
      <c r="O168" s="231"/>
      <c r="P168" s="70"/>
      <c r="Q168" s="70"/>
      <c r="R168" s="70"/>
      <c r="S168" s="70"/>
      <c r="T168" s="70"/>
      <c r="U168" s="70"/>
      <c r="V168" s="70"/>
      <c r="W168" s="70"/>
      <c r="X168" s="70"/>
      <c r="Y168" s="71"/>
      <c r="Z168" s="34"/>
      <c r="AA168" s="34"/>
      <c r="AB168" s="34"/>
      <c r="AC168" s="34"/>
      <c r="AD168" s="34"/>
      <c r="AE168" s="34"/>
      <c r="AT168" s="18" t="s">
        <v>233</v>
      </c>
      <c r="AU168" s="18" t="s">
        <v>88</v>
      </c>
    </row>
    <row r="169" spans="1:65" s="2" customFormat="1" ht="21.75" customHeight="1">
      <c r="A169" s="34"/>
      <c r="B169" s="35"/>
      <c r="C169" s="258" t="s">
        <v>304</v>
      </c>
      <c r="D169" s="258" t="s">
        <v>499</v>
      </c>
      <c r="E169" s="259" t="s">
        <v>1192</v>
      </c>
      <c r="F169" s="260" t="s">
        <v>1193</v>
      </c>
      <c r="G169" s="261" t="s">
        <v>321</v>
      </c>
      <c r="H169" s="262">
        <v>9</v>
      </c>
      <c r="I169" s="263"/>
      <c r="J169" s="264"/>
      <c r="K169" s="265">
        <f>ROUND(P169*H169,2)</f>
        <v>0</v>
      </c>
      <c r="L169" s="260" t="s">
        <v>1</v>
      </c>
      <c r="M169" s="266"/>
      <c r="N169" s="267" t="s">
        <v>1</v>
      </c>
      <c r="O169" s="222" t="s">
        <v>41</v>
      </c>
      <c r="P169" s="223">
        <f>I169+J169</f>
        <v>0</v>
      </c>
      <c r="Q169" s="223">
        <f>ROUND(I169*H169,2)</f>
        <v>0</v>
      </c>
      <c r="R169" s="223">
        <f>ROUND(J169*H169,2)</f>
        <v>0</v>
      </c>
      <c r="S169" s="70"/>
      <c r="T169" s="224">
        <f>S169*H169</f>
        <v>0</v>
      </c>
      <c r="U169" s="224">
        <v>2.8E-3</v>
      </c>
      <c r="V169" s="224">
        <f>U169*H169</f>
        <v>2.52E-2</v>
      </c>
      <c r="W169" s="224">
        <v>0</v>
      </c>
      <c r="X169" s="224">
        <f>W169*H169</f>
        <v>0</v>
      </c>
      <c r="Y169" s="225" t="s">
        <v>1</v>
      </c>
      <c r="Z169" s="34"/>
      <c r="AA169" s="34"/>
      <c r="AB169" s="34"/>
      <c r="AC169" s="34"/>
      <c r="AD169" s="34"/>
      <c r="AE169" s="34"/>
      <c r="AR169" s="226" t="s">
        <v>431</v>
      </c>
      <c r="AT169" s="226" t="s">
        <v>499</v>
      </c>
      <c r="AU169" s="226" t="s">
        <v>88</v>
      </c>
      <c r="AY169" s="18" t="s">
        <v>224</v>
      </c>
      <c r="BE169" s="227">
        <f>IF(O169="základní",K169,0)</f>
        <v>0</v>
      </c>
      <c r="BF169" s="227">
        <f>IF(O169="snížená",K169,0)</f>
        <v>0</v>
      </c>
      <c r="BG169" s="227">
        <f>IF(O169="zákl. přenesená",K169,0)</f>
        <v>0</v>
      </c>
      <c r="BH169" s="227">
        <f>IF(O169="sníž. přenesená",K169,0)</f>
        <v>0</v>
      </c>
      <c r="BI169" s="227">
        <f>IF(O169="nulová",K169,0)</f>
        <v>0</v>
      </c>
      <c r="BJ169" s="18" t="s">
        <v>86</v>
      </c>
      <c r="BK169" s="227">
        <f>ROUND(P169*H169,2)</f>
        <v>0</v>
      </c>
      <c r="BL169" s="18" t="s">
        <v>240</v>
      </c>
      <c r="BM169" s="226" t="s">
        <v>1194</v>
      </c>
    </row>
    <row r="170" spans="1:65" s="2" customFormat="1" ht="21.75" customHeight="1">
      <c r="A170" s="34"/>
      <c r="B170" s="35"/>
      <c r="C170" s="214" t="s">
        <v>299</v>
      </c>
      <c r="D170" s="214" t="s">
        <v>227</v>
      </c>
      <c r="E170" s="215" t="s">
        <v>1195</v>
      </c>
      <c r="F170" s="216" t="s">
        <v>1196</v>
      </c>
      <c r="G170" s="217" t="s">
        <v>482</v>
      </c>
      <c r="H170" s="218">
        <v>8.1999999999999993</v>
      </c>
      <c r="I170" s="219"/>
      <c r="J170" s="219"/>
      <c r="K170" s="220">
        <f>ROUND(P170*H170,2)</f>
        <v>0</v>
      </c>
      <c r="L170" s="216" t="s">
        <v>405</v>
      </c>
      <c r="M170" s="39"/>
      <c r="N170" s="221" t="s">
        <v>1</v>
      </c>
      <c r="O170" s="222" t="s">
        <v>41</v>
      </c>
      <c r="P170" s="223">
        <f>I170+J170</f>
        <v>0</v>
      </c>
      <c r="Q170" s="223">
        <f>ROUND(I170*H170,2)</f>
        <v>0</v>
      </c>
      <c r="R170" s="223">
        <f>ROUND(J170*H170,2)</f>
        <v>0</v>
      </c>
      <c r="S170" s="70"/>
      <c r="T170" s="224">
        <f>S170*H170</f>
        <v>0</v>
      </c>
      <c r="U170" s="224">
        <v>0</v>
      </c>
      <c r="V170" s="224">
        <f>U170*H170</f>
        <v>0</v>
      </c>
      <c r="W170" s="224">
        <v>0</v>
      </c>
      <c r="X170" s="224">
        <f>W170*H170</f>
        <v>0</v>
      </c>
      <c r="Y170" s="225" t="s">
        <v>1</v>
      </c>
      <c r="Z170" s="34"/>
      <c r="AA170" s="34"/>
      <c r="AB170" s="34"/>
      <c r="AC170" s="34"/>
      <c r="AD170" s="34"/>
      <c r="AE170" s="34"/>
      <c r="AR170" s="226" t="s">
        <v>240</v>
      </c>
      <c r="AT170" s="226" t="s">
        <v>227</v>
      </c>
      <c r="AU170" s="226" t="s">
        <v>88</v>
      </c>
      <c r="AY170" s="18" t="s">
        <v>224</v>
      </c>
      <c r="BE170" s="227">
        <f>IF(O170="základní",K170,0)</f>
        <v>0</v>
      </c>
      <c r="BF170" s="227">
        <f>IF(O170="snížená",K170,0)</f>
        <v>0</v>
      </c>
      <c r="BG170" s="227">
        <f>IF(O170="zákl. přenesená",K170,0)</f>
        <v>0</v>
      </c>
      <c r="BH170" s="227">
        <f>IF(O170="sníž. přenesená",K170,0)</f>
        <v>0</v>
      </c>
      <c r="BI170" s="227">
        <f>IF(O170="nulová",K170,0)</f>
        <v>0</v>
      </c>
      <c r="BJ170" s="18" t="s">
        <v>86</v>
      </c>
      <c r="BK170" s="227">
        <f>ROUND(P170*H170,2)</f>
        <v>0</v>
      </c>
      <c r="BL170" s="18" t="s">
        <v>240</v>
      </c>
      <c r="BM170" s="226" t="s">
        <v>1197</v>
      </c>
    </row>
    <row r="171" spans="1:65" s="2" customFormat="1" ht="19.5">
      <c r="A171" s="34"/>
      <c r="B171" s="35"/>
      <c r="C171" s="36"/>
      <c r="D171" s="228" t="s">
        <v>233</v>
      </c>
      <c r="E171" s="36"/>
      <c r="F171" s="229" t="s">
        <v>1198</v>
      </c>
      <c r="G171" s="36"/>
      <c r="H171" s="36"/>
      <c r="I171" s="124"/>
      <c r="J171" s="124"/>
      <c r="K171" s="36"/>
      <c r="L171" s="36"/>
      <c r="M171" s="39"/>
      <c r="N171" s="230"/>
      <c r="O171" s="231"/>
      <c r="P171" s="70"/>
      <c r="Q171" s="70"/>
      <c r="R171" s="70"/>
      <c r="S171" s="70"/>
      <c r="T171" s="70"/>
      <c r="U171" s="70"/>
      <c r="V171" s="70"/>
      <c r="W171" s="70"/>
      <c r="X171" s="70"/>
      <c r="Y171" s="71"/>
      <c r="Z171" s="34"/>
      <c r="AA171" s="34"/>
      <c r="AB171" s="34"/>
      <c r="AC171" s="34"/>
      <c r="AD171" s="34"/>
      <c r="AE171" s="34"/>
      <c r="AT171" s="18" t="s">
        <v>233</v>
      </c>
      <c r="AU171" s="18" t="s">
        <v>88</v>
      </c>
    </row>
    <row r="172" spans="1:65" s="2" customFormat="1" ht="16.5" customHeight="1">
      <c r="A172" s="34"/>
      <c r="B172" s="35"/>
      <c r="C172" s="258" t="s">
        <v>318</v>
      </c>
      <c r="D172" s="258" t="s">
        <v>499</v>
      </c>
      <c r="E172" s="259" t="s">
        <v>1199</v>
      </c>
      <c r="F172" s="260" t="s">
        <v>1200</v>
      </c>
      <c r="G172" s="261" t="s">
        <v>404</v>
      </c>
      <c r="H172" s="262">
        <v>15</v>
      </c>
      <c r="I172" s="263"/>
      <c r="J172" s="264"/>
      <c r="K172" s="265">
        <f>ROUND(P172*H172,2)</f>
        <v>0</v>
      </c>
      <c r="L172" s="260" t="s">
        <v>1</v>
      </c>
      <c r="M172" s="266"/>
      <c r="N172" s="267" t="s">
        <v>1</v>
      </c>
      <c r="O172" s="222" t="s">
        <v>41</v>
      </c>
      <c r="P172" s="223">
        <f>I172+J172</f>
        <v>0</v>
      </c>
      <c r="Q172" s="223">
        <f>ROUND(I172*H172,2)</f>
        <v>0</v>
      </c>
      <c r="R172" s="223">
        <f>ROUND(J172*H172,2)</f>
        <v>0</v>
      </c>
      <c r="S172" s="70"/>
      <c r="T172" s="224">
        <f>S172*H172</f>
        <v>0</v>
      </c>
      <c r="U172" s="224">
        <v>2E-3</v>
      </c>
      <c r="V172" s="224">
        <f>U172*H172</f>
        <v>0.03</v>
      </c>
      <c r="W172" s="224">
        <v>0</v>
      </c>
      <c r="X172" s="224">
        <f>W172*H172</f>
        <v>0</v>
      </c>
      <c r="Y172" s="225" t="s">
        <v>1</v>
      </c>
      <c r="Z172" s="34"/>
      <c r="AA172" s="34"/>
      <c r="AB172" s="34"/>
      <c r="AC172" s="34"/>
      <c r="AD172" s="34"/>
      <c r="AE172" s="34"/>
      <c r="AR172" s="226" t="s">
        <v>431</v>
      </c>
      <c r="AT172" s="226" t="s">
        <v>499</v>
      </c>
      <c r="AU172" s="226" t="s">
        <v>88</v>
      </c>
      <c r="AY172" s="18" t="s">
        <v>224</v>
      </c>
      <c r="BE172" s="227">
        <f>IF(O172="základní",K172,0)</f>
        <v>0</v>
      </c>
      <c r="BF172" s="227">
        <f>IF(O172="snížená",K172,0)</f>
        <v>0</v>
      </c>
      <c r="BG172" s="227">
        <f>IF(O172="zákl. přenesená",K172,0)</f>
        <v>0</v>
      </c>
      <c r="BH172" s="227">
        <f>IF(O172="sníž. přenesená",K172,0)</f>
        <v>0</v>
      </c>
      <c r="BI172" s="227">
        <f>IF(O172="nulová",K172,0)</f>
        <v>0</v>
      </c>
      <c r="BJ172" s="18" t="s">
        <v>86</v>
      </c>
      <c r="BK172" s="227">
        <f>ROUND(P172*H172,2)</f>
        <v>0</v>
      </c>
      <c r="BL172" s="18" t="s">
        <v>240</v>
      </c>
      <c r="BM172" s="226" t="s">
        <v>1201</v>
      </c>
    </row>
    <row r="173" spans="1:65" s="2" customFormat="1" ht="19.5">
      <c r="A173" s="34"/>
      <c r="B173" s="35"/>
      <c r="C173" s="36"/>
      <c r="D173" s="228" t="s">
        <v>233</v>
      </c>
      <c r="E173" s="36"/>
      <c r="F173" s="229" t="s">
        <v>1202</v>
      </c>
      <c r="G173" s="36"/>
      <c r="H173" s="36"/>
      <c r="I173" s="124"/>
      <c r="J173" s="124"/>
      <c r="K173" s="36"/>
      <c r="L173" s="36"/>
      <c r="M173" s="39"/>
      <c r="N173" s="230"/>
      <c r="O173" s="231"/>
      <c r="P173" s="70"/>
      <c r="Q173" s="70"/>
      <c r="R173" s="70"/>
      <c r="S173" s="70"/>
      <c r="T173" s="70"/>
      <c r="U173" s="70"/>
      <c r="V173" s="70"/>
      <c r="W173" s="70"/>
      <c r="X173" s="70"/>
      <c r="Y173" s="71"/>
      <c r="Z173" s="34"/>
      <c r="AA173" s="34"/>
      <c r="AB173" s="34"/>
      <c r="AC173" s="34"/>
      <c r="AD173" s="34"/>
      <c r="AE173" s="34"/>
      <c r="AT173" s="18" t="s">
        <v>233</v>
      </c>
      <c r="AU173" s="18" t="s">
        <v>88</v>
      </c>
    </row>
    <row r="174" spans="1:65" s="12" customFormat="1" ht="22.9" customHeight="1">
      <c r="B174" s="197"/>
      <c r="C174" s="198"/>
      <c r="D174" s="199" t="s">
        <v>77</v>
      </c>
      <c r="E174" s="212" t="s">
        <v>223</v>
      </c>
      <c r="F174" s="212" t="s">
        <v>1052</v>
      </c>
      <c r="G174" s="198"/>
      <c r="H174" s="198"/>
      <c r="I174" s="201"/>
      <c r="J174" s="201"/>
      <c r="K174" s="213">
        <f>BK174</f>
        <v>0</v>
      </c>
      <c r="L174" s="198"/>
      <c r="M174" s="203"/>
      <c r="N174" s="204"/>
      <c r="O174" s="205"/>
      <c r="P174" s="205"/>
      <c r="Q174" s="206">
        <f>SUM(Q175:Q185)</f>
        <v>0</v>
      </c>
      <c r="R174" s="206">
        <f>SUM(R175:R185)</f>
        <v>0</v>
      </c>
      <c r="S174" s="205"/>
      <c r="T174" s="207">
        <f>SUM(T175:T185)</f>
        <v>0</v>
      </c>
      <c r="U174" s="205"/>
      <c r="V174" s="207">
        <f>SUM(V175:V185)</f>
        <v>9.6684575000000006</v>
      </c>
      <c r="W174" s="205"/>
      <c r="X174" s="207">
        <f>SUM(X175:X185)</f>
        <v>0</v>
      </c>
      <c r="Y174" s="208"/>
      <c r="AR174" s="209" t="s">
        <v>86</v>
      </c>
      <c r="AT174" s="210" t="s">
        <v>77</v>
      </c>
      <c r="AU174" s="210" t="s">
        <v>86</v>
      </c>
      <c r="AY174" s="209" t="s">
        <v>224</v>
      </c>
      <c r="BK174" s="211">
        <f>SUM(BK175:BK185)</f>
        <v>0</v>
      </c>
    </row>
    <row r="175" spans="1:65" s="2" customFormat="1" ht="21.75" customHeight="1">
      <c r="A175" s="34"/>
      <c r="B175" s="35"/>
      <c r="C175" s="214" t="s">
        <v>323</v>
      </c>
      <c r="D175" s="214" t="s">
        <v>227</v>
      </c>
      <c r="E175" s="215" t="s">
        <v>1061</v>
      </c>
      <c r="F175" s="216" t="s">
        <v>1062</v>
      </c>
      <c r="G175" s="217" t="s">
        <v>404</v>
      </c>
      <c r="H175" s="218">
        <v>25.135000000000002</v>
      </c>
      <c r="I175" s="219"/>
      <c r="J175" s="219"/>
      <c r="K175" s="220">
        <f>ROUND(P175*H175,2)</f>
        <v>0</v>
      </c>
      <c r="L175" s="216" t="s">
        <v>405</v>
      </c>
      <c r="M175" s="39"/>
      <c r="N175" s="221" t="s">
        <v>1</v>
      </c>
      <c r="O175" s="222" t="s">
        <v>41</v>
      </c>
      <c r="P175" s="223">
        <f>I175+J175</f>
        <v>0</v>
      </c>
      <c r="Q175" s="223">
        <f>ROUND(I175*H175,2)</f>
        <v>0</v>
      </c>
      <c r="R175" s="223">
        <f>ROUND(J175*H175,2)</f>
        <v>0</v>
      </c>
      <c r="S175" s="70"/>
      <c r="T175" s="224">
        <f>S175*H175</f>
        <v>0</v>
      </c>
      <c r="U175" s="224">
        <v>0</v>
      </c>
      <c r="V175" s="224">
        <f>U175*H175</f>
        <v>0</v>
      </c>
      <c r="W175" s="224">
        <v>0</v>
      </c>
      <c r="X175" s="224">
        <f>W175*H175</f>
        <v>0</v>
      </c>
      <c r="Y175" s="225" t="s">
        <v>1</v>
      </c>
      <c r="Z175" s="34"/>
      <c r="AA175" s="34"/>
      <c r="AB175" s="34"/>
      <c r="AC175" s="34"/>
      <c r="AD175" s="34"/>
      <c r="AE175" s="34"/>
      <c r="AR175" s="226" t="s">
        <v>240</v>
      </c>
      <c r="AT175" s="226" t="s">
        <v>227</v>
      </c>
      <c r="AU175" s="226" t="s">
        <v>88</v>
      </c>
      <c r="AY175" s="18" t="s">
        <v>224</v>
      </c>
      <c r="BE175" s="227">
        <f>IF(O175="základní",K175,0)</f>
        <v>0</v>
      </c>
      <c r="BF175" s="227">
        <f>IF(O175="snížená",K175,0)</f>
        <v>0</v>
      </c>
      <c r="BG175" s="227">
        <f>IF(O175="zákl. přenesená",K175,0)</f>
        <v>0</v>
      </c>
      <c r="BH175" s="227">
        <f>IF(O175="sníž. přenesená",K175,0)</f>
        <v>0</v>
      </c>
      <c r="BI175" s="227">
        <f>IF(O175="nulová",K175,0)</f>
        <v>0</v>
      </c>
      <c r="BJ175" s="18" t="s">
        <v>86</v>
      </c>
      <c r="BK175" s="227">
        <f>ROUND(P175*H175,2)</f>
        <v>0</v>
      </c>
      <c r="BL175" s="18" t="s">
        <v>240</v>
      </c>
      <c r="BM175" s="226" t="s">
        <v>1203</v>
      </c>
    </row>
    <row r="176" spans="1:65" s="2" customFormat="1" ht="21.75" customHeight="1">
      <c r="A176" s="34"/>
      <c r="B176" s="35"/>
      <c r="C176" s="214" t="s">
        <v>333</v>
      </c>
      <c r="D176" s="214" t="s">
        <v>227</v>
      </c>
      <c r="E176" s="215" t="s">
        <v>1066</v>
      </c>
      <c r="F176" s="216" t="s">
        <v>1067</v>
      </c>
      <c r="G176" s="217" t="s">
        <v>404</v>
      </c>
      <c r="H176" s="218">
        <v>27.42</v>
      </c>
      <c r="I176" s="219"/>
      <c r="J176" s="219"/>
      <c r="K176" s="220">
        <f>ROUND(P176*H176,2)</f>
        <v>0</v>
      </c>
      <c r="L176" s="216" t="s">
        <v>405</v>
      </c>
      <c r="M176" s="39"/>
      <c r="N176" s="221" t="s">
        <v>1</v>
      </c>
      <c r="O176" s="222" t="s">
        <v>41</v>
      </c>
      <c r="P176" s="223">
        <f>I176+J176</f>
        <v>0</v>
      </c>
      <c r="Q176" s="223">
        <f>ROUND(I176*H176,2)</f>
        <v>0</v>
      </c>
      <c r="R176" s="223">
        <f>ROUND(J176*H176,2)</f>
        <v>0</v>
      </c>
      <c r="S176" s="70"/>
      <c r="T176" s="224">
        <f>S176*H176</f>
        <v>0</v>
      </c>
      <c r="U176" s="224">
        <v>0</v>
      </c>
      <c r="V176" s="224">
        <f>U176*H176</f>
        <v>0</v>
      </c>
      <c r="W176" s="224">
        <v>0</v>
      </c>
      <c r="X176" s="224">
        <f>W176*H176</f>
        <v>0</v>
      </c>
      <c r="Y176" s="225" t="s">
        <v>1</v>
      </c>
      <c r="Z176" s="34"/>
      <c r="AA176" s="34"/>
      <c r="AB176" s="34"/>
      <c r="AC176" s="34"/>
      <c r="AD176" s="34"/>
      <c r="AE176" s="34"/>
      <c r="AR176" s="226" t="s">
        <v>240</v>
      </c>
      <c r="AT176" s="226" t="s">
        <v>227</v>
      </c>
      <c r="AU176" s="226" t="s">
        <v>88</v>
      </c>
      <c r="AY176" s="18" t="s">
        <v>224</v>
      </c>
      <c r="BE176" s="227">
        <f>IF(O176="základní",K176,0)</f>
        <v>0</v>
      </c>
      <c r="BF176" s="227">
        <f>IF(O176="snížená",K176,0)</f>
        <v>0</v>
      </c>
      <c r="BG176" s="227">
        <f>IF(O176="zákl. přenesená",K176,0)</f>
        <v>0</v>
      </c>
      <c r="BH176" s="227">
        <f>IF(O176="sníž. přenesená",K176,0)</f>
        <v>0</v>
      </c>
      <c r="BI176" s="227">
        <f>IF(O176="nulová",K176,0)</f>
        <v>0</v>
      </c>
      <c r="BJ176" s="18" t="s">
        <v>86</v>
      </c>
      <c r="BK176" s="227">
        <f>ROUND(P176*H176,2)</f>
        <v>0</v>
      </c>
      <c r="BL176" s="18" t="s">
        <v>240</v>
      </c>
      <c r="BM176" s="226" t="s">
        <v>1204</v>
      </c>
    </row>
    <row r="177" spans="1:65" s="13" customFormat="1" ht="11.25">
      <c r="B177" s="236"/>
      <c r="C177" s="237"/>
      <c r="D177" s="228" t="s">
        <v>447</v>
      </c>
      <c r="E177" s="238" t="s">
        <v>1</v>
      </c>
      <c r="F177" s="239" t="s">
        <v>1180</v>
      </c>
      <c r="G177" s="237"/>
      <c r="H177" s="240">
        <v>27.42</v>
      </c>
      <c r="I177" s="241"/>
      <c r="J177" s="241"/>
      <c r="K177" s="237"/>
      <c r="L177" s="237"/>
      <c r="M177" s="242"/>
      <c r="N177" s="243"/>
      <c r="O177" s="244"/>
      <c r="P177" s="244"/>
      <c r="Q177" s="244"/>
      <c r="R177" s="244"/>
      <c r="S177" s="244"/>
      <c r="T177" s="244"/>
      <c r="U177" s="244"/>
      <c r="V177" s="244"/>
      <c r="W177" s="244"/>
      <c r="X177" s="244"/>
      <c r="Y177" s="245"/>
      <c r="AT177" s="246" t="s">
        <v>447</v>
      </c>
      <c r="AU177" s="246" t="s">
        <v>88</v>
      </c>
      <c r="AV177" s="13" t="s">
        <v>88</v>
      </c>
      <c r="AW177" s="13" t="s">
        <v>5</v>
      </c>
      <c r="AX177" s="13" t="s">
        <v>78</v>
      </c>
      <c r="AY177" s="246" t="s">
        <v>224</v>
      </c>
    </row>
    <row r="178" spans="1:65" s="14" customFormat="1" ht="11.25">
      <c r="B178" s="247"/>
      <c r="C178" s="248"/>
      <c r="D178" s="228" t="s">
        <v>447</v>
      </c>
      <c r="E178" s="249" t="s">
        <v>1</v>
      </c>
      <c r="F178" s="250" t="s">
        <v>464</v>
      </c>
      <c r="G178" s="248"/>
      <c r="H178" s="251">
        <v>27.42</v>
      </c>
      <c r="I178" s="252"/>
      <c r="J178" s="252"/>
      <c r="K178" s="248"/>
      <c r="L178" s="248"/>
      <c r="M178" s="253"/>
      <c r="N178" s="254"/>
      <c r="O178" s="255"/>
      <c r="P178" s="255"/>
      <c r="Q178" s="255"/>
      <c r="R178" s="255"/>
      <c r="S178" s="255"/>
      <c r="T178" s="255"/>
      <c r="U178" s="255"/>
      <c r="V178" s="255"/>
      <c r="W178" s="255"/>
      <c r="X178" s="255"/>
      <c r="Y178" s="256"/>
      <c r="AT178" s="257" t="s">
        <v>447</v>
      </c>
      <c r="AU178" s="257" t="s">
        <v>88</v>
      </c>
      <c r="AV178" s="14" t="s">
        <v>240</v>
      </c>
      <c r="AW178" s="14" t="s">
        <v>5</v>
      </c>
      <c r="AX178" s="14" t="s">
        <v>86</v>
      </c>
      <c r="AY178" s="257" t="s">
        <v>224</v>
      </c>
    </row>
    <row r="179" spans="1:65" s="2" customFormat="1" ht="21.75" customHeight="1">
      <c r="A179" s="34"/>
      <c r="B179" s="35"/>
      <c r="C179" s="214" t="s">
        <v>8</v>
      </c>
      <c r="D179" s="214" t="s">
        <v>227</v>
      </c>
      <c r="E179" s="215" t="s">
        <v>1099</v>
      </c>
      <c r="F179" s="216" t="s">
        <v>1100</v>
      </c>
      <c r="G179" s="217" t="s">
        <v>404</v>
      </c>
      <c r="H179" s="218">
        <v>22.85</v>
      </c>
      <c r="I179" s="219"/>
      <c r="J179" s="219"/>
      <c r="K179" s="220">
        <f>ROUND(P179*H179,2)</f>
        <v>0</v>
      </c>
      <c r="L179" s="216" t="s">
        <v>405</v>
      </c>
      <c r="M179" s="39"/>
      <c r="N179" s="221" t="s">
        <v>1</v>
      </c>
      <c r="O179" s="222" t="s">
        <v>41</v>
      </c>
      <c r="P179" s="223">
        <f>I179+J179</f>
        <v>0</v>
      </c>
      <c r="Q179" s="223">
        <f>ROUND(I179*H179,2)</f>
        <v>0</v>
      </c>
      <c r="R179" s="223">
        <f>ROUND(J179*H179,2)</f>
        <v>0</v>
      </c>
      <c r="S179" s="70"/>
      <c r="T179" s="224">
        <f>S179*H179</f>
        <v>0</v>
      </c>
      <c r="U179" s="224">
        <v>0.1837</v>
      </c>
      <c r="V179" s="224">
        <f>U179*H179</f>
        <v>4.1975450000000007</v>
      </c>
      <c r="W179" s="224">
        <v>0</v>
      </c>
      <c r="X179" s="224">
        <f>W179*H179</f>
        <v>0</v>
      </c>
      <c r="Y179" s="225" t="s">
        <v>1</v>
      </c>
      <c r="Z179" s="34"/>
      <c r="AA179" s="34"/>
      <c r="AB179" s="34"/>
      <c r="AC179" s="34"/>
      <c r="AD179" s="34"/>
      <c r="AE179" s="34"/>
      <c r="AR179" s="226" t="s">
        <v>240</v>
      </c>
      <c r="AT179" s="226" t="s">
        <v>227</v>
      </c>
      <c r="AU179" s="226" t="s">
        <v>88</v>
      </c>
      <c r="AY179" s="18" t="s">
        <v>224</v>
      </c>
      <c r="BE179" s="227">
        <f>IF(O179="základní",K179,0)</f>
        <v>0</v>
      </c>
      <c r="BF179" s="227">
        <f>IF(O179="snížená",K179,0)</f>
        <v>0</v>
      </c>
      <c r="BG179" s="227">
        <f>IF(O179="zákl. přenesená",K179,0)</f>
        <v>0</v>
      </c>
      <c r="BH179" s="227">
        <f>IF(O179="sníž. přenesená",K179,0)</f>
        <v>0</v>
      </c>
      <c r="BI179" s="227">
        <f>IF(O179="nulová",K179,0)</f>
        <v>0</v>
      </c>
      <c r="BJ179" s="18" t="s">
        <v>86</v>
      </c>
      <c r="BK179" s="227">
        <f>ROUND(P179*H179,2)</f>
        <v>0</v>
      </c>
      <c r="BL179" s="18" t="s">
        <v>240</v>
      </c>
      <c r="BM179" s="226" t="s">
        <v>1205</v>
      </c>
    </row>
    <row r="180" spans="1:65" s="2" customFormat="1" ht="19.5">
      <c r="A180" s="34"/>
      <c r="B180" s="35"/>
      <c r="C180" s="36"/>
      <c r="D180" s="228" t="s">
        <v>233</v>
      </c>
      <c r="E180" s="36"/>
      <c r="F180" s="229" t="s">
        <v>1198</v>
      </c>
      <c r="G180" s="36"/>
      <c r="H180" s="36"/>
      <c r="I180" s="124"/>
      <c r="J180" s="124"/>
      <c r="K180" s="36"/>
      <c r="L180" s="36"/>
      <c r="M180" s="39"/>
      <c r="N180" s="230"/>
      <c r="O180" s="231"/>
      <c r="P180" s="70"/>
      <c r="Q180" s="70"/>
      <c r="R180" s="70"/>
      <c r="S180" s="70"/>
      <c r="T180" s="70"/>
      <c r="U180" s="70"/>
      <c r="V180" s="70"/>
      <c r="W180" s="70"/>
      <c r="X180" s="70"/>
      <c r="Y180" s="71"/>
      <c r="Z180" s="34"/>
      <c r="AA180" s="34"/>
      <c r="AB180" s="34"/>
      <c r="AC180" s="34"/>
      <c r="AD180" s="34"/>
      <c r="AE180" s="34"/>
      <c r="AT180" s="18" t="s">
        <v>233</v>
      </c>
      <c r="AU180" s="18" t="s">
        <v>88</v>
      </c>
    </row>
    <row r="181" spans="1:65" s="2" customFormat="1" ht="21.75" customHeight="1">
      <c r="A181" s="34"/>
      <c r="B181" s="35"/>
      <c r="C181" s="258" t="s">
        <v>285</v>
      </c>
      <c r="D181" s="258" t="s">
        <v>499</v>
      </c>
      <c r="E181" s="259" t="s">
        <v>1103</v>
      </c>
      <c r="F181" s="260" t="s">
        <v>1104</v>
      </c>
      <c r="G181" s="261" t="s">
        <v>404</v>
      </c>
      <c r="H181" s="262">
        <v>22.85</v>
      </c>
      <c r="I181" s="263"/>
      <c r="J181" s="264"/>
      <c r="K181" s="265">
        <f>ROUND(P181*H181,2)</f>
        <v>0</v>
      </c>
      <c r="L181" s="260" t="s">
        <v>405</v>
      </c>
      <c r="M181" s="266"/>
      <c r="N181" s="267" t="s">
        <v>1</v>
      </c>
      <c r="O181" s="222" t="s">
        <v>41</v>
      </c>
      <c r="P181" s="223">
        <f>I181+J181</f>
        <v>0</v>
      </c>
      <c r="Q181" s="223">
        <f>ROUND(I181*H181,2)</f>
        <v>0</v>
      </c>
      <c r="R181" s="223">
        <f>ROUND(J181*H181,2)</f>
        <v>0</v>
      </c>
      <c r="S181" s="70"/>
      <c r="T181" s="224">
        <f>S181*H181</f>
        <v>0</v>
      </c>
      <c r="U181" s="224">
        <v>0.222</v>
      </c>
      <c r="V181" s="224">
        <f>U181*H181</f>
        <v>5.0727000000000002</v>
      </c>
      <c r="W181" s="224">
        <v>0</v>
      </c>
      <c r="X181" s="224">
        <f>W181*H181</f>
        <v>0</v>
      </c>
      <c r="Y181" s="225" t="s">
        <v>1</v>
      </c>
      <c r="Z181" s="34"/>
      <c r="AA181" s="34"/>
      <c r="AB181" s="34"/>
      <c r="AC181" s="34"/>
      <c r="AD181" s="34"/>
      <c r="AE181" s="34"/>
      <c r="AR181" s="226" t="s">
        <v>431</v>
      </c>
      <c r="AT181" s="226" t="s">
        <v>499</v>
      </c>
      <c r="AU181" s="226" t="s">
        <v>88</v>
      </c>
      <c r="AY181" s="18" t="s">
        <v>224</v>
      </c>
      <c r="BE181" s="227">
        <f>IF(O181="základní",K181,0)</f>
        <v>0</v>
      </c>
      <c r="BF181" s="227">
        <f>IF(O181="snížená",K181,0)</f>
        <v>0</v>
      </c>
      <c r="BG181" s="227">
        <f>IF(O181="zákl. přenesená",K181,0)</f>
        <v>0</v>
      </c>
      <c r="BH181" s="227">
        <f>IF(O181="sníž. přenesená",K181,0)</f>
        <v>0</v>
      </c>
      <c r="BI181" s="227">
        <f>IF(O181="nulová",K181,0)</f>
        <v>0</v>
      </c>
      <c r="BJ181" s="18" t="s">
        <v>86</v>
      </c>
      <c r="BK181" s="227">
        <f>ROUND(P181*H181,2)</f>
        <v>0</v>
      </c>
      <c r="BL181" s="18" t="s">
        <v>240</v>
      </c>
      <c r="BM181" s="226" t="s">
        <v>1206</v>
      </c>
    </row>
    <row r="182" spans="1:65" s="2" customFormat="1" ht="19.5">
      <c r="A182" s="34"/>
      <c r="B182" s="35"/>
      <c r="C182" s="36"/>
      <c r="D182" s="228" t="s">
        <v>233</v>
      </c>
      <c r="E182" s="36"/>
      <c r="F182" s="229" t="s">
        <v>1106</v>
      </c>
      <c r="G182" s="36"/>
      <c r="H182" s="36"/>
      <c r="I182" s="124"/>
      <c r="J182" s="124"/>
      <c r="K182" s="36"/>
      <c r="L182" s="36"/>
      <c r="M182" s="39"/>
      <c r="N182" s="230"/>
      <c r="O182" s="231"/>
      <c r="P182" s="70"/>
      <c r="Q182" s="70"/>
      <c r="R182" s="70"/>
      <c r="S182" s="70"/>
      <c r="T182" s="70"/>
      <c r="U182" s="70"/>
      <c r="V182" s="70"/>
      <c r="W182" s="70"/>
      <c r="X182" s="70"/>
      <c r="Y182" s="71"/>
      <c r="Z182" s="34"/>
      <c r="AA182" s="34"/>
      <c r="AB182" s="34"/>
      <c r="AC182" s="34"/>
      <c r="AD182" s="34"/>
      <c r="AE182" s="34"/>
      <c r="AT182" s="18" t="s">
        <v>233</v>
      </c>
      <c r="AU182" s="18" t="s">
        <v>88</v>
      </c>
    </row>
    <row r="183" spans="1:65" s="2" customFormat="1" ht="21.75" customHeight="1">
      <c r="A183" s="34"/>
      <c r="B183" s="35"/>
      <c r="C183" s="214" t="s">
        <v>349</v>
      </c>
      <c r="D183" s="214" t="s">
        <v>227</v>
      </c>
      <c r="E183" s="215" t="s">
        <v>1207</v>
      </c>
      <c r="F183" s="216" t="s">
        <v>1208</v>
      </c>
      <c r="G183" s="217" t="s">
        <v>404</v>
      </c>
      <c r="H183" s="218">
        <v>1.85</v>
      </c>
      <c r="I183" s="219"/>
      <c r="J183" s="219"/>
      <c r="K183" s="220">
        <f>ROUND(P183*H183,2)</f>
        <v>0</v>
      </c>
      <c r="L183" s="216" t="s">
        <v>405</v>
      </c>
      <c r="M183" s="39"/>
      <c r="N183" s="221" t="s">
        <v>1</v>
      </c>
      <c r="O183" s="222" t="s">
        <v>41</v>
      </c>
      <c r="P183" s="223">
        <f>I183+J183</f>
        <v>0</v>
      </c>
      <c r="Q183" s="223">
        <f>ROUND(I183*H183,2)</f>
        <v>0</v>
      </c>
      <c r="R183" s="223">
        <f>ROUND(J183*H183,2)</f>
        <v>0</v>
      </c>
      <c r="S183" s="70"/>
      <c r="T183" s="224">
        <f>S183*H183</f>
        <v>0</v>
      </c>
      <c r="U183" s="224">
        <v>8.4250000000000005E-2</v>
      </c>
      <c r="V183" s="224">
        <f>U183*H183</f>
        <v>0.15586250000000001</v>
      </c>
      <c r="W183" s="224">
        <v>0</v>
      </c>
      <c r="X183" s="224">
        <f>W183*H183</f>
        <v>0</v>
      </c>
      <c r="Y183" s="225" t="s">
        <v>1</v>
      </c>
      <c r="Z183" s="34"/>
      <c r="AA183" s="34"/>
      <c r="AB183" s="34"/>
      <c r="AC183" s="34"/>
      <c r="AD183" s="34"/>
      <c r="AE183" s="34"/>
      <c r="AR183" s="226" t="s">
        <v>240</v>
      </c>
      <c r="AT183" s="226" t="s">
        <v>227</v>
      </c>
      <c r="AU183" s="226" t="s">
        <v>88</v>
      </c>
      <c r="AY183" s="18" t="s">
        <v>224</v>
      </c>
      <c r="BE183" s="227">
        <f>IF(O183="základní",K183,0)</f>
        <v>0</v>
      </c>
      <c r="BF183" s="227">
        <f>IF(O183="snížená",K183,0)</f>
        <v>0</v>
      </c>
      <c r="BG183" s="227">
        <f>IF(O183="zákl. přenesená",K183,0)</f>
        <v>0</v>
      </c>
      <c r="BH183" s="227">
        <f>IF(O183="sníž. přenesená",K183,0)</f>
        <v>0</v>
      </c>
      <c r="BI183" s="227">
        <f>IF(O183="nulová",K183,0)</f>
        <v>0</v>
      </c>
      <c r="BJ183" s="18" t="s">
        <v>86</v>
      </c>
      <c r="BK183" s="227">
        <f>ROUND(P183*H183,2)</f>
        <v>0</v>
      </c>
      <c r="BL183" s="18" t="s">
        <v>240</v>
      </c>
      <c r="BM183" s="226" t="s">
        <v>1209</v>
      </c>
    </row>
    <row r="184" spans="1:65" s="2" customFormat="1" ht="19.5">
      <c r="A184" s="34"/>
      <c r="B184" s="35"/>
      <c r="C184" s="36"/>
      <c r="D184" s="228" t="s">
        <v>233</v>
      </c>
      <c r="E184" s="36"/>
      <c r="F184" s="229" t="s">
        <v>1210</v>
      </c>
      <c r="G184" s="36"/>
      <c r="H184" s="36"/>
      <c r="I184" s="124"/>
      <c r="J184" s="124"/>
      <c r="K184" s="36"/>
      <c r="L184" s="36"/>
      <c r="M184" s="39"/>
      <c r="N184" s="230"/>
      <c r="O184" s="231"/>
      <c r="P184" s="70"/>
      <c r="Q184" s="70"/>
      <c r="R184" s="70"/>
      <c r="S184" s="70"/>
      <c r="T184" s="70"/>
      <c r="U184" s="70"/>
      <c r="V184" s="70"/>
      <c r="W184" s="70"/>
      <c r="X184" s="70"/>
      <c r="Y184" s="71"/>
      <c r="Z184" s="34"/>
      <c r="AA184" s="34"/>
      <c r="AB184" s="34"/>
      <c r="AC184" s="34"/>
      <c r="AD184" s="34"/>
      <c r="AE184" s="34"/>
      <c r="AT184" s="18" t="s">
        <v>233</v>
      </c>
      <c r="AU184" s="18" t="s">
        <v>88</v>
      </c>
    </row>
    <row r="185" spans="1:65" s="2" customFormat="1" ht="21.75" customHeight="1">
      <c r="A185" s="34"/>
      <c r="B185" s="35"/>
      <c r="C185" s="258" t="s">
        <v>381</v>
      </c>
      <c r="D185" s="258" t="s">
        <v>499</v>
      </c>
      <c r="E185" s="259" t="s">
        <v>1211</v>
      </c>
      <c r="F185" s="260" t="s">
        <v>1212</v>
      </c>
      <c r="G185" s="261" t="s">
        <v>404</v>
      </c>
      <c r="H185" s="262">
        <v>1.85</v>
      </c>
      <c r="I185" s="263"/>
      <c r="J185" s="264"/>
      <c r="K185" s="265">
        <f>ROUND(P185*H185,2)</f>
        <v>0</v>
      </c>
      <c r="L185" s="260" t="s">
        <v>405</v>
      </c>
      <c r="M185" s="266"/>
      <c r="N185" s="267" t="s">
        <v>1</v>
      </c>
      <c r="O185" s="222" t="s">
        <v>41</v>
      </c>
      <c r="P185" s="223">
        <f>I185+J185</f>
        <v>0</v>
      </c>
      <c r="Q185" s="223">
        <f>ROUND(I185*H185,2)</f>
        <v>0</v>
      </c>
      <c r="R185" s="223">
        <f>ROUND(J185*H185,2)</f>
        <v>0</v>
      </c>
      <c r="S185" s="70"/>
      <c r="T185" s="224">
        <f>S185*H185</f>
        <v>0</v>
      </c>
      <c r="U185" s="224">
        <v>0.13100000000000001</v>
      </c>
      <c r="V185" s="224">
        <f>U185*H185</f>
        <v>0.24235000000000001</v>
      </c>
      <c r="W185" s="224">
        <v>0</v>
      </c>
      <c r="X185" s="224">
        <f>W185*H185</f>
        <v>0</v>
      </c>
      <c r="Y185" s="225" t="s">
        <v>1</v>
      </c>
      <c r="Z185" s="34"/>
      <c r="AA185" s="34"/>
      <c r="AB185" s="34"/>
      <c r="AC185" s="34"/>
      <c r="AD185" s="34"/>
      <c r="AE185" s="34"/>
      <c r="AR185" s="226" t="s">
        <v>431</v>
      </c>
      <c r="AT185" s="226" t="s">
        <v>499</v>
      </c>
      <c r="AU185" s="226" t="s">
        <v>88</v>
      </c>
      <c r="AY185" s="18" t="s">
        <v>224</v>
      </c>
      <c r="BE185" s="227">
        <f>IF(O185="základní",K185,0)</f>
        <v>0</v>
      </c>
      <c r="BF185" s="227">
        <f>IF(O185="snížená",K185,0)</f>
        <v>0</v>
      </c>
      <c r="BG185" s="227">
        <f>IF(O185="zákl. přenesená",K185,0)</f>
        <v>0</v>
      </c>
      <c r="BH185" s="227">
        <f>IF(O185="sníž. přenesená",K185,0)</f>
        <v>0</v>
      </c>
      <c r="BI185" s="227">
        <f>IF(O185="nulová",K185,0)</f>
        <v>0</v>
      </c>
      <c r="BJ185" s="18" t="s">
        <v>86</v>
      </c>
      <c r="BK185" s="227">
        <f>ROUND(P185*H185,2)</f>
        <v>0</v>
      </c>
      <c r="BL185" s="18" t="s">
        <v>240</v>
      </c>
      <c r="BM185" s="226" t="s">
        <v>1213</v>
      </c>
    </row>
    <row r="186" spans="1:65" s="12" customFormat="1" ht="22.9" customHeight="1">
      <c r="B186" s="197"/>
      <c r="C186" s="198"/>
      <c r="D186" s="199" t="s">
        <v>77</v>
      </c>
      <c r="E186" s="212" t="s">
        <v>259</v>
      </c>
      <c r="F186" s="212" t="s">
        <v>590</v>
      </c>
      <c r="G186" s="198"/>
      <c r="H186" s="198"/>
      <c r="I186" s="201"/>
      <c r="J186" s="201"/>
      <c r="K186" s="213">
        <f>BK186</f>
        <v>0</v>
      </c>
      <c r="L186" s="198"/>
      <c r="M186" s="203"/>
      <c r="N186" s="204"/>
      <c r="O186" s="205"/>
      <c r="P186" s="205"/>
      <c r="Q186" s="206">
        <f>SUM(Q187:Q190)</f>
        <v>0</v>
      </c>
      <c r="R186" s="206">
        <f>SUM(R187:R190)</f>
        <v>0</v>
      </c>
      <c r="S186" s="205"/>
      <c r="T186" s="207">
        <f>SUM(T187:T190)</f>
        <v>0</v>
      </c>
      <c r="U186" s="205"/>
      <c r="V186" s="207">
        <f>SUM(V187:V190)</f>
        <v>2.8125</v>
      </c>
      <c r="W186" s="205"/>
      <c r="X186" s="207">
        <f>SUM(X187:X190)</f>
        <v>0</v>
      </c>
      <c r="Y186" s="208"/>
      <c r="AR186" s="209" t="s">
        <v>86</v>
      </c>
      <c r="AT186" s="210" t="s">
        <v>77</v>
      </c>
      <c r="AU186" s="210" t="s">
        <v>86</v>
      </c>
      <c r="AY186" s="209" t="s">
        <v>224</v>
      </c>
      <c r="BK186" s="211">
        <f>SUM(BK187:BK190)</f>
        <v>0</v>
      </c>
    </row>
    <row r="187" spans="1:65" s="2" customFormat="1" ht="21.75" customHeight="1">
      <c r="A187" s="34"/>
      <c r="B187" s="35"/>
      <c r="C187" s="214" t="s">
        <v>359</v>
      </c>
      <c r="D187" s="214" t="s">
        <v>227</v>
      </c>
      <c r="E187" s="215" t="s">
        <v>1214</v>
      </c>
      <c r="F187" s="216" t="s">
        <v>1215</v>
      </c>
      <c r="G187" s="217" t="s">
        <v>482</v>
      </c>
      <c r="H187" s="218">
        <v>15</v>
      </c>
      <c r="I187" s="219"/>
      <c r="J187" s="219"/>
      <c r="K187" s="220">
        <f>ROUND(P187*H187,2)</f>
        <v>0</v>
      </c>
      <c r="L187" s="216" t="s">
        <v>405</v>
      </c>
      <c r="M187" s="39"/>
      <c r="N187" s="221" t="s">
        <v>1</v>
      </c>
      <c r="O187" s="222" t="s">
        <v>41</v>
      </c>
      <c r="P187" s="223">
        <f>I187+J187</f>
        <v>0</v>
      </c>
      <c r="Q187" s="223">
        <f>ROUND(I187*H187,2)</f>
        <v>0</v>
      </c>
      <c r="R187" s="223">
        <f>ROUND(J187*H187,2)</f>
        <v>0</v>
      </c>
      <c r="S187" s="70"/>
      <c r="T187" s="224">
        <f>S187*H187</f>
        <v>0</v>
      </c>
      <c r="U187" s="224">
        <v>0.1295</v>
      </c>
      <c r="V187" s="224">
        <f>U187*H187</f>
        <v>1.9425000000000001</v>
      </c>
      <c r="W187" s="224">
        <v>0</v>
      </c>
      <c r="X187" s="224">
        <f>W187*H187</f>
        <v>0</v>
      </c>
      <c r="Y187" s="225" t="s">
        <v>1</v>
      </c>
      <c r="Z187" s="34"/>
      <c r="AA187" s="34"/>
      <c r="AB187" s="34"/>
      <c r="AC187" s="34"/>
      <c r="AD187" s="34"/>
      <c r="AE187" s="34"/>
      <c r="AR187" s="226" t="s">
        <v>240</v>
      </c>
      <c r="AT187" s="226" t="s">
        <v>227</v>
      </c>
      <c r="AU187" s="226" t="s">
        <v>88</v>
      </c>
      <c r="AY187" s="18" t="s">
        <v>224</v>
      </c>
      <c r="BE187" s="227">
        <f>IF(O187="základní",K187,0)</f>
        <v>0</v>
      </c>
      <c r="BF187" s="227">
        <f>IF(O187="snížená",K187,0)</f>
        <v>0</v>
      </c>
      <c r="BG187" s="227">
        <f>IF(O187="zákl. přenesená",K187,0)</f>
        <v>0</v>
      </c>
      <c r="BH187" s="227">
        <f>IF(O187="sníž. přenesená",K187,0)</f>
        <v>0</v>
      </c>
      <c r="BI187" s="227">
        <f>IF(O187="nulová",K187,0)</f>
        <v>0</v>
      </c>
      <c r="BJ187" s="18" t="s">
        <v>86</v>
      </c>
      <c r="BK187" s="227">
        <f>ROUND(P187*H187,2)</f>
        <v>0</v>
      </c>
      <c r="BL187" s="18" t="s">
        <v>240</v>
      </c>
      <c r="BM187" s="226" t="s">
        <v>1216</v>
      </c>
    </row>
    <row r="188" spans="1:65" s="2" customFormat="1" ht="19.5">
      <c r="A188" s="34"/>
      <c r="B188" s="35"/>
      <c r="C188" s="36"/>
      <c r="D188" s="228" t="s">
        <v>233</v>
      </c>
      <c r="E188" s="36"/>
      <c r="F188" s="229" t="s">
        <v>1198</v>
      </c>
      <c r="G188" s="36"/>
      <c r="H188" s="36"/>
      <c r="I188" s="124"/>
      <c r="J188" s="124"/>
      <c r="K188" s="36"/>
      <c r="L188" s="36"/>
      <c r="M188" s="39"/>
      <c r="N188" s="230"/>
      <c r="O188" s="231"/>
      <c r="P188" s="70"/>
      <c r="Q188" s="70"/>
      <c r="R188" s="70"/>
      <c r="S188" s="70"/>
      <c r="T188" s="70"/>
      <c r="U188" s="70"/>
      <c r="V188" s="70"/>
      <c r="W188" s="70"/>
      <c r="X188" s="70"/>
      <c r="Y188" s="71"/>
      <c r="Z188" s="34"/>
      <c r="AA188" s="34"/>
      <c r="AB188" s="34"/>
      <c r="AC188" s="34"/>
      <c r="AD188" s="34"/>
      <c r="AE188" s="34"/>
      <c r="AT188" s="18" t="s">
        <v>233</v>
      </c>
      <c r="AU188" s="18" t="s">
        <v>88</v>
      </c>
    </row>
    <row r="189" spans="1:65" s="2" customFormat="1" ht="21.75" customHeight="1">
      <c r="A189" s="34"/>
      <c r="B189" s="35"/>
      <c r="C189" s="258" t="s">
        <v>308</v>
      </c>
      <c r="D189" s="258" t="s">
        <v>499</v>
      </c>
      <c r="E189" s="259" t="s">
        <v>1217</v>
      </c>
      <c r="F189" s="260" t="s">
        <v>1218</v>
      </c>
      <c r="G189" s="261" t="s">
        <v>482</v>
      </c>
      <c r="H189" s="262">
        <v>15</v>
      </c>
      <c r="I189" s="263"/>
      <c r="J189" s="264"/>
      <c r="K189" s="265">
        <f>ROUND(P189*H189,2)</f>
        <v>0</v>
      </c>
      <c r="L189" s="260" t="s">
        <v>405</v>
      </c>
      <c r="M189" s="266"/>
      <c r="N189" s="267" t="s">
        <v>1</v>
      </c>
      <c r="O189" s="222" t="s">
        <v>41</v>
      </c>
      <c r="P189" s="223">
        <f>I189+J189</f>
        <v>0</v>
      </c>
      <c r="Q189" s="223">
        <f>ROUND(I189*H189,2)</f>
        <v>0</v>
      </c>
      <c r="R189" s="223">
        <f>ROUND(J189*H189,2)</f>
        <v>0</v>
      </c>
      <c r="S189" s="70"/>
      <c r="T189" s="224">
        <f>S189*H189</f>
        <v>0</v>
      </c>
      <c r="U189" s="224">
        <v>5.8000000000000003E-2</v>
      </c>
      <c r="V189" s="224">
        <f>U189*H189</f>
        <v>0.87</v>
      </c>
      <c r="W189" s="224">
        <v>0</v>
      </c>
      <c r="X189" s="224">
        <f>W189*H189</f>
        <v>0</v>
      </c>
      <c r="Y189" s="225" t="s">
        <v>1</v>
      </c>
      <c r="Z189" s="34"/>
      <c r="AA189" s="34"/>
      <c r="AB189" s="34"/>
      <c r="AC189" s="34"/>
      <c r="AD189" s="34"/>
      <c r="AE189" s="34"/>
      <c r="AR189" s="226" t="s">
        <v>431</v>
      </c>
      <c r="AT189" s="226" t="s">
        <v>499</v>
      </c>
      <c r="AU189" s="226" t="s">
        <v>88</v>
      </c>
      <c r="AY189" s="18" t="s">
        <v>224</v>
      </c>
      <c r="BE189" s="227">
        <f>IF(O189="základní",K189,0)</f>
        <v>0</v>
      </c>
      <c r="BF189" s="227">
        <f>IF(O189="snížená",K189,0)</f>
        <v>0</v>
      </c>
      <c r="BG189" s="227">
        <f>IF(O189="zákl. přenesená",K189,0)</f>
        <v>0</v>
      </c>
      <c r="BH189" s="227">
        <f>IF(O189="sníž. přenesená",K189,0)</f>
        <v>0</v>
      </c>
      <c r="BI189" s="227">
        <f>IF(O189="nulová",K189,0)</f>
        <v>0</v>
      </c>
      <c r="BJ189" s="18" t="s">
        <v>86</v>
      </c>
      <c r="BK189" s="227">
        <f>ROUND(P189*H189,2)</f>
        <v>0</v>
      </c>
      <c r="BL189" s="18" t="s">
        <v>240</v>
      </c>
      <c r="BM189" s="226" t="s">
        <v>1219</v>
      </c>
    </row>
    <row r="190" spans="1:65" s="2" customFormat="1" ht="19.5">
      <c r="A190" s="34"/>
      <c r="B190" s="35"/>
      <c r="C190" s="36"/>
      <c r="D190" s="228" t="s">
        <v>233</v>
      </c>
      <c r="E190" s="36"/>
      <c r="F190" s="229" t="s">
        <v>1220</v>
      </c>
      <c r="G190" s="36"/>
      <c r="H190" s="36"/>
      <c r="I190" s="124"/>
      <c r="J190" s="124"/>
      <c r="K190" s="36"/>
      <c r="L190" s="36"/>
      <c r="M190" s="39"/>
      <c r="N190" s="230"/>
      <c r="O190" s="231"/>
      <c r="P190" s="70"/>
      <c r="Q190" s="70"/>
      <c r="R190" s="70"/>
      <c r="S190" s="70"/>
      <c r="T190" s="70"/>
      <c r="U190" s="70"/>
      <c r="V190" s="70"/>
      <c r="W190" s="70"/>
      <c r="X190" s="70"/>
      <c r="Y190" s="71"/>
      <c r="Z190" s="34"/>
      <c r="AA190" s="34"/>
      <c r="AB190" s="34"/>
      <c r="AC190" s="34"/>
      <c r="AD190" s="34"/>
      <c r="AE190" s="34"/>
      <c r="AT190" s="18" t="s">
        <v>233</v>
      </c>
      <c r="AU190" s="18" t="s">
        <v>88</v>
      </c>
    </row>
    <row r="191" spans="1:65" s="12" customFormat="1" ht="22.9" customHeight="1">
      <c r="B191" s="197"/>
      <c r="C191" s="198"/>
      <c r="D191" s="199" t="s">
        <v>77</v>
      </c>
      <c r="E191" s="212" t="s">
        <v>1144</v>
      </c>
      <c r="F191" s="212" t="s">
        <v>1145</v>
      </c>
      <c r="G191" s="198"/>
      <c r="H191" s="198"/>
      <c r="I191" s="201"/>
      <c r="J191" s="201"/>
      <c r="K191" s="213">
        <f>BK191</f>
        <v>0</v>
      </c>
      <c r="L191" s="198"/>
      <c r="M191" s="203"/>
      <c r="N191" s="204"/>
      <c r="O191" s="205"/>
      <c r="P191" s="205"/>
      <c r="Q191" s="206">
        <f>Q192</f>
        <v>0</v>
      </c>
      <c r="R191" s="206">
        <f>R192</f>
        <v>0</v>
      </c>
      <c r="S191" s="205"/>
      <c r="T191" s="207">
        <f>T192</f>
        <v>0</v>
      </c>
      <c r="U191" s="205"/>
      <c r="V191" s="207">
        <f>V192</f>
        <v>0</v>
      </c>
      <c r="W191" s="205"/>
      <c r="X191" s="207">
        <f>X192</f>
        <v>0</v>
      </c>
      <c r="Y191" s="208"/>
      <c r="AR191" s="209" t="s">
        <v>86</v>
      </c>
      <c r="AT191" s="210" t="s">
        <v>77</v>
      </c>
      <c r="AU191" s="210" t="s">
        <v>86</v>
      </c>
      <c r="AY191" s="209" t="s">
        <v>224</v>
      </c>
      <c r="BK191" s="211">
        <f>BK192</f>
        <v>0</v>
      </c>
    </row>
    <row r="192" spans="1:65" s="2" customFormat="1" ht="21.75" customHeight="1">
      <c r="A192" s="34"/>
      <c r="B192" s="35"/>
      <c r="C192" s="214" t="s">
        <v>386</v>
      </c>
      <c r="D192" s="214" t="s">
        <v>227</v>
      </c>
      <c r="E192" s="215" t="s">
        <v>1146</v>
      </c>
      <c r="F192" s="216" t="s">
        <v>1147</v>
      </c>
      <c r="G192" s="217" t="s">
        <v>502</v>
      </c>
      <c r="H192" s="218">
        <v>14.119</v>
      </c>
      <c r="I192" s="219"/>
      <c r="J192" s="219"/>
      <c r="K192" s="220">
        <f>ROUND(P192*H192,2)</f>
        <v>0</v>
      </c>
      <c r="L192" s="216" t="s">
        <v>405</v>
      </c>
      <c r="M192" s="39"/>
      <c r="N192" s="285" t="s">
        <v>1</v>
      </c>
      <c r="O192" s="286" t="s">
        <v>41</v>
      </c>
      <c r="P192" s="287">
        <f>I192+J192</f>
        <v>0</v>
      </c>
      <c r="Q192" s="287">
        <f>ROUND(I192*H192,2)</f>
        <v>0</v>
      </c>
      <c r="R192" s="287">
        <f>ROUND(J192*H192,2)</f>
        <v>0</v>
      </c>
      <c r="S192" s="234"/>
      <c r="T192" s="288">
        <f>S192*H192</f>
        <v>0</v>
      </c>
      <c r="U192" s="288">
        <v>0</v>
      </c>
      <c r="V192" s="288">
        <f>U192*H192</f>
        <v>0</v>
      </c>
      <c r="W192" s="288">
        <v>0</v>
      </c>
      <c r="X192" s="288">
        <f>W192*H192</f>
        <v>0</v>
      </c>
      <c r="Y192" s="289" t="s">
        <v>1</v>
      </c>
      <c r="Z192" s="34"/>
      <c r="AA192" s="34"/>
      <c r="AB192" s="34"/>
      <c r="AC192" s="34"/>
      <c r="AD192" s="34"/>
      <c r="AE192" s="34"/>
      <c r="AR192" s="226" t="s">
        <v>240</v>
      </c>
      <c r="AT192" s="226" t="s">
        <v>227</v>
      </c>
      <c r="AU192" s="226" t="s">
        <v>88</v>
      </c>
      <c r="AY192" s="18" t="s">
        <v>224</v>
      </c>
      <c r="BE192" s="227">
        <f>IF(O192="základní",K192,0)</f>
        <v>0</v>
      </c>
      <c r="BF192" s="227">
        <f>IF(O192="snížená",K192,0)</f>
        <v>0</v>
      </c>
      <c r="BG192" s="227">
        <f>IF(O192="zákl. přenesená",K192,0)</f>
        <v>0</v>
      </c>
      <c r="BH192" s="227">
        <f>IF(O192="sníž. přenesená",K192,0)</f>
        <v>0</v>
      </c>
      <c r="BI192" s="227">
        <f>IF(O192="nulová",K192,0)</f>
        <v>0</v>
      </c>
      <c r="BJ192" s="18" t="s">
        <v>86</v>
      </c>
      <c r="BK192" s="227">
        <f>ROUND(P192*H192,2)</f>
        <v>0</v>
      </c>
      <c r="BL192" s="18" t="s">
        <v>240</v>
      </c>
      <c r="BM192" s="226" t="s">
        <v>1221</v>
      </c>
    </row>
    <row r="193" spans="1:31" s="2" customFormat="1" ht="6.95" customHeight="1">
      <c r="A193" s="34"/>
      <c r="B193" s="54"/>
      <c r="C193" s="55"/>
      <c r="D193" s="55"/>
      <c r="E193" s="55"/>
      <c r="F193" s="55"/>
      <c r="G193" s="55"/>
      <c r="H193" s="55"/>
      <c r="I193" s="161"/>
      <c r="J193" s="161"/>
      <c r="K193" s="55"/>
      <c r="L193" s="55"/>
      <c r="M193" s="39"/>
      <c r="N193" s="34"/>
      <c r="P193" s="34"/>
      <c r="Q193" s="34"/>
      <c r="R193" s="34"/>
      <c r="S193" s="34"/>
      <c r="T193" s="34"/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</row>
  </sheetData>
  <sheetProtection algorithmName="SHA-512" hashValue="vF4BE9vcc8JBgfbn3YJvAXeqwQK2ytZ/eO9zKms43fJcp7U9Ukn7/cJraP7mDm4knu89bJoyVyfQekcee62l/g==" saltValue="VA5iwnRP3KiommrPNryprbyMSYuO/e0I7k2b6y+1gLs/3MBFUyxQpNup8X4+EKJKco1uy8jQ3aMMDI99UQevVA==" spinCount="100000" sheet="1" objects="1" scenarios="1" formatColumns="0" formatRows="0" autoFilter="0"/>
  <autoFilter ref="C126:L192" xr:uid="{00000000-0009-0000-0000-000007000000}"/>
  <mergeCells count="12">
    <mergeCell ref="E119:H119"/>
    <mergeCell ref="M2:Z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2:BM160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10" width="20.1640625" style="117" customWidth="1"/>
    <col min="11" max="11" width="20.16406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5" width="14.16406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J2" s="117"/>
      <c r="M2" s="341"/>
      <c r="N2" s="341"/>
      <c r="O2" s="341"/>
      <c r="P2" s="341"/>
      <c r="Q2" s="341"/>
      <c r="R2" s="341"/>
      <c r="S2" s="341"/>
      <c r="T2" s="341"/>
      <c r="U2" s="341"/>
      <c r="V2" s="341"/>
      <c r="W2" s="341"/>
      <c r="X2" s="341"/>
      <c r="Y2" s="341"/>
      <c r="Z2" s="341"/>
      <c r="AT2" s="18" t="s">
        <v>113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20"/>
      <c r="K3" s="119"/>
      <c r="L3" s="119"/>
      <c r="M3" s="21"/>
      <c r="AT3" s="18" t="s">
        <v>88</v>
      </c>
    </row>
    <row r="4" spans="1:46" s="1" customFormat="1" ht="24.95" customHeight="1">
      <c r="B4" s="21"/>
      <c r="D4" s="121" t="s">
        <v>186</v>
      </c>
      <c r="I4" s="117"/>
      <c r="J4" s="117"/>
      <c r="M4" s="21"/>
      <c r="N4" s="122" t="s">
        <v>11</v>
      </c>
      <c r="AT4" s="18" t="s">
        <v>4</v>
      </c>
    </row>
    <row r="5" spans="1:46" s="1" customFormat="1" ht="6.95" customHeight="1">
      <c r="B5" s="21"/>
      <c r="I5" s="117"/>
      <c r="J5" s="117"/>
      <c r="M5" s="21"/>
    </row>
    <row r="6" spans="1:46" s="1" customFormat="1" ht="12" customHeight="1">
      <c r="B6" s="21"/>
      <c r="D6" s="123" t="s">
        <v>17</v>
      </c>
      <c r="I6" s="117"/>
      <c r="J6" s="117"/>
      <c r="M6" s="21"/>
    </row>
    <row r="7" spans="1:46" s="1" customFormat="1" ht="16.5" customHeight="1">
      <c r="B7" s="21"/>
      <c r="E7" s="367" t="str">
        <f>'Rekapitulace stavby'!K6</f>
        <v>Revitalizace centra města Kopřivnice - aktualizace 2019</v>
      </c>
      <c r="F7" s="368"/>
      <c r="G7" s="368"/>
      <c r="H7" s="368"/>
      <c r="I7" s="117"/>
      <c r="J7" s="117"/>
      <c r="M7" s="21"/>
    </row>
    <row r="8" spans="1:46" s="1" customFormat="1" ht="12" customHeight="1">
      <c r="B8" s="21"/>
      <c r="D8" s="123" t="s">
        <v>187</v>
      </c>
      <c r="I8" s="117"/>
      <c r="J8" s="117"/>
      <c r="M8" s="21"/>
    </row>
    <row r="9" spans="1:46" s="2" customFormat="1" ht="16.5" customHeight="1">
      <c r="A9" s="34"/>
      <c r="B9" s="39"/>
      <c r="C9" s="34"/>
      <c r="D9" s="34"/>
      <c r="E9" s="367" t="s">
        <v>966</v>
      </c>
      <c r="F9" s="370"/>
      <c r="G9" s="370"/>
      <c r="H9" s="370"/>
      <c r="I9" s="124"/>
      <c r="J9" s="124"/>
      <c r="K9" s="34"/>
      <c r="L9" s="34"/>
      <c r="M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23" t="s">
        <v>967</v>
      </c>
      <c r="E10" s="34"/>
      <c r="F10" s="34"/>
      <c r="G10" s="34"/>
      <c r="H10" s="34"/>
      <c r="I10" s="124"/>
      <c r="J10" s="124"/>
      <c r="K10" s="34"/>
      <c r="L10" s="34"/>
      <c r="M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69" t="s">
        <v>1222</v>
      </c>
      <c r="F11" s="370"/>
      <c r="G11" s="370"/>
      <c r="H11" s="370"/>
      <c r="I11" s="124"/>
      <c r="J11" s="124"/>
      <c r="K11" s="34"/>
      <c r="L11" s="34"/>
      <c r="M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25">
      <c r="A12" s="34"/>
      <c r="B12" s="39"/>
      <c r="C12" s="34"/>
      <c r="D12" s="34"/>
      <c r="E12" s="34"/>
      <c r="F12" s="34"/>
      <c r="G12" s="34"/>
      <c r="H12" s="34"/>
      <c r="I12" s="124"/>
      <c r="J12" s="124"/>
      <c r="K12" s="34"/>
      <c r="L12" s="34"/>
      <c r="M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23" t="s">
        <v>19</v>
      </c>
      <c r="E13" s="34"/>
      <c r="F13" s="112" t="s">
        <v>1</v>
      </c>
      <c r="G13" s="34"/>
      <c r="H13" s="34"/>
      <c r="I13" s="125" t="s">
        <v>20</v>
      </c>
      <c r="J13" s="126" t="s">
        <v>1</v>
      </c>
      <c r="K13" s="34"/>
      <c r="L13" s="34"/>
      <c r="M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3" t="s">
        <v>21</v>
      </c>
      <c r="E14" s="34"/>
      <c r="F14" s="112" t="s">
        <v>22</v>
      </c>
      <c r="G14" s="34"/>
      <c r="H14" s="34"/>
      <c r="I14" s="125" t="s">
        <v>23</v>
      </c>
      <c r="J14" s="127" t="str">
        <f>'Rekapitulace stavby'!AN8</f>
        <v>14. 1. 2019</v>
      </c>
      <c r="K14" s="34"/>
      <c r="L14" s="34"/>
      <c r="M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9" customHeight="1">
      <c r="A15" s="34"/>
      <c r="B15" s="39"/>
      <c r="C15" s="34"/>
      <c r="D15" s="34"/>
      <c r="E15" s="34"/>
      <c r="F15" s="34"/>
      <c r="G15" s="34"/>
      <c r="H15" s="34"/>
      <c r="I15" s="124"/>
      <c r="J15" s="124"/>
      <c r="K15" s="34"/>
      <c r="L15" s="34"/>
      <c r="M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3" t="s">
        <v>25</v>
      </c>
      <c r="E16" s="34"/>
      <c r="F16" s="34"/>
      <c r="G16" s="34"/>
      <c r="H16" s="34"/>
      <c r="I16" s="125" t="s">
        <v>26</v>
      </c>
      <c r="J16" s="126" t="str">
        <f>IF('Rekapitulace stavby'!AN10="","",'Rekapitulace stavby'!AN10)</f>
        <v/>
      </c>
      <c r="K16" s="34"/>
      <c r="L16" s="34"/>
      <c r="M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2" t="str">
        <f>IF('Rekapitulace stavby'!E11="","",'Rekapitulace stavby'!E11)</f>
        <v>Město Kopřivnice</v>
      </c>
      <c r="F17" s="34"/>
      <c r="G17" s="34"/>
      <c r="H17" s="34"/>
      <c r="I17" s="125" t="s">
        <v>28</v>
      </c>
      <c r="J17" s="126" t="str">
        <f>IF('Rekapitulace stavby'!AN11="","",'Rekapitulace stavby'!AN11)</f>
        <v/>
      </c>
      <c r="K17" s="34"/>
      <c r="L17" s="34"/>
      <c r="M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124"/>
      <c r="J18" s="124"/>
      <c r="K18" s="34"/>
      <c r="L18" s="34"/>
      <c r="M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23" t="s">
        <v>29</v>
      </c>
      <c r="E19" s="34"/>
      <c r="F19" s="34"/>
      <c r="G19" s="34"/>
      <c r="H19" s="34"/>
      <c r="I19" s="125" t="s">
        <v>26</v>
      </c>
      <c r="J19" s="31" t="str">
        <f>'Rekapitulace stavby'!AN13</f>
        <v>Vyplň údaj</v>
      </c>
      <c r="K19" s="34"/>
      <c r="L19" s="34"/>
      <c r="M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71" t="str">
        <f>'Rekapitulace stavby'!E14</f>
        <v>Vyplň údaj</v>
      </c>
      <c r="F20" s="372"/>
      <c r="G20" s="372"/>
      <c r="H20" s="372"/>
      <c r="I20" s="125" t="s">
        <v>28</v>
      </c>
      <c r="J20" s="31" t="str">
        <f>'Rekapitulace stavby'!AN14</f>
        <v>Vyplň údaj</v>
      </c>
      <c r="K20" s="34"/>
      <c r="L20" s="34"/>
      <c r="M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124"/>
      <c r="J21" s="124"/>
      <c r="K21" s="34"/>
      <c r="L21" s="34"/>
      <c r="M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23" t="s">
        <v>31</v>
      </c>
      <c r="E22" s="34"/>
      <c r="F22" s="34"/>
      <c r="G22" s="34"/>
      <c r="H22" s="34"/>
      <c r="I22" s="125" t="s">
        <v>26</v>
      </c>
      <c r="J22" s="126" t="str">
        <f>IF('Rekapitulace stavby'!AN16="","",'Rekapitulace stavby'!AN16)</f>
        <v/>
      </c>
      <c r="K22" s="34"/>
      <c r="L22" s="34"/>
      <c r="M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2" t="str">
        <f>IF('Rekapitulace stavby'!E17="","",'Rekapitulace stavby'!E17)</f>
        <v>Dopravoprojekt Ostrava a.s.</v>
      </c>
      <c r="F23" s="34"/>
      <c r="G23" s="34"/>
      <c r="H23" s="34"/>
      <c r="I23" s="125" t="s">
        <v>28</v>
      </c>
      <c r="J23" s="126" t="str">
        <f>IF('Rekapitulace stavby'!AN17="","",'Rekapitulace stavby'!AN17)</f>
        <v/>
      </c>
      <c r="K23" s="34"/>
      <c r="L23" s="34"/>
      <c r="M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124"/>
      <c r="J24" s="124"/>
      <c r="K24" s="34"/>
      <c r="L24" s="34"/>
      <c r="M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23" t="s">
        <v>33</v>
      </c>
      <c r="E25" s="34"/>
      <c r="F25" s="34"/>
      <c r="G25" s="34"/>
      <c r="H25" s="34"/>
      <c r="I25" s="125" t="s">
        <v>26</v>
      </c>
      <c r="J25" s="126" t="str">
        <f>IF('Rekapitulace stavby'!AN19="","",'Rekapitulace stavby'!AN19)</f>
        <v/>
      </c>
      <c r="K25" s="34"/>
      <c r="L25" s="34"/>
      <c r="M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2" t="str">
        <f>IF('Rekapitulace stavby'!E20="","",'Rekapitulace stavby'!E20)</f>
        <v xml:space="preserve"> </v>
      </c>
      <c r="F26" s="34"/>
      <c r="G26" s="34"/>
      <c r="H26" s="34"/>
      <c r="I26" s="125" t="s">
        <v>28</v>
      </c>
      <c r="J26" s="126" t="str">
        <f>IF('Rekapitulace stavby'!AN20="","",'Rekapitulace stavby'!AN20)</f>
        <v/>
      </c>
      <c r="K26" s="34"/>
      <c r="L26" s="34"/>
      <c r="M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124"/>
      <c r="J27" s="124"/>
      <c r="K27" s="34"/>
      <c r="L27" s="34"/>
      <c r="M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23" t="s">
        <v>34</v>
      </c>
      <c r="E28" s="34"/>
      <c r="F28" s="34"/>
      <c r="G28" s="34"/>
      <c r="H28" s="34"/>
      <c r="I28" s="124"/>
      <c r="J28" s="124"/>
      <c r="K28" s="34"/>
      <c r="L28" s="34"/>
      <c r="M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8"/>
      <c r="B29" s="129"/>
      <c r="C29" s="128"/>
      <c r="D29" s="128"/>
      <c r="E29" s="373" t="s">
        <v>1</v>
      </c>
      <c r="F29" s="373"/>
      <c r="G29" s="373"/>
      <c r="H29" s="373"/>
      <c r="I29" s="130"/>
      <c r="J29" s="130"/>
      <c r="K29" s="128"/>
      <c r="L29" s="128"/>
      <c r="M29" s="131"/>
      <c r="S29" s="128"/>
      <c r="T29" s="128"/>
      <c r="U29" s="128"/>
      <c r="V29" s="128"/>
      <c r="W29" s="128"/>
      <c r="X29" s="128"/>
      <c r="Y29" s="128"/>
      <c r="Z29" s="128"/>
      <c r="AA29" s="128"/>
      <c r="AB29" s="128"/>
      <c r="AC29" s="128"/>
      <c r="AD29" s="128"/>
      <c r="AE29" s="128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124"/>
      <c r="J30" s="124"/>
      <c r="K30" s="34"/>
      <c r="L30" s="34"/>
      <c r="M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32"/>
      <c r="E31" s="132"/>
      <c r="F31" s="132"/>
      <c r="G31" s="132"/>
      <c r="H31" s="132"/>
      <c r="I31" s="133"/>
      <c r="J31" s="133"/>
      <c r="K31" s="132"/>
      <c r="L31" s="132"/>
      <c r="M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2.75">
      <c r="A32" s="34"/>
      <c r="B32" s="39"/>
      <c r="C32" s="34"/>
      <c r="D32" s="34"/>
      <c r="E32" s="123" t="s">
        <v>190</v>
      </c>
      <c r="F32" s="34"/>
      <c r="G32" s="34"/>
      <c r="H32" s="34"/>
      <c r="I32" s="124"/>
      <c r="J32" s="124"/>
      <c r="K32" s="134">
        <f>I98</f>
        <v>0</v>
      </c>
      <c r="L32" s="34"/>
      <c r="M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2.75">
      <c r="A33" s="34"/>
      <c r="B33" s="39"/>
      <c r="C33" s="34"/>
      <c r="D33" s="34"/>
      <c r="E33" s="123" t="s">
        <v>191</v>
      </c>
      <c r="F33" s="34"/>
      <c r="G33" s="34"/>
      <c r="H33" s="34"/>
      <c r="I33" s="124"/>
      <c r="J33" s="124"/>
      <c r="K33" s="134">
        <f>J98</f>
        <v>0</v>
      </c>
      <c r="L33" s="34"/>
      <c r="M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5" t="s">
        <v>36</v>
      </c>
      <c r="E34" s="34"/>
      <c r="F34" s="34"/>
      <c r="G34" s="34"/>
      <c r="H34" s="34"/>
      <c r="I34" s="124"/>
      <c r="J34" s="124"/>
      <c r="K34" s="136">
        <f>ROUND(K125, 2)</f>
        <v>0</v>
      </c>
      <c r="L34" s="34"/>
      <c r="M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32"/>
      <c r="E35" s="132"/>
      <c r="F35" s="132"/>
      <c r="G35" s="132"/>
      <c r="H35" s="132"/>
      <c r="I35" s="133"/>
      <c r="J35" s="133"/>
      <c r="K35" s="132"/>
      <c r="L35" s="132"/>
      <c r="M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7" t="s">
        <v>38</v>
      </c>
      <c r="G36" s="34"/>
      <c r="H36" s="34"/>
      <c r="I36" s="138" t="s">
        <v>37</v>
      </c>
      <c r="J36" s="124"/>
      <c r="K36" s="137" t="s">
        <v>39</v>
      </c>
      <c r="L36" s="34"/>
      <c r="M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9" t="s">
        <v>40</v>
      </c>
      <c r="E37" s="123" t="s">
        <v>41</v>
      </c>
      <c r="F37" s="134">
        <f>ROUND((SUM(BE125:BE159)),  2)</f>
        <v>0</v>
      </c>
      <c r="G37" s="34"/>
      <c r="H37" s="34"/>
      <c r="I37" s="140">
        <v>0.21</v>
      </c>
      <c r="J37" s="124"/>
      <c r="K37" s="134">
        <f>ROUND(((SUM(BE125:BE159))*I37),  2)</f>
        <v>0</v>
      </c>
      <c r="L37" s="34"/>
      <c r="M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3" t="s">
        <v>42</v>
      </c>
      <c r="F38" s="134">
        <f>ROUND((SUM(BF125:BF159)),  2)</f>
        <v>0</v>
      </c>
      <c r="G38" s="34"/>
      <c r="H38" s="34"/>
      <c r="I38" s="140">
        <v>0.15</v>
      </c>
      <c r="J38" s="124"/>
      <c r="K38" s="134">
        <f>ROUND(((SUM(BF125:BF159))*I38),  2)</f>
        <v>0</v>
      </c>
      <c r="L38" s="34"/>
      <c r="M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3" t="s">
        <v>43</v>
      </c>
      <c r="F39" s="134">
        <f>ROUND((SUM(BG125:BG159)),  2)</f>
        <v>0</v>
      </c>
      <c r="G39" s="34"/>
      <c r="H39" s="34"/>
      <c r="I39" s="140">
        <v>0.21</v>
      </c>
      <c r="J39" s="124"/>
      <c r="K39" s="134">
        <f>0</f>
        <v>0</v>
      </c>
      <c r="L39" s="34"/>
      <c r="M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3" t="s">
        <v>44</v>
      </c>
      <c r="F40" s="134">
        <f>ROUND((SUM(BH125:BH159)),  2)</f>
        <v>0</v>
      </c>
      <c r="G40" s="34"/>
      <c r="H40" s="34"/>
      <c r="I40" s="140">
        <v>0.15</v>
      </c>
      <c r="J40" s="124"/>
      <c r="K40" s="134">
        <f>0</f>
        <v>0</v>
      </c>
      <c r="L40" s="34"/>
      <c r="M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3" t="s">
        <v>45</v>
      </c>
      <c r="F41" s="134">
        <f>ROUND((SUM(BI125:BI159)),  2)</f>
        <v>0</v>
      </c>
      <c r="G41" s="34"/>
      <c r="H41" s="34"/>
      <c r="I41" s="140">
        <v>0</v>
      </c>
      <c r="J41" s="124"/>
      <c r="K41" s="134">
        <f>0</f>
        <v>0</v>
      </c>
      <c r="L41" s="34"/>
      <c r="M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4"/>
      <c r="J42" s="124"/>
      <c r="K42" s="34"/>
      <c r="L42" s="34"/>
      <c r="M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41"/>
      <c r="D43" s="142" t="s">
        <v>46</v>
      </c>
      <c r="E43" s="143"/>
      <c r="F43" s="143"/>
      <c r="G43" s="144" t="s">
        <v>47</v>
      </c>
      <c r="H43" s="145" t="s">
        <v>48</v>
      </c>
      <c r="I43" s="146"/>
      <c r="J43" s="146"/>
      <c r="K43" s="147">
        <f>SUM(K34:K41)</f>
        <v>0</v>
      </c>
      <c r="L43" s="148"/>
      <c r="M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4"/>
      <c r="J44" s="124"/>
      <c r="K44" s="34"/>
      <c r="L44" s="34"/>
      <c r="M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1"/>
      <c r="I45" s="117"/>
      <c r="J45" s="117"/>
      <c r="M45" s="21"/>
    </row>
    <row r="46" spans="1:31" s="1" customFormat="1" ht="14.45" customHeight="1">
      <c r="B46" s="21"/>
      <c r="I46" s="117"/>
      <c r="J46" s="117"/>
      <c r="M46" s="21"/>
    </row>
    <row r="47" spans="1:31" s="1" customFormat="1" ht="14.45" customHeight="1">
      <c r="B47" s="21"/>
      <c r="I47" s="117"/>
      <c r="J47" s="117"/>
      <c r="M47" s="21"/>
    </row>
    <row r="48" spans="1:31" s="1" customFormat="1" ht="14.45" customHeight="1">
      <c r="B48" s="21"/>
      <c r="I48" s="117"/>
      <c r="J48" s="117"/>
      <c r="M48" s="21"/>
    </row>
    <row r="49" spans="1:31" s="1" customFormat="1" ht="14.45" customHeight="1">
      <c r="B49" s="21"/>
      <c r="I49" s="117"/>
      <c r="J49" s="117"/>
      <c r="M49" s="21"/>
    </row>
    <row r="50" spans="1:31" s="2" customFormat="1" ht="14.45" customHeight="1">
      <c r="B50" s="51"/>
      <c r="D50" s="149" t="s">
        <v>49</v>
      </c>
      <c r="E50" s="150"/>
      <c r="F50" s="150"/>
      <c r="G50" s="149" t="s">
        <v>50</v>
      </c>
      <c r="H50" s="150"/>
      <c r="I50" s="151"/>
      <c r="J50" s="151"/>
      <c r="K50" s="150"/>
      <c r="L50" s="150"/>
      <c r="M50" s="51"/>
    </row>
    <row r="51" spans="1:31" ht="11.25">
      <c r="B51" s="21"/>
      <c r="M51" s="21"/>
    </row>
    <row r="52" spans="1:31" ht="11.25">
      <c r="B52" s="21"/>
      <c r="M52" s="21"/>
    </row>
    <row r="53" spans="1:31" ht="11.25">
      <c r="B53" s="21"/>
      <c r="M53" s="21"/>
    </row>
    <row r="54" spans="1:31" ht="11.25">
      <c r="B54" s="21"/>
      <c r="M54" s="21"/>
    </row>
    <row r="55" spans="1:31" ht="11.25">
      <c r="B55" s="21"/>
      <c r="M55" s="21"/>
    </row>
    <row r="56" spans="1:31" ht="11.25">
      <c r="B56" s="21"/>
      <c r="M56" s="21"/>
    </row>
    <row r="57" spans="1:31" ht="11.25">
      <c r="B57" s="21"/>
      <c r="M57" s="21"/>
    </row>
    <row r="58" spans="1:31" ht="11.25">
      <c r="B58" s="21"/>
      <c r="M58" s="21"/>
    </row>
    <row r="59" spans="1:31" ht="11.25">
      <c r="B59" s="21"/>
      <c r="M59" s="21"/>
    </row>
    <row r="60" spans="1:31" ht="11.25">
      <c r="B60" s="21"/>
      <c r="M60" s="21"/>
    </row>
    <row r="61" spans="1:31" s="2" customFormat="1" ht="12.75">
      <c r="A61" s="34"/>
      <c r="B61" s="39"/>
      <c r="C61" s="34"/>
      <c r="D61" s="152" t="s">
        <v>51</v>
      </c>
      <c r="E61" s="153"/>
      <c r="F61" s="154" t="s">
        <v>52</v>
      </c>
      <c r="G61" s="152" t="s">
        <v>51</v>
      </c>
      <c r="H61" s="153"/>
      <c r="I61" s="155"/>
      <c r="J61" s="156" t="s">
        <v>52</v>
      </c>
      <c r="K61" s="153"/>
      <c r="L61" s="153"/>
      <c r="M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1"/>
      <c r="M62" s="21"/>
    </row>
    <row r="63" spans="1:31" ht="11.25">
      <c r="B63" s="21"/>
      <c r="M63" s="21"/>
    </row>
    <row r="64" spans="1:31" ht="11.25">
      <c r="B64" s="21"/>
      <c r="M64" s="21"/>
    </row>
    <row r="65" spans="1:31" s="2" customFormat="1" ht="12.75">
      <c r="A65" s="34"/>
      <c r="B65" s="39"/>
      <c r="C65" s="34"/>
      <c r="D65" s="149" t="s">
        <v>53</v>
      </c>
      <c r="E65" s="157"/>
      <c r="F65" s="157"/>
      <c r="G65" s="149" t="s">
        <v>54</v>
      </c>
      <c r="H65" s="157"/>
      <c r="I65" s="158"/>
      <c r="J65" s="158"/>
      <c r="K65" s="157"/>
      <c r="L65" s="157"/>
      <c r="M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1"/>
      <c r="M66" s="21"/>
    </row>
    <row r="67" spans="1:31" ht="11.25">
      <c r="B67" s="21"/>
      <c r="M67" s="21"/>
    </row>
    <row r="68" spans="1:31" ht="11.25">
      <c r="B68" s="21"/>
      <c r="M68" s="21"/>
    </row>
    <row r="69" spans="1:31" ht="11.25">
      <c r="B69" s="21"/>
      <c r="M69" s="21"/>
    </row>
    <row r="70" spans="1:31" ht="11.25">
      <c r="B70" s="21"/>
      <c r="M70" s="21"/>
    </row>
    <row r="71" spans="1:31" ht="11.25">
      <c r="B71" s="21"/>
      <c r="M71" s="21"/>
    </row>
    <row r="72" spans="1:31" ht="11.25">
      <c r="B72" s="21"/>
      <c r="M72" s="21"/>
    </row>
    <row r="73" spans="1:31" ht="11.25">
      <c r="B73" s="21"/>
      <c r="M73" s="21"/>
    </row>
    <row r="74" spans="1:31" ht="11.25">
      <c r="B74" s="21"/>
      <c r="M74" s="21"/>
    </row>
    <row r="75" spans="1:31" ht="11.25">
      <c r="B75" s="21"/>
      <c r="M75" s="21"/>
    </row>
    <row r="76" spans="1:31" s="2" customFormat="1" ht="12.75">
      <c r="A76" s="34"/>
      <c r="B76" s="39"/>
      <c r="C76" s="34"/>
      <c r="D76" s="152" t="s">
        <v>51</v>
      </c>
      <c r="E76" s="153"/>
      <c r="F76" s="154" t="s">
        <v>52</v>
      </c>
      <c r="G76" s="152" t="s">
        <v>51</v>
      </c>
      <c r="H76" s="153"/>
      <c r="I76" s="155"/>
      <c r="J76" s="156" t="s">
        <v>52</v>
      </c>
      <c r="K76" s="153"/>
      <c r="L76" s="153"/>
      <c r="M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9"/>
      <c r="C77" s="160"/>
      <c r="D77" s="160"/>
      <c r="E77" s="160"/>
      <c r="F77" s="160"/>
      <c r="G77" s="160"/>
      <c r="H77" s="160"/>
      <c r="I77" s="161"/>
      <c r="J77" s="161"/>
      <c r="K77" s="160"/>
      <c r="L77" s="160"/>
      <c r="M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62"/>
      <c r="C81" s="163"/>
      <c r="D81" s="163"/>
      <c r="E81" s="163"/>
      <c r="F81" s="163"/>
      <c r="G81" s="163"/>
      <c r="H81" s="163"/>
      <c r="I81" s="164"/>
      <c r="J81" s="164"/>
      <c r="K81" s="163"/>
      <c r="L81" s="163"/>
      <c r="M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4" t="s">
        <v>192</v>
      </c>
      <c r="D82" s="36"/>
      <c r="E82" s="36"/>
      <c r="F82" s="36"/>
      <c r="G82" s="36"/>
      <c r="H82" s="36"/>
      <c r="I82" s="124"/>
      <c r="J82" s="124"/>
      <c r="K82" s="36"/>
      <c r="L82" s="36"/>
      <c r="M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4"/>
      <c r="J83" s="124"/>
      <c r="K83" s="36"/>
      <c r="L83" s="36"/>
      <c r="M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30" t="s">
        <v>17</v>
      </c>
      <c r="D84" s="36"/>
      <c r="E84" s="36"/>
      <c r="F84" s="36"/>
      <c r="G84" s="36"/>
      <c r="H84" s="36"/>
      <c r="I84" s="124"/>
      <c r="J84" s="124"/>
      <c r="K84" s="36"/>
      <c r="L84" s="36"/>
      <c r="M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74" t="str">
        <f>E7</f>
        <v>Revitalizace centra města Kopřivnice - aktualizace 2019</v>
      </c>
      <c r="F85" s="375"/>
      <c r="G85" s="375"/>
      <c r="H85" s="375"/>
      <c r="I85" s="124"/>
      <c r="J85" s="124"/>
      <c r="K85" s="36"/>
      <c r="L85" s="36"/>
      <c r="M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2"/>
      <c r="C86" s="30" t="s">
        <v>187</v>
      </c>
      <c r="D86" s="23"/>
      <c r="E86" s="23"/>
      <c r="F86" s="23"/>
      <c r="G86" s="23"/>
      <c r="H86" s="23"/>
      <c r="I86" s="117"/>
      <c r="J86" s="117"/>
      <c r="K86" s="23"/>
      <c r="L86" s="23"/>
      <c r="M86" s="21"/>
    </row>
    <row r="87" spans="1:31" s="2" customFormat="1" ht="16.5" customHeight="1">
      <c r="A87" s="34"/>
      <c r="B87" s="35"/>
      <c r="C87" s="36"/>
      <c r="D87" s="36"/>
      <c r="E87" s="374" t="s">
        <v>966</v>
      </c>
      <c r="F87" s="376"/>
      <c r="G87" s="376"/>
      <c r="H87" s="376"/>
      <c r="I87" s="124"/>
      <c r="J87" s="124"/>
      <c r="K87" s="36"/>
      <c r="L87" s="36"/>
      <c r="M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30" t="s">
        <v>967</v>
      </c>
      <c r="D88" s="36"/>
      <c r="E88" s="36"/>
      <c r="F88" s="36"/>
      <c r="G88" s="36"/>
      <c r="H88" s="36"/>
      <c r="I88" s="124"/>
      <c r="J88" s="124"/>
      <c r="K88" s="36"/>
      <c r="L88" s="36"/>
      <c r="M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347" t="str">
        <f>E11</f>
        <v>101c - část dopravní značení</v>
      </c>
      <c r="F89" s="376"/>
      <c r="G89" s="376"/>
      <c r="H89" s="376"/>
      <c r="I89" s="124"/>
      <c r="J89" s="124"/>
      <c r="K89" s="36"/>
      <c r="L89" s="36"/>
      <c r="M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4"/>
      <c r="J90" s="124"/>
      <c r="K90" s="36"/>
      <c r="L90" s="36"/>
      <c r="M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30" t="s">
        <v>21</v>
      </c>
      <c r="D91" s="36"/>
      <c r="E91" s="36"/>
      <c r="F91" s="28" t="str">
        <f>F14</f>
        <v xml:space="preserve"> </v>
      </c>
      <c r="G91" s="36"/>
      <c r="H91" s="36"/>
      <c r="I91" s="125" t="s">
        <v>23</v>
      </c>
      <c r="J91" s="127" t="str">
        <f>IF(J14="","",J14)</f>
        <v>14. 1. 2019</v>
      </c>
      <c r="K91" s="36"/>
      <c r="L91" s="36"/>
      <c r="M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4"/>
      <c r="J92" s="124"/>
      <c r="K92" s="36"/>
      <c r="L92" s="36"/>
      <c r="M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25.7" customHeight="1">
      <c r="A93" s="34"/>
      <c r="B93" s="35"/>
      <c r="C93" s="30" t="s">
        <v>25</v>
      </c>
      <c r="D93" s="36"/>
      <c r="E93" s="36"/>
      <c r="F93" s="28" t="str">
        <f>E17</f>
        <v>Město Kopřivnice</v>
      </c>
      <c r="G93" s="36"/>
      <c r="H93" s="36"/>
      <c r="I93" s="125" t="s">
        <v>31</v>
      </c>
      <c r="J93" s="165" t="str">
        <f>E23</f>
        <v>Dopravoprojekt Ostrava a.s.</v>
      </c>
      <c r="K93" s="36"/>
      <c r="L93" s="36"/>
      <c r="M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30" t="s">
        <v>29</v>
      </c>
      <c r="D94" s="36"/>
      <c r="E94" s="36"/>
      <c r="F94" s="28" t="str">
        <f>IF(E20="","",E20)</f>
        <v>Vyplň údaj</v>
      </c>
      <c r="G94" s="36"/>
      <c r="H94" s="36"/>
      <c r="I94" s="125" t="s">
        <v>33</v>
      </c>
      <c r="J94" s="165" t="str">
        <f>E26</f>
        <v xml:space="preserve"> </v>
      </c>
      <c r="K94" s="36"/>
      <c r="L94" s="36"/>
      <c r="M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4"/>
      <c r="J95" s="124"/>
      <c r="K95" s="36"/>
      <c r="L95" s="36"/>
      <c r="M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66" t="s">
        <v>193</v>
      </c>
      <c r="D96" s="167"/>
      <c r="E96" s="167"/>
      <c r="F96" s="167"/>
      <c r="G96" s="167"/>
      <c r="H96" s="167"/>
      <c r="I96" s="168" t="s">
        <v>194</v>
      </c>
      <c r="J96" s="168" t="s">
        <v>195</v>
      </c>
      <c r="K96" s="169" t="s">
        <v>196</v>
      </c>
      <c r="L96" s="167"/>
      <c r="M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4"/>
      <c r="J97" s="124"/>
      <c r="K97" s="36"/>
      <c r="L97" s="36"/>
      <c r="M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9" customHeight="1">
      <c r="A98" s="34"/>
      <c r="B98" s="35"/>
      <c r="C98" s="170" t="s">
        <v>197</v>
      </c>
      <c r="D98" s="36"/>
      <c r="E98" s="36"/>
      <c r="F98" s="36"/>
      <c r="G98" s="36"/>
      <c r="H98" s="36"/>
      <c r="I98" s="171">
        <f t="shared" ref="I98:J100" si="0">Q125</f>
        <v>0</v>
      </c>
      <c r="J98" s="171">
        <f t="shared" si="0"/>
        <v>0</v>
      </c>
      <c r="K98" s="83">
        <f>K125</f>
        <v>0</v>
      </c>
      <c r="L98" s="36"/>
      <c r="M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8" t="s">
        <v>198</v>
      </c>
    </row>
    <row r="99" spans="1:47" s="9" customFormat="1" ht="24.95" customHeight="1">
      <c r="B99" s="172"/>
      <c r="C99" s="173"/>
      <c r="D99" s="174" t="s">
        <v>392</v>
      </c>
      <c r="E99" s="175"/>
      <c r="F99" s="175"/>
      <c r="G99" s="175"/>
      <c r="H99" s="175"/>
      <c r="I99" s="176">
        <f t="shared" si="0"/>
        <v>0</v>
      </c>
      <c r="J99" s="176">
        <f t="shared" si="0"/>
        <v>0</v>
      </c>
      <c r="K99" s="177">
        <f>K126</f>
        <v>0</v>
      </c>
      <c r="L99" s="173"/>
      <c r="M99" s="178"/>
    </row>
    <row r="100" spans="1:47" s="10" customFormat="1" ht="19.899999999999999" customHeight="1">
      <c r="B100" s="179"/>
      <c r="C100" s="106"/>
      <c r="D100" s="180" t="s">
        <v>393</v>
      </c>
      <c r="E100" s="181"/>
      <c r="F100" s="181"/>
      <c r="G100" s="181"/>
      <c r="H100" s="181"/>
      <c r="I100" s="182">
        <f t="shared" si="0"/>
        <v>0</v>
      </c>
      <c r="J100" s="182">
        <f t="shared" si="0"/>
        <v>0</v>
      </c>
      <c r="K100" s="183">
        <f>K127</f>
        <v>0</v>
      </c>
      <c r="L100" s="106"/>
      <c r="M100" s="184"/>
    </row>
    <row r="101" spans="1:47" s="10" customFormat="1" ht="19.899999999999999" customHeight="1">
      <c r="B101" s="179"/>
      <c r="C101" s="106"/>
      <c r="D101" s="180" t="s">
        <v>395</v>
      </c>
      <c r="E101" s="181"/>
      <c r="F101" s="181"/>
      <c r="G101" s="181"/>
      <c r="H101" s="181"/>
      <c r="I101" s="182">
        <f>Q139</f>
        <v>0</v>
      </c>
      <c r="J101" s="182">
        <f>R139</f>
        <v>0</v>
      </c>
      <c r="K101" s="183">
        <f>K139</f>
        <v>0</v>
      </c>
      <c r="L101" s="106"/>
      <c r="M101" s="184"/>
    </row>
    <row r="102" spans="1:47" s="10" customFormat="1" ht="19.899999999999999" customHeight="1">
      <c r="B102" s="179"/>
      <c r="C102" s="106"/>
      <c r="D102" s="180" t="s">
        <v>396</v>
      </c>
      <c r="E102" s="181"/>
      <c r="F102" s="181"/>
      <c r="G102" s="181"/>
      <c r="H102" s="181"/>
      <c r="I102" s="182">
        <f>Q157</f>
        <v>0</v>
      </c>
      <c r="J102" s="182">
        <f>R157</f>
        <v>0</v>
      </c>
      <c r="K102" s="183">
        <f>K157</f>
        <v>0</v>
      </c>
      <c r="L102" s="106"/>
      <c r="M102" s="184"/>
    </row>
    <row r="103" spans="1:47" s="10" customFormat="1" ht="19.899999999999999" customHeight="1">
      <c r="B103" s="179"/>
      <c r="C103" s="106"/>
      <c r="D103" s="180" t="s">
        <v>970</v>
      </c>
      <c r="E103" s="181"/>
      <c r="F103" s="181"/>
      <c r="G103" s="181"/>
      <c r="H103" s="181"/>
      <c r="I103" s="182">
        <f>Q158</f>
        <v>0</v>
      </c>
      <c r="J103" s="182">
        <f>R158</f>
        <v>0</v>
      </c>
      <c r="K103" s="183">
        <f>K158</f>
        <v>0</v>
      </c>
      <c r="L103" s="106"/>
      <c r="M103" s="184"/>
    </row>
    <row r="104" spans="1:47" s="2" customFormat="1" ht="21.75" customHeight="1">
      <c r="A104" s="34"/>
      <c r="B104" s="35"/>
      <c r="C104" s="36"/>
      <c r="D104" s="36"/>
      <c r="E104" s="36"/>
      <c r="F104" s="36"/>
      <c r="G104" s="36"/>
      <c r="H104" s="36"/>
      <c r="I104" s="124"/>
      <c r="J104" s="124"/>
      <c r="K104" s="36"/>
      <c r="L104" s="36"/>
      <c r="M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5" spans="1:47" s="2" customFormat="1" ht="6.95" customHeight="1">
      <c r="A105" s="34"/>
      <c r="B105" s="54"/>
      <c r="C105" s="55"/>
      <c r="D105" s="55"/>
      <c r="E105" s="55"/>
      <c r="F105" s="55"/>
      <c r="G105" s="55"/>
      <c r="H105" s="55"/>
      <c r="I105" s="161"/>
      <c r="J105" s="161"/>
      <c r="K105" s="55"/>
      <c r="L105" s="55"/>
      <c r="M105" s="51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9" spans="1:47" s="2" customFormat="1" ht="6.95" customHeight="1">
      <c r="A109" s="34"/>
      <c r="B109" s="56"/>
      <c r="C109" s="57"/>
      <c r="D109" s="57"/>
      <c r="E109" s="57"/>
      <c r="F109" s="57"/>
      <c r="G109" s="57"/>
      <c r="H109" s="57"/>
      <c r="I109" s="164"/>
      <c r="J109" s="164"/>
      <c r="K109" s="57"/>
      <c r="L109" s="57"/>
      <c r="M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24.95" customHeight="1">
      <c r="A110" s="34"/>
      <c r="B110" s="35"/>
      <c r="C110" s="24" t="s">
        <v>204</v>
      </c>
      <c r="D110" s="36"/>
      <c r="E110" s="36"/>
      <c r="F110" s="36"/>
      <c r="G110" s="36"/>
      <c r="H110" s="36"/>
      <c r="I110" s="124"/>
      <c r="J110" s="124"/>
      <c r="K110" s="36"/>
      <c r="L110" s="36"/>
      <c r="M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6.95" customHeight="1">
      <c r="A111" s="34"/>
      <c r="B111" s="35"/>
      <c r="C111" s="36"/>
      <c r="D111" s="36"/>
      <c r="E111" s="36"/>
      <c r="F111" s="36"/>
      <c r="G111" s="36"/>
      <c r="H111" s="36"/>
      <c r="I111" s="124"/>
      <c r="J111" s="124"/>
      <c r="K111" s="36"/>
      <c r="L111" s="36"/>
      <c r="M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12" customHeight="1">
      <c r="A112" s="34"/>
      <c r="B112" s="35"/>
      <c r="C112" s="30" t="s">
        <v>17</v>
      </c>
      <c r="D112" s="36"/>
      <c r="E112" s="36"/>
      <c r="F112" s="36"/>
      <c r="G112" s="36"/>
      <c r="H112" s="36"/>
      <c r="I112" s="124"/>
      <c r="J112" s="124"/>
      <c r="K112" s="36"/>
      <c r="L112" s="36"/>
      <c r="M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6.5" customHeight="1">
      <c r="A113" s="34"/>
      <c r="B113" s="35"/>
      <c r="C113" s="36"/>
      <c r="D113" s="36"/>
      <c r="E113" s="374" t="str">
        <f>E7</f>
        <v>Revitalizace centra města Kopřivnice - aktualizace 2019</v>
      </c>
      <c r="F113" s="375"/>
      <c r="G113" s="375"/>
      <c r="H113" s="375"/>
      <c r="I113" s="124"/>
      <c r="J113" s="124"/>
      <c r="K113" s="36"/>
      <c r="L113" s="36"/>
      <c r="M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1" customFormat="1" ht="12" customHeight="1">
      <c r="B114" s="22"/>
      <c r="C114" s="30" t="s">
        <v>187</v>
      </c>
      <c r="D114" s="23"/>
      <c r="E114" s="23"/>
      <c r="F114" s="23"/>
      <c r="G114" s="23"/>
      <c r="H114" s="23"/>
      <c r="I114" s="117"/>
      <c r="J114" s="117"/>
      <c r="K114" s="23"/>
      <c r="L114" s="23"/>
      <c r="M114" s="21"/>
    </row>
    <row r="115" spans="1:65" s="2" customFormat="1" ht="16.5" customHeight="1">
      <c r="A115" s="34"/>
      <c r="B115" s="35"/>
      <c r="C115" s="36"/>
      <c r="D115" s="36"/>
      <c r="E115" s="374" t="s">
        <v>966</v>
      </c>
      <c r="F115" s="376"/>
      <c r="G115" s="376"/>
      <c r="H115" s="376"/>
      <c r="I115" s="124"/>
      <c r="J115" s="124"/>
      <c r="K115" s="36"/>
      <c r="L115" s="36"/>
      <c r="M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12" customHeight="1">
      <c r="A116" s="34"/>
      <c r="B116" s="35"/>
      <c r="C116" s="30" t="s">
        <v>967</v>
      </c>
      <c r="D116" s="36"/>
      <c r="E116" s="36"/>
      <c r="F116" s="36"/>
      <c r="G116" s="36"/>
      <c r="H116" s="36"/>
      <c r="I116" s="124"/>
      <c r="J116" s="124"/>
      <c r="K116" s="36"/>
      <c r="L116" s="36"/>
      <c r="M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6.5" customHeight="1">
      <c r="A117" s="34"/>
      <c r="B117" s="35"/>
      <c r="C117" s="36"/>
      <c r="D117" s="36"/>
      <c r="E117" s="347" t="str">
        <f>E11</f>
        <v>101c - část dopravní značení</v>
      </c>
      <c r="F117" s="376"/>
      <c r="G117" s="376"/>
      <c r="H117" s="376"/>
      <c r="I117" s="124"/>
      <c r="J117" s="124"/>
      <c r="K117" s="36"/>
      <c r="L117" s="36"/>
      <c r="M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124"/>
      <c r="J118" s="124"/>
      <c r="K118" s="36"/>
      <c r="L118" s="36"/>
      <c r="M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2" customHeight="1">
      <c r="A119" s="34"/>
      <c r="B119" s="35"/>
      <c r="C119" s="30" t="s">
        <v>21</v>
      </c>
      <c r="D119" s="36"/>
      <c r="E119" s="36"/>
      <c r="F119" s="28" t="str">
        <f>F14</f>
        <v xml:space="preserve"> </v>
      </c>
      <c r="G119" s="36"/>
      <c r="H119" s="36"/>
      <c r="I119" s="125" t="s">
        <v>23</v>
      </c>
      <c r="J119" s="127" t="str">
        <f>IF(J14="","",J14)</f>
        <v>14. 1. 2019</v>
      </c>
      <c r="K119" s="36"/>
      <c r="L119" s="36"/>
      <c r="M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6.95" customHeight="1">
      <c r="A120" s="34"/>
      <c r="B120" s="35"/>
      <c r="C120" s="36"/>
      <c r="D120" s="36"/>
      <c r="E120" s="36"/>
      <c r="F120" s="36"/>
      <c r="G120" s="36"/>
      <c r="H120" s="36"/>
      <c r="I120" s="124"/>
      <c r="J120" s="124"/>
      <c r="K120" s="36"/>
      <c r="L120" s="36"/>
      <c r="M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25.7" customHeight="1">
      <c r="A121" s="34"/>
      <c r="B121" s="35"/>
      <c r="C121" s="30" t="s">
        <v>25</v>
      </c>
      <c r="D121" s="36"/>
      <c r="E121" s="36"/>
      <c r="F121" s="28" t="str">
        <f>E17</f>
        <v>Město Kopřivnice</v>
      </c>
      <c r="G121" s="36"/>
      <c r="H121" s="36"/>
      <c r="I121" s="125" t="s">
        <v>31</v>
      </c>
      <c r="J121" s="165" t="str">
        <f>E23</f>
        <v>Dopravoprojekt Ostrava a.s.</v>
      </c>
      <c r="K121" s="36"/>
      <c r="L121" s="36"/>
      <c r="M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2" customFormat="1" ht="15.2" customHeight="1">
      <c r="A122" s="34"/>
      <c r="B122" s="35"/>
      <c r="C122" s="30" t="s">
        <v>29</v>
      </c>
      <c r="D122" s="36"/>
      <c r="E122" s="36"/>
      <c r="F122" s="28" t="str">
        <f>IF(E20="","",E20)</f>
        <v>Vyplň údaj</v>
      </c>
      <c r="G122" s="36"/>
      <c r="H122" s="36"/>
      <c r="I122" s="125" t="s">
        <v>33</v>
      </c>
      <c r="J122" s="165" t="str">
        <f>E26</f>
        <v xml:space="preserve"> </v>
      </c>
      <c r="K122" s="36"/>
      <c r="L122" s="36"/>
      <c r="M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5" s="2" customFormat="1" ht="10.35" customHeight="1">
      <c r="A123" s="34"/>
      <c r="B123" s="35"/>
      <c r="C123" s="36"/>
      <c r="D123" s="36"/>
      <c r="E123" s="36"/>
      <c r="F123" s="36"/>
      <c r="G123" s="36"/>
      <c r="H123" s="36"/>
      <c r="I123" s="124"/>
      <c r="J123" s="124"/>
      <c r="K123" s="36"/>
      <c r="L123" s="36"/>
      <c r="M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5" s="11" customFormat="1" ht="29.25" customHeight="1">
      <c r="A124" s="185"/>
      <c r="B124" s="186"/>
      <c r="C124" s="187" t="s">
        <v>205</v>
      </c>
      <c r="D124" s="188" t="s">
        <v>61</v>
      </c>
      <c r="E124" s="188" t="s">
        <v>57</v>
      </c>
      <c r="F124" s="188" t="s">
        <v>58</v>
      </c>
      <c r="G124" s="188" t="s">
        <v>206</v>
      </c>
      <c r="H124" s="188" t="s">
        <v>207</v>
      </c>
      <c r="I124" s="189" t="s">
        <v>208</v>
      </c>
      <c r="J124" s="189" t="s">
        <v>209</v>
      </c>
      <c r="K124" s="188" t="s">
        <v>196</v>
      </c>
      <c r="L124" s="190" t="s">
        <v>210</v>
      </c>
      <c r="M124" s="191"/>
      <c r="N124" s="74" t="s">
        <v>1</v>
      </c>
      <c r="O124" s="75" t="s">
        <v>40</v>
      </c>
      <c r="P124" s="75" t="s">
        <v>211</v>
      </c>
      <c r="Q124" s="75" t="s">
        <v>212</v>
      </c>
      <c r="R124" s="75" t="s">
        <v>213</v>
      </c>
      <c r="S124" s="75" t="s">
        <v>214</v>
      </c>
      <c r="T124" s="75" t="s">
        <v>215</v>
      </c>
      <c r="U124" s="75" t="s">
        <v>216</v>
      </c>
      <c r="V124" s="75" t="s">
        <v>217</v>
      </c>
      <c r="W124" s="75" t="s">
        <v>218</v>
      </c>
      <c r="X124" s="75" t="s">
        <v>219</v>
      </c>
      <c r="Y124" s="76" t="s">
        <v>220</v>
      </c>
      <c r="Z124" s="185"/>
      <c r="AA124" s="185"/>
      <c r="AB124" s="185"/>
      <c r="AC124" s="185"/>
      <c r="AD124" s="185"/>
      <c r="AE124" s="185"/>
    </row>
    <row r="125" spans="1:65" s="2" customFormat="1" ht="22.9" customHeight="1">
      <c r="A125" s="34"/>
      <c r="B125" s="35"/>
      <c r="C125" s="81" t="s">
        <v>221</v>
      </c>
      <c r="D125" s="36"/>
      <c r="E125" s="36"/>
      <c r="F125" s="36"/>
      <c r="G125" s="36"/>
      <c r="H125" s="36"/>
      <c r="I125" s="124"/>
      <c r="J125" s="124"/>
      <c r="K125" s="192">
        <f>BK125</f>
        <v>0</v>
      </c>
      <c r="L125" s="36"/>
      <c r="M125" s="39"/>
      <c r="N125" s="77"/>
      <c r="O125" s="193"/>
      <c r="P125" s="78"/>
      <c r="Q125" s="194">
        <f>Q126</f>
        <v>0</v>
      </c>
      <c r="R125" s="194">
        <f>R126</f>
        <v>0</v>
      </c>
      <c r="S125" s="78"/>
      <c r="T125" s="195">
        <f>T126</f>
        <v>0</v>
      </c>
      <c r="U125" s="78"/>
      <c r="V125" s="195">
        <f>V126</f>
        <v>3.2265600000000001</v>
      </c>
      <c r="W125" s="78"/>
      <c r="X125" s="195">
        <f>X126</f>
        <v>0</v>
      </c>
      <c r="Y125" s="79"/>
      <c r="Z125" s="34"/>
      <c r="AA125" s="34"/>
      <c r="AB125" s="34"/>
      <c r="AC125" s="34"/>
      <c r="AD125" s="34"/>
      <c r="AE125" s="34"/>
      <c r="AT125" s="18" t="s">
        <v>77</v>
      </c>
      <c r="AU125" s="18" t="s">
        <v>198</v>
      </c>
      <c r="BK125" s="196">
        <f>BK126</f>
        <v>0</v>
      </c>
    </row>
    <row r="126" spans="1:65" s="12" customFormat="1" ht="25.9" customHeight="1">
      <c r="B126" s="197"/>
      <c r="C126" s="198"/>
      <c r="D126" s="199" t="s">
        <v>77</v>
      </c>
      <c r="E126" s="200" t="s">
        <v>399</v>
      </c>
      <c r="F126" s="200" t="s">
        <v>400</v>
      </c>
      <c r="G126" s="198"/>
      <c r="H126" s="198"/>
      <c r="I126" s="201"/>
      <c r="J126" s="201"/>
      <c r="K126" s="202">
        <f>BK126</f>
        <v>0</v>
      </c>
      <c r="L126" s="198"/>
      <c r="M126" s="203"/>
      <c r="N126" s="204"/>
      <c r="O126" s="205"/>
      <c r="P126" s="205"/>
      <c r="Q126" s="206">
        <f>Q127+Q139+Q157+Q158</f>
        <v>0</v>
      </c>
      <c r="R126" s="206">
        <f>R127+R139+R157+R158</f>
        <v>0</v>
      </c>
      <c r="S126" s="205"/>
      <c r="T126" s="207">
        <f>T127+T139+T157+T158</f>
        <v>0</v>
      </c>
      <c r="U126" s="205"/>
      <c r="V126" s="207">
        <f>V127+V139+V157+V158</f>
        <v>3.2265600000000001</v>
      </c>
      <c r="W126" s="205"/>
      <c r="X126" s="207">
        <f>X127+X139+X157+X158</f>
        <v>0</v>
      </c>
      <c r="Y126" s="208"/>
      <c r="AR126" s="209" t="s">
        <v>86</v>
      </c>
      <c r="AT126" s="210" t="s">
        <v>77</v>
      </c>
      <c r="AU126" s="210" t="s">
        <v>78</v>
      </c>
      <c r="AY126" s="209" t="s">
        <v>224</v>
      </c>
      <c r="BK126" s="211">
        <f>BK127+BK139+BK157+BK158</f>
        <v>0</v>
      </c>
    </row>
    <row r="127" spans="1:65" s="12" customFormat="1" ht="22.9" customHeight="1">
      <c r="B127" s="197"/>
      <c r="C127" s="198"/>
      <c r="D127" s="199" t="s">
        <v>77</v>
      </c>
      <c r="E127" s="212" t="s">
        <v>86</v>
      </c>
      <c r="F127" s="212" t="s">
        <v>401</v>
      </c>
      <c r="G127" s="198"/>
      <c r="H127" s="198"/>
      <c r="I127" s="201"/>
      <c r="J127" s="201"/>
      <c r="K127" s="213">
        <f>BK127</f>
        <v>0</v>
      </c>
      <c r="L127" s="198"/>
      <c r="M127" s="203"/>
      <c r="N127" s="204"/>
      <c r="O127" s="205"/>
      <c r="P127" s="205"/>
      <c r="Q127" s="206">
        <f>SUM(Q128:Q138)</f>
        <v>0</v>
      </c>
      <c r="R127" s="206">
        <f>SUM(R128:R138)</f>
        <v>0</v>
      </c>
      <c r="S127" s="205"/>
      <c r="T127" s="207">
        <f>SUM(T128:T138)</f>
        <v>0</v>
      </c>
      <c r="U127" s="205"/>
      <c r="V127" s="207">
        <f>SUM(V128:V138)</f>
        <v>0</v>
      </c>
      <c r="W127" s="205"/>
      <c r="X127" s="207">
        <f>SUM(X128:X138)</f>
        <v>0</v>
      </c>
      <c r="Y127" s="208"/>
      <c r="AR127" s="209" t="s">
        <v>86</v>
      </c>
      <c r="AT127" s="210" t="s">
        <v>77</v>
      </c>
      <c r="AU127" s="210" t="s">
        <v>86</v>
      </c>
      <c r="AY127" s="209" t="s">
        <v>224</v>
      </c>
      <c r="BK127" s="211">
        <f>SUM(BK128:BK138)</f>
        <v>0</v>
      </c>
    </row>
    <row r="128" spans="1:65" s="2" customFormat="1" ht="21.75" customHeight="1">
      <c r="A128" s="34"/>
      <c r="B128" s="35"/>
      <c r="C128" s="214" t="s">
        <v>86</v>
      </c>
      <c r="D128" s="214" t="s">
        <v>227</v>
      </c>
      <c r="E128" s="215" t="s">
        <v>1165</v>
      </c>
      <c r="F128" s="216" t="s">
        <v>1166</v>
      </c>
      <c r="G128" s="217" t="s">
        <v>410</v>
      </c>
      <c r="H128" s="218">
        <v>1.64</v>
      </c>
      <c r="I128" s="219"/>
      <c r="J128" s="219"/>
      <c r="K128" s="220">
        <f>ROUND(P128*H128,2)</f>
        <v>0</v>
      </c>
      <c r="L128" s="216" t="s">
        <v>405</v>
      </c>
      <c r="M128" s="39"/>
      <c r="N128" s="221" t="s">
        <v>1</v>
      </c>
      <c r="O128" s="222" t="s">
        <v>41</v>
      </c>
      <c r="P128" s="223">
        <f>I128+J128</f>
        <v>0</v>
      </c>
      <c r="Q128" s="223">
        <f>ROUND(I128*H128,2)</f>
        <v>0</v>
      </c>
      <c r="R128" s="223">
        <f>ROUND(J128*H128,2)</f>
        <v>0</v>
      </c>
      <c r="S128" s="70"/>
      <c r="T128" s="224">
        <f>S128*H128</f>
        <v>0</v>
      </c>
      <c r="U128" s="224">
        <v>0</v>
      </c>
      <c r="V128" s="224">
        <f>U128*H128</f>
        <v>0</v>
      </c>
      <c r="W128" s="224">
        <v>0</v>
      </c>
      <c r="X128" s="224">
        <f>W128*H128</f>
        <v>0</v>
      </c>
      <c r="Y128" s="225" t="s">
        <v>1</v>
      </c>
      <c r="Z128" s="34"/>
      <c r="AA128" s="34"/>
      <c r="AB128" s="34"/>
      <c r="AC128" s="34"/>
      <c r="AD128" s="34"/>
      <c r="AE128" s="34"/>
      <c r="AR128" s="226" t="s">
        <v>240</v>
      </c>
      <c r="AT128" s="226" t="s">
        <v>227</v>
      </c>
      <c r="AU128" s="226" t="s">
        <v>88</v>
      </c>
      <c r="AY128" s="18" t="s">
        <v>224</v>
      </c>
      <c r="BE128" s="227">
        <f>IF(O128="základní",K128,0)</f>
        <v>0</v>
      </c>
      <c r="BF128" s="227">
        <f>IF(O128="snížená",K128,0)</f>
        <v>0</v>
      </c>
      <c r="BG128" s="227">
        <f>IF(O128="zákl. přenesená",K128,0)</f>
        <v>0</v>
      </c>
      <c r="BH128" s="227">
        <f>IF(O128="sníž. přenesená",K128,0)</f>
        <v>0</v>
      </c>
      <c r="BI128" s="227">
        <f>IF(O128="nulová",K128,0)</f>
        <v>0</v>
      </c>
      <c r="BJ128" s="18" t="s">
        <v>86</v>
      </c>
      <c r="BK128" s="227">
        <f>ROUND(P128*H128,2)</f>
        <v>0</v>
      </c>
      <c r="BL128" s="18" t="s">
        <v>240</v>
      </c>
      <c r="BM128" s="226" t="s">
        <v>1223</v>
      </c>
    </row>
    <row r="129" spans="1:65" s="2" customFormat="1" ht="19.5">
      <c r="A129" s="34"/>
      <c r="B129" s="35"/>
      <c r="C129" s="36"/>
      <c r="D129" s="228" t="s">
        <v>233</v>
      </c>
      <c r="E129" s="36"/>
      <c r="F129" s="229" t="s">
        <v>1224</v>
      </c>
      <c r="G129" s="36"/>
      <c r="H129" s="36"/>
      <c r="I129" s="124"/>
      <c r="J129" s="124"/>
      <c r="K129" s="36"/>
      <c r="L129" s="36"/>
      <c r="M129" s="39"/>
      <c r="N129" s="230"/>
      <c r="O129" s="231"/>
      <c r="P129" s="70"/>
      <c r="Q129" s="70"/>
      <c r="R129" s="70"/>
      <c r="S129" s="70"/>
      <c r="T129" s="70"/>
      <c r="U129" s="70"/>
      <c r="V129" s="70"/>
      <c r="W129" s="70"/>
      <c r="X129" s="70"/>
      <c r="Y129" s="71"/>
      <c r="Z129" s="34"/>
      <c r="AA129" s="34"/>
      <c r="AB129" s="34"/>
      <c r="AC129" s="34"/>
      <c r="AD129" s="34"/>
      <c r="AE129" s="34"/>
      <c r="AT129" s="18" t="s">
        <v>233</v>
      </c>
      <c r="AU129" s="18" t="s">
        <v>88</v>
      </c>
    </row>
    <row r="130" spans="1:65" s="2" customFormat="1" ht="21.75" customHeight="1">
      <c r="A130" s="34"/>
      <c r="B130" s="35"/>
      <c r="C130" s="214" t="s">
        <v>88</v>
      </c>
      <c r="D130" s="214" t="s">
        <v>227</v>
      </c>
      <c r="E130" s="215" t="s">
        <v>787</v>
      </c>
      <c r="F130" s="216" t="s">
        <v>788</v>
      </c>
      <c r="G130" s="217" t="s">
        <v>410</v>
      </c>
      <c r="H130" s="218">
        <v>0.82</v>
      </c>
      <c r="I130" s="219"/>
      <c r="J130" s="219"/>
      <c r="K130" s="220">
        <f>ROUND(P130*H130,2)</f>
        <v>0</v>
      </c>
      <c r="L130" s="216" t="s">
        <v>405</v>
      </c>
      <c r="M130" s="39"/>
      <c r="N130" s="221" t="s">
        <v>1</v>
      </c>
      <c r="O130" s="222" t="s">
        <v>41</v>
      </c>
      <c r="P130" s="223">
        <f>I130+J130</f>
        <v>0</v>
      </c>
      <c r="Q130" s="223">
        <f>ROUND(I130*H130,2)</f>
        <v>0</v>
      </c>
      <c r="R130" s="223">
        <f>ROUND(J130*H130,2)</f>
        <v>0</v>
      </c>
      <c r="S130" s="70"/>
      <c r="T130" s="224">
        <f>S130*H130</f>
        <v>0</v>
      </c>
      <c r="U130" s="224">
        <v>0</v>
      </c>
      <c r="V130" s="224">
        <f>U130*H130</f>
        <v>0</v>
      </c>
      <c r="W130" s="224">
        <v>0</v>
      </c>
      <c r="X130" s="224">
        <f>W130*H130</f>
        <v>0</v>
      </c>
      <c r="Y130" s="225" t="s">
        <v>1</v>
      </c>
      <c r="Z130" s="34"/>
      <c r="AA130" s="34"/>
      <c r="AB130" s="34"/>
      <c r="AC130" s="34"/>
      <c r="AD130" s="34"/>
      <c r="AE130" s="34"/>
      <c r="AR130" s="226" t="s">
        <v>240</v>
      </c>
      <c r="AT130" s="226" t="s">
        <v>227</v>
      </c>
      <c r="AU130" s="226" t="s">
        <v>88</v>
      </c>
      <c r="AY130" s="18" t="s">
        <v>224</v>
      </c>
      <c r="BE130" s="227">
        <f>IF(O130="základní",K130,0)</f>
        <v>0</v>
      </c>
      <c r="BF130" s="227">
        <f>IF(O130="snížená",K130,0)</f>
        <v>0</v>
      </c>
      <c r="BG130" s="227">
        <f>IF(O130="zákl. přenesená",K130,0)</f>
        <v>0</v>
      </c>
      <c r="BH130" s="227">
        <f>IF(O130="sníž. přenesená",K130,0)</f>
        <v>0</v>
      </c>
      <c r="BI130" s="227">
        <f>IF(O130="nulová",K130,0)</f>
        <v>0</v>
      </c>
      <c r="BJ130" s="18" t="s">
        <v>86</v>
      </c>
      <c r="BK130" s="227">
        <f>ROUND(P130*H130,2)</f>
        <v>0</v>
      </c>
      <c r="BL130" s="18" t="s">
        <v>240</v>
      </c>
      <c r="BM130" s="226" t="s">
        <v>1225</v>
      </c>
    </row>
    <row r="131" spans="1:65" s="2" customFormat="1" ht="19.5">
      <c r="A131" s="34"/>
      <c r="B131" s="35"/>
      <c r="C131" s="36"/>
      <c r="D131" s="228" t="s">
        <v>233</v>
      </c>
      <c r="E131" s="36"/>
      <c r="F131" s="229" t="s">
        <v>1170</v>
      </c>
      <c r="G131" s="36"/>
      <c r="H131" s="36"/>
      <c r="I131" s="124"/>
      <c r="J131" s="124"/>
      <c r="K131" s="36"/>
      <c r="L131" s="36"/>
      <c r="M131" s="39"/>
      <c r="N131" s="230"/>
      <c r="O131" s="231"/>
      <c r="P131" s="70"/>
      <c r="Q131" s="70"/>
      <c r="R131" s="70"/>
      <c r="S131" s="70"/>
      <c r="T131" s="70"/>
      <c r="U131" s="70"/>
      <c r="V131" s="70"/>
      <c r="W131" s="70"/>
      <c r="X131" s="70"/>
      <c r="Y131" s="71"/>
      <c r="Z131" s="34"/>
      <c r="AA131" s="34"/>
      <c r="AB131" s="34"/>
      <c r="AC131" s="34"/>
      <c r="AD131" s="34"/>
      <c r="AE131" s="34"/>
      <c r="AT131" s="18" t="s">
        <v>233</v>
      </c>
      <c r="AU131" s="18" t="s">
        <v>88</v>
      </c>
    </row>
    <row r="132" spans="1:65" s="13" customFormat="1" ht="11.25">
      <c r="B132" s="236"/>
      <c r="C132" s="237"/>
      <c r="D132" s="228" t="s">
        <v>447</v>
      </c>
      <c r="E132" s="237"/>
      <c r="F132" s="239" t="s">
        <v>1226</v>
      </c>
      <c r="G132" s="237"/>
      <c r="H132" s="240">
        <v>0.82</v>
      </c>
      <c r="I132" s="241"/>
      <c r="J132" s="241"/>
      <c r="K132" s="237"/>
      <c r="L132" s="237"/>
      <c r="M132" s="242"/>
      <c r="N132" s="243"/>
      <c r="O132" s="244"/>
      <c r="P132" s="244"/>
      <c r="Q132" s="244"/>
      <c r="R132" s="244"/>
      <c r="S132" s="244"/>
      <c r="T132" s="244"/>
      <c r="U132" s="244"/>
      <c r="V132" s="244"/>
      <c r="W132" s="244"/>
      <c r="X132" s="244"/>
      <c r="Y132" s="245"/>
      <c r="AT132" s="246" t="s">
        <v>447</v>
      </c>
      <c r="AU132" s="246" t="s">
        <v>88</v>
      </c>
      <c r="AV132" s="13" t="s">
        <v>88</v>
      </c>
      <c r="AW132" s="13" t="s">
        <v>4</v>
      </c>
      <c r="AX132" s="13" t="s">
        <v>86</v>
      </c>
      <c r="AY132" s="246" t="s">
        <v>224</v>
      </c>
    </row>
    <row r="133" spans="1:65" s="2" customFormat="1" ht="21.75" customHeight="1">
      <c r="A133" s="34"/>
      <c r="B133" s="35"/>
      <c r="C133" s="214" t="s">
        <v>323</v>
      </c>
      <c r="D133" s="214" t="s">
        <v>227</v>
      </c>
      <c r="E133" s="215" t="s">
        <v>797</v>
      </c>
      <c r="F133" s="216" t="s">
        <v>798</v>
      </c>
      <c r="G133" s="217" t="s">
        <v>410</v>
      </c>
      <c r="H133" s="218">
        <v>1.64</v>
      </c>
      <c r="I133" s="219"/>
      <c r="J133" s="219"/>
      <c r="K133" s="220">
        <f>ROUND(P133*H133,2)</f>
        <v>0</v>
      </c>
      <c r="L133" s="216" t="s">
        <v>405</v>
      </c>
      <c r="M133" s="39"/>
      <c r="N133" s="221" t="s">
        <v>1</v>
      </c>
      <c r="O133" s="222" t="s">
        <v>41</v>
      </c>
      <c r="P133" s="223">
        <f>I133+J133</f>
        <v>0</v>
      </c>
      <c r="Q133" s="223">
        <f>ROUND(I133*H133,2)</f>
        <v>0</v>
      </c>
      <c r="R133" s="223">
        <f>ROUND(J133*H133,2)</f>
        <v>0</v>
      </c>
      <c r="S133" s="70"/>
      <c r="T133" s="224">
        <f>S133*H133</f>
        <v>0</v>
      </c>
      <c r="U133" s="224">
        <v>0</v>
      </c>
      <c r="V133" s="224">
        <f>U133*H133</f>
        <v>0</v>
      </c>
      <c r="W133" s="224">
        <v>0</v>
      </c>
      <c r="X133" s="224">
        <f>W133*H133</f>
        <v>0</v>
      </c>
      <c r="Y133" s="225" t="s">
        <v>1</v>
      </c>
      <c r="Z133" s="34"/>
      <c r="AA133" s="34"/>
      <c r="AB133" s="34"/>
      <c r="AC133" s="34"/>
      <c r="AD133" s="34"/>
      <c r="AE133" s="34"/>
      <c r="AR133" s="226" t="s">
        <v>240</v>
      </c>
      <c r="AT133" s="226" t="s">
        <v>227</v>
      </c>
      <c r="AU133" s="226" t="s">
        <v>88</v>
      </c>
      <c r="AY133" s="18" t="s">
        <v>224</v>
      </c>
      <c r="BE133" s="227">
        <f>IF(O133="základní",K133,0)</f>
        <v>0</v>
      </c>
      <c r="BF133" s="227">
        <f>IF(O133="snížená",K133,0)</f>
        <v>0</v>
      </c>
      <c r="BG133" s="227">
        <f>IF(O133="zákl. přenesená",K133,0)</f>
        <v>0</v>
      </c>
      <c r="BH133" s="227">
        <f>IF(O133="sníž. přenesená",K133,0)</f>
        <v>0</v>
      </c>
      <c r="BI133" s="227">
        <f>IF(O133="nulová",K133,0)</f>
        <v>0</v>
      </c>
      <c r="BJ133" s="18" t="s">
        <v>86</v>
      </c>
      <c r="BK133" s="227">
        <f>ROUND(P133*H133,2)</f>
        <v>0</v>
      </c>
      <c r="BL133" s="18" t="s">
        <v>240</v>
      </c>
      <c r="BM133" s="226" t="s">
        <v>1227</v>
      </c>
    </row>
    <row r="134" spans="1:65" s="2" customFormat="1" ht="19.5">
      <c r="A134" s="34"/>
      <c r="B134" s="35"/>
      <c r="C134" s="36"/>
      <c r="D134" s="228" t="s">
        <v>233</v>
      </c>
      <c r="E134" s="36"/>
      <c r="F134" s="229" t="s">
        <v>1170</v>
      </c>
      <c r="G134" s="36"/>
      <c r="H134" s="36"/>
      <c r="I134" s="124"/>
      <c r="J134" s="124"/>
      <c r="K134" s="36"/>
      <c r="L134" s="36"/>
      <c r="M134" s="39"/>
      <c r="N134" s="230"/>
      <c r="O134" s="231"/>
      <c r="P134" s="70"/>
      <c r="Q134" s="70"/>
      <c r="R134" s="70"/>
      <c r="S134" s="70"/>
      <c r="T134" s="70"/>
      <c r="U134" s="70"/>
      <c r="V134" s="70"/>
      <c r="W134" s="70"/>
      <c r="X134" s="70"/>
      <c r="Y134" s="71"/>
      <c r="Z134" s="34"/>
      <c r="AA134" s="34"/>
      <c r="AB134" s="34"/>
      <c r="AC134" s="34"/>
      <c r="AD134" s="34"/>
      <c r="AE134" s="34"/>
      <c r="AT134" s="18" t="s">
        <v>233</v>
      </c>
      <c r="AU134" s="18" t="s">
        <v>88</v>
      </c>
    </row>
    <row r="135" spans="1:65" s="2" customFormat="1" ht="21.75" customHeight="1">
      <c r="A135" s="34"/>
      <c r="B135" s="35"/>
      <c r="C135" s="214" t="s">
        <v>223</v>
      </c>
      <c r="D135" s="214" t="s">
        <v>227</v>
      </c>
      <c r="E135" s="215" t="s">
        <v>1015</v>
      </c>
      <c r="F135" s="216" t="s">
        <v>1016</v>
      </c>
      <c r="G135" s="217" t="s">
        <v>410</v>
      </c>
      <c r="H135" s="218">
        <v>1.64</v>
      </c>
      <c r="I135" s="219"/>
      <c r="J135" s="219"/>
      <c r="K135" s="220">
        <f>ROUND(P135*H135,2)</f>
        <v>0</v>
      </c>
      <c r="L135" s="216" t="s">
        <v>405</v>
      </c>
      <c r="M135" s="39"/>
      <c r="N135" s="221" t="s">
        <v>1</v>
      </c>
      <c r="O135" s="222" t="s">
        <v>41</v>
      </c>
      <c r="P135" s="223">
        <f>I135+J135</f>
        <v>0</v>
      </c>
      <c r="Q135" s="223">
        <f>ROUND(I135*H135,2)</f>
        <v>0</v>
      </c>
      <c r="R135" s="223">
        <f>ROUND(J135*H135,2)</f>
        <v>0</v>
      </c>
      <c r="S135" s="70"/>
      <c r="T135" s="224">
        <f>S135*H135</f>
        <v>0</v>
      </c>
      <c r="U135" s="224">
        <v>0</v>
      </c>
      <c r="V135" s="224">
        <f>U135*H135</f>
        <v>0</v>
      </c>
      <c r="W135" s="224">
        <v>0</v>
      </c>
      <c r="X135" s="224">
        <f>W135*H135</f>
        <v>0</v>
      </c>
      <c r="Y135" s="225" t="s">
        <v>1</v>
      </c>
      <c r="Z135" s="34"/>
      <c r="AA135" s="34"/>
      <c r="AB135" s="34"/>
      <c r="AC135" s="34"/>
      <c r="AD135" s="34"/>
      <c r="AE135" s="34"/>
      <c r="AR135" s="226" t="s">
        <v>240</v>
      </c>
      <c r="AT135" s="226" t="s">
        <v>227</v>
      </c>
      <c r="AU135" s="226" t="s">
        <v>88</v>
      </c>
      <c r="AY135" s="18" t="s">
        <v>224</v>
      </c>
      <c r="BE135" s="227">
        <f>IF(O135="základní",K135,0)</f>
        <v>0</v>
      </c>
      <c r="BF135" s="227">
        <f>IF(O135="snížená",K135,0)</f>
        <v>0</v>
      </c>
      <c r="BG135" s="227">
        <f>IF(O135="zákl. přenesená",K135,0)</f>
        <v>0</v>
      </c>
      <c r="BH135" s="227">
        <f>IF(O135="sníž. přenesená",K135,0)</f>
        <v>0</v>
      </c>
      <c r="BI135" s="227">
        <f>IF(O135="nulová",K135,0)</f>
        <v>0</v>
      </c>
      <c r="BJ135" s="18" t="s">
        <v>86</v>
      </c>
      <c r="BK135" s="227">
        <f>ROUND(P135*H135,2)</f>
        <v>0</v>
      </c>
      <c r="BL135" s="18" t="s">
        <v>240</v>
      </c>
      <c r="BM135" s="226" t="s">
        <v>1228</v>
      </c>
    </row>
    <row r="136" spans="1:65" s="2" customFormat="1" ht="19.5">
      <c r="A136" s="34"/>
      <c r="B136" s="35"/>
      <c r="C136" s="36"/>
      <c r="D136" s="228" t="s">
        <v>233</v>
      </c>
      <c r="E136" s="36"/>
      <c r="F136" s="229" t="s">
        <v>1170</v>
      </c>
      <c r="G136" s="36"/>
      <c r="H136" s="36"/>
      <c r="I136" s="124"/>
      <c r="J136" s="124"/>
      <c r="K136" s="36"/>
      <c r="L136" s="36"/>
      <c r="M136" s="39"/>
      <c r="N136" s="230"/>
      <c r="O136" s="231"/>
      <c r="P136" s="70"/>
      <c r="Q136" s="70"/>
      <c r="R136" s="70"/>
      <c r="S136" s="70"/>
      <c r="T136" s="70"/>
      <c r="U136" s="70"/>
      <c r="V136" s="70"/>
      <c r="W136" s="70"/>
      <c r="X136" s="70"/>
      <c r="Y136" s="71"/>
      <c r="Z136" s="34"/>
      <c r="AA136" s="34"/>
      <c r="AB136" s="34"/>
      <c r="AC136" s="34"/>
      <c r="AD136" s="34"/>
      <c r="AE136" s="34"/>
      <c r="AT136" s="18" t="s">
        <v>233</v>
      </c>
      <c r="AU136" s="18" t="s">
        <v>88</v>
      </c>
    </row>
    <row r="137" spans="1:65" s="2" customFormat="1" ht="21.75" customHeight="1">
      <c r="A137" s="34"/>
      <c r="B137" s="35"/>
      <c r="C137" s="214" t="s">
        <v>249</v>
      </c>
      <c r="D137" s="214" t="s">
        <v>227</v>
      </c>
      <c r="E137" s="215" t="s">
        <v>1020</v>
      </c>
      <c r="F137" s="216" t="s">
        <v>1021</v>
      </c>
      <c r="G137" s="217" t="s">
        <v>502</v>
      </c>
      <c r="H137" s="218">
        <v>3.12</v>
      </c>
      <c r="I137" s="219"/>
      <c r="J137" s="219"/>
      <c r="K137" s="220">
        <f>ROUND(P137*H137,2)</f>
        <v>0</v>
      </c>
      <c r="L137" s="216" t="s">
        <v>1</v>
      </c>
      <c r="M137" s="39"/>
      <c r="N137" s="221" t="s">
        <v>1</v>
      </c>
      <c r="O137" s="222" t="s">
        <v>41</v>
      </c>
      <c r="P137" s="223">
        <f>I137+J137</f>
        <v>0</v>
      </c>
      <c r="Q137" s="223">
        <f>ROUND(I137*H137,2)</f>
        <v>0</v>
      </c>
      <c r="R137" s="223">
        <f>ROUND(J137*H137,2)</f>
        <v>0</v>
      </c>
      <c r="S137" s="70"/>
      <c r="T137" s="224">
        <f>S137*H137</f>
        <v>0</v>
      </c>
      <c r="U137" s="224">
        <v>0</v>
      </c>
      <c r="V137" s="224">
        <f>U137*H137</f>
        <v>0</v>
      </c>
      <c r="W137" s="224">
        <v>0</v>
      </c>
      <c r="X137" s="224">
        <f>W137*H137</f>
        <v>0</v>
      </c>
      <c r="Y137" s="225" t="s">
        <v>1</v>
      </c>
      <c r="Z137" s="34"/>
      <c r="AA137" s="34"/>
      <c r="AB137" s="34"/>
      <c r="AC137" s="34"/>
      <c r="AD137" s="34"/>
      <c r="AE137" s="34"/>
      <c r="AR137" s="226" t="s">
        <v>240</v>
      </c>
      <c r="AT137" s="226" t="s">
        <v>227</v>
      </c>
      <c r="AU137" s="226" t="s">
        <v>88</v>
      </c>
      <c r="AY137" s="18" t="s">
        <v>224</v>
      </c>
      <c r="BE137" s="227">
        <f>IF(O137="základní",K137,0)</f>
        <v>0</v>
      </c>
      <c r="BF137" s="227">
        <f>IF(O137="snížená",K137,0)</f>
        <v>0</v>
      </c>
      <c r="BG137" s="227">
        <f>IF(O137="zákl. přenesená",K137,0)</f>
        <v>0</v>
      </c>
      <c r="BH137" s="227">
        <f>IF(O137="sníž. přenesená",K137,0)</f>
        <v>0</v>
      </c>
      <c r="BI137" s="227">
        <f>IF(O137="nulová",K137,0)</f>
        <v>0</v>
      </c>
      <c r="BJ137" s="18" t="s">
        <v>86</v>
      </c>
      <c r="BK137" s="227">
        <f>ROUND(P137*H137,2)</f>
        <v>0</v>
      </c>
      <c r="BL137" s="18" t="s">
        <v>240</v>
      </c>
      <c r="BM137" s="226" t="s">
        <v>1229</v>
      </c>
    </row>
    <row r="138" spans="1:65" s="2" customFormat="1" ht="29.25">
      <c r="A138" s="34"/>
      <c r="B138" s="35"/>
      <c r="C138" s="36"/>
      <c r="D138" s="228" t="s">
        <v>233</v>
      </c>
      <c r="E138" s="36"/>
      <c r="F138" s="229" t="s">
        <v>1230</v>
      </c>
      <c r="G138" s="36"/>
      <c r="H138" s="36"/>
      <c r="I138" s="124"/>
      <c r="J138" s="124"/>
      <c r="K138" s="36"/>
      <c r="L138" s="36"/>
      <c r="M138" s="39"/>
      <c r="N138" s="230"/>
      <c r="O138" s="231"/>
      <c r="P138" s="70"/>
      <c r="Q138" s="70"/>
      <c r="R138" s="70"/>
      <c r="S138" s="70"/>
      <c r="T138" s="70"/>
      <c r="U138" s="70"/>
      <c r="V138" s="70"/>
      <c r="W138" s="70"/>
      <c r="X138" s="70"/>
      <c r="Y138" s="71"/>
      <c r="Z138" s="34"/>
      <c r="AA138" s="34"/>
      <c r="AB138" s="34"/>
      <c r="AC138" s="34"/>
      <c r="AD138" s="34"/>
      <c r="AE138" s="34"/>
      <c r="AT138" s="18" t="s">
        <v>233</v>
      </c>
      <c r="AU138" s="18" t="s">
        <v>88</v>
      </c>
    </row>
    <row r="139" spans="1:65" s="12" customFormat="1" ht="22.9" customHeight="1">
      <c r="B139" s="197"/>
      <c r="C139" s="198"/>
      <c r="D139" s="199" t="s">
        <v>77</v>
      </c>
      <c r="E139" s="212" t="s">
        <v>259</v>
      </c>
      <c r="F139" s="212" t="s">
        <v>590</v>
      </c>
      <c r="G139" s="198"/>
      <c r="H139" s="198"/>
      <c r="I139" s="201"/>
      <c r="J139" s="201"/>
      <c r="K139" s="213">
        <f>BK139</f>
        <v>0</v>
      </c>
      <c r="L139" s="198"/>
      <c r="M139" s="203"/>
      <c r="N139" s="204"/>
      <c r="O139" s="205"/>
      <c r="P139" s="205"/>
      <c r="Q139" s="206">
        <f>SUM(Q140:Q156)</f>
        <v>0</v>
      </c>
      <c r="R139" s="206">
        <f>SUM(R140:R156)</f>
        <v>0</v>
      </c>
      <c r="S139" s="205"/>
      <c r="T139" s="207">
        <f>SUM(T140:T156)</f>
        <v>0</v>
      </c>
      <c r="U139" s="205"/>
      <c r="V139" s="207">
        <f>SUM(V140:V156)</f>
        <v>3.2265600000000001</v>
      </c>
      <c r="W139" s="205"/>
      <c r="X139" s="207">
        <f>SUM(X140:X156)</f>
        <v>0</v>
      </c>
      <c r="Y139" s="208"/>
      <c r="AR139" s="209" t="s">
        <v>86</v>
      </c>
      <c r="AT139" s="210" t="s">
        <v>77</v>
      </c>
      <c r="AU139" s="210" t="s">
        <v>86</v>
      </c>
      <c r="AY139" s="209" t="s">
        <v>224</v>
      </c>
      <c r="BK139" s="211">
        <f>SUM(BK140:BK156)</f>
        <v>0</v>
      </c>
    </row>
    <row r="140" spans="1:65" s="2" customFormat="1" ht="21.75" customHeight="1">
      <c r="A140" s="34"/>
      <c r="B140" s="35"/>
      <c r="C140" s="214" t="s">
        <v>254</v>
      </c>
      <c r="D140" s="214" t="s">
        <v>227</v>
      </c>
      <c r="E140" s="215" t="s">
        <v>1231</v>
      </c>
      <c r="F140" s="216" t="s">
        <v>1232</v>
      </c>
      <c r="G140" s="217" t="s">
        <v>321</v>
      </c>
      <c r="H140" s="218">
        <v>14</v>
      </c>
      <c r="I140" s="219"/>
      <c r="J140" s="219"/>
      <c r="K140" s="220">
        <f>ROUND(P140*H140,2)</f>
        <v>0</v>
      </c>
      <c r="L140" s="216" t="s">
        <v>405</v>
      </c>
      <c r="M140" s="39"/>
      <c r="N140" s="221" t="s">
        <v>1</v>
      </c>
      <c r="O140" s="222" t="s">
        <v>41</v>
      </c>
      <c r="P140" s="223">
        <f>I140+J140</f>
        <v>0</v>
      </c>
      <c r="Q140" s="223">
        <f>ROUND(I140*H140,2)</f>
        <v>0</v>
      </c>
      <c r="R140" s="223">
        <f>ROUND(J140*H140,2)</f>
        <v>0</v>
      </c>
      <c r="S140" s="70"/>
      <c r="T140" s="224">
        <f>S140*H140</f>
        <v>0</v>
      </c>
      <c r="U140" s="224">
        <v>6.9999999999999999E-4</v>
      </c>
      <c r="V140" s="224">
        <f>U140*H140</f>
        <v>9.7999999999999997E-3</v>
      </c>
      <c r="W140" s="224">
        <v>0</v>
      </c>
      <c r="X140" s="224">
        <f>W140*H140</f>
        <v>0</v>
      </c>
      <c r="Y140" s="225" t="s">
        <v>1</v>
      </c>
      <c r="Z140" s="34"/>
      <c r="AA140" s="34"/>
      <c r="AB140" s="34"/>
      <c r="AC140" s="34"/>
      <c r="AD140" s="34"/>
      <c r="AE140" s="34"/>
      <c r="AR140" s="226" t="s">
        <v>240</v>
      </c>
      <c r="AT140" s="226" t="s">
        <v>227</v>
      </c>
      <c r="AU140" s="226" t="s">
        <v>88</v>
      </c>
      <c r="AY140" s="18" t="s">
        <v>224</v>
      </c>
      <c r="BE140" s="227">
        <f>IF(O140="základní",K140,0)</f>
        <v>0</v>
      </c>
      <c r="BF140" s="227">
        <f>IF(O140="snížená",K140,0)</f>
        <v>0</v>
      </c>
      <c r="BG140" s="227">
        <f>IF(O140="zákl. přenesená",K140,0)</f>
        <v>0</v>
      </c>
      <c r="BH140" s="227">
        <f>IF(O140="sníž. přenesená",K140,0)</f>
        <v>0</v>
      </c>
      <c r="BI140" s="227">
        <f>IF(O140="nulová",K140,0)</f>
        <v>0</v>
      </c>
      <c r="BJ140" s="18" t="s">
        <v>86</v>
      </c>
      <c r="BK140" s="227">
        <f>ROUND(P140*H140,2)</f>
        <v>0</v>
      </c>
      <c r="BL140" s="18" t="s">
        <v>240</v>
      </c>
      <c r="BM140" s="226" t="s">
        <v>1233</v>
      </c>
    </row>
    <row r="141" spans="1:65" s="2" customFormat="1" ht="19.5">
      <c r="A141" s="34"/>
      <c r="B141" s="35"/>
      <c r="C141" s="36"/>
      <c r="D141" s="228" t="s">
        <v>233</v>
      </c>
      <c r="E141" s="36"/>
      <c r="F141" s="229" t="s">
        <v>1191</v>
      </c>
      <c r="G141" s="36"/>
      <c r="H141" s="36"/>
      <c r="I141" s="124"/>
      <c r="J141" s="124"/>
      <c r="K141" s="36"/>
      <c r="L141" s="36"/>
      <c r="M141" s="39"/>
      <c r="N141" s="230"/>
      <c r="O141" s="231"/>
      <c r="P141" s="70"/>
      <c r="Q141" s="70"/>
      <c r="R141" s="70"/>
      <c r="S141" s="70"/>
      <c r="T141" s="70"/>
      <c r="U141" s="70"/>
      <c r="V141" s="70"/>
      <c r="W141" s="70"/>
      <c r="X141" s="70"/>
      <c r="Y141" s="71"/>
      <c r="Z141" s="34"/>
      <c r="AA141" s="34"/>
      <c r="AB141" s="34"/>
      <c r="AC141" s="34"/>
      <c r="AD141" s="34"/>
      <c r="AE141" s="34"/>
      <c r="AT141" s="18" t="s">
        <v>233</v>
      </c>
      <c r="AU141" s="18" t="s">
        <v>88</v>
      </c>
    </row>
    <row r="142" spans="1:65" s="2" customFormat="1" ht="21.75" customHeight="1">
      <c r="A142" s="34"/>
      <c r="B142" s="35"/>
      <c r="C142" s="258" t="s">
        <v>359</v>
      </c>
      <c r="D142" s="258" t="s">
        <v>499</v>
      </c>
      <c r="E142" s="259" t="s">
        <v>1234</v>
      </c>
      <c r="F142" s="260" t="s">
        <v>1235</v>
      </c>
      <c r="G142" s="261" t="s">
        <v>321</v>
      </c>
      <c r="H142" s="262">
        <v>3</v>
      </c>
      <c r="I142" s="263"/>
      <c r="J142" s="264"/>
      <c r="K142" s="265">
        <f>ROUND(P142*H142,2)</f>
        <v>0</v>
      </c>
      <c r="L142" s="260" t="s">
        <v>405</v>
      </c>
      <c r="M142" s="266"/>
      <c r="N142" s="267" t="s">
        <v>1</v>
      </c>
      <c r="O142" s="222" t="s">
        <v>41</v>
      </c>
      <c r="P142" s="223">
        <f>I142+J142</f>
        <v>0</v>
      </c>
      <c r="Q142" s="223">
        <f>ROUND(I142*H142,2)</f>
        <v>0</v>
      </c>
      <c r="R142" s="223">
        <f>ROUND(J142*H142,2)</f>
        <v>0</v>
      </c>
      <c r="S142" s="70"/>
      <c r="T142" s="224">
        <f>S142*H142</f>
        <v>0</v>
      </c>
      <c r="U142" s="224">
        <v>2.3999999999999998E-3</v>
      </c>
      <c r="V142" s="224">
        <f>U142*H142</f>
        <v>7.1999999999999998E-3</v>
      </c>
      <c r="W142" s="224">
        <v>0</v>
      </c>
      <c r="X142" s="224">
        <f>W142*H142</f>
        <v>0</v>
      </c>
      <c r="Y142" s="225" t="s">
        <v>1</v>
      </c>
      <c r="Z142" s="34"/>
      <c r="AA142" s="34"/>
      <c r="AB142" s="34"/>
      <c r="AC142" s="34"/>
      <c r="AD142" s="34"/>
      <c r="AE142" s="34"/>
      <c r="AR142" s="226" t="s">
        <v>1236</v>
      </c>
      <c r="AT142" s="226" t="s">
        <v>499</v>
      </c>
      <c r="AU142" s="226" t="s">
        <v>88</v>
      </c>
      <c r="AY142" s="18" t="s">
        <v>224</v>
      </c>
      <c r="BE142" s="227">
        <f>IF(O142="základní",K142,0)</f>
        <v>0</v>
      </c>
      <c r="BF142" s="227">
        <f>IF(O142="snížená",K142,0)</f>
        <v>0</v>
      </c>
      <c r="BG142" s="227">
        <f>IF(O142="zákl. přenesená",K142,0)</f>
        <v>0</v>
      </c>
      <c r="BH142" s="227">
        <f>IF(O142="sníž. přenesená",K142,0)</f>
        <v>0</v>
      </c>
      <c r="BI142" s="227">
        <f>IF(O142="nulová",K142,0)</f>
        <v>0</v>
      </c>
      <c r="BJ142" s="18" t="s">
        <v>86</v>
      </c>
      <c r="BK142" s="227">
        <f>ROUND(P142*H142,2)</f>
        <v>0</v>
      </c>
      <c r="BL142" s="18" t="s">
        <v>1236</v>
      </c>
      <c r="BM142" s="226" t="s">
        <v>1237</v>
      </c>
    </row>
    <row r="143" spans="1:65" s="2" customFormat="1" ht="29.25">
      <c r="A143" s="34"/>
      <c r="B143" s="35"/>
      <c r="C143" s="36"/>
      <c r="D143" s="228" t="s">
        <v>233</v>
      </c>
      <c r="E143" s="36"/>
      <c r="F143" s="229" t="s">
        <v>1238</v>
      </c>
      <c r="G143" s="36"/>
      <c r="H143" s="36"/>
      <c r="I143" s="124"/>
      <c r="J143" s="124"/>
      <c r="K143" s="36"/>
      <c r="L143" s="36"/>
      <c r="M143" s="39"/>
      <c r="N143" s="230"/>
      <c r="O143" s="231"/>
      <c r="P143" s="70"/>
      <c r="Q143" s="70"/>
      <c r="R143" s="70"/>
      <c r="S143" s="70"/>
      <c r="T143" s="70"/>
      <c r="U143" s="70"/>
      <c r="V143" s="70"/>
      <c r="W143" s="70"/>
      <c r="X143" s="70"/>
      <c r="Y143" s="71"/>
      <c r="Z143" s="34"/>
      <c r="AA143" s="34"/>
      <c r="AB143" s="34"/>
      <c r="AC143" s="34"/>
      <c r="AD143" s="34"/>
      <c r="AE143" s="34"/>
      <c r="AT143" s="18" t="s">
        <v>233</v>
      </c>
      <c r="AU143" s="18" t="s">
        <v>88</v>
      </c>
    </row>
    <row r="144" spans="1:65" s="2" customFormat="1" ht="21.75" customHeight="1">
      <c r="A144" s="34"/>
      <c r="B144" s="35"/>
      <c r="C144" s="258" t="s">
        <v>259</v>
      </c>
      <c r="D144" s="258" t="s">
        <v>499</v>
      </c>
      <c r="E144" s="259" t="s">
        <v>1239</v>
      </c>
      <c r="F144" s="260" t="s">
        <v>1240</v>
      </c>
      <c r="G144" s="261" t="s">
        <v>321</v>
      </c>
      <c r="H144" s="262">
        <v>2</v>
      </c>
      <c r="I144" s="263"/>
      <c r="J144" s="264"/>
      <c r="K144" s="265">
        <f>ROUND(P144*H144,2)</f>
        <v>0</v>
      </c>
      <c r="L144" s="260" t="s">
        <v>405</v>
      </c>
      <c r="M144" s="266"/>
      <c r="N144" s="267" t="s">
        <v>1</v>
      </c>
      <c r="O144" s="222" t="s">
        <v>41</v>
      </c>
      <c r="P144" s="223">
        <f>I144+J144</f>
        <v>0</v>
      </c>
      <c r="Q144" s="223">
        <f>ROUND(I144*H144,2)</f>
        <v>0</v>
      </c>
      <c r="R144" s="223">
        <f>ROUND(J144*H144,2)</f>
        <v>0</v>
      </c>
      <c r="S144" s="70"/>
      <c r="T144" s="224">
        <f>S144*H144</f>
        <v>0</v>
      </c>
      <c r="U144" s="224">
        <v>1.5E-3</v>
      </c>
      <c r="V144" s="224">
        <f>U144*H144</f>
        <v>3.0000000000000001E-3</v>
      </c>
      <c r="W144" s="224">
        <v>0</v>
      </c>
      <c r="X144" s="224">
        <f>W144*H144</f>
        <v>0</v>
      </c>
      <c r="Y144" s="225" t="s">
        <v>1</v>
      </c>
      <c r="Z144" s="34"/>
      <c r="AA144" s="34"/>
      <c r="AB144" s="34"/>
      <c r="AC144" s="34"/>
      <c r="AD144" s="34"/>
      <c r="AE144" s="34"/>
      <c r="AR144" s="226" t="s">
        <v>1236</v>
      </c>
      <c r="AT144" s="226" t="s">
        <v>499</v>
      </c>
      <c r="AU144" s="226" t="s">
        <v>88</v>
      </c>
      <c r="AY144" s="18" t="s">
        <v>224</v>
      </c>
      <c r="BE144" s="227">
        <f>IF(O144="základní",K144,0)</f>
        <v>0</v>
      </c>
      <c r="BF144" s="227">
        <f>IF(O144="snížená",K144,0)</f>
        <v>0</v>
      </c>
      <c r="BG144" s="227">
        <f>IF(O144="zákl. přenesená",K144,0)</f>
        <v>0</v>
      </c>
      <c r="BH144" s="227">
        <f>IF(O144="sníž. přenesená",K144,0)</f>
        <v>0</v>
      </c>
      <c r="BI144" s="227">
        <f>IF(O144="nulová",K144,0)</f>
        <v>0</v>
      </c>
      <c r="BJ144" s="18" t="s">
        <v>86</v>
      </c>
      <c r="BK144" s="227">
        <f>ROUND(P144*H144,2)</f>
        <v>0</v>
      </c>
      <c r="BL144" s="18" t="s">
        <v>1236</v>
      </c>
      <c r="BM144" s="226" t="s">
        <v>1241</v>
      </c>
    </row>
    <row r="145" spans="1:65" s="2" customFormat="1" ht="19.5">
      <c r="A145" s="34"/>
      <c r="B145" s="35"/>
      <c r="C145" s="36"/>
      <c r="D145" s="228" t="s">
        <v>233</v>
      </c>
      <c r="E145" s="36"/>
      <c r="F145" s="229" t="s">
        <v>1242</v>
      </c>
      <c r="G145" s="36"/>
      <c r="H145" s="36"/>
      <c r="I145" s="124"/>
      <c r="J145" s="124"/>
      <c r="K145" s="36"/>
      <c r="L145" s="36"/>
      <c r="M145" s="39"/>
      <c r="N145" s="230"/>
      <c r="O145" s="231"/>
      <c r="P145" s="70"/>
      <c r="Q145" s="70"/>
      <c r="R145" s="70"/>
      <c r="S145" s="70"/>
      <c r="T145" s="70"/>
      <c r="U145" s="70"/>
      <c r="V145" s="70"/>
      <c r="W145" s="70"/>
      <c r="X145" s="70"/>
      <c r="Y145" s="71"/>
      <c r="Z145" s="34"/>
      <c r="AA145" s="34"/>
      <c r="AB145" s="34"/>
      <c r="AC145" s="34"/>
      <c r="AD145" s="34"/>
      <c r="AE145" s="34"/>
      <c r="AT145" s="18" t="s">
        <v>233</v>
      </c>
      <c r="AU145" s="18" t="s">
        <v>88</v>
      </c>
    </row>
    <row r="146" spans="1:65" s="2" customFormat="1" ht="21.75" customHeight="1">
      <c r="A146" s="34"/>
      <c r="B146" s="35"/>
      <c r="C146" s="258" t="s">
        <v>264</v>
      </c>
      <c r="D146" s="258" t="s">
        <v>499</v>
      </c>
      <c r="E146" s="259" t="s">
        <v>1243</v>
      </c>
      <c r="F146" s="260" t="s">
        <v>1244</v>
      </c>
      <c r="G146" s="261" t="s">
        <v>321</v>
      </c>
      <c r="H146" s="262">
        <v>5</v>
      </c>
      <c r="I146" s="263"/>
      <c r="J146" s="264"/>
      <c r="K146" s="265">
        <f>ROUND(P146*H146,2)</f>
        <v>0</v>
      </c>
      <c r="L146" s="260" t="s">
        <v>405</v>
      </c>
      <c r="M146" s="266"/>
      <c r="N146" s="267" t="s">
        <v>1</v>
      </c>
      <c r="O146" s="222" t="s">
        <v>41</v>
      </c>
      <c r="P146" s="223">
        <f>I146+J146</f>
        <v>0</v>
      </c>
      <c r="Q146" s="223">
        <f>ROUND(I146*H146,2)</f>
        <v>0</v>
      </c>
      <c r="R146" s="223">
        <f>ROUND(J146*H146,2)</f>
        <v>0</v>
      </c>
      <c r="S146" s="70"/>
      <c r="T146" s="224">
        <f>S146*H146</f>
        <v>0</v>
      </c>
      <c r="U146" s="224">
        <v>3.5999999999999999E-3</v>
      </c>
      <c r="V146" s="224">
        <f>U146*H146</f>
        <v>1.7999999999999999E-2</v>
      </c>
      <c r="W146" s="224">
        <v>0</v>
      </c>
      <c r="X146" s="224">
        <f>W146*H146</f>
        <v>0</v>
      </c>
      <c r="Y146" s="225" t="s">
        <v>1</v>
      </c>
      <c r="Z146" s="34"/>
      <c r="AA146" s="34"/>
      <c r="AB146" s="34"/>
      <c r="AC146" s="34"/>
      <c r="AD146" s="34"/>
      <c r="AE146" s="34"/>
      <c r="AR146" s="226" t="s">
        <v>1236</v>
      </c>
      <c r="AT146" s="226" t="s">
        <v>499</v>
      </c>
      <c r="AU146" s="226" t="s">
        <v>88</v>
      </c>
      <c r="AY146" s="18" t="s">
        <v>224</v>
      </c>
      <c r="BE146" s="227">
        <f>IF(O146="základní",K146,0)</f>
        <v>0</v>
      </c>
      <c r="BF146" s="227">
        <f>IF(O146="snížená",K146,0)</f>
        <v>0</v>
      </c>
      <c r="BG146" s="227">
        <f>IF(O146="zákl. přenesená",K146,0)</f>
        <v>0</v>
      </c>
      <c r="BH146" s="227">
        <f>IF(O146="sníž. přenesená",K146,0)</f>
        <v>0</v>
      </c>
      <c r="BI146" s="227">
        <f>IF(O146="nulová",K146,0)</f>
        <v>0</v>
      </c>
      <c r="BJ146" s="18" t="s">
        <v>86</v>
      </c>
      <c r="BK146" s="227">
        <f>ROUND(P146*H146,2)</f>
        <v>0</v>
      </c>
      <c r="BL146" s="18" t="s">
        <v>1236</v>
      </c>
      <c r="BM146" s="226" t="s">
        <v>1245</v>
      </c>
    </row>
    <row r="147" spans="1:65" s="2" customFormat="1" ht="19.5">
      <c r="A147" s="34"/>
      <c r="B147" s="35"/>
      <c r="C147" s="36"/>
      <c r="D147" s="228" t="s">
        <v>233</v>
      </c>
      <c r="E147" s="36"/>
      <c r="F147" s="229" t="s">
        <v>1246</v>
      </c>
      <c r="G147" s="36"/>
      <c r="H147" s="36"/>
      <c r="I147" s="124"/>
      <c r="J147" s="124"/>
      <c r="K147" s="36"/>
      <c r="L147" s="36"/>
      <c r="M147" s="39"/>
      <c r="N147" s="230"/>
      <c r="O147" s="231"/>
      <c r="P147" s="70"/>
      <c r="Q147" s="70"/>
      <c r="R147" s="70"/>
      <c r="S147" s="70"/>
      <c r="T147" s="70"/>
      <c r="U147" s="70"/>
      <c r="V147" s="70"/>
      <c r="W147" s="70"/>
      <c r="X147" s="70"/>
      <c r="Y147" s="71"/>
      <c r="Z147" s="34"/>
      <c r="AA147" s="34"/>
      <c r="AB147" s="34"/>
      <c r="AC147" s="34"/>
      <c r="AD147" s="34"/>
      <c r="AE147" s="34"/>
      <c r="AT147" s="18" t="s">
        <v>233</v>
      </c>
      <c r="AU147" s="18" t="s">
        <v>88</v>
      </c>
    </row>
    <row r="148" spans="1:65" s="2" customFormat="1" ht="21.75" customHeight="1">
      <c r="A148" s="34"/>
      <c r="B148" s="35"/>
      <c r="C148" s="258" t="s">
        <v>268</v>
      </c>
      <c r="D148" s="258" t="s">
        <v>499</v>
      </c>
      <c r="E148" s="259" t="s">
        <v>1247</v>
      </c>
      <c r="F148" s="260" t="s">
        <v>1248</v>
      </c>
      <c r="G148" s="261" t="s">
        <v>321</v>
      </c>
      <c r="H148" s="262">
        <v>4</v>
      </c>
      <c r="I148" s="263"/>
      <c r="J148" s="264"/>
      <c r="K148" s="265">
        <f>ROUND(P148*H148,2)</f>
        <v>0</v>
      </c>
      <c r="L148" s="260" t="s">
        <v>405</v>
      </c>
      <c r="M148" s="266"/>
      <c r="N148" s="267" t="s">
        <v>1</v>
      </c>
      <c r="O148" s="222" t="s">
        <v>41</v>
      </c>
      <c r="P148" s="223">
        <f>I148+J148</f>
        <v>0</v>
      </c>
      <c r="Q148" s="223">
        <f>ROUND(I148*H148,2)</f>
        <v>0</v>
      </c>
      <c r="R148" s="223">
        <f>ROUND(J148*H148,2)</f>
        <v>0</v>
      </c>
      <c r="S148" s="70"/>
      <c r="T148" s="224">
        <f>S148*H148</f>
        <v>0</v>
      </c>
      <c r="U148" s="224">
        <v>4.1999999999999997E-3</v>
      </c>
      <c r="V148" s="224">
        <f>U148*H148</f>
        <v>1.6799999999999999E-2</v>
      </c>
      <c r="W148" s="224">
        <v>0</v>
      </c>
      <c r="X148" s="224">
        <f>W148*H148</f>
        <v>0</v>
      </c>
      <c r="Y148" s="225" t="s">
        <v>1</v>
      </c>
      <c r="Z148" s="34"/>
      <c r="AA148" s="34"/>
      <c r="AB148" s="34"/>
      <c r="AC148" s="34"/>
      <c r="AD148" s="34"/>
      <c r="AE148" s="34"/>
      <c r="AR148" s="226" t="s">
        <v>1236</v>
      </c>
      <c r="AT148" s="226" t="s">
        <v>499</v>
      </c>
      <c r="AU148" s="226" t="s">
        <v>88</v>
      </c>
      <c r="AY148" s="18" t="s">
        <v>224</v>
      </c>
      <c r="BE148" s="227">
        <f>IF(O148="základní",K148,0)</f>
        <v>0</v>
      </c>
      <c r="BF148" s="227">
        <f>IF(O148="snížená",K148,0)</f>
        <v>0</v>
      </c>
      <c r="BG148" s="227">
        <f>IF(O148="zákl. přenesená",K148,0)</f>
        <v>0</v>
      </c>
      <c r="BH148" s="227">
        <f>IF(O148="sníž. přenesená",K148,0)</f>
        <v>0</v>
      </c>
      <c r="BI148" s="227">
        <f>IF(O148="nulová",K148,0)</f>
        <v>0</v>
      </c>
      <c r="BJ148" s="18" t="s">
        <v>86</v>
      </c>
      <c r="BK148" s="227">
        <f>ROUND(P148*H148,2)</f>
        <v>0</v>
      </c>
      <c r="BL148" s="18" t="s">
        <v>1236</v>
      </c>
      <c r="BM148" s="226" t="s">
        <v>1249</v>
      </c>
    </row>
    <row r="149" spans="1:65" s="2" customFormat="1" ht="19.5">
      <c r="A149" s="34"/>
      <c r="B149" s="35"/>
      <c r="C149" s="36"/>
      <c r="D149" s="228" t="s">
        <v>233</v>
      </c>
      <c r="E149" s="36"/>
      <c r="F149" s="229" t="s">
        <v>1250</v>
      </c>
      <c r="G149" s="36"/>
      <c r="H149" s="36"/>
      <c r="I149" s="124"/>
      <c r="J149" s="124"/>
      <c r="K149" s="36"/>
      <c r="L149" s="36"/>
      <c r="M149" s="39"/>
      <c r="N149" s="230"/>
      <c r="O149" s="231"/>
      <c r="P149" s="70"/>
      <c r="Q149" s="70"/>
      <c r="R149" s="70"/>
      <c r="S149" s="70"/>
      <c r="T149" s="70"/>
      <c r="U149" s="70"/>
      <c r="V149" s="70"/>
      <c r="W149" s="70"/>
      <c r="X149" s="70"/>
      <c r="Y149" s="71"/>
      <c r="Z149" s="34"/>
      <c r="AA149" s="34"/>
      <c r="AB149" s="34"/>
      <c r="AC149" s="34"/>
      <c r="AD149" s="34"/>
      <c r="AE149" s="34"/>
      <c r="AT149" s="18" t="s">
        <v>233</v>
      </c>
      <c r="AU149" s="18" t="s">
        <v>88</v>
      </c>
    </row>
    <row r="150" spans="1:65" s="2" customFormat="1" ht="21.75" customHeight="1">
      <c r="A150" s="34"/>
      <c r="B150" s="35"/>
      <c r="C150" s="214" t="s">
        <v>333</v>
      </c>
      <c r="D150" s="214" t="s">
        <v>227</v>
      </c>
      <c r="E150" s="215" t="s">
        <v>1251</v>
      </c>
      <c r="F150" s="216" t="s">
        <v>1252</v>
      </c>
      <c r="G150" s="217" t="s">
        <v>321</v>
      </c>
      <c r="H150" s="218">
        <v>10</v>
      </c>
      <c r="I150" s="219"/>
      <c r="J150" s="219"/>
      <c r="K150" s="220">
        <f>ROUND(P150*H150,2)</f>
        <v>0</v>
      </c>
      <c r="L150" s="216" t="s">
        <v>405</v>
      </c>
      <c r="M150" s="39"/>
      <c r="N150" s="221" t="s">
        <v>1</v>
      </c>
      <c r="O150" s="222" t="s">
        <v>41</v>
      </c>
      <c r="P150" s="223">
        <f>I150+J150</f>
        <v>0</v>
      </c>
      <c r="Q150" s="223">
        <f>ROUND(I150*H150,2)</f>
        <v>0</v>
      </c>
      <c r="R150" s="223">
        <f>ROUND(J150*H150,2)</f>
        <v>0</v>
      </c>
      <c r="S150" s="70"/>
      <c r="T150" s="224">
        <f>S150*H150</f>
        <v>0</v>
      </c>
      <c r="U150" s="224">
        <v>1.0499999999999999E-3</v>
      </c>
      <c r="V150" s="224">
        <f>U150*H150</f>
        <v>1.0499999999999999E-2</v>
      </c>
      <c r="W150" s="224">
        <v>0</v>
      </c>
      <c r="X150" s="224">
        <f>W150*H150</f>
        <v>0</v>
      </c>
      <c r="Y150" s="225" t="s">
        <v>1</v>
      </c>
      <c r="Z150" s="34"/>
      <c r="AA150" s="34"/>
      <c r="AB150" s="34"/>
      <c r="AC150" s="34"/>
      <c r="AD150" s="34"/>
      <c r="AE150" s="34"/>
      <c r="AR150" s="226" t="s">
        <v>240</v>
      </c>
      <c r="AT150" s="226" t="s">
        <v>227</v>
      </c>
      <c r="AU150" s="226" t="s">
        <v>88</v>
      </c>
      <c r="AY150" s="18" t="s">
        <v>224</v>
      </c>
      <c r="BE150" s="227">
        <f>IF(O150="základní",K150,0)</f>
        <v>0</v>
      </c>
      <c r="BF150" s="227">
        <f>IF(O150="snížená",K150,0)</f>
        <v>0</v>
      </c>
      <c r="BG150" s="227">
        <f>IF(O150="zákl. přenesená",K150,0)</f>
        <v>0</v>
      </c>
      <c r="BH150" s="227">
        <f>IF(O150="sníž. přenesená",K150,0)</f>
        <v>0</v>
      </c>
      <c r="BI150" s="227">
        <f>IF(O150="nulová",K150,0)</f>
        <v>0</v>
      </c>
      <c r="BJ150" s="18" t="s">
        <v>86</v>
      </c>
      <c r="BK150" s="227">
        <f>ROUND(P150*H150,2)</f>
        <v>0</v>
      </c>
      <c r="BL150" s="18" t="s">
        <v>240</v>
      </c>
      <c r="BM150" s="226" t="s">
        <v>1253</v>
      </c>
    </row>
    <row r="151" spans="1:65" s="2" customFormat="1" ht="21.75" customHeight="1">
      <c r="A151" s="34"/>
      <c r="B151" s="35"/>
      <c r="C151" s="258" t="s">
        <v>8</v>
      </c>
      <c r="D151" s="258" t="s">
        <v>499</v>
      </c>
      <c r="E151" s="259" t="s">
        <v>1254</v>
      </c>
      <c r="F151" s="260" t="s">
        <v>1255</v>
      </c>
      <c r="G151" s="261" t="s">
        <v>321</v>
      </c>
      <c r="H151" s="262">
        <v>10</v>
      </c>
      <c r="I151" s="263"/>
      <c r="J151" s="264"/>
      <c r="K151" s="265">
        <f>ROUND(P151*H151,2)</f>
        <v>0</v>
      </c>
      <c r="L151" s="260" t="s">
        <v>405</v>
      </c>
      <c r="M151" s="266"/>
      <c r="N151" s="267" t="s">
        <v>1</v>
      </c>
      <c r="O151" s="222" t="s">
        <v>41</v>
      </c>
      <c r="P151" s="223">
        <f>I151+J151</f>
        <v>0</v>
      </c>
      <c r="Q151" s="223">
        <f>ROUND(I151*H151,2)</f>
        <v>0</v>
      </c>
      <c r="R151" s="223">
        <f>ROUND(J151*H151,2)</f>
        <v>0</v>
      </c>
      <c r="S151" s="70"/>
      <c r="T151" s="224">
        <f>S151*H151</f>
        <v>0</v>
      </c>
      <c r="U151" s="224">
        <v>8.0000000000000002E-3</v>
      </c>
      <c r="V151" s="224">
        <f>U151*H151</f>
        <v>0.08</v>
      </c>
      <c r="W151" s="224">
        <v>0</v>
      </c>
      <c r="X151" s="224">
        <f>W151*H151</f>
        <v>0</v>
      </c>
      <c r="Y151" s="225" t="s">
        <v>1</v>
      </c>
      <c r="Z151" s="34"/>
      <c r="AA151" s="34"/>
      <c r="AB151" s="34"/>
      <c r="AC151" s="34"/>
      <c r="AD151" s="34"/>
      <c r="AE151" s="34"/>
      <c r="AR151" s="226" t="s">
        <v>431</v>
      </c>
      <c r="AT151" s="226" t="s">
        <v>499</v>
      </c>
      <c r="AU151" s="226" t="s">
        <v>88</v>
      </c>
      <c r="AY151" s="18" t="s">
        <v>224</v>
      </c>
      <c r="BE151" s="227">
        <f>IF(O151="základní",K151,0)</f>
        <v>0</v>
      </c>
      <c r="BF151" s="227">
        <f>IF(O151="snížená",K151,0)</f>
        <v>0</v>
      </c>
      <c r="BG151" s="227">
        <f>IF(O151="zákl. přenesená",K151,0)</f>
        <v>0</v>
      </c>
      <c r="BH151" s="227">
        <f>IF(O151="sníž. přenesená",K151,0)</f>
        <v>0</v>
      </c>
      <c r="BI151" s="227">
        <f>IF(O151="nulová",K151,0)</f>
        <v>0</v>
      </c>
      <c r="BJ151" s="18" t="s">
        <v>86</v>
      </c>
      <c r="BK151" s="227">
        <f>ROUND(P151*H151,2)</f>
        <v>0</v>
      </c>
      <c r="BL151" s="18" t="s">
        <v>240</v>
      </c>
      <c r="BM151" s="226" t="s">
        <v>1256</v>
      </c>
    </row>
    <row r="152" spans="1:65" s="2" customFormat="1" ht="19.5">
      <c r="A152" s="34"/>
      <c r="B152" s="35"/>
      <c r="C152" s="36"/>
      <c r="D152" s="228" t="s">
        <v>233</v>
      </c>
      <c r="E152" s="36"/>
      <c r="F152" s="229" t="s">
        <v>1257</v>
      </c>
      <c r="G152" s="36"/>
      <c r="H152" s="36"/>
      <c r="I152" s="124"/>
      <c r="J152" s="124"/>
      <c r="K152" s="36"/>
      <c r="L152" s="36"/>
      <c r="M152" s="39"/>
      <c r="N152" s="230"/>
      <c r="O152" s="231"/>
      <c r="P152" s="70"/>
      <c r="Q152" s="70"/>
      <c r="R152" s="70"/>
      <c r="S152" s="70"/>
      <c r="T152" s="70"/>
      <c r="U152" s="70"/>
      <c r="V152" s="70"/>
      <c r="W152" s="70"/>
      <c r="X152" s="70"/>
      <c r="Y152" s="71"/>
      <c r="Z152" s="34"/>
      <c r="AA152" s="34"/>
      <c r="AB152" s="34"/>
      <c r="AC152" s="34"/>
      <c r="AD152" s="34"/>
      <c r="AE152" s="34"/>
      <c r="AT152" s="18" t="s">
        <v>233</v>
      </c>
      <c r="AU152" s="18" t="s">
        <v>88</v>
      </c>
    </row>
    <row r="153" spans="1:65" s="2" customFormat="1" ht="21.75" customHeight="1">
      <c r="A153" s="34"/>
      <c r="B153" s="35"/>
      <c r="C153" s="214" t="s">
        <v>344</v>
      </c>
      <c r="D153" s="214" t="s">
        <v>227</v>
      </c>
      <c r="E153" s="215" t="s">
        <v>1258</v>
      </c>
      <c r="F153" s="216" t="s">
        <v>1259</v>
      </c>
      <c r="G153" s="217" t="s">
        <v>321</v>
      </c>
      <c r="H153" s="218">
        <v>26</v>
      </c>
      <c r="I153" s="219"/>
      <c r="J153" s="219"/>
      <c r="K153" s="220">
        <f>ROUND(P153*H153,2)</f>
        <v>0</v>
      </c>
      <c r="L153" s="216" t="s">
        <v>405</v>
      </c>
      <c r="M153" s="39"/>
      <c r="N153" s="221" t="s">
        <v>1</v>
      </c>
      <c r="O153" s="222" t="s">
        <v>41</v>
      </c>
      <c r="P153" s="223">
        <f>I153+J153</f>
        <v>0</v>
      </c>
      <c r="Q153" s="223">
        <f>ROUND(I153*H153,2)</f>
        <v>0</v>
      </c>
      <c r="R153" s="223">
        <f>ROUND(J153*H153,2)</f>
        <v>0</v>
      </c>
      <c r="S153" s="70"/>
      <c r="T153" s="224">
        <f>S153*H153</f>
        <v>0</v>
      </c>
      <c r="U153" s="224">
        <v>0.11241</v>
      </c>
      <c r="V153" s="224">
        <f>U153*H153</f>
        <v>2.92266</v>
      </c>
      <c r="W153" s="224">
        <v>0</v>
      </c>
      <c r="X153" s="224">
        <f>W153*H153</f>
        <v>0</v>
      </c>
      <c r="Y153" s="225" t="s">
        <v>1</v>
      </c>
      <c r="Z153" s="34"/>
      <c r="AA153" s="34"/>
      <c r="AB153" s="34"/>
      <c r="AC153" s="34"/>
      <c r="AD153" s="34"/>
      <c r="AE153" s="34"/>
      <c r="AR153" s="226" t="s">
        <v>240</v>
      </c>
      <c r="AT153" s="226" t="s">
        <v>227</v>
      </c>
      <c r="AU153" s="226" t="s">
        <v>88</v>
      </c>
      <c r="AY153" s="18" t="s">
        <v>224</v>
      </c>
      <c r="BE153" s="227">
        <f>IF(O153="základní",K153,0)</f>
        <v>0</v>
      </c>
      <c r="BF153" s="227">
        <f>IF(O153="snížená",K153,0)</f>
        <v>0</v>
      </c>
      <c r="BG153" s="227">
        <f>IF(O153="zákl. přenesená",K153,0)</f>
        <v>0</v>
      </c>
      <c r="BH153" s="227">
        <f>IF(O153="sníž. přenesená",K153,0)</f>
        <v>0</v>
      </c>
      <c r="BI153" s="227">
        <f>IF(O153="nulová",K153,0)</f>
        <v>0</v>
      </c>
      <c r="BJ153" s="18" t="s">
        <v>86</v>
      </c>
      <c r="BK153" s="227">
        <f>ROUND(P153*H153,2)</f>
        <v>0</v>
      </c>
      <c r="BL153" s="18" t="s">
        <v>240</v>
      </c>
      <c r="BM153" s="226" t="s">
        <v>1260</v>
      </c>
    </row>
    <row r="154" spans="1:65" s="2" customFormat="1" ht="19.5">
      <c r="A154" s="34"/>
      <c r="B154" s="35"/>
      <c r="C154" s="36"/>
      <c r="D154" s="228" t="s">
        <v>233</v>
      </c>
      <c r="E154" s="36"/>
      <c r="F154" s="229" t="s">
        <v>1191</v>
      </c>
      <c r="G154" s="36"/>
      <c r="H154" s="36"/>
      <c r="I154" s="124"/>
      <c r="J154" s="124"/>
      <c r="K154" s="36"/>
      <c r="L154" s="36"/>
      <c r="M154" s="39"/>
      <c r="N154" s="230"/>
      <c r="O154" s="231"/>
      <c r="P154" s="70"/>
      <c r="Q154" s="70"/>
      <c r="R154" s="70"/>
      <c r="S154" s="70"/>
      <c r="T154" s="70"/>
      <c r="U154" s="70"/>
      <c r="V154" s="70"/>
      <c r="W154" s="70"/>
      <c r="X154" s="70"/>
      <c r="Y154" s="71"/>
      <c r="Z154" s="34"/>
      <c r="AA154" s="34"/>
      <c r="AB154" s="34"/>
      <c r="AC154" s="34"/>
      <c r="AD154" s="34"/>
      <c r="AE154" s="34"/>
      <c r="AT154" s="18" t="s">
        <v>233</v>
      </c>
      <c r="AU154" s="18" t="s">
        <v>88</v>
      </c>
    </row>
    <row r="155" spans="1:65" s="2" customFormat="1" ht="21.75" customHeight="1">
      <c r="A155" s="34"/>
      <c r="B155" s="35"/>
      <c r="C155" s="258" t="s">
        <v>349</v>
      </c>
      <c r="D155" s="258" t="s">
        <v>499</v>
      </c>
      <c r="E155" s="259" t="s">
        <v>1261</v>
      </c>
      <c r="F155" s="260" t="s">
        <v>1262</v>
      </c>
      <c r="G155" s="261" t="s">
        <v>321</v>
      </c>
      <c r="H155" s="262">
        <v>26</v>
      </c>
      <c r="I155" s="263"/>
      <c r="J155" s="264"/>
      <c r="K155" s="265">
        <f>ROUND(P155*H155,2)</f>
        <v>0</v>
      </c>
      <c r="L155" s="260" t="s">
        <v>405</v>
      </c>
      <c r="M155" s="266"/>
      <c r="N155" s="267" t="s">
        <v>1</v>
      </c>
      <c r="O155" s="222" t="s">
        <v>41</v>
      </c>
      <c r="P155" s="223">
        <f>I155+J155</f>
        <v>0</v>
      </c>
      <c r="Q155" s="223">
        <f>ROUND(I155*H155,2)</f>
        <v>0</v>
      </c>
      <c r="R155" s="223">
        <f>ROUND(J155*H155,2)</f>
        <v>0</v>
      </c>
      <c r="S155" s="70"/>
      <c r="T155" s="224">
        <f>S155*H155</f>
        <v>0</v>
      </c>
      <c r="U155" s="224">
        <v>6.1000000000000004E-3</v>
      </c>
      <c r="V155" s="224">
        <f>U155*H155</f>
        <v>0.15860000000000002</v>
      </c>
      <c r="W155" s="224">
        <v>0</v>
      </c>
      <c r="X155" s="224">
        <f>W155*H155</f>
        <v>0</v>
      </c>
      <c r="Y155" s="225" t="s">
        <v>1</v>
      </c>
      <c r="Z155" s="34"/>
      <c r="AA155" s="34"/>
      <c r="AB155" s="34"/>
      <c r="AC155" s="34"/>
      <c r="AD155" s="34"/>
      <c r="AE155" s="34"/>
      <c r="AR155" s="226" t="s">
        <v>431</v>
      </c>
      <c r="AT155" s="226" t="s">
        <v>499</v>
      </c>
      <c r="AU155" s="226" t="s">
        <v>88</v>
      </c>
      <c r="AY155" s="18" t="s">
        <v>224</v>
      </c>
      <c r="BE155" s="227">
        <f>IF(O155="základní",K155,0)</f>
        <v>0</v>
      </c>
      <c r="BF155" s="227">
        <f>IF(O155="snížená",K155,0)</f>
        <v>0</v>
      </c>
      <c r="BG155" s="227">
        <f>IF(O155="zákl. přenesená",K155,0)</f>
        <v>0</v>
      </c>
      <c r="BH155" s="227">
        <f>IF(O155="sníž. přenesená",K155,0)</f>
        <v>0</v>
      </c>
      <c r="BI155" s="227">
        <f>IF(O155="nulová",K155,0)</f>
        <v>0</v>
      </c>
      <c r="BJ155" s="18" t="s">
        <v>86</v>
      </c>
      <c r="BK155" s="227">
        <f>ROUND(P155*H155,2)</f>
        <v>0</v>
      </c>
      <c r="BL155" s="18" t="s">
        <v>240</v>
      </c>
      <c r="BM155" s="226" t="s">
        <v>1263</v>
      </c>
    </row>
    <row r="156" spans="1:65" s="2" customFormat="1" ht="19.5">
      <c r="A156" s="34"/>
      <c r="B156" s="35"/>
      <c r="C156" s="36"/>
      <c r="D156" s="228" t="s">
        <v>233</v>
      </c>
      <c r="E156" s="36"/>
      <c r="F156" s="229" t="s">
        <v>1264</v>
      </c>
      <c r="G156" s="36"/>
      <c r="H156" s="36"/>
      <c r="I156" s="124"/>
      <c r="J156" s="124"/>
      <c r="K156" s="36"/>
      <c r="L156" s="36"/>
      <c r="M156" s="39"/>
      <c r="N156" s="230"/>
      <c r="O156" s="231"/>
      <c r="P156" s="70"/>
      <c r="Q156" s="70"/>
      <c r="R156" s="70"/>
      <c r="S156" s="70"/>
      <c r="T156" s="70"/>
      <c r="U156" s="70"/>
      <c r="V156" s="70"/>
      <c r="W156" s="70"/>
      <c r="X156" s="70"/>
      <c r="Y156" s="71"/>
      <c r="Z156" s="34"/>
      <c r="AA156" s="34"/>
      <c r="AB156" s="34"/>
      <c r="AC156" s="34"/>
      <c r="AD156" s="34"/>
      <c r="AE156" s="34"/>
      <c r="AT156" s="18" t="s">
        <v>233</v>
      </c>
      <c r="AU156" s="18" t="s">
        <v>88</v>
      </c>
    </row>
    <row r="157" spans="1:65" s="12" customFormat="1" ht="22.9" customHeight="1">
      <c r="B157" s="197"/>
      <c r="C157" s="198"/>
      <c r="D157" s="199" t="s">
        <v>77</v>
      </c>
      <c r="E157" s="212" t="s">
        <v>657</v>
      </c>
      <c r="F157" s="212" t="s">
        <v>658</v>
      </c>
      <c r="G157" s="198"/>
      <c r="H157" s="198"/>
      <c r="I157" s="201"/>
      <c r="J157" s="201"/>
      <c r="K157" s="213">
        <f>BK157</f>
        <v>0</v>
      </c>
      <c r="L157" s="198"/>
      <c r="M157" s="203"/>
      <c r="N157" s="204"/>
      <c r="O157" s="205"/>
      <c r="P157" s="205"/>
      <c r="Q157" s="206">
        <v>0</v>
      </c>
      <c r="R157" s="206">
        <v>0</v>
      </c>
      <c r="S157" s="205"/>
      <c r="T157" s="207">
        <v>0</v>
      </c>
      <c r="U157" s="205"/>
      <c r="V157" s="207">
        <v>0</v>
      </c>
      <c r="W157" s="205"/>
      <c r="X157" s="207">
        <v>0</v>
      </c>
      <c r="Y157" s="208"/>
      <c r="AR157" s="209" t="s">
        <v>86</v>
      </c>
      <c r="AT157" s="210" t="s">
        <v>77</v>
      </c>
      <c r="AU157" s="210" t="s">
        <v>86</v>
      </c>
      <c r="AY157" s="209" t="s">
        <v>224</v>
      </c>
      <c r="BK157" s="211">
        <v>0</v>
      </c>
    </row>
    <row r="158" spans="1:65" s="12" customFormat="1" ht="22.9" customHeight="1">
      <c r="B158" s="197"/>
      <c r="C158" s="198"/>
      <c r="D158" s="199" t="s">
        <v>77</v>
      </c>
      <c r="E158" s="212" t="s">
        <v>1144</v>
      </c>
      <c r="F158" s="212" t="s">
        <v>1145</v>
      </c>
      <c r="G158" s="198"/>
      <c r="H158" s="198"/>
      <c r="I158" s="201"/>
      <c r="J158" s="201"/>
      <c r="K158" s="213">
        <f>BK158</f>
        <v>0</v>
      </c>
      <c r="L158" s="198"/>
      <c r="M158" s="203"/>
      <c r="N158" s="204"/>
      <c r="O158" s="205"/>
      <c r="P158" s="205"/>
      <c r="Q158" s="206">
        <f>Q159</f>
        <v>0</v>
      </c>
      <c r="R158" s="206">
        <f>R159</f>
        <v>0</v>
      </c>
      <c r="S158" s="205"/>
      <c r="T158" s="207">
        <f>T159</f>
        <v>0</v>
      </c>
      <c r="U158" s="205"/>
      <c r="V158" s="207">
        <f>V159</f>
        <v>0</v>
      </c>
      <c r="W158" s="205"/>
      <c r="X158" s="207">
        <f>X159</f>
        <v>0</v>
      </c>
      <c r="Y158" s="208"/>
      <c r="AR158" s="209" t="s">
        <v>86</v>
      </c>
      <c r="AT158" s="210" t="s">
        <v>77</v>
      </c>
      <c r="AU158" s="210" t="s">
        <v>86</v>
      </c>
      <c r="AY158" s="209" t="s">
        <v>224</v>
      </c>
      <c r="BK158" s="211">
        <f>BK159</f>
        <v>0</v>
      </c>
    </row>
    <row r="159" spans="1:65" s="2" customFormat="1" ht="21.75" customHeight="1">
      <c r="A159" s="34"/>
      <c r="B159" s="35"/>
      <c r="C159" s="214" t="s">
        <v>354</v>
      </c>
      <c r="D159" s="214" t="s">
        <v>227</v>
      </c>
      <c r="E159" s="215" t="s">
        <v>1146</v>
      </c>
      <c r="F159" s="216" t="s">
        <v>1147</v>
      </c>
      <c r="G159" s="217" t="s">
        <v>502</v>
      </c>
      <c r="H159" s="218">
        <v>3.1819999999999999</v>
      </c>
      <c r="I159" s="219"/>
      <c r="J159" s="219"/>
      <c r="K159" s="220">
        <f>ROUND(P159*H159,2)</f>
        <v>0</v>
      </c>
      <c r="L159" s="216" t="s">
        <v>405</v>
      </c>
      <c r="M159" s="39"/>
      <c r="N159" s="285" t="s">
        <v>1</v>
      </c>
      <c r="O159" s="286" t="s">
        <v>41</v>
      </c>
      <c r="P159" s="287">
        <f>I159+J159</f>
        <v>0</v>
      </c>
      <c r="Q159" s="287">
        <f>ROUND(I159*H159,2)</f>
        <v>0</v>
      </c>
      <c r="R159" s="287">
        <f>ROUND(J159*H159,2)</f>
        <v>0</v>
      </c>
      <c r="S159" s="234"/>
      <c r="T159" s="288">
        <f>S159*H159</f>
        <v>0</v>
      </c>
      <c r="U159" s="288">
        <v>0</v>
      </c>
      <c r="V159" s="288">
        <f>U159*H159</f>
        <v>0</v>
      </c>
      <c r="W159" s="288">
        <v>0</v>
      </c>
      <c r="X159" s="288">
        <f>W159*H159</f>
        <v>0</v>
      </c>
      <c r="Y159" s="289" t="s">
        <v>1</v>
      </c>
      <c r="Z159" s="34"/>
      <c r="AA159" s="34"/>
      <c r="AB159" s="34"/>
      <c r="AC159" s="34"/>
      <c r="AD159" s="34"/>
      <c r="AE159" s="34"/>
      <c r="AR159" s="226" t="s">
        <v>240</v>
      </c>
      <c r="AT159" s="226" t="s">
        <v>227</v>
      </c>
      <c r="AU159" s="226" t="s">
        <v>88</v>
      </c>
      <c r="AY159" s="18" t="s">
        <v>224</v>
      </c>
      <c r="BE159" s="227">
        <f>IF(O159="základní",K159,0)</f>
        <v>0</v>
      </c>
      <c r="BF159" s="227">
        <f>IF(O159="snížená",K159,0)</f>
        <v>0</v>
      </c>
      <c r="BG159" s="227">
        <f>IF(O159="zákl. přenesená",K159,0)</f>
        <v>0</v>
      </c>
      <c r="BH159" s="227">
        <f>IF(O159="sníž. přenesená",K159,0)</f>
        <v>0</v>
      </c>
      <c r="BI159" s="227">
        <f>IF(O159="nulová",K159,0)</f>
        <v>0</v>
      </c>
      <c r="BJ159" s="18" t="s">
        <v>86</v>
      </c>
      <c r="BK159" s="227">
        <f>ROUND(P159*H159,2)</f>
        <v>0</v>
      </c>
      <c r="BL159" s="18" t="s">
        <v>240</v>
      </c>
      <c r="BM159" s="226" t="s">
        <v>1265</v>
      </c>
    </row>
    <row r="160" spans="1:65" s="2" customFormat="1" ht="6.95" customHeight="1">
      <c r="A160" s="34"/>
      <c r="B160" s="54"/>
      <c r="C160" s="55"/>
      <c r="D160" s="55"/>
      <c r="E160" s="55"/>
      <c r="F160" s="55"/>
      <c r="G160" s="55"/>
      <c r="H160" s="55"/>
      <c r="I160" s="161"/>
      <c r="J160" s="161"/>
      <c r="K160" s="55"/>
      <c r="L160" s="55"/>
      <c r="M160" s="39"/>
      <c r="N160" s="34"/>
      <c r="P160" s="34"/>
      <c r="Q160" s="34"/>
      <c r="R160" s="34"/>
      <c r="S160" s="34"/>
      <c r="T160" s="34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</row>
  </sheetData>
  <sheetProtection algorithmName="SHA-512" hashValue="+6ym8WSjpcGlDsC+dOIyMs2mTDr2gLCEc59y81OAElXtsOOMtQ2zjeulioDjmlQPoJT8TnkpdOWI3/OBmWgXdg==" saltValue="J7D3SfpBm9ysUCs+vm+saUzjgjnzgruhDnfRfsLg+W6qlFFsIlCThXmLCLukdGgKmVAor4H3qGj4IdCXalCarg==" spinCount="100000" sheet="1" objects="1" scenarios="1" formatColumns="0" formatRows="0" autoFilter="0"/>
  <autoFilter ref="C124:L159" xr:uid="{00000000-0009-0000-0000-000008000000}"/>
  <mergeCells count="12">
    <mergeCell ref="E117:H117"/>
    <mergeCell ref="M2:Z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2:BM804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10" width="20.1640625" style="117" customWidth="1"/>
    <col min="11" max="11" width="20.16406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5" width="14.16406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J2" s="117"/>
      <c r="M2" s="341"/>
      <c r="N2" s="341"/>
      <c r="O2" s="341"/>
      <c r="P2" s="341"/>
      <c r="Q2" s="341"/>
      <c r="R2" s="341"/>
      <c r="S2" s="341"/>
      <c r="T2" s="341"/>
      <c r="U2" s="341"/>
      <c r="V2" s="341"/>
      <c r="W2" s="341"/>
      <c r="X2" s="341"/>
      <c r="Y2" s="341"/>
      <c r="Z2" s="341"/>
      <c r="AT2" s="18" t="s">
        <v>116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20"/>
      <c r="K3" s="119"/>
      <c r="L3" s="119"/>
      <c r="M3" s="21"/>
      <c r="AT3" s="18" t="s">
        <v>88</v>
      </c>
    </row>
    <row r="4" spans="1:46" s="1" customFormat="1" ht="24.95" customHeight="1">
      <c r="B4" s="21"/>
      <c r="D4" s="121" t="s">
        <v>186</v>
      </c>
      <c r="I4" s="117"/>
      <c r="J4" s="117"/>
      <c r="M4" s="21"/>
      <c r="N4" s="122" t="s">
        <v>11</v>
      </c>
      <c r="AT4" s="18" t="s">
        <v>4</v>
      </c>
    </row>
    <row r="5" spans="1:46" s="1" customFormat="1" ht="6.95" customHeight="1">
      <c r="B5" s="21"/>
      <c r="I5" s="117"/>
      <c r="J5" s="117"/>
      <c r="M5" s="21"/>
    </row>
    <row r="6" spans="1:46" s="1" customFormat="1" ht="12" customHeight="1">
      <c r="B6" s="21"/>
      <c r="D6" s="123" t="s">
        <v>17</v>
      </c>
      <c r="I6" s="117"/>
      <c r="J6" s="117"/>
      <c r="M6" s="21"/>
    </row>
    <row r="7" spans="1:46" s="1" customFormat="1" ht="16.5" customHeight="1">
      <c r="B7" s="21"/>
      <c r="E7" s="367" t="str">
        <f>'Rekapitulace stavby'!K6</f>
        <v>Revitalizace centra města Kopřivnice - aktualizace 2019</v>
      </c>
      <c r="F7" s="368"/>
      <c r="G7" s="368"/>
      <c r="H7" s="368"/>
      <c r="I7" s="117"/>
      <c r="J7" s="117"/>
      <c r="M7" s="21"/>
    </row>
    <row r="8" spans="1:46" s="2" customFormat="1" ht="12" customHeight="1">
      <c r="A8" s="34"/>
      <c r="B8" s="39"/>
      <c r="C8" s="34"/>
      <c r="D8" s="123" t="s">
        <v>187</v>
      </c>
      <c r="E8" s="34"/>
      <c r="F8" s="34"/>
      <c r="G8" s="34"/>
      <c r="H8" s="34"/>
      <c r="I8" s="124"/>
      <c r="J8" s="124"/>
      <c r="K8" s="34"/>
      <c r="L8" s="34"/>
      <c r="M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69" t="s">
        <v>1266</v>
      </c>
      <c r="F9" s="370"/>
      <c r="G9" s="370"/>
      <c r="H9" s="370"/>
      <c r="I9" s="124"/>
      <c r="J9" s="124"/>
      <c r="K9" s="34"/>
      <c r="L9" s="34"/>
      <c r="M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124"/>
      <c r="J10" s="124"/>
      <c r="K10" s="34"/>
      <c r="L10" s="34"/>
      <c r="M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23" t="s">
        <v>19</v>
      </c>
      <c r="E11" s="34"/>
      <c r="F11" s="112" t="s">
        <v>1</v>
      </c>
      <c r="G11" s="34"/>
      <c r="H11" s="34"/>
      <c r="I11" s="125" t="s">
        <v>20</v>
      </c>
      <c r="J11" s="126" t="s">
        <v>1</v>
      </c>
      <c r="K11" s="34"/>
      <c r="L11" s="34"/>
      <c r="M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3" t="s">
        <v>21</v>
      </c>
      <c r="E12" s="34"/>
      <c r="F12" s="112" t="s">
        <v>22</v>
      </c>
      <c r="G12" s="34"/>
      <c r="H12" s="34"/>
      <c r="I12" s="125" t="s">
        <v>23</v>
      </c>
      <c r="J12" s="127" t="str">
        <f>'Rekapitulace stavby'!AN8</f>
        <v>14. 1. 2019</v>
      </c>
      <c r="K12" s="34"/>
      <c r="L12" s="34"/>
      <c r="M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124"/>
      <c r="J13" s="124"/>
      <c r="K13" s="34"/>
      <c r="L13" s="34"/>
      <c r="M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3" t="s">
        <v>25</v>
      </c>
      <c r="E14" s="34"/>
      <c r="F14" s="34"/>
      <c r="G14" s="34"/>
      <c r="H14" s="34"/>
      <c r="I14" s="125" t="s">
        <v>26</v>
      </c>
      <c r="J14" s="126" t="s">
        <v>1</v>
      </c>
      <c r="K14" s="34"/>
      <c r="L14" s="34"/>
      <c r="M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2" t="s">
        <v>27</v>
      </c>
      <c r="F15" s="34"/>
      <c r="G15" s="34"/>
      <c r="H15" s="34"/>
      <c r="I15" s="125" t="s">
        <v>28</v>
      </c>
      <c r="J15" s="126" t="s">
        <v>1</v>
      </c>
      <c r="K15" s="34"/>
      <c r="L15" s="34"/>
      <c r="M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124"/>
      <c r="J16" s="124"/>
      <c r="K16" s="34"/>
      <c r="L16" s="34"/>
      <c r="M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3" t="s">
        <v>29</v>
      </c>
      <c r="E17" s="34"/>
      <c r="F17" s="34"/>
      <c r="G17" s="34"/>
      <c r="H17" s="34"/>
      <c r="I17" s="125" t="s">
        <v>26</v>
      </c>
      <c r="J17" s="31" t="str">
        <f>'Rekapitulace stavby'!AN13</f>
        <v>Vyplň údaj</v>
      </c>
      <c r="K17" s="34"/>
      <c r="L17" s="34"/>
      <c r="M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71" t="str">
        <f>'Rekapitulace stavby'!E14</f>
        <v>Vyplň údaj</v>
      </c>
      <c r="F18" s="372"/>
      <c r="G18" s="372"/>
      <c r="H18" s="372"/>
      <c r="I18" s="125" t="s">
        <v>28</v>
      </c>
      <c r="J18" s="31" t="str">
        <f>'Rekapitulace stavby'!AN14</f>
        <v>Vyplň údaj</v>
      </c>
      <c r="K18" s="34"/>
      <c r="L18" s="34"/>
      <c r="M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124"/>
      <c r="J19" s="124"/>
      <c r="K19" s="34"/>
      <c r="L19" s="34"/>
      <c r="M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3" t="s">
        <v>31</v>
      </c>
      <c r="E20" s="34"/>
      <c r="F20" s="34"/>
      <c r="G20" s="34"/>
      <c r="H20" s="34"/>
      <c r="I20" s="125" t="s">
        <v>26</v>
      </c>
      <c r="J20" s="126" t="s">
        <v>1</v>
      </c>
      <c r="K20" s="34"/>
      <c r="L20" s="34"/>
      <c r="M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2" t="s">
        <v>32</v>
      </c>
      <c r="F21" s="34"/>
      <c r="G21" s="34"/>
      <c r="H21" s="34"/>
      <c r="I21" s="125" t="s">
        <v>28</v>
      </c>
      <c r="J21" s="126" t="s">
        <v>1</v>
      </c>
      <c r="K21" s="34"/>
      <c r="L21" s="34"/>
      <c r="M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124"/>
      <c r="J22" s="124"/>
      <c r="K22" s="34"/>
      <c r="L22" s="34"/>
      <c r="M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3" t="s">
        <v>33</v>
      </c>
      <c r="E23" s="34"/>
      <c r="F23" s="34"/>
      <c r="G23" s="34"/>
      <c r="H23" s="34"/>
      <c r="I23" s="125" t="s">
        <v>26</v>
      </c>
      <c r="J23" s="126" t="str">
        <f>IF('Rekapitulace stavby'!AN19="","",'Rekapitulace stavby'!AN19)</f>
        <v/>
      </c>
      <c r="K23" s="34"/>
      <c r="L23" s="34"/>
      <c r="M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2" t="str">
        <f>IF('Rekapitulace stavby'!E20="","",'Rekapitulace stavby'!E20)</f>
        <v xml:space="preserve"> </v>
      </c>
      <c r="F24" s="34"/>
      <c r="G24" s="34"/>
      <c r="H24" s="34"/>
      <c r="I24" s="125" t="s">
        <v>28</v>
      </c>
      <c r="J24" s="126" t="str">
        <f>IF('Rekapitulace stavby'!AN20="","",'Rekapitulace stavby'!AN20)</f>
        <v/>
      </c>
      <c r="K24" s="34"/>
      <c r="L24" s="34"/>
      <c r="M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124"/>
      <c r="J25" s="124"/>
      <c r="K25" s="34"/>
      <c r="L25" s="34"/>
      <c r="M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3" t="s">
        <v>34</v>
      </c>
      <c r="E26" s="34"/>
      <c r="F26" s="34"/>
      <c r="G26" s="34"/>
      <c r="H26" s="34"/>
      <c r="I26" s="124"/>
      <c r="J26" s="124"/>
      <c r="K26" s="34"/>
      <c r="L26" s="34"/>
      <c r="M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8"/>
      <c r="B27" s="129"/>
      <c r="C27" s="128"/>
      <c r="D27" s="128"/>
      <c r="E27" s="373" t="s">
        <v>1</v>
      </c>
      <c r="F27" s="373"/>
      <c r="G27" s="373"/>
      <c r="H27" s="373"/>
      <c r="I27" s="130"/>
      <c r="J27" s="130"/>
      <c r="K27" s="128"/>
      <c r="L27" s="128"/>
      <c r="M27" s="131"/>
      <c r="S27" s="128"/>
      <c r="T27" s="128"/>
      <c r="U27" s="128"/>
      <c r="V27" s="128"/>
      <c r="W27" s="128"/>
      <c r="X27" s="128"/>
      <c r="Y27" s="128"/>
      <c r="Z27" s="128"/>
      <c r="AA27" s="128"/>
      <c r="AB27" s="128"/>
      <c r="AC27" s="128"/>
      <c r="AD27" s="128"/>
      <c r="AE27" s="128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124"/>
      <c r="J28" s="124"/>
      <c r="K28" s="34"/>
      <c r="L28" s="34"/>
      <c r="M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32"/>
      <c r="E29" s="132"/>
      <c r="F29" s="132"/>
      <c r="G29" s="132"/>
      <c r="H29" s="132"/>
      <c r="I29" s="133"/>
      <c r="J29" s="133"/>
      <c r="K29" s="132"/>
      <c r="L29" s="132"/>
      <c r="M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.75">
      <c r="A30" s="34"/>
      <c r="B30" s="39"/>
      <c r="C30" s="34"/>
      <c r="D30" s="34"/>
      <c r="E30" s="123" t="s">
        <v>190</v>
      </c>
      <c r="F30" s="34"/>
      <c r="G30" s="34"/>
      <c r="H30" s="34"/>
      <c r="I30" s="124"/>
      <c r="J30" s="124"/>
      <c r="K30" s="134">
        <f>I96</f>
        <v>0</v>
      </c>
      <c r="L30" s="34"/>
      <c r="M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12.75">
      <c r="A31" s="34"/>
      <c r="B31" s="39"/>
      <c r="C31" s="34"/>
      <c r="D31" s="34"/>
      <c r="E31" s="123" t="s">
        <v>191</v>
      </c>
      <c r="F31" s="34"/>
      <c r="G31" s="34"/>
      <c r="H31" s="34"/>
      <c r="I31" s="124"/>
      <c r="J31" s="124"/>
      <c r="K31" s="134">
        <f>J96</f>
        <v>0</v>
      </c>
      <c r="L31" s="34"/>
      <c r="M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35" t="s">
        <v>36</v>
      </c>
      <c r="E32" s="34"/>
      <c r="F32" s="34"/>
      <c r="G32" s="34"/>
      <c r="H32" s="34"/>
      <c r="I32" s="124"/>
      <c r="J32" s="124"/>
      <c r="K32" s="136">
        <f>ROUND(K134, 2)</f>
        <v>0</v>
      </c>
      <c r="L32" s="34"/>
      <c r="M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32"/>
      <c r="E33" s="132"/>
      <c r="F33" s="132"/>
      <c r="G33" s="132"/>
      <c r="H33" s="132"/>
      <c r="I33" s="133"/>
      <c r="J33" s="133"/>
      <c r="K33" s="132"/>
      <c r="L33" s="132"/>
      <c r="M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37" t="s">
        <v>38</v>
      </c>
      <c r="G34" s="34"/>
      <c r="H34" s="34"/>
      <c r="I34" s="138" t="s">
        <v>37</v>
      </c>
      <c r="J34" s="124"/>
      <c r="K34" s="137" t="s">
        <v>39</v>
      </c>
      <c r="L34" s="34"/>
      <c r="M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39" t="s">
        <v>40</v>
      </c>
      <c r="E35" s="123" t="s">
        <v>41</v>
      </c>
      <c r="F35" s="134">
        <f>ROUND((SUM(BE134:BE803)),  2)</f>
        <v>0</v>
      </c>
      <c r="G35" s="34"/>
      <c r="H35" s="34"/>
      <c r="I35" s="140">
        <v>0.21</v>
      </c>
      <c r="J35" s="124"/>
      <c r="K35" s="134">
        <f>ROUND(((SUM(BE134:BE803))*I35),  2)</f>
        <v>0</v>
      </c>
      <c r="L35" s="34"/>
      <c r="M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3" t="s">
        <v>42</v>
      </c>
      <c r="F36" s="134">
        <f>ROUND((SUM(BF134:BF803)),  2)</f>
        <v>0</v>
      </c>
      <c r="G36" s="34"/>
      <c r="H36" s="34"/>
      <c r="I36" s="140">
        <v>0.15</v>
      </c>
      <c r="J36" s="124"/>
      <c r="K36" s="134">
        <f>ROUND(((SUM(BF134:BF803))*I36),  2)</f>
        <v>0</v>
      </c>
      <c r="L36" s="34"/>
      <c r="M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3" t="s">
        <v>43</v>
      </c>
      <c r="F37" s="134">
        <f>ROUND((SUM(BG134:BG803)),  2)</f>
        <v>0</v>
      </c>
      <c r="G37" s="34"/>
      <c r="H37" s="34"/>
      <c r="I37" s="140">
        <v>0.21</v>
      </c>
      <c r="J37" s="124"/>
      <c r="K37" s="134">
        <f>0</f>
        <v>0</v>
      </c>
      <c r="L37" s="34"/>
      <c r="M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3" t="s">
        <v>44</v>
      </c>
      <c r="F38" s="134">
        <f>ROUND((SUM(BH134:BH803)),  2)</f>
        <v>0</v>
      </c>
      <c r="G38" s="34"/>
      <c r="H38" s="34"/>
      <c r="I38" s="140">
        <v>0.15</v>
      </c>
      <c r="J38" s="124"/>
      <c r="K38" s="134">
        <f>0</f>
        <v>0</v>
      </c>
      <c r="L38" s="34"/>
      <c r="M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3" t="s">
        <v>45</v>
      </c>
      <c r="F39" s="134">
        <f>ROUND((SUM(BI134:BI803)),  2)</f>
        <v>0</v>
      </c>
      <c r="G39" s="34"/>
      <c r="H39" s="34"/>
      <c r="I39" s="140">
        <v>0</v>
      </c>
      <c r="J39" s="124"/>
      <c r="K39" s="134">
        <f>0</f>
        <v>0</v>
      </c>
      <c r="L39" s="34"/>
      <c r="M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124"/>
      <c r="J40" s="124"/>
      <c r="K40" s="34"/>
      <c r="L40" s="34"/>
      <c r="M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41"/>
      <c r="D41" s="142" t="s">
        <v>46</v>
      </c>
      <c r="E41" s="143"/>
      <c r="F41" s="143"/>
      <c r="G41" s="144" t="s">
        <v>47</v>
      </c>
      <c r="H41" s="145" t="s">
        <v>48</v>
      </c>
      <c r="I41" s="146"/>
      <c r="J41" s="146"/>
      <c r="K41" s="147">
        <f>SUM(K32:K39)</f>
        <v>0</v>
      </c>
      <c r="L41" s="148"/>
      <c r="M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124"/>
      <c r="J42" s="124"/>
      <c r="K42" s="34"/>
      <c r="L42" s="34"/>
      <c r="M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1"/>
      <c r="I43" s="117"/>
      <c r="J43" s="117"/>
      <c r="M43" s="21"/>
    </row>
    <row r="44" spans="1:31" s="1" customFormat="1" ht="14.45" customHeight="1">
      <c r="B44" s="21"/>
      <c r="I44" s="117"/>
      <c r="J44" s="117"/>
      <c r="M44" s="21"/>
    </row>
    <row r="45" spans="1:31" s="1" customFormat="1" ht="14.45" customHeight="1">
      <c r="B45" s="21"/>
      <c r="I45" s="117"/>
      <c r="J45" s="117"/>
      <c r="M45" s="21"/>
    </row>
    <row r="46" spans="1:31" s="1" customFormat="1" ht="14.45" customHeight="1">
      <c r="B46" s="21"/>
      <c r="I46" s="117"/>
      <c r="J46" s="117"/>
      <c r="M46" s="21"/>
    </row>
    <row r="47" spans="1:31" s="1" customFormat="1" ht="14.45" customHeight="1">
      <c r="B47" s="21"/>
      <c r="I47" s="117"/>
      <c r="J47" s="117"/>
      <c r="M47" s="21"/>
    </row>
    <row r="48" spans="1:31" s="1" customFormat="1" ht="14.45" customHeight="1">
      <c r="B48" s="21"/>
      <c r="I48" s="117"/>
      <c r="J48" s="117"/>
      <c r="M48" s="21"/>
    </row>
    <row r="49" spans="1:31" s="1" customFormat="1" ht="14.45" customHeight="1">
      <c r="B49" s="21"/>
      <c r="I49" s="117"/>
      <c r="J49" s="117"/>
      <c r="M49" s="21"/>
    </row>
    <row r="50" spans="1:31" s="2" customFormat="1" ht="14.45" customHeight="1">
      <c r="B50" s="51"/>
      <c r="D50" s="149" t="s">
        <v>49</v>
      </c>
      <c r="E50" s="150"/>
      <c r="F50" s="150"/>
      <c r="G50" s="149" t="s">
        <v>50</v>
      </c>
      <c r="H50" s="150"/>
      <c r="I50" s="151"/>
      <c r="J50" s="151"/>
      <c r="K50" s="150"/>
      <c r="L50" s="150"/>
      <c r="M50" s="51"/>
    </row>
    <row r="51" spans="1:31" ht="11.25">
      <c r="B51" s="21"/>
      <c r="M51" s="21"/>
    </row>
    <row r="52" spans="1:31" ht="11.25">
      <c r="B52" s="21"/>
      <c r="M52" s="21"/>
    </row>
    <row r="53" spans="1:31" ht="11.25">
      <c r="B53" s="21"/>
      <c r="M53" s="21"/>
    </row>
    <row r="54" spans="1:31" ht="11.25">
      <c r="B54" s="21"/>
      <c r="M54" s="21"/>
    </row>
    <row r="55" spans="1:31" ht="11.25">
      <c r="B55" s="21"/>
      <c r="M55" s="21"/>
    </row>
    <row r="56" spans="1:31" ht="11.25">
      <c r="B56" s="21"/>
      <c r="M56" s="21"/>
    </row>
    <row r="57" spans="1:31" ht="11.25">
      <c r="B57" s="21"/>
      <c r="M57" s="21"/>
    </row>
    <row r="58" spans="1:31" ht="11.25">
      <c r="B58" s="21"/>
      <c r="M58" s="21"/>
    </row>
    <row r="59" spans="1:31" ht="11.25">
      <c r="B59" s="21"/>
      <c r="M59" s="21"/>
    </row>
    <row r="60" spans="1:31" ht="11.25">
      <c r="B60" s="21"/>
      <c r="M60" s="21"/>
    </row>
    <row r="61" spans="1:31" s="2" customFormat="1" ht="12.75">
      <c r="A61" s="34"/>
      <c r="B61" s="39"/>
      <c r="C61" s="34"/>
      <c r="D61" s="152" t="s">
        <v>51</v>
      </c>
      <c r="E61" s="153"/>
      <c r="F61" s="154" t="s">
        <v>52</v>
      </c>
      <c r="G61" s="152" t="s">
        <v>51</v>
      </c>
      <c r="H61" s="153"/>
      <c r="I61" s="155"/>
      <c r="J61" s="156" t="s">
        <v>52</v>
      </c>
      <c r="K61" s="153"/>
      <c r="L61" s="153"/>
      <c r="M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1"/>
      <c r="M62" s="21"/>
    </row>
    <row r="63" spans="1:31" ht="11.25">
      <c r="B63" s="21"/>
      <c r="M63" s="21"/>
    </row>
    <row r="64" spans="1:31" ht="11.25">
      <c r="B64" s="21"/>
      <c r="M64" s="21"/>
    </row>
    <row r="65" spans="1:31" s="2" customFormat="1" ht="12.75">
      <c r="A65" s="34"/>
      <c r="B65" s="39"/>
      <c r="C65" s="34"/>
      <c r="D65" s="149" t="s">
        <v>53</v>
      </c>
      <c r="E65" s="157"/>
      <c r="F65" s="157"/>
      <c r="G65" s="149" t="s">
        <v>54</v>
      </c>
      <c r="H65" s="157"/>
      <c r="I65" s="158"/>
      <c r="J65" s="158"/>
      <c r="K65" s="157"/>
      <c r="L65" s="157"/>
      <c r="M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1"/>
      <c r="M66" s="21"/>
    </row>
    <row r="67" spans="1:31" ht="11.25">
      <c r="B67" s="21"/>
      <c r="M67" s="21"/>
    </row>
    <row r="68" spans="1:31" ht="11.25">
      <c r="B68" s="21"/>
      <c r="M68" s="21"/>
    </row>
    <row r="69" spans="1:31" ht="11.25">
      <c r="B69" s="21"/>
      <c r="M69" s="21"/>
    </row>
    <row r="70" spans="1:31" ht="11.25">
      <c r="B70" s="21"/>
      <c r="M70" s="21"/>
    </row>
    <row r="71" spans="1:31" ht="11.25">
      <c r="B71" s="21"/>
      <c r="M71" s="21"/>
    </row>
    <row r="72" spans="1:31" ht="11.25">
      <c r="B72" s="21"/>
      <c r="M72" s="21"/>
    </row>
    <row r="73" spans="1:31" ht="11.25">
      <c r="B73" s="21"/>
      <c r="M73" s="21"/>
    </row>
    <row r="74" spans="1:31" ht="11.25">
      <c r="B74" s="21"/>
      <c r="M74" s="21"/>
    </row>
    <row r="75" spans="1:31" ht="11.25">
      <c r="B75" s="21"/>
      <c r="M75" s="21"/>
    </row>
    <row r="76" spans="1:31" s="2" customFormat="1" ht="12.75">
      <c r="A76" s="34"/>
      <c r="B76" s="39"/>
      <c r="C76" s="34"/>
      <c r="D76" s="152" t="s">
        <v>51</v>
      </c>
      <c r="E76" s="153"/>
      <c r="F76" s="154" t="s">
        <v>52</v>
      </c>
      <c r="G76" s="152" t="s">
        <v>51</v>
      </c>
      <c r="H76" s="153"/>
      <c r="I76" s="155"/>
      <c r="J76" s="156" t="s">
        <v>52</v>
      </c>
      <c r="K76" s="153"/>
      <c r="L76" s="153"/>
      <c r="M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9"/>
      <c r="C77" s="160"/>
      <c r="D77" s="160"/>
      <c r="E77" s="160"/>
      <c r="F77" s="160"/>
      <c r="G77" s="160"/>
      <c r="H77" s="160"/>
      <c r="I77" s="161"/>
      <c r="J77" s="161"/>
      <c r="K77" s="160"/>
      <c r="L77" s="160"/>
      <c r="M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62"/>
      <c r="C81" s="163"/>
      <c r="D81" s="163"/>
      <c r="E81" s="163"/>
      <c r="F81" s="163"/>
      <c r="G81" s="163"/>
      <c r="H81" s="163"/>
      <c r="I81" s="164"/>
      <c r="J81" s="164"/>
      <c r="K81" s="163"/>
      <c r="L81" s="163"/>
      <c r="M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4" t="s">
        <v>192</v>
      </c>
      <c r="D82" s="36"/>
      <c r="E82" s="36"/>
      <c r="F82" s="36"/>
      <c r="G82" s="36"/>
      <c r="H82" s="36"/>
      <c r="I82" s="124"/>
      <c r="J82" s="124"/>
      <c r="K82" s="36"/>
      <c r="L82" s="36"/>
      <c r="M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4"/>
      <c r="J83" s="124"/>
      <c r="K83" s="36"/>
      <c r="L83" s="36"/>
      <c r="M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30" t="s">
        <v>17</v>
      </c>
      <c r="D84" s="36"/>
      <c r="E84" s="36"/>
      <c r="F84" s="36"/>
      <c r="G84" s="36"/>
      <c r="H84" s="36"/>
      <c r="I84" s="124"/>
      <c r="J84" s="124"/>
      <c r="K84" s="36"/>
      <c r="L84" s="36"/>
      <c r="M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374" t="str">
        <f>E7</f>
        <v>Revitalizace centra města Kopřivnice - aktualizace 2019</v>
      </c>
      <c r="F85" s="375"/>
      <c r="G85" s="375"/>
      <c r="H85" s="375"/>
      <c r="I85" s="124"/>
      <c r="J85" s="124"/>
      <c r="K85" s="36"/>
      <c r="L85" s="36"/>
      <c r="M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30" t="s">
        <v>187</v>
      </c>
      <c r="D86" s="36"/>
      <c r="E86" s="36"/>
      <c r="F86" s="36"/>
      <c r="G86" s="36"/>
      <c r="H86" s="36"/>
      <c r="I86" s="124"/>
      <c r="J86" s="124"/>
      <c r="K86" s="36"/>
      <c r="L86" s="36"/>
      <c r="M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347" t="str">
        <f>E9</f>
        <v>SO 102 - Zpevněné plochy</v>
      </c>
      <c r="F87" s="376"/>
      <c r="G87" s="376"/>
      <c r="H87" s="376"/>
      <c r="I87" s="124"/>
      <c r="J87" s="124"/>
      <c r="K87" s="36"/>
      <c r="L87" s="36"/>
      <c r="M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124"/>
      <c r="J88" s="124"/>
      <c r="K88" s="36"/>
      <c r="L88" s="36"/>
      <c r="M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30" t="s">
        <v>21</v>
      </c>
      <c r="D89" s="36"/>
      <c r="E89" s="36"/>
      <c r="F89" s="28" t="str">
        <f>F12</f>
        <v xml:space="preserve"> </v>
      </c>
      <c r="G89" s="36"/>
      <c r="H89" s="36"/>
      <c r="I89" s="125" t="s">
        <v>23</v>
      </c>
      <c r="J89" s="127" t="str">
        <f>IF(J12="","",J12)</f>
        <v>14. 1. 2019</v>
      </c>
      <c r="K89" s="36"/>
      <c r="L89" s="36"/>
      <c r="M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4"/>
      <c r="J90" s="124"/>
      <c r="K90" s="36"/>
      <c r="L90" s="36"/>
      <c r="M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30" t="s">
        <v>25</v>
      </c>
      <c r="D91" s="36"/>
      <c r="E91" s="36"/>
      <c r="F91" s="28" t="str">
        <f>E15</f>
        <v>Město Kopřivnice</v>
      </c>
      <c r="G91" s="36"/>
      <c r="H91" s="36"/>
      <c r="I91" s="125" t="s">
        <v>31</v>
      </c>
      <c r="J91" s="165" t="str">
        <f>E21</f>
        <v>Dopravoprojekt Ostrava a.s.</v>
      </c>
      <c r="K91" s="36"/>
      <c r="L91" s="36"/>
      <c r="M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30" t="s">
        <v>29</v>
      </c>
      <c r="D92" s="36"/>
      <c r="E92" s="36"/>
      <c r="F92" s="28" t="str">
        <f>IF(E18="","",E18)</f>
        <v>Vyplň údaj</v>
      </c>
      <c r="G92" s="36"/>
      <c r="H92" s="36"/>
      <c r="I92" s="125" t="s">
        <v>33</v>
      </c>
      <c r="J92" s="165" t="str">
        <f>E24</f>
        <v xml:space="preserve"> </v>
      </c>
      <c r="K92" s="36"/>
      <c r="L92" s="36"/>
      <c r="M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124"/>
      <c r="J93" s="124"/>
      <c r="K93" s="36"/>
      <c r="L93" s="36"/>
      <c r="M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66" t="s">
        <v>193</v>
      </c>
      <c r="D94" s="167"/>
      <c r="E94" s="167"/>
      <c r="F94" s="167"/>
      <c r="G94" s="167"/>
      <c r="H94" s="167"/>
      <c r="I94" s="168" t="s">
        <v>194</v>
      </c>
      <c r="J94" s="168" t="s">
        <v>195</v>
      </c>
      <c r="K94" s="169" t="s">
        <v>196</v>
      </c>
      <c r="L94" s="167"/>
      <c r="M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4"/>
      <c r="J95" s="124"/>
      <c r="K95" s="36"/>
      <c r="L95" s="36"/>
      <c r="M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70" t="s">
        <v>197</v>
      </c>
      <c r="D96" s="36"/>
      <c r="E96" s="36"/>
      <c r="F96" s="36"/>
      <c r="G96" s="36"/>
      <c r="H96" s="36"/>
      <c r="I96" s="171">
        <f t="shared" ref="I96:J98" si="0">Q134</f>
        <v>0</v>
      </c>
      <c r="J96" s="171">
        <f t="shared" si="0"/>
        <v>0</v>
      </c>
      <c r="K96" s="83">
        <f>K134</f>
        <v>0</v>
      </c>
      <c r="L96" s="36"/>
      <c r="M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198</v>
      </c>
    </row>
    <row r="97" spans="2:13" s="9" customFormat="1" ht="24.95" customHeight="1">
      <c r="B97" s="172"/>
      <c r="C97" s="173"/>
      <c r="D97" s="174" t="s">
        <v>392</v>
      </c>
      <c r="E97" s="175"/>
      <c r="F97" s="175"/>
      <c r="G97" s="175"/>
      <c r="H97" s="175"/>
      <c r="I97" s="176">
        <f t="shared" si="0"/>
        <v>0</v>
      </c>
      <c r="J97" s="176">
        <f t="shared" si="0"/>
        <v>0</v>
      </c>
      <c r="K97" s="177">
        <f>K135</f>
        <v>0</v>
      </c>
      <c r="L97" s="173"/>
      <c r="M97" s="178"/>
    </row>
    <row r="98" spans="2:13" s="10" customFormat="1" ht="19.899999999999999" customHeight="1">
      <c r="B98" s="179"/>
      <c r="C98" s="106"/>
      <c r="D98" s="180" t="s">
        <v>393</v>
      </c>
      <c r="E98" s="181"/>
      <c r="F98" s="181"/>
      <c r="G98" s="181"/>
      <c r="H98" s="181"/>
      <c r="I98" s="182">
        <f t="shared" si="0"/>
        <v>0</v>
      </c>
      <c r="J98" s="182">
        <f t="shared" si="0"/>
        <v>0</v>
      </c>
      <c r="K98" s="183">
        <f>K136</f>
        <v>0</v>
      </c>
      <c r="L98" s="106"/>
      <c r="M98" s="184"/>
    </row>
    <row r="99" spans="2:13" s="10" customFormat="1" ht="19.899999999999999" customHeight="1">
      <c r="B99" s="179"/>
      <c r="C99" s="106"/>
      <c r="D99" s="180" t="s">
        <v>394</v>
      </c>
      <c r="E99" s="181"/>
      <c r="F99" s="181"/>
      <c r="G99" s="181"/>
      <c r="H99" s="181"/>
      <c r="I99" s="182">
        <f>Q241</f>
        <v>0</v>
      </c>
      <c r="J99" s="182">
        <f>R241</f>
        <v>0</v>
      </c>
      <c r="K99" s="183">
        <f>K241</f>
        <v>0</v>
      </c>
      <c r="L99" s="106"/>
      <c r="M99" s="184"/>
    </row>
    <row r="100" spans="2:13" s="10" customFormat="1" ht="19.899999999999999" customHeight="1">
      <c r="B100" s="179"/>
      <c r="C100" s="106"/>
      <c r="D100" s="180" t="s">
        <v>1150</v>
      </c>
      <c r="E100" s="181"/>
      <c r="F100" s="181"/>
      <c r="G100" s="181"/>
      <c r="H100" s="181"/>
      <c r="I100" s="182">
        <f>Q345</f>
        <v>0</v>
      </c>
      <c r="J100" s="182">
        <f>R345</f>
        <v>0</v>
      </c>
      <c r="K100" s="183">
        <f>K345</f>
        <v>0</v>
      </c>
      <c r="L100" s="106"/>
      <c r="M100" s="184"/>
    </row>
    <row r="101" spans="2:13" s="10" customFormat="1" ht="19.899999999999999" customHeight="1">
      <c r="B101" s="179"/>
      <c r="C101" s="106"/>
      <c r="D101" s="180" t="s">
        <v>1267</v>
      </c>
      <c r="E101" s="181"/>
      <c r="F101" s="181"/>
      <c r="G101" s="181"/>
      <c r="H101" s="181"/>
      <c r="I101" s="182">
        <f>Q399</f>
        <v>0</v>
      </c>
      <c r="J101" s="182">
        <f>R399</f>
        <v>0</v>
      </c>
      <c r="K101" s="183">
        <f>K399</f>
        <v>0</v>
      </c>
      <c r="L101" s="106"/>
      <c r="M101" s="184"/>
    </row>
    <row r="102" spans="2:13" s="10" customFormat="1" ht="19.899999999999999" customHeight="1">
      <c r="B102" s="179"/>
      <c r="C102" s="106"/>
      <c r="D102" s="180" t="s">
        <v>969</v>
      </c>
      <c r="E102" s="181"/>
      <c r="F102" s="181"/>
      <c r="G102" s="181"/>
      <c r="H102" s="181"/>
      <c r="I102" s="182">
        <f>Q433</f>
        <v>0</v>
      </c>
      <c r="J102" s="182">
        <f>R433</f>
        <v>0</v>
      </c>
      <c r="K102" s="183">
        <f>K433</f>
        <v>0</v>
      </c>
      <c r="L102" s="106"/>
      <c r="M102" s="184"/>
    </row>
    <row r="103" spans="2:13" s="10" customFormat="1" ht="19.899999999999999" customHeight="1">
      <c r="B103" s="179"/>
      <c r="C103" s="106"/>
      <c r="D103" s="180" t="s">
        <v>1268</v>
      </c>
      <c r="E103" s="181"/>
      <c r="F103" s="181"/>
      <c r="G103" s="181"/>
      <c r="H103" s="181"/>
      <c r="I103" s="182">
        <f>Q522</f>
        <v>0</v>
      </c>
      <c r="J103" s="182">
        <f>R522</f>
        <v>0</v>
      </c>
      <c r="K103" s="183">
        <f>K522</f>
        <v>0</v>
      </c>
      <c r="L103" s="106"/>
      <c r="M103" s="184"/>
    </row>
    <row r="104" spans="2:13" s="10" customFormat="1" ht="19.899999999999999" customHeight="1">
      <c r="B104" s="179"/>
      <c r="C104" s="106"/>
      <c r="D104" s="180" t="s">
        <v>877</v>
      </c>
      <c r="E104" s="181"/>
      <c r="F104" s="181"/>
      <c r="G104" s="181"/>
      <c r="H104" s="181"/>
      <c r="I104" s="182">
        <f>Q527</f>
        <v>0</v>
      </c>
      <c r="J104" s="182">
        <f>R527</f>
        <v>0</v>
      </c>
      <c r="K104" s="183">
        <f>K527</f>
        <v>0</v>
      </c>
      <c r="L104" s="106"/>
      <c r="M104" s="184"/>
    </row>
    <row r="105" spans="2:13" s="10" customFormat="1" ht="19.899999999999999" customHeight="1">
      <c r="B105" s="179"/>
      <c r="C105" s="106"/>
      <c r="D105" s="180" t="s">
        <v>395</v>
      </c>
      <c r="E105" s="181"/>
      <c r="F105" s="181"/>
      <c r="G105" s="181"/>
      <c r="H105" s="181"/>
      <c r="I105" s="182">
        <f>Q536</f>
        <v>0</v>
      </c>
      <c r="J105" s="182">
        <f>R536</f>
        <v>0</v>
      </c>
      <c r="K105" s="183">
        <f>K536</f>
        <v>0</v>
      </c>
      <c r="L105" s="106"/>
      <c r="M105" s="184"/>
    </row>
    <row r="106" spans="2:13" s="10" customFormat="1" ht="19.899999999999999" customHeight="1">
      <c r="B106" s="179"/>
      <c r="C106" s="106"/>
      <c r="D106" s="180" t="s">
        <v>396</v>
      </c>
      <c r="E106" s="181"/>
      <c r="F106" s="181"/>
      <c r="G106" s="181"/>
      <c r="H106" s="181"/>
      <c r="I106" s="182">
        <f>Q661</f>
        <v>0</v>
      </c>
      <c r="J106" s="182">
        <f>R661</f>
        <v>0</v>
      </c>
      <c r="K106" s="183">
        <f>K661</f>
        <v>0</v>
      </c>
      <c r="L106" s="106"/>
      <c r="M106" s="184"/>
    </row>
    <row r="107" spans="2:13" s="10" customFormat="1" ht="19.899999999999999" customHeight="1">
      <c r="B107" s="179"/>
      <c r="C107" s="106"/>
      <c r="D107" s="180" t="s">
        <v>970</v>
      </c>
      <c r="E107" s="181"/>
      <c r="F107" s="181"/>
      <c r="G107" s="181"/>
      <c r="H107" s="181"/>
      <c r="I107" s="182">
        <f>Q669</f>
        <v>0</v>
      </c>
      <c r="J107" s="182">
        <f>R669</f>
        <v>0</v>
      </c>
      <c r="K107" s="183">
        <f>K669</f>
        <v>0</v>
      </c>
      <c r="L107" s="106"/>
      <c r="M107" s="184"/>
    </row>
    <row r="108" spans="2:13" s="9" customFormat="1" ht="24.95" customHeight="1">
      <c r="B108" s="172"/>
      <c r="C108" s="173"/>
      <c r="D108" s="174" t="s">
        <v>878</v>
      </c>
      <c r="E108" s="175"/>
      <c r="F108" s="175"/>
      <c r="G108" s="175"/>
      <c r="H108" s="175"/>
      <c r="I108" s="176">
        <f>Q672</f>
        <v>0</v>
      </c>
      <c r="J108" s="176">
        <f>R672</f>
        <v>0</v>
      </c>
      <c r="K108" s="177">
        <f>K672</f>
        <v>0</v>
      </c>
      <c r="L108" s="173"/>
      <c r="M108" s="178"/>
    </row>
    <row r="109" spans="2:13" s="10" customFormat="1" ht="19.899999999999999" customHeight="1">
      <c r="B109" s="179"/>
      <c r="C109" s="106"/>
      <c r="D109" s="180" t="s">
        <v>1269</v>
      </c>
      <c r="E109" s="181"/>
      <c r="F109" s="181"/>
      <c r="G109" s="181"/>
      <c r="H109" s="181"/>
      <c r="I109" s="182">
        <f>Q673</f>
        <v>0</v>
      </c>
      <c r="J109" s="182">
        <f>R673</f>
        <v>0</v>
      </c>
      <c r="K109" s="183">
        <f>K673</f>
        <v>0</v>
      </c>
      <c r="L109" s="106"/>
      <c r="M109" s="184"/>
    </row>
    <row r="110" spans="2:13" s="10" customFormat="1" ht="19.899999999999999" customHeight="1">
      <c r="B110" s="179"/>
      <c r="C110" s="106"/>
      <c r="D110" s="180" t="s">
        <v>1270</v>
      </c>
      <c r="E110" s="181"/>
      <c r="F110" s="181"/>
      <c r="G110" s="181"/>
      <c r="H110" s="181"/>
      <c r="I110" s="182">
        <f>Q721</f>
        <v>0</v>
      </c>
      <c r="J110" s="182">
        <f>R721</f>
        <v>0</v>
      </c>
      <c r="K110" s="183">
        <f>K721</f>
        <v>0</v>
      </c>
      <c r="L110" s="106"/>
      <c r="M110" s="184"/>
    </row>
    <row r="111" spans="2:13" s="10" customFormat="1" ht="19.899999999999999" customHeight="1">
      <c r="B111" s="179"/>
      <c r="C111" s="106"/>
      <c r="D111" s="180" t="s">
        <v>1271</v>
      </c>
      <c r="E111" s="181"/>
      <c r="F111" s="181"/>
      <c r="G111" s="181"/>
      <c r="H111" s="181"/>
      <c r="I111" s="182">
        <f>Q730</f>
        <v>0</v>
      </c>
      <c r="J111" s="182">
        <f>R730</f>
        <v>0</v>
      </c>
      <c r="K111" s="183">
        <f>K730</f>
        <v>0</v>
      </c>
      <c r="L111" s="106"/>
      <c r="M111" s="184"/>
    </row>
    <row r="112" spans="2:13" s="10" customFormat="1" ht="19.899999999999999" customHeight="1">
      <c r="B112" s="179"/>
      <c r="C112" s="106"/>
      <c r="D112" s="180" t="s">
        <v>1272</v>
      </c>
      <c r="E112" s="181"/>
      <c r="F112" s="181"/>
      <c r="G112" s="181"/>
      <c r="H112" s="181"/>
      <c r="I112" s="182">
        <f>Q779</f>
        <v>0</v>
      </c>
      <c r="J112" s="182">
        <f>R779</f>
        <v>0</v>
      </c>
      <c r="K112" s="183">
        <f>K779</f>
        <v>0</v>
      </c>
      <c r="L112" s="106"/>
      <c r="M112" s="184"/>
    </row>
    <row r="113" spans="1:31" s="9" customFormat="1" ht="24.95" customHeight="1">
      <c r="B113" s="172"/>
      <c r="C113" s="173"/>
      <c r="D113" s="174" t="s">
        <v>880</v>
      </c>
      <c r="E113" s="175"/>
      <c r="F113" s="175"/>
      <c r="G113" s="175"/>
      <c r="H113" s="175"/>
      <c r="I113" s="176">
        <f>Q792</f>
        <v>0</v>
      </c>
      <c r="J113" s="176">
        <f>R792</f>
        <v>0</v>
      </c>
      <c r="K113" s="177">
        <f>K792</f>
        <v>0</v>
      </c>
      <c r="L113" s="173"/>
      <c r="M113" s="178"/>
    </row>
    <row r="114" spans="1:31" s="10" customFormat="1" ht="19.899999999999999" customHeight="1">
      <c r="B114" s="179"/>
      <c r="C114" s="106"/>
      <c r="D114" s="180" t="s">
        <v>1273</v>
      </c>
      <c r="E114" s="181"/>
      <c r="F114" s="181"/>
      <c r="G114" s="181"/>
      <c r="H114" s="181"/>
      <c r="I114" s="182">
        <f>Q793</f>
        <v>0</v>
      </c>
      <c r="J114" s="182">
        <f>R793</f>
        <v>0</v>
      </c>
      <c r="K114" s="183">
        <f>K793</f>
        <v>0</v>
      </c>
      <c r="L114" s="106"/>
      <c r="M114" s="184"/>
    </row>
    <row r="115" spans="1:31" s="2" customFormat="1" ht="21.75" customHeight="1">
      <c r="A115" s="34"/>
      <c r="B115" s="35"/>
      <c r="C115" s="36"/>
      <c r="D115" s="36"/>
      <c r="E115" s="36"/>
      <c r="F115" s="36"/>
      <c r="G115" s="36"/>
      <c r="H115" s="36"/>
      <c r="I115" s="124"/>
      <c r="J115" s="124"/>
      <c r="K115" s="36"/>
      <c r="L115" s="36"/>
      <c r="M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6.95" customHeight="1">
      <c r="A116" s="34"/>
      <c r="B116" s="54"/>
      <c r="C116" s="55"/>
      <c r="D116" s="55"/>
      <c r="E116" s="55"/>
      <c r="F116" s="55"/>
      <c r="G116" s="55"/>
      <c r="H116" s="55"/>
      <c r="I116" s="161"/>
      <c r="J116" s="161"/>
      <c r="K116" s="55"/>
      <c r="L116" s="55"/>
      <c r="M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20" spans="1:31" s="2" customFormat="1" ht="6.95" customHeight="1">
      <c r="A120" s="34"/>
      <c r="B120" s="56"/>
      <c r="C120" s="57"/>
      <c r="D120" s="57"/>
      <c r="E120" s="57"/>
      <c r="F120" s="57"/>
      <c r="G120" s="57"/>
      <c r="H120" s="57"/>
      <c r="I120" s="164"/>
      <c r="J120" s="164"/>
      <c r="K120" s="57"/>
      <c r="L120" s="57"/>
      <c r="M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24.95" customHeight="1">
      <c r="A121" s="34"/>
      <c r="B121" s="35"/>
      <c r="C121" s="24" t="s">
        <v>204</v>
      </c>
      <c r="D121" s="36"/>
      <c r="E121" s="36"/>
      <c r="F121" s="36"/>
      <c r="G121" s="36"/>
      <c r="H121" s="36"/>
      <c r="I121" s="124"/>
      <c r="J121" s="124"/>
      <c r="K121" s="36"/>
      <c r="L121" s="36"/>
      <c r="M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6.95" customHeight="1">
      <c r="A122" s="34"/>
      <c r="B122" s="35"/>
      <c r="C122" s="36"/>
      <c r="D122" s="36"/>
      <c r="E122" s="36"/>
      <c r="F122" s="36"/>
      <c r="G122" s="36"/>
      <c r="H122" s="36"/>
      <c r="I122" s="124"/>
      <c r="J122" s="124"/>
      <c r="K122" s="36"/>
      <c r="L122" s="36"/>
      <c r="M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2" customHeight="1">
      <c r="A123" s="34"/>
      <c r="B123" s="35"/>
      <c r="C123" s="30" t="s">
        <v>17</v>
      </c>
      <c r="D123" s="36"/>
      <c r="E123" s="36"/>
      <c r="F123" s="36"/>
      <c r="G123" s="36"/>
      <c r="H123" s="36"/>
      <c r="I123" s="124"/>
      <c r="J123" s="124"/>
      <c r="K123" s="36"/>
      <c r="L123" s="36"/>
      <c r="M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16.5" customHeight="1">
      <c r="A124" s="34"/>
      <c r="B124" s="35"/>
      <c r="C124" s="36"/>
      <c r="D124" s="36"/>
      <c r="E124" s="374" t="str">
        <f>E7</f>
        <v>Revitalizace centra města Kopřivnice - aktualizace 2019</v>
      </c>
      <c r="F124" s="375"/>
      <c r="G124" s="375"/>
      <c r="H124" s="375"/>
      <c r="I124" s="124"/>
      <c r="J124" s="124"/>
      <c r="K124" s="36"/>
      <c r="L124" s="36"/>
      <c r="M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30" t="s">
        <v>187</v>
      </c>
      <c r="D125" s="36"/>
      <c r="E125" s="36"/>
      <c r="F125" s="36"/>
      <c r="G125" s="36"/>
      <c r="H125" s="36"/>
      <c r="I125" s="124"/>
      <c r="J125" s="124"/>
      <c r="K125" s="36"/>
      <c r="L125" s="36"/>
      <c r="M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6.5" customHeight="1">
      <c r="A126" s="34"/>
      <c r="B126" s="35"/>
      <c r="C126" s="36"/>
      <c r="D126" s="36"/>
      <c r="E126" s="347" t="str">
        <f>E9</f>
        <v>SO 102 - Zpevněné plochy</v>
      </c>
      <c r="F126" s="376"/>
      <c r="G126" s="376"/>
      <c r="H126" s="376"/>
      <c r="I126" s="124"/>
      <c r="J126" s="124"/>
      <c r="K126" s="36"/>
      <c r="L126" s="36"/>
      <c r="M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6.95" customHeight="1">
      <c r="A127" s="34"/>
      <c r="B127" s="35"/>
      <c r="C127" s="36"/>
      <c r="D127" s="36"/>
      <c r="E127" s="36"/>
      <c r="F127" s="36"/>
      <c r="G127" s="36"/>
      <c r="H127" s="36"/>
      <c r="I127" s="124"/>
      <c r="J127" s="124"/>
      <c r="K127" s="36"/>
      <c r="L127" s="36"/>
      <c r="M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2" customHeight="1">
      <c r="A128" s="34"/>
      <c r="B128" s="35"/>
      <c r="C128" s="30" t="s">
        <v>21</v>
      </c>
      <c r="D128" s="36"/>
      <c r="E128" s="36"/>
      <c r="F128" s="28" t="str">
        <f>F12</f>
        <v xml:space="preserve"> </v>
      </c>
      <c r="G128" s="36"/>
      <c r="H128" s="36"/>
      <c r="I128" s="125" t="s">
        <v>23</v>
      </c>
      <c r="J128" s="127" t="str">
        <f>IF(J12="","",J12)</f>
        <v>14. 1. 2019</v>
      </c>
      <c r="K128" s="36"/>
      <c r="L128" s="36"/>
      <c r="M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6.95" customHeight="1">
      <c r="A129" s="34"/>
      <c r="B129" s="35"/>
      <c r="C129" s="36"/>
      <c r="D129" s="36"/>
      <c r="E129" s="36"/>
      <c r="F129" s="36"/>
      <c r="G129" s="36"/>
      <c r="H129" s="36"/>
      <c r="I129" s="124"/>
      <c r="J129" s="124"/>
      <c r="K129" s="36"/>
      <c r="L129" s="36"/>
      <c r="M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25.7" customHeight="1">
      <c r="A130" s="34"/>
      <c r="B130" s="35"/>
      <c r="C130" s="30" t="s">
        <v>25</v>
      </c>
      <c r="D130" s="36"/>
      <c r="E130" s="36"/>
      <c r="F130" s="28" t="str">
        <f>E15</f>
        <v>Město Kopřivnice</v>
      </c>
      <c r="G130" s="36"/>
      <c r="H130" s="36"/>
      <c r="I130" s="125" t="s">
        <v>31</v>
      </c>
      <c r="J130" s="165" t="str">
        <f>E21</f>
        <v>Dopravoprojekt Ostrava a.s.</v>
      </c>
      <c r="K130" s="36"/>
      <c r="L130" s="36"/>
      <c r="M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2" customFormat="1" ht="15.2" customHeight="1">
      <c r="A131" s="34"/>
      <c r="B131" s="35"/>
      <c r="C131" s="30" t="s">
        <v>29</v>
      </c>
      <c r="D131" s="36"/>
      <c r="E131" s="36"/>
      <c r="F131" s="28" t="str">
        <f>IF(E18="","",E18)</f>
        <v>Vyplň údaj</v>
      </c>
      <c r="G131" s="36"/>
      <c r="H131" s="36"/>
      <c r="I131" s="125" t="s">
        <v>33</v>
      </c>
      <c r="J131" s="165" t="str">
        <f>E24</f>
        <v xml:space="preserve"> </v>
      </c>
      <c r="K131" s="36"/>
      <c r="L131" s="36"/>
      <c r="M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65" s="2" customFormat="1" ht="10.35" customHeight="1">
      <c r="A132" s="34"/>
      <c r="B132" s="35"/>
      <c r="C132" s="36"/>
      <c r="D132" s="36"/>
      <c r="E132" s="36"/>
      <c r="F132" s="36"/>
      <c r="G132" s="36"/>
      <c r="H132" s="36"/>
      <c r="I132" s="124"/>
      <c r="J132" s="124"/>
      <c r="K132" s="36"/>
      <c r="L132" s="36"/>
      <c r="M132" s="51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  <row r="133" spans="1:65" s="11" customFormat="1" ht="29.25" customHeight="1">
      <c r="A133" s="185"/>
      <c r="B133" s="186"/>
      <c r="C133" s="187" t="s">
        <v>205</v>
      </c>
      <c r="D133" s="188" t="s">
        <v>61</v>
      </c>
      <c r="E133" s="188" t="s">
        <v>57</v>
      </c>
      <c r="F133" s="188" t="s">
        <v>58</v>
      </c>
      <c r="G133" s="188" t="s">
        <v>206</v>
      </c>
      <c r="H133" s="188" t="s">
        <v>207</v>
      </c>
      <c r="I133" s="189" t="s">
        <v>208</v>
      </c>
      <c r="J133" s="189" t="s">
        <v>209</v>
      </c>
      <c r="K133" s="188" t="s">
        <v>196</v>
      </c>
      <c r="L133" s="190" t="s">
        <v>210</v>
      </c>
      <c r="M133" s="191"/>
      <c r="N133" s="74" t="s">
        <v>1</v>
      </c>
      <c r="O133" s="75" t="s">
        <v>40</v>
      </c>
      <c r="P133" s="75" t="s">
        <v>211</v>
      </c>
      <c r="Q133" s="75" t="s">
        <v>212</v>
      </c>
      <c r="R133" s="75" t="s">
        <v>213</v>
      </c>
      <c r="S133" s="75" t="s">
        <v>214</v>
      </c>
      <c r="T133" s="75" t="s">
        <v>215</v>
      </c>
      <c r="U133" s="75" t="s">
        <v>216</v>
      </c>
      <c r="V133" s="75" t="s">
        <v>217</v>
      </c>
      <c r="W133" s="75" t="s">
        <v>218</v>
      </c>
      <c r="X133" s="75" t="s">
        <v>219</v>
      </c>
      <c r="Y133" s="76" t="s">
        <v>220</v>
      </c>
      <c r="Z133" s="185"/>
      <c r="AA133" s="185"/>
      <c r="AB133" s="185"/>
      <c r="AC133" s="185"/>
      <c r="AD133" s="185"/>
      <c r="AE133" s="185"/>
    </row>
    <row r="134" spans="1:65" s="2" customFormat="1" ht="22.9" customHeight="1">
      <c r="A134" s="34"/>
      <c r="B134" s="35"/>
      <c r="C134" s="81" t="s">
        <v>221</v>
      </c>
      <c r="D134" s="36"/>
      <c r="E134" s="36"/>
      <c r="F134" s="36"/>
      <c r="G134" s="36"/>
      <c r="H134" s="36"/>
      <c r="I134" s="124"/>
      <c r="J134" s="124"/>
      <c r="K134" s="192">
        <f>BK134</f>
        <v>0</v>
      </c>
      <c r="L134" s="36"/>
      <c r="M134" s="39"/>
      <c r="N134" s="77"/>
      <c r="O134" s="193"/>
      <c r="P134" s="78"/>
      <c r="Q134" s="194">
        <f>Q135+Q672+Q792</f>
        <v>0</v>
      </c>
      <c r="R134" s="194">
        <f>R135+R672+R792</f>
        <v>0</v>
      </c>
      <c r="S134" s="78"/>
      <c r="T134" s="195">
        <f>T135+T672+T792</f>
        <v>0</v>
      </c>
      <c r="U134" s="78"/>
      <c r="V134" s="195">
        <f>V135+V672+V792</f>
        <v>20808.053518179993</v>
      </c>
      <c r="W134" s="78"/>
      <c r="X134" s="195">
        <f>X135+X672+X792</f>
        <v>13.9308</v>
      </c>
      <c r="Y134" s="79"/>
      <c r="Z134" s="34"/>
      <c r="AA134" s="34"/>
      <c r="AB134" s="34"/>
      <c r="AC134" s="34"/>
      <c r="AD134" s="34"/>
      <c r="AE134" s="34"/>
      <c r="AT134" s="18" t="s">
        <v>77</v>
      </c>
      <c r="AU134" s="18" t="s">
        <v>198</v>
      </c>
      <c r="BK134" s="196">
        <f>BK135+BK672+BK792</f>
        <v>0</v>
      </c>
    </row>
    <row r="135" spans="1:65" s="12" customFormat="1" ht="25.9" customHeight="1">
      <c r="B135" s="197"/>
      <c r="C135" s="198"/>
      <c r="D135" s="199" t="s">
        <v>77</v>
      </c>
      <c r="E135" s="200" t="s">
        <v>399</v>
      </c>
      <c r="F135" s="200" t="s">
        <v>400</v>
      </c>
      <c r="G135" s="198"/>
      <c r="H135" s="198"/>
      <c r="I135" s="201"/>
      <c r="J135" s="201"/>
      <c r="K135" s="202">
        <f>BK135</f>
        <v>0</v>
      </c>
      <c r="L135" s="198"/>
      <c r="M135" s="203"/>
      <c r="N135" s="204"/>
      <c r="O135" s="205"/>
      <c r="P135" s="205"/>
      <c r="Q135" s="206">
        <f>Q136+Q241+Q345+Q399+Q433+Q522+Q527+Q536+Q661+Q669</f>
        <v>0</v>
      </c>
      <c r="R135" s="206">
        <f>R136+R241+R345+R399+R433+R522+R527+R536+R661+R669</f>
        <v>0</v>
      </c>
      <c r="S135" s="205"/>
      <c r="T135" s="207">
        <f>T136+T241+T345+T399+T433+T522+T527+T536+T661+T669</f>
        <v>0</v>
      </c>
      <c r="U135" s="205"/>
      <c r="V135" s="207">
        <f>V136+V241+V345+V399+V433+V522+V527+V536+V661+V669</f>
        <v>20682.803929079993</v>
      </c>
      <c r="W135" s="205"/>
      <c r="X135" s="207">
        <f>X136+X241+X345+X399+X433+X522+X527+X536+X661+X669</f>
        <v>13.9308</v>
      </c>
      <c r="Y135" s="208"/>
      <c r="AR135" s="209" t="s">
        <v>86</v>
      </c>
      <c r="AT135" s="210" t="s">
        <v>77</v>
      </c>
      <c r="AU135" s="210" t="s">
        <v>78</v>
      </c>
      <c r="AY135" s="209" t="s">
        <v>224</v>
      </c>
      <c r="BK135" s="211">
        <f>BK136+BK241+BK345+BK399+BK433+BK522+BK527+BK536+BK661+BK669</f>
        <v>0</v>
      </c>
    </row>
    <row r="136" spans="1:65" s="12" customFormat="1" ht="22.9" customHeight="1">
      <c r="B136" s="197"/>
      <c r="C136" s="198"/>
      <c r="D136" s="199" t="s">
        <v>77</v>
      </c>
      <c r="E136" s="212" t="s">
        <v>86</v>
      </c>
      <c r="F136" s="212" t="s">
        <v>401</v>
      </c>
      <c r="G136" s="198"/>
      <c r="H136" s="198"/>
      <c r="I136" s="201"/>
      <c r="J136" s="201"/>
      <c r="K136" s="213">
        <f>BK136</f>
        <v>0</v>
      </c>
      <c r="L136" s="198"/>
      <c r="M136" s="203"/>
      <c r="N136" s="204"/>
      <c r="O136" s="205"/>
      <c r="P136" s="205"/>
      <c r="Q136" s="206">
        <f>SUM(Q137:Q240)</f>
        <v>0</v>
      </c>
      <c r="R136" s="206">
        <f>SUM(R137:R240)</f>
        <v>0</v>
      </c>
      <c r="S136" s="205"/>
      <c r="T136" s="207">
        <f>SUM(T137:T240)</f>
        <v>0</v>
      </c>
      <c r="U136" s="205"/>
      <c r="V136" s="207">
        <f>SUM(V137:V240)</f>
        <v>11340.965429999997</v>
      </c>
      <c r="W136" s="205"/>
      <c r="X136" s="207">
        <f>SUM(X137:X240)</f>
        <v>0</v>
      </c>
      <c r="Y136" s="208"/>
      <c r="AR136" s="209" t="s">
        <v>86</v>
      </c>
      <c r="AT136" s="210" t="s">
        <v>77</v>
      </c>
      <c r="AU136" s="210" t="s">
        <v>86</v>
      </c>
      <c r="AY136" s="209" t="s">
        <v>224</v>
      </c>
      <c r="BK136" s="211">
        <f>SUM(BK137:BK240)</f>
        <v>0</v>
      </c>
    </row>
    <row r="137" spans="1:65" s="2" customFormat="1" ht="21.75" customHeight="1">
      <c r="A137" s="34"/>
      <c r="B137" s="35"/>
      <c r="C137" s="214" t="s">
        <v>86</v>
      </c>
      <c r="D137" s="214" t="s">
        <v>227</v>
      </c>
      <c r="E137" s="215" t="s">
        <v>1274</v>
      </c>
      <c r="F137" s="216" t="s">
        <v>1275</v>
      </c>
      <c r="G137" s="217" t="s">
        <v>410</v>
      </c>
      <c r="H137" s="218">
        <v>3.6909999999999998</v>
      </c>
      <c r="I137" s="219"/>
      <c r="J137" s="219"/>
      <c r="K137" s="220">
        <f>ROUND(P137*H137,2)</f>
        <v>0</v>
      </c>
      <c r="L137" s="216" t="s">
        <v>405</v>
      </c>
      <c r="M137" s="39"/>
      <c r="N137" s="221" t="s">
        <v>1</v>
      </c>
      <c r="O137" s="222" t="s">
        <v>41</v>
      </c>
      <c r="P137" s="223">
        <f>I137+J137</f>
        <v>0</v>
      </c>
      <c r="Q137" s="223">
        <f>ROUND(I137*H137,2)</f>
        <v>0</v>
      </c>
      <c r="R137" s="223">
        <f>ROUND(J137*H137,2)</f>
        <v>0</v>
      </c>
      <c r="S137" s="70"/>
      <c r="T137" s="224">
        <f>S137*H137</f>
        <v>0</v>
      </c>
      <c r="U137" s="224">
        <v>0</v>
      </c>
      <c r="V137" s="224">
        <f>U137*H137</f>
        <v>0</v>
      </c>
      <c r="W137" s="224">
        <v>0</v>
      </c>
      <c r="X137" s="224">
        <f>W137*H137</f>
        <v>0</v>
      </c>
      <c r="Y137" s="225" t="s">
        <v>1</v>
      </c>
      <c r="Z137" s="34"/>
      <c r="AA137" s="34"/>
      <c r="AB137" s="34"/>
      <c r="AC137" s="34"/>
      <c r="AD137" s="34"/>
      <c r="AE137" s="34"/>
      <c r="AR137" s="226" t="s">
        <v>240</v>
      </c>
      <c r="AT137" s="226" t="s">
        <v>227</v>
      </c>
      <c r="AU137" s="226" t="s">
        <v>88</v>
      </c>
      <c r="AY137" s="18" t="s">
        <v>224</v>
      </c>
      <c r="BE137" s="227">
        <f>IF(O137="základní",K137,0)</f>
        <v>0</v>
      </c>
      <c r="BF137" s="227">
        <f>IF(O137="snížená",K137,0)</f>
        <v>0</v>
      </c>
      <c r="BG137" s="227">
        <f>IF(O137="zákl. přenesená",K137,0)</f>
        <v>0</v>
      </c>
      <c r="BH137" s="227">
        <f>IF(O137="sníž. přenesená",K137,0)</f>
        <v>0</v>
      </c>
      <c r="BI137" s="227">
        <f>IF(O137="nulová",K137,0)</f>
        <v>0</v>
      </c>
      <c r="BJ137" s="18" t="s">
        <v>86</v>
      </c>
      <c r="BK137" s="227">
        <f>ROUND(P137*H137,2)</f>
        <v>0</v>
      </c>
      <c r="BL137" s="18" t="s">
        <v>240</v>
      </c>
      <c r="BM137" s="226" t="s">
        <v>1276</v>
      </c>
    </row>
    <row r="138" spans="1:65" s="2" customFormat="1" ht="29.25">
      <c r="A138" s="34"/>
      <c r="B138" s="35"/>
      <c r="C138" s="36"/>
      <c r="D138" s="228" t="s">
        <v>233</v>
      </c>
      <c r="E138" s="36"/>
      <c r="F138" s="229" t="s">
        <v>1277</v>
      </c>
      <c r="G138" s="36"/>
      <c r="H138" s="36"/>
      <c r="I138" s="124"/>
      <c r="J138" s="124"/>
      <c r="K138" s="36"/>
      <c r="L138" s="36"/>
      <c r="M138" s="39"/>
      <c r="N138" s="230"/>
      <c r="O138" s="231"/>
      <c r="P138" s="70"/>
      <c r="Q138" s="70"/>
      <c r="R138" s="70"/>
      <c r="S138" s="70"/>
      <c r="T138" s="70"/>
      <c r="U138" s="70"/>
      <c r="V138" s="70"/>
      <c r="W138" s="70"/>
      <c r="X138" s="70"/>
      <c r="Y138" s="71"/>
      <c r="Z138" s="34"/>
      <c r="AA138" s="34"/>
      <c r="AB138" s="34"/>
      <c r="AC138" s="34"/>
      <c r="AD138" s="34"/>
      <c r="AE138" s="34"/>
      <c r="AT138" s="18" t="s">
        <v>233</v>
      </c>
      <c r="AU138" s="18" t="s">
        <v>88</v>
      </c>
    </row>
    <row r="139" spans="1:65" s="13" customFormat="1" ht="11.25">
      <c r="B139" s="236"/>
      <c r="C139" s="237"/>
      <c r="D139" s="228" t="s">
        <v>447</v>
      </c>
      <c r="E139" s="238" t="s">
        <v>1</v>
      </c>
      <c r="F139" s="239" t="s">
        <v>1278</v>
      </c>
      <c r="G139" s="237"/>
      <c r="H139" s="240">
        <v>3.6909999999999998</v>
      </c>
      <c r="I139" s="241"/>
      <c r="J139" s="241"/>
      <c r="K139" s="237"/>
      <c r="L139" s="237"/>
      <c r="M139" s="242"/>
      <c r="N139" s="243"/>
      <c r="O139" s="244"/>
      <c r="P139" s="244"/>
      <c r="Q139" s="244"/>
      <c r="R139" s="244"/>
      <c r="S139" s="244"/>
      <c r="T139" s="244"/>
      <c r="U139" s="244"/>
      <c r="V139" s="244"/>
      <c r="W139" s="244"/>
      <c r="X139" s="244"/>
      <c r="Y139" s="245"/>
      <c r="AT139" s="246" t="s">
        <v>447</v>
      </c>
      <c r="AU139" s="246" t="s">
        <v>88</v>
      </c>
      <c r="AV139" s="13" t="s">
        <v>88</v>
      </c>
      <c r="AW139" s="13" t="s">
        <v>5</v>
      </c>
      <c r="AX139" s="13" t="s">
        <v>86</v>
      </c>
      <c r="AY139" s="246" t="s">
        <v>224</v>
      </c>
    </row>
    <row r="140" spans="1:65" s="2" customFormat="1" ht="21.75" customHeight="1">
      <c r="A140" s="34"/>
      <c r="B140" s="35"/>
      <c r="C140" s="214" t="s">
        <v>88</v>
      </c>
      <c r="D140" s="214" t="s">
        <v>227</v>
      </c>
      <c r="E140" s="215" t="s">
        <v>1279</v>
      </c>
      <c r="F140" s="216" t="s">
        <v>1280</v>
      </c>
      <c r="G140" s="217" t="s">
        <v>410</v>
      </c>
      <c r="H140" s="218">
        <v>6060</v>
      </c>
      <c r="I140" s="219"/>
      <c r="J140" s="219"/>
      <c r="K140" s="220">
        <f>ROUND(P140*H140,2)</f>
        <v>0</v>
      </c>
      <c r="L140" s="216" t="s">
        <v>405</v>
      </c>
      <c r="M140" s="39"/>
      <c r="N140" s="221" t="s">
        <v>1</v>
      </c>
      <c r="O140" s="222" t="s">
        <v>41</v>
      </c>
      <c r="P140" s="223">
        <f>I140+J140</f>
        <v>0</v>
      </c>
      <c r="Q140" s="223">
        <f>ROUND(I140*H140,2)</f>
        <v>0</v>
      </c>
      <c r="R140" s="223">
        <f>ROUND(J140*H140,2)</f>
        <v>0</v>
      </c>
      <c r="S140" s="70"/>
      <c r="T140" s="224">
        <f>S140*H140</f>
        <v>0</v>
      </c>
      <c r="U140" s="224">
        <v>0</v>
      </c>
      <c r="V140" s="224">
        <f>U140*H140</f>
        <v>0</v>
      </c>
      <c r="W140" s="224">
        <v>0</v>
      </c>
      <c r="X140" s="224">
        <f>W140*H140</f>
        <v>0</v>
      </c>
      <c r="Y140" s="225" t="s">
        <v>1</v>
      </c>
      <c r="Z140" s="34"/>
      <c r="AA140" s="34"/>
      <c r="AB140" s="34"/>
      <c r="AC140" s="34"/>
      <c r="AD140" s="34"/>
      <c r="AE140" s="34"/>
      <c r="AR140" s="226" t="s">
        <v>240</v>
      </c>
      <c r="AT140" s="226" t="s">
        <v>227</v>
      </c>
      <c r="AU140" s="226" t="s">
        <v>88</v>
      </c>
      <c r="AY140" s="18" t="s">
        <v>224</v>
      </c>
      <c r="BE140" s="227">
        <f>IF(O140="základní",K140,0)</f>
        <v>0</v>
      </c>
      <c r="BF140" s="227">
        <f>IF(O140="snížená",K140,0)</f>
        <v>0</v>
      </c>
      <c r="BG140" s="227">
        <f>IF(O140="zákl. přenesená",K140,0)</f>
        <v>0</v>
      </c>
      <c r="BH140" s="227">
        <f>IF(O140="sníž. přenesená",K140,0)</f>
        <v>0</v>
      </c>
      <c r="BI140" s="227">
        <f>IF(O140="nulová",K140,0)</f>
        <v>0</v>
      </c>
      <c r="BJ140" s="18" t="s">
        <v>86</v>
      </c>
      <c r="BK140" s="227">
        <f>ROUND(P140*H140,2)</f>
        <v>0</v>
      </c>
      <c r="BL140" s="18" t="s">
        <v>240</v>
      </c>
      <c r="BM140" s="226" t="s">
        <v>1281</v>
      </c>
    </row>
    <row r="141" spans="1:65" s="2" customFormat="1" ht="19.5">
      <c r="A141" s="34"/>
      <c r="B141" s="35"/>
      <c r="C141" s="36"/>
      <c r="D141" s="228" t="s">
        <v>233</v>
      </c>
      <c r="E141" s="36"/>
      <c r="F141" s="229" t="s">
        <v>1282</v>
      </c>
      <c r="G141" s="36"/>
      <c r="H141" s="36"/>
      <c r="I141" s="124"/>
      <c r="J141" s="124"/>
      <c r="K141" s="36"/>
      <c r="L141" s="36"/>
      <c r="M141" s="39"/>
      <c r="N141" s="230"/>
      <c r="O141" s="231"/>
      <c r="P141" s="70"/>
      <c r="Q141" s="70"/>
      <c r="R141" s="70"/>
      <c r="S141" s="70"/>
      <c r="T141" s="70"/>
      <c r="U141" s="70"/>
      <c r="V141" s="70"/>
      <c r="W141" s="70"/>
      <c r="X141" s="70"/>
      <c r="Y141" s="71"/>
      <c r="Z141" s="34"/>
      <c r="AA141" s="34"/>
      <c r="AB141" s="34"/>
      <c r="AC141" s="34"/>
      <c r="AD141" s="34"/>
      <c r="AE141" s="34"/>
      <c r="AT141" s="18" t="s">
        <v>233</v>
      </c>
      <c r="AU141" s="18" t="s">
        <v>88</v>
      </c>
    </row>
    <row r="142" spans="1:65" s="2" customFormat="1" ht="21.75" customHeight="1">
      <c r="A142" s="34"/>
      <c r="B142" s="35"/>
      <c r="C142" s="214" t="s">
        <v>235</v>
      </c>
      <c r="D142" s="214" t="s">
        <v>227</v>
      </c>
      <c r="E142" s="215" t="s">
        <v>490</v>
      </c>
      <c r="F142" s="216" t="s">
        <v>491</v>
      </c>
      <c r="G142" s="217" t="s">
        <v>410</v>
      </c>
      <c r="H142" s="218">
        <v>3030</v>
      </c>
      <c r="I142" s="219"/>
      <c r="J142" s="219"/>
      <c r="K142" s="220">
        <f>ROUND(P142*H142,2)</f>
        <v>0</v>
      </c>
      <c r="L142" s="216" t="s">
        <v>405</v>
      </c>
      <c r="M142" s="39"/>
      <c r="N142" s="221" t="s">
        <v>1</v>
      </c>
      <c r="O142" s="222" t="s">
        <v>41</v>
      </c>
      <c r="P142" s="223">
        <f>I142+J142</f>
        <v>0</v>
      </c>
      <c r="Q142" s="223">
        <f>ROUND(I142*H142,2)</f>
        <v>0</v>
      </c>
      <c r="R142" s="223">
        <f>ROUND(J142*H142,2)</f>
        <v>0</v>
      </c>
      <c r="S142" s="70"/>
      <c r="T142" s="224">
        <f>S142*H142</f>
        <v>0</v>
      </c>
      <c r="U142" s="224">
        <v>0</v>
      </c>
      <c r="V142" s="224">
        <f>U142*H142</f>
        <v>0</v>
      </c>
      <c r="W142" s="224">
        <v>0</v>
      </c>
      <c r="X142" s="224">
        <f>W142*H142</f>
        <v>0</v>
      </c>
      <c r="Y142" s="225" t="s">
        <v>1</v>
      </c>
      <c r="Z142" s="34"/>
      <c r="AA142" s="34"/>
      <c r="AB142" s="34"/>
      <c r="AC142" s="34"/>
      <c r="AD142" s="34"/>
      <c r="AE142" s="34"/>
      <c r="AR142" s="226" t="s">
        <v>240</v>
      </c>
      <c r="AT142" s="226" t="s">
        <v>227</v>
      </c>
      <c r="AU142" s="226" t="s">
        <v>88</v>
      </c>
      <c r="AY142" s="18" t="s">
        <v>224</v>
      </c>
      <c r="BE142" s="227">
        <f>IF(O142="základní",K142,0)</f>
        <v>0</v>
      </c>
      <c r="BF142" s="227">
        <f>IF(O142="snížená",K142,0)</f>
        <v>0</v>
      </c>
      <c r="BG142" s="227">
        <f>IF(O142="zákl. přenesená",K142,0)</f>
        <v>0</v>
      </c>
      <c r="BH142" s="227">
        <f>IF(O142="sníž. přenesená",K142,0)</f>
        <v>0</v>
      </c>
      <c r="BI142" s="227">
        <f>IF(O142="nulová",K142,0)</f>
        <v>0</v>
      </c>
      <c r="BJ142" s="18" t="s">
        <v>86</v>
      </c>
      <c r="BK142" s="227">
        <f>ROUND(P142*H142,2)</f>
        <v>0</v>
      </c>
      <c r="BL142" s="18" t="s">
        <v>240</v>
      </c>
      <c r="BM142" s="226" t="s">
        <v>1283</v>
      </c>
    </row>
    <row r="143" spans="1:65" s="2" customFormat="1" ht="19.5">
      <c r="A143" s="34"/>
      <c r="B143" s="35"/>
      <c r="C143" s="36"/>
      <c r="D143" s="228" t="s">
        <v>233</v>
      </c>
      <c r="E143" s="36"/>
      <c r="F143" s="229" t="s">
        <v>1284</v>
      </c>
      <c r="G143" s="36"/>
      <c r="H143" s="36"/>
      <c r="I143" s="124"/>
      <c r="J143" s="124"/>
      <c r="K143" s="36"/>
      <c r="L143" s="36"/>
      <c r="M143" s="39"/>
      <c r="N143" s="230"/>
      <c r="O143" s="231"/>
      <c r="P143" s="70"/>
      <c r="Q143" s="70"/>
      <c r="R143" s="70"/>
      <c r="S143" s="70"/>
      <c r="T143" s="70"/>
      <c r="U143" s="70"/>
      <c r="V143" s="70"/>
      <c r="W143" s="70"/>
      <c r="X143" s="70"/>
      <c r="Y143" s="71"/>
      <c r="Z143" s="34"/>
      <c r="AA143" s="34"/>
      <c r="AB143" s="34"/>
      <c r="AC143" s="34"/>
      <c r="AD143" s="34"/>
      <c r="AE143" s="34"/>
      <c r="AT143" s="18" t="s">
        <v>233</v>
      </c>
      <c r="AU143" s="18" t="s">
        <v>88</v>
      </c>
    </row>
    <row r="144" spans="1:65" s="13" customFormat="1" ht="11.25">
      <c r="B144" s="236"/>
      <c r="C144" s="237"/>
      <c r="D144" s="228" t="s">
        <v>447</v>
      </c>
      <c r="E144" s="237"/>
      <c r="F144" s="239" t="s">
        <v>1285</v>
      </c>
      <c r="G144" s="237"/>
      <c r="H144" s="240">
        <v>3030</v>
      </c>
      <c r="I144" s="241"/>
      <c r="J144" s="241"/>
      <c r="K144" s="237"/>
      <c r="L144" s="237"/>
      <c r="M144" s="242"/>
      <c r="N144" s="243"/>
      <c r="O144" s="244"/>
      <c r="P144" s="244"/>
      <c r="Q144" s="244"/>
      <c r="R144" s="244"/>
      <c r="S144" s="244"/>
      <c r="T144" s="244"/>
      <c r="U144" s="244"/>
      <c r="V144" s="244"/>
      <c r="W144" s="244"/>
      <c r="X144" s="244"/>
      <c r="Y144" s="245"/>
      <c r="AT144" s="246" t="s">
        <v>447</v>
      </c>
      <c r="AU144" s="246" t="s">
        <v>88</v>
      </c>
      <c r="AV144" s="13" t="s">
        <v>88</v>
      </c>
      <c r="AW144" s="13" t="s">
        <v>4</v>
      </c>
      <c r="AX144" s="13" t="s">
        <v>86</v>
      </c>
      <c r="AY144" s="246" t="s">
        <v>224</v>
      </c>
    </row>
    <row r="145" spans="1:65" s="2" customFormat="1" ht="21.75" customHeight="1">
      <c r="A145" s="34"/>
      <c r="B145" s="35"/>
      <c r="C145" s="214" t="s">
        <v>240</v>
      </c>
      <c r="D145" s="214" t="s">
        <v>227</v>
      </c>
      <c r="E145" s="215" t="s">
        <v>1286</v>
      </c>
      <c r="F145" s="216" t="s">
        <v>1287</v>
      </c>
      <c r="G145" s="217" t="s">
        <v>410</v>
      </c>
      <c r="H145" s="218">
        <v>5700</v>
      </c>
      <c r="I145" s="219"/>
      <c r="J145" s="219"/>
      <c r="K145" s="220">
        <f>ROUND(P145*H145,2)</f>
        <v>0</v>
      </c>
      <c r="L145" s="216" t="s">
        <v>405</v>
      </c>
      <c r="M145" s="39"/>
      <c r="N145" s="221" t="s">
        <v>1</v>
      </c>
      <c r="O145" s="222" t="s">
        <v>41</v>
      </c>
      <c r="P145" s="223">
        <f>I145+J145</f>
        <v>0</v>
      </c>
      <c r="Q145" s="223">
        <f>ROUND(I145*H145,2)</f>
        <v>0</v>
      </c>
      <c r="R145" s="223">
        <f>ROUND(J145*H145,2)</f>
        <v>0</v>
      </c>
      <c r="S145" s="70"/>
      <c r="T145" s="224">
        <f>S145*H145</f>
        <v>0</v>
      </c>
      <c r="U145" s="224">
        <v>0</v>
      </c>
      <c r="V145" s="224">
        <f>U145*H145</f>
        <v>0</v>
      </c>
      <c r="W145" s="224">
        <v>0</v>
      </c>
      <c r="X145" s="224">
        <f>W145*H145</f>
        <v>0</v>
      </c>
      <c r="Y145" s="225" t="s">
        <v>1</v>
      </c>
      <c r="Z145" s="34"/>
      <c r="AA145" s="34"/>
      <c r="AB145" s="34"/>
      <c r="AC145" s="34"/>
      <c r="AD145" s="34"/>
      <c r="AE145" s="34"/>
      <c r="AR145" s="226" t="s">
        <v>240</v>
      </c>
      <c r="AT145" s="226" t="s">
        <v>227</v>
      </c>
      <c r="AU145" s="226" t="s">
        <v>88</v>
      </c>
      <c r="AY145" s="18" t="s">
        <v>224</v>
      </c>
      <c r="BE145" s="227">
        <f>IF(O145="základní",K145,0)</f>
        <v>0</v>
      </c>
      <c r="BF145" s="227">
        <f>IF(O145="snížená",K145,0)</f>
        <v>0</v>
      </c>
      <c r="BG145" s="227">
        <f>IF(O145="zákl. přenesená",K145,0)</f>
        <v>0</v>
      </c>
      <c r="BH145" s="227">
        <f>IF(O145="sníž. přenesená",K145,0)</f>
        <v>0</v>
      </c>
      <c r="BI145" s="227">
        <f>IF(O145="nulová",K145,0)</f>
        <v>0</v>
      </c>
      <c r="BJ145" s="18" t="s">
        <v>86</v>
      </c>
      <c r="BK145" s="227">
        <f>ROUND(P145*H145,2)</f>
        <v>0</v>
      </c>
      <c r="BL145" s="18" t="s">
        <v>240</v>
      </c>
      <c r="BM145" s="226" t="s">
        <v>1288</v>
      </c>
    </row>
    <row r="146" spans="1:65" s="2" customFormat="1" ht="29.25">
      <c r="A146" s="34"/>
      <c r="B146" s="35"/>
      <c r="C146" s="36"/>
      <c r="D146" s="228" t="s">
        <v>233</v>
      </c>
      <c r="E146" s="36"/>
      <c r="F146" s="229" t="s">
        <v>1289</v>
      </c>
      <c r="G146" s="36"/>
      <c r="H146" s="36"/>
      <c r="I146" s="124"/>
      <c r="J146" s="124"/>
      <c r="K146" s="36"/>
      <c r="L146" s="36"/>
      <c r="M146" s="39"/>
      <c r="N146" s="230"/>
      <c r="O146" s="231"/>
      <c r="P146" s="70"/>
      <c r="Q146" s="70"/>
      <c r="R146" s="70"/>
      <c r="S146" s="70"/>
      <c r="T146" s="70"/>
      <c r="U146" s="70"/>
      <c r="V146" s="70"/>
      <c r="W146" s="70"/>
      <c r="X146" s="70"/>
      <c r="Y146" s="71"/>
      <c r="Z146" s="34"/>
      <c r="AA146" s="34"/>
      <c r="AB146" s="34"/>
      <c r="AC146" s="34"/>
      <c r="AD146" s="34"/>
      <c r="AE146" s="34"/>
      <c r="AT146" s="18" t="s">
        <v>233</v>
      </c>
      <c r="AU146" s="18" t="s">
        <v>88</v>
      </c>
    </row>
    <row r="147" spans="1:65" s="2" customFormat="1" ht="21.75" customHeight="1">
      <c r="A147" s="34"/>
      <c r="B147" s="35"/>
      <c r="C147" s="214" t="s">
        <v>223</v>
      </c>
      <c r="D147" s="214" t="s">
        <v>227</v>
      </c>
      <c r="E147" s="215" t="s">
        <v>995</v>
      </c>
      <c r="F147" s="216" t="s">
        <v>996</v>
      </c>
      <c r="G147" s="217" t="s">
        <v>410</v>
      </c>
      <c r="H147" s="218">
        <v>2850</v>
      </c>
      <c r="I147" s="219"/>
      <c r="J147" s="219"/>
      <c r="K147" s="220">
        <f>ROUND(P147*H147,2)</f>
        <v>0</v>
      </c>
      <c r="L147" s="216" t="s">
        <v>405</v>
      </c>
      <c r="M147" s="39"/>
      <c r="N147" s="221" t="s">
        <v>1</v>
      </c>
      <c r="O147" s="222" t="s">
        <v>41</v>
      </c>
      <c r="P147" s="223">
        <f>I147+J147</f>
        <v>0</v>
      </c>
      <c r="Q147" s="223">
        <f>ROUND(I147*H147,2)</f>
        <v>0</v>
      </c>
      <c r="R147" s="223">
        <f>ROUND(J147*H147,2)</f>
        <v>0</v>
      </c>
      <c r="S147" s="70"/>
      <c r="T147" s="224">
        <f>S147*H147</f>
        <v>0</v>
      </c>
      <c r="U147" s="224">
        <v>0</v>
      </c>
      <c r="V147" s="224">
        <f>U147*H147</f>
        <v>0</v>
      </c>
      <c r="W147" s="224">
        <v>0</v>
      </c>
      <c r="X147" s="224">
        <f>W147*H147</f>
        <v>0</v>
      </c>
      <c r="Y147" s="225" t="s">
        <v>1</v>
      </c>
      <c r="Z147" s="34"/>
      <c r="AA147" s="34"/>
      <c r="AB147" s="34"/>
      <c r="AC147" s="34"/>
      <c r="AD147" s="34"/>
      <c r="AE147" s="34"/>
      <c r="AR147" s="226" t="s">
        <v>240</v>
      </c>
      <c r="AT147" s="226" t="s">
        <v>227</v>
      </c>
      <c r="AU147" s="226" t="s">
        <v>88</v>
      </c>
      <c r="AY147" s="18" t="s">
        <v>224</v>
      </c>
      <c r="BE147" s="227">
        <f>IF(O147="základní",K147,0)</f>
        <v>0</v>
      </c>
      <c r="BF147" s="227">
        <f>IF(O147="snížená",K147,0)</f>
        <v>0</v>
      </c>
      <c r="BG147" s="227">
        <f>IF(O147="zákl. přenesená",K147,0)</f>
        <v>0</v>
      </c>
      <c r="BH147" s="227">
        <f>IF(O147="sníž. přenesená",K147,0)</f>
        <v>0</v>
      </c>
      <c r="BI147" s="227">
        <f>IF(O147="nulová",K147,0)</f>
        <v>0</v>
      </c>
      <c r="BJ147" s="18" t="s">
        <v>86</v>
      </c>
      <c r="BK147" s="227">
        <f>ROUND(P147*H147,2)</f>
        <v>0</v>
      </c>
      <c r="BL147" s="18" t="s">
        <v>240</v>
      </c>
      <c r="BM147" s="226" t="s">
        <v>1290</v>
      </c>
    </row>
    <row r="148" spans="1:65" s="2" customFormat="1" ht="19.5">
      <c r="A148" s="34"/>
      <c r="B148" s="35"/>
      <c r="C148" s="36"/>
      <c r="D148" s="228" t="s">
        <v>233</v>
      </c>
      <c r="E148" s="36"/>
      <c r="F148" s="229" t="s">
        <v>1291</v>
      </c>
      <c r="G148" s="36"/>
      <c r="H148" s="36"/>
      <c r="I148" s="124"/>
      <c r="J148" s="124"/>
      <c r="K148" s="36"/>
      <c r="L148" s="36"/>
      <c r="M148" s="39"/>
      <c r="N148" s="230"/>
      <c r="O148" s="231"/>
      <c r="P148" s="70"/>
      <c r="Q148" s="70"/>
      <c r="R148" s="70"/>
      <c r="S148" s="70"/>
      <c r="T148" s="70"/>
      <c r="U148" s="70"/>
      <c r="V148" s="70"/>
      <c r="W148" s="70"/>
      <c r="X148" s="70"/>
      <c r="Y148" s="71"/>
      <c r="Z148" s="34"/>
      <c r="AA148" s="34"/>
      <c r="AB148" s="34"/>
      <c r="AC148" s="34"/>
      <c r="AD148" s="34"/>
      <c r="AE148" s="34"/>
      <c r="AT148" s="18" t="s">
        <v>233</v>
      </c>
      <c r="AU148" s="18" t="s">
        <v>88</v>
      </c>
    </row>
    <row r="149" spans="1:65" s="13" customFormat="1" ht="11.25">
      <c r="B149" s="236"/>
      <c r="C149" s="237"/>
      <c r="D149" s="228" t="s">
        <v>447</v>
      </c>
      <c r="E149" s="237"/>
      <c r="F149" s="239" t="s">
        <v>1292</v>
      </c>
      <c r="G149" s="237"/>
      <c r="H149" s="240">
        <v>2850</v>
      </c>
      <c r="I149" s="241"/>
      <c r="J149" s="241"/>
      <c r="K149" s="237"/>
      <c r="L149" s="237"/>
      <c r="M149" s="242"/>
      <c r="N149" s="243"/>
      <c r="O149" s="244"/>
      <c r="P149" s="244"/>
      <c r="Q149" s="244"/>
      <c r="R149" s="244"/>
      <c r="S149" s="244"/>
      <c r="T149" s="244"/>
      <c r="U149" s="244"/>
      <c r="V149" s="244"/>
      <c r="W149" s="244"/>
      <c r="X149" s="244"/>
      <c r="Y149" s="245"/>
      <c r="AT149" s="246" t="s">
        <v>447</v>
      </c>
      <c r="AU149" s="246" t="s">
        <v>88</v>
      </c>
      <c r="AV149" s="13" t="s">
        <v>88</v>
      </c>
      <c r="AW149" s="13" t="s">
        <v>4</v>
      </c>
      <c r="AX149" s="13" t="s">
        <v>86</v>
      </c>
      <c r="AY149" s="246" t="s">
        <v>224</v>
      </c>
    </row>
    <row r="150" spans="1:65" s="2" customFormat="1" ht="21.75" customHeight="1">
      <c r="A150" s="34"/>
      <c r="B150" s="35"/>
      <c r="C150" s="214" t="s">
        <v>249</v>
      </c>
      <c r="D150" s="214" t="s">
        <v>227</v>
      </c>
      <c r="E150" s="215" t="s">
        <v>1293</v>
      </c>
      <c r="F150" s="216" t="s">
        <v>1294</v>
      </c>
      <c r="G150" s="217" t="s">
        <v>410</v>
      </c>
      <c r="H150" s="218">
        <v>111.4</v>
      </c>
      <c r="I150" s="219"/>
      <c r="J150" s="219"/>
      <c r="K150" s="220">
        <f>ROUND(P150*H150,2)</f>
        <v>0</v>
      </c>
      <c r="L150" s="216" t="s">
        <v>405</v>
      </c>
      <c r="M150" s="39"/>
      <c r="N150" s="221" t="s">
        <v>1</v>
      </c>
      <c r="O150" s="222" t="s">
        <v>41</v>
      </c>
      <c r="P150" s="223">
        <f>I150+J150</f>
        <v>0</v>
      </c>
      <c r="Q150" s="223">
        <f>ROUND(I150*H150,2)</f>
        <v>0</v>
      </c>
      <c r="R150" s="223">
        <f>ROUND(J150*H150,2)</f>
        <v>0</v>
      </c>
      <c r="S150" s="70"/>
      <c r="T150" s="224">
        <f>S150*H150</f>
        <v>0</v>
      </c>
      <c r="U150" s="224">
        <v>0</v>
      </c>
      <c r="V150" s="224">
        <f>U150*H150</f>
        <v>0</v>
      </c>
      <c r="W150" s="224">
        <v>0</v>
      </c>
      <c r="X150" s="224">
        <f>W150*H150</f>
        <v>0</v>
      </c>
      <c r="Y150" s="225" t="s">
        <v>1</v>
      </c>
      <c r="Z150" s="34"/>
      <c r="AA150" s="34"/>
      <c r="AB150" s="34"/>
      <c r="AC150" s="34"/>
      <c r="AD150" s="34"/>
      <c r="AE150" s="34"/>
      <c r="AR150" s="226" t="s">
        <v>240</v>
      </c>
      <c r="AT150" s="226" t="s">
        <v>227</v>
      </c>
      <c r="AU150" s="226" t="s">
        <v>88</v>
      </c>
      <c r="AY150" s="18" t="s">
        <v>224</v>
      </c>
      <c r="BE150" s="227">
        <f>IF(O150="základní",K150,0)</f>
        <v>0</v>
      </c>
      <c r="BF150" s="227">
        <f>IF(O150="snížená",K150,0)</f>
        <v>0</v>
      </c>
      <c r="BG150" s="227">
        <f>IF(O150="zákl. přenesená",K150,0)</f>
        <v>0</v>
      </c>
      <c r="BH150" s="227">
        <f>IF(O150="sníž. přenesená",K150,0)</f>
        <v>0</v>
      </c>
      <c r="BI150" s="227">
        <f>IF(O150="nulová",K150,0)</f>
        <v>0</v>
      </c>
      <c r="BJ150" s="18" t="s">
        <v>86</v>
      </c>
      <c r="BK150" s="227">
        <f>ROUND(P150*H150,2)</f>
        <v>0</v>
      </c>
      <c r="BL150" s="18" t="s">
        <v>240</v>
      </c>
      <c r="BM150" s="226" t="s">
        <v>1295</v>
      </c>
    </row>
    <row r="151" spans="1:65" s="2" customFormat="1" ht="19.5">
      <c r="A151" s="34"/>
      <c r="B151" s="35"/>
      <c r="C151" s="36"/>
      <c r="D151" s="228" t="s">
        <v>233</v>
      </c>
      <c r="E151" s="36"/>
      <c r="F151" s="229" t="s">
        <v>1296</v>
      </c>
      <c r="G151" s="36"/>
      <c r="H151" s="36"/>
      <c r="I151" s="124"/>
      <c r="J151" s="124"/>
      <c r="K151" s="36"/>
      <c r="L151" s="36"/>
      <c r="M151" s="39"/>
      <c r="N151" s="230"/>
      <c r="O151" s="231"/>
      <c r="P151" s="70"/>
      <c r="Q151" s="70"/>
      <c r="R151" s="70"/>
      <c r="S151" s="70"/>
      <c r="T151" s="70"/>
      <c r="U151" s="70"/>
      <c r="V151" s="70"/>
      <c r="W151" s="70"/>
      <c r="X151" s="70"/>
      <c r="Y151" s="71"/>
      <c r="Z151" s="34"/>
      <c r="AA151" s="34"/>
      <c r="AB151" s="34"/>
      <c r="AC151" s="34"/>
      <c r="AD151" s="34"/>
      <c r="AE151" s="34"/>
      <c r="AT151" s="18" t="s">
        <v>233</v>
      </c>
      <c r="AU151" s="18" t="s">
        <v>88</v>
      </c>
    </row>
    <row r="152" spans="1:65" s="13" customFormat="1" ht="11.25">
      <c r="B152" s="236"/>
      <c r="C152" s="237"/>
      <c r="D152" s="228" t="s">
        <v>447</v>
      </c>
      <c r="E152" s="238" t="s">
        <v>1</v>
      </c>
      <c r="F152" s="239" t="s">
        <v>1297</v>
      </c>
      <c r="G152" s="237"/>
      <c r="H152" s="240">
        <v>6.5</v>
      </c>
      <c r="I152" s="241"/>
      <c r="J152" s="241"/>
      <c r="K152" s="237"/>
      <c r="L152" s="237"/>
      <c r="M152" s="242"/>
      <c r="N152" s="243"/>
      <c r="O152" s="244"/>
      <c r="P152" s="244"/>
      <c r="Q152" s="244"/>
      <c r="R152" s="244"/>
      <c r="S152" s="244"/>
      <c r="T152" s="244"/>
      <c r="U152" s="244"/>
      <c r="V152" s="244"/>
      <c r="W152" s="244"/>
      <c r="X152" s="244"/>
      <c r="Y152" s="245"/>
      <c r="AT152" s="246" t="s">
        <v>447</v>
      </c>
      <c r="AU152" s="246" t="s">
        <v>88</v>
      </c>
      <c r="AV152" s="13" t="s">
        <v>88</v>
      </c>
      <c r="AW152" s="13" t="s">
        <v>5</v>
      </c>
      <c r="AX152" s="13" t="s">
        <v>78</v>
      </c>
      <c r="AY152" s="246" t="s">
        <v>224</v>
      </c>
    </row>
    <row r="153" spans="1:65" s="13" customFormat="1" ht="11.25">
      <c r="B153" s="236"/>
      <c r="C153" s="237"/>
      <c r="D153" s="228" t="s">
        <v>447</v>
      </c>
      <c r="E153" s="238" t="s">
        <v>1</v>
      </c>
      <c r="F153" s="239" t="s">
        <v>1298</v>
      </c>
      <c r="G153" s="237"/>
      <c r="H153" s="240">
        <v>34.5</v>
      </c>
      <c r="I153" s="241"/>
      <c r="J153" s="241"/>
      <c r="K153" s="237"/>
      <c r="L153" s="237"/>
      <c r="M153" s="242"/>
      <c r="N153" s="243"/>
      <c r="O153" s="244"/>
      <c r="P153" s="244"/>
      <c r="Q153" s="244"/>
      <c r="R153" s="244"/>
      <c r="S153" s="244"/>
      <c r="T153" s="244"/>
      <c r="U153" s="244"/>
      <c r="V153" s="244"/>
      <c r="W153" s="244"/>
      <c r="X153" s="244"/>
      <c r="Y153" s="245"/>
      <c r="AT153" s="246" t="s">
        <v>447</v>
      </c>
      <c r="AU153" s="246" t="s">
        <v>88</v>
      </c>
      <c r="AV153" s="13" t="s">
        <v>88</v>
      </c>
      <c r="AW153" s="13" t="s">
        <v>5</v>
      </c>
      <c r="AX153" s="13" t="s">
        <v>78</v>
      </c>
      <c r="AY153" s="246" t="s">
        <v>224</v>
      </c>
    </row>
    <row r="154" spans="1:65" s="13" customFormat="1" ht="11.25">
      <c r="B154" s="236"/>
      <c r="C154" s="237"/>
      <c r="D154" s="228" t="s">
        <v>447</v>
      </c>
      <c r="E154" s="238" t="s">
        <v>1</v>
      </c>
      <c r="F154" s="239" t="s">
        <v>1299</v>
      </c>
      <c r="G154" s="237"/>
      <c r="H154" s="240">
        <v>54.1</v>
      </c>
      <c r="I154" s="241"/>
      <c r="J154" s="241"/>
      <c r="K154" s="237"/>
      <c r="L154" s="237"/>
      <c r="M154" s="242"/>
      <c r="N154" s="243"/>
      <c r="O154" s="244"/>
      <c r="P154" s="244"/>
      <c r="Q154" s="244"/>
      <c r="R154" s="244"/>
      <c r="S154" s="244"/>
      <c r="T154" s="244"/>
      <c r="U154" s="244"/>
      <c r="V154" s="244"/>
      <c r="W154" s="244"/>
      <c r="X154" s="244"/>
      <c r="Y154" s="245"/>
      <c r="AT154" s="246" t="s">
        <v>447</v>
      </c>
      <c r="AU154" s="246" t="s">
        <v>88</v>
      </c>
      <c r="AV154" s="13" t="s">
        <v>88</v>
      </c>
      <c r="AW154" s="13" t="s">
        <v>5</v>
      </c>
      <c r="AX154" s="13" t="s">
        <v>78</v>
      </c>
      <c r="AY154" s="246" t="s">
        <v>224</v>
      </c>
    </row>
    <row r="155" spans="1:65" s="13" customFormat="1" ht="11.25">
      <c r="B155" s="236"/>
      <c r="C155" s="237"/>
      <c r="D155" s="228" t="s">
        <v>447</v>
      </c>
      <c r="E155" s="238" t="s">
        <v>1</v>
      </c>
      <c r="F155" s="239" t="s">
        <v>1300</v>
      </c>
      <c r="G155" s="237"/>
      <c r="H155" s="240">
        <v>7.5</v>
      </c>
      <c r="I155" s="241"/>
      <c r="J155" s="241"/>
      <c r="K155" s="237"/>
      <c r="L155" s="237"/>
      <c r="M155" s="242"/>
      <c r="N155" s="243"/>
      <c r="O155" s="244"/>
      <c r="P155" s="244"/>
      <c r="Q155" s="244"/>
      <c r="R155" s="244"/>
      <c r="S155" s="244"/>
      <c r="T155" s="244"/>
      <c r="U155" s="244"/>
      <c r="V155" s="244"/>
      <c r="W155" s="244"/>
      <c r="X155" s="244"/>
      <c r="Y155" s="245"/>
      <c r="AT155" s="246" t="s">
        <v>447</v>
      </c>
      <c r="AU155" s="246" t="s">
        <v>88</v>
      </c>
      <c r="AV155" s="13" t="s">
        <v>88</v>
      </c>
      <c r="AW155" s="13" t="s">
        <v>5</v>
      </c>
      <c r="AX155" s="13" t="s">
        <v>78</v>
      </c>
      <c r="AY155" s="246" t="s">
        <v>224</v>
      </c>
    </row>
    <row r="156" spans="1:65" s="13" customFormat="1" ht="11.25">
      <c r="B156" s="236"/>
      <c r="C156" s="237"/>
      <c r="D156" s="228" t="s">
        <v>447</v>
      </c>
      <c r="E156" s="238" t="s">
        <v>1</v>
      </c>
      <c r="F156" s="239" t="s">
        <v>1301</v>
      </c>
      <c r="G156" s="237"/>
      <c r="H156" s="240">
        <v>8.8000000000000007</v>
      </c>
      <c r="I156" s="241"/>
      <c r="J156" s="241"/>
      <c r="K156" s="237"/>
      <c r="L156" s="237"/>
      <c r="M156" s="242"/>
      <c r="N156" s="243"/>
      <c r="O156" s="244"/>
      <c r="P156" s="244"/>
      <c r="Q156" s="244"/>
      <c r="R156" s="244"/>
      <c r="S156" s="244"/>
      <c r="T156" s="244"/>
      <c r="U156" s="244"/>
      <c r="V156" s="244"/>
      <c r="W156" s="244"/>
      <c r="X156" s="244"/>
      <c r="Y156" s="245"/>
      <c r="AT156" s="246" t="s">
        <v>447</v>
      </c>
      <c r="AU156" s="246" t="s">
        <v>88</v>
      </c>
      <c r="AV156" s="13" t="s">
        <v>88</v>
      </c>
      <c r="AW156" s="13" t="s">
        <v>5</v>
      </c>
      <c r="AX156" s="13" t="s">
        <v>78</v>
      </c>
      <c r="AY156" s="246" t="s">
        <v>224</v>
      </c>
    </row>
    <row r="157" spans="1:65" s="14" customFormat="1" ht="11.25">
      <c r="B157" s="247"/>
      <c r="C157" s="248"/>
      <c r="D157" s="228" t="s">
        <v>447</v>
      </c>
      <c r="E157" s="249" t="s">
        <v>1</v>
      </c>
      <c r="F157" s="250" t="s">
        <v>464</v>
      </c>
      <c r="G157" s="248"/>
      <c r="H157" s="251">
        <v>111.4</v>
      </c>
      <c r="I157" s="252"/>
      <c r="J157" s="252"/>
      <c r="K157" s="248"/>
      <c r="L157" s="248"/>
      <c r="M157" s="253"/>
      <c r="N157" s="254"/>
      <c r="O157" s="255"/>
      <c r="P157" s="255"/>
      <c r="Q157" s="255"/>
      <c r="R157" s="255"/>
      <c r="S157" s="255"/>
      <c r="T157" s="255"/>
      <c r="U157" s="255"/>
      <c r="V157" s="255"/>
      <c r="W157" s="255"/>
      <c r="X157" s="255"/>
      <c r="Y157" s="256"/>
      <c r="AT157" s="257" t="s">
        <v>447</v>
      </c>
      <c r="AU157" s="257" t="s">
        <v>88</v>
      </c>
      <c r="AV157" s="14" t="s">
        <v>240</v>
      </c>
      <c r="AW157" s="14" t="s">
        <v>5</v>
      </c>
      <c r="AX157" s="14" t="s">
        <v>86</v>
      </c>
      <c r="AY157" s="257" t="s">
        <v>224</v>
      </c>
    </row>
    <row r="158" spans="1:65" s="2" customFormat="1" ht="21.75" customHeight="1">
      <c r="A158" s="34"/>
      <c r="B158" s="35"/>
      <c r="C158" s="214" t="s">
        <v>254</v>
      </c>
      <c r="D158" s="214" t="s">
        <v>227</v>
      </c>
      <c r="E158" s="215" t="s">
        <v>1302</v>
      </c>
      <c r="F158" s="216" t="s">
        <v>1303</v>
      </c>
      <c r="G158" s="217" t="s">
        <v>410</v>
      </c>
      <c r="H158" s="218">
        <v>760.8</v>
      </c>
      <c r="I158" s="219"/>
      <c r="J158" s="219"/>
      <c r="K158" s="220">
        <f>ROUND(P158*H158,2)</f>
        <v>0</v>
      </c>
      <c r="L158" s="216" t="s">
        <v>405</v>
      </c>
      <c r="M158" s="39"/>
      <c r="N158" s="221" t="s">
        <v>1</v>
      </c>
      <c r="O158" s="222" t="s">
        <v>41</v>
      </c>
      <c r="P158" s="223">
        <f>I158+J158</f>
        <v>0</v>
      </c>
      <c r="Q158" s="223">
        <f>ROUND(I158*H158,2)</f>
        <v>0</v>
      </c>
      <c r="R158" s="223">
        <f>ROUND(J158*H158,2)</f>
        <v>0</v>
      </c>
      <c r="S158" s="70"/>
      <c r="T158" s="224">
        <f>S158*H158</f>
        <v>0</v>
      </c>
      <c r="U158" s="224">
        <v>0</v>
      </c>
      <c r="V158" s="224">
        <f>U158*H158</f>
        <v>0</v>
      </c>
      <c r="W158" s="224">
        <v>0</v>
      </c>
      <c r="X158" s="224">
        <f>W158*H158</f>
        <v>0</v>
      </c>
      <c r="Y158" s="225" t="s">
        <v>1</v>
      </c>
      <c r="Z158" s="34"/>
      <c r="AA158" s="34"/>
      <c r="AB158" s="34"/>
      <c r="AC158" s="34"/>
      <c r="AD158" s="34"/>
      <c r="AE158" s="34"/>
      <c r="AR158" s="226" t="s">
        <v>240</v>
      </c>
      <c r="AT158" s="226" t="s">
        <v>227</v>
      </c>
      <c r="AU158" s="226" t="s">
        <v>88</v>
      </c>
      <c r="AY158" s="18" t="s">
        <v>224</v>
      </c>
      <c r="BE158" s="227">
        <f>IF(O158="základní",K158,0)</f>
        <v>0</v>
      </c>
      <c r="BF158" s="227">
        <f>IF(O158="snížená",K158,0)</f>
        <v>0</v>
      </c>
      <c r="BG158" s="227">
        <f>IF(O158="zákl. přenesená",K158,0)</f>
        <v>0</v>
      </c>
      <c r="BH158" s="227">
        <f>IF(O158="sníž. přenesená",K158,0)</f>
        <v>0</v>
      </c>
      <c r="BI158" s="227">
        <f>IF(O158="nulová",K158,0)</f>
        <v>0</v>
      </c>
      <c r="BJ158" s="18" t="s">
        <v>86</v>
      </c>
      <c r="BK158" s="227">
        <f>ROUND(P158*H158,2)</f>
        <v>0</v>
      </c>
      <c r="BL158" s="18" t="s">
        <v>240</v>
      </c>
      <c r="BM158" s="226" t="s">
        <v>1304</v>
      </c>
    </row>
    <row r="159" spans="1:65" s="2" customFormat="1" ht="19.5">
      <c r="A159" s="34"/>
      <c r="B159" s="35"/>
      <c r="C159" s="36"/>
      <c r="D159" s="228" t="s">
        <v>233</v>
      </c>
      <c r="E159" s="36"/>
      <c r="F159" s="229" t="s">
        <v>1296</v>
      </c>
      <c r="G159" s="36"/>
      <c r="H159" s="36"/>
      <c r="I159" s="124"/>
      <c r="J159" s="124"/>
      <c r="K159" s="36"/>
      <c r="L159" s="36"/>
      <c r="M159" s="39"/>
      <c r="N159" s="230"/>
      <c r="O159" s="231"/>
      <c r="P159" s="70"/>
      <c r="Q159" s="70"/>
      <c r="R159" s="70"/>
      <c r="S159" s="70"/>
      <c r="T159" s="70"/>
      <c r="U159" s="70"/>
      <c r="V159" s="70"/>
      <c r="W159" s="70"/>
      <c r="X159" s="70"/>
      <c r="Y159" s="71"/>
      <c r="Z159" s="34"/>
      <c r="AA159" s="34"/>
      <c r="AB159" s="34"/>
      <c r="AC159" s="34"/>
      <c r="AD159" s="34"/>
      <c r="AE159" s="34"/>
      <c r="AT159" s="18" t="s">
        <v>233</v>
      </c>
      <c r="AU159" s="18" t="s">
        <v>88</v>
      </c>
    </row>
    <row r="160" spans="1:65" s="13" customFormat="1" ht="11.25">
      <c r="B160" s="236"/>
      <c r="C160" s="237"/>
      <c r="D160" s="228" t="s">
        <v>447</v>
      </c>
      <c r="E160" s="238" t="s">
        <v>1</v>
      </c>
      <c r="F160" s="239" t="s">
        <v>1305</v>
      </c>
      <c r="G160" s="237"/>
      <c r="H160" s="240">
        <v>53.7</v>
      </c>
      <c r="I160" s="241"/>
      <c r="J160" s="241"/>
      <c r="K160" s="237"/>
      <c r="L160" s="237"/>
      <c r="M160" s="242"/>
      <c r="N160" s="243"/>
      <c r="O160" s="244"/>
      <c r="P160" s="244"/>
      <c r="Q160" s="244"/>
      <c r="R160" s="244"/>
      <c r="S160" s="244"/>
      <c r="T160" s="244"/>
      <c r="U160" s="244"/>
      <c r="V160" s="244"/>
      <c r="W160" s="244"/>
      <c r="X160" s="244"/>
      <c r="Y160" s="245"/>
      <c r="AT160" s="246" t="s">
        <v>447</v>
      </c>
      <c r="AU160" s="246" t="s">
        <v>88</v>
      </c>
      <c r="AV160" s="13" t="s">
        <v>88</v>
      </c>
      <c r="AW160" s="13" t="s">
        <v>5</v>
      </c>
      <c r="AX160" s="13" t="s">
        <v>78</v>
      </c>
      <c r="AY160" s="246" t="s">
        <v>224</v>
      </c>
    </row>
    <row r="161" spans="1:65" s="13" customFormat="1" ht="11.25">
      <c r="B161" s="236"/>
      <c r="C161" s="237"/>
      <c r="D161" s="228" t="s">
        <v>447</v>
      </c>
      <c r="E161" s="238" t="s">
        <v>1</v>
      </c>
      <c r="F161" s="239" t="s">
        <v>1306</v>
      </c>
      <c r="G161" s="237"/>
      <c r="H161" s="240">
        <v>126.4</v>
      </c>
      <c r="I161" s="241"/>
      <c r="J161" s="241"/>
      <c r="K161" s="237"/>
      <c r="L161" s="237"/>
      <c r="M161" s="242"/>
      <c r="N161" s="243"/>
      <c r="O161" s="244"/>
      <c r="P161" s="244"/>
      <c r="Q161" s="244"/>
      <c r="R161" s="244"/>
      <c r="S161" s="244"/>
      <c r="T161" s="244"/>
      <c r="U161" s="244"/>
      <c r="V161" s="244"/>
      <c r="W161" s="244"/>
      <c r="X161" s="244"/>
      <c r="Y161" s="245"/>
      <c r="AT161" s="246" t="s">
        <v>447</v>
      </c>
      <c r="AU161" s="246" t="s">
        <v>88</v>
      </c>
      <c r="AV161" s="13" t="s">
        <v>88</v>
      </c>
      <c r="AW161" s="13" t="s">
        <v>5</v>
      </c>
      <c r="AX161" s="13" t="s">
        <v>78</v>
      </c>
      <c r="AY161" s="246" t="s">
        <v>224</v>
      </c>
    </row>
    <row r="162" spans="1:65" s="13" customFormat="1" ht="11.25">
      <c r="B162" s="236"/>
      <c r="C162" s="237"/>
      <c r="D162" s="228" t="s">
        <v>447</v>
      </c>
      <c r="E162" s="238" t="s">
        <v>1</v>
      </c>
      <c r="F162" s="239" t="s">
        <v>1307</v>
      </c>
      <c r="G162" s="237"/>
      <c r="H162" s="240">
        <v>10.8</v>
      </c>
      <c r="I162" s="241"/>
      <c r="J162" s="241"/>
      <c r="K162" s="237"/>
      <c r="L162" s="237"/>
      <c r="M162" s="242"/>
      <c r="N162" s="243"/>
      <c r="O162" s="244"/>
      <c r="P162" s="244"/>
      <c r="Q162" s="244"/>
      <c r="R162" s="244"/>
      <c r="S162" s="244"/>
      <c r="T162" s="244"/>
      <c r="U162" s="244"/>
      <c r="V162" s="244"/>
      <c r="W162" s="244"/>
      <c r="X162" s="244"/>
      <c r="Y162" s="245"/>
      <c r="AT162" s="246" t="s">
        <v>447</v>
      </c>
      <c r="AU162" s="246" t="s">
        <v>88</v>
      </c>
      <c r="AV162" s="13" t="s">
        <v>88</v>
      </c>
      <c r="AW162" s="13" t="s">
        <v>5</v>
      </c>
      <c r="AX162" s="13" t="s">
        <v>78</v>
      </c>
      <c r="AY162" s="246" t="s">
        <v>224</v>
      </c>
    </row>
    <row r="163" spans="1:65" s="13" customFormat="1" ht="11.25">
      <c r="B163" s="236"/>
      <c r="C163" s="237"/>
      <c r="D163" s="228" t="s">
        <v>447</v>
      </c>
      <c r="E163" s="238" t="s">
        <v>1</v>
      </c>
      <c r="F163" s="239" t="s">
        <v>1308</v>
      </c>
      <c r="G163" s="237"/>
      <c r="H163" s="240">
        <v>21.9</v>
      </c>
      <c r="I163" s="241"/>
      <c r="J163" s="241"/>
      <c r="K163" s="237"/>
      <c r="L163" s="237"/>
      <c r="M163" s="242"/>
      <c r="N163" s="243"/>
      <c r="O163" s="244"/>
      <c r="P163" s="244"/>
      <c r="Q163" s="244"/>
      <c r="R163" s="244"/>
      <c r="S163" s="244"/>
      <c r="T163" s="244"/>
      <c r="U163" s="244"/>
      <c r="V163" s="244"/>
      <c r="W163" s="244"/>
      <c r="X163" s="244"/>
      <c r="Y163" s="245"/>
      <c r="AT163" s="246" t="s">
        <v>447</v>
      </c>
      <c r="AU163" s="246" t="s">
        <v>88</v>
      </c>
      <c r="AV163" s="13" t="s">
        <v>88</v>
      </c>
      <c r="AW163" s="13" t="s">
        <v>5</v>
      </c>
      <c r="AX163" s="13" t="s">
        <v>78</v>
      </c>
      <c r="AY163" s="246" t="s">
        <v>224</v>
      </c>
    </row>
    <row r="164" spans="1:65" s="13" customFormat="1" ht="11.25">
      <c r="B164" s="236"/>
      <c r="C164" s="237"/>
      <c r="D164" s="228" t="s">
        <v>447</v>
      </c>
      <c r="E164" s="238" t="s">
        <v>1</v>
      </c>
      <c r="F164" s="239" t="s">
        <v>1309</v>
      </c>
      <c r="G164" s="237"/>
      <c r="H164" s="240">
        <v>15.2</v>
      </c>
      <c r="I164" s="241"/>
      <c r="J164" s="241"/>
      <c r="K164" s="237"/>
      <c r="L164" s="237"/>
      <c r="M164" s="242"/>
      <c r="N164" s="243"/>
      <c r="O164" s="244"/>
      <c r="P164" s="244"/>
      <c r="Q164" s="244"/>
      <c r="R164" s="244"/>
      <c r="S164" s="244"/>
      <c r="T164" s="244"/>
      <c r="U164" s="244"/>
      <c r="V164" s="244"/>
      <c r="W164" s="244"/>
      <c r="X164" s="244"/>
      <c r="Y164" s="245"/>
      <c r="AT164" s="246" t="s">
        <v>447</v>
      </c>
      <c r="AU164" s="246" t="s">
        <v>88</v>
      </c>
      <c r="AV164" s="13" t="s">
        <v>88</v>
      </c>
      <c r="AW164" s="13" t="s">
        <v>5</v>
      </c>
      <c r="AX164" s="13" t="s">
        <v>78</v>
      </c>
      <c r="AY164" s="246" t="s">
        <v>224</v>
      </c>
    </row>
    <row r="165" spans="1:65" s="13" customFormat="1" ht="11.25">
      <c r="B165" s="236"/>
      <c r="C165" s="237"/>
      <c r="D165" s="228" t="s">
        <v>447</v>
      </c>
      <c r="E165" s="238" t="s">
        <v>1</v>
      </c>
      <c r="F165" s="239" t="s">
        <v>1310</v>
      </c>
      <c r="G165" s="237"/>
      <c r="H165" s="240">
        <v>7.8</v>
      </c>
      <c r="I165" s="241"/>
      <c r="J165" s="241"/>
      <c r="K165" s="237"/>
      <c r="L165" s="237"/>
      <c r="M165" s="242"/>
      <c r="N165" s="243"/>
      <c r="O165" s="244"/>
      <c r="P165" s="244"/>
      <c r="Q165" s="244"/>
      <c r="R165" s="244"/>
      <c r="S165" s="244"/>
      <c r="T165" s="244"/>
      <c r="U165" s="244"/>
      <c r="V165" s="244"/>
      <c r="W165" s="244"/>
      <c r="X165" s="244"/>
      <c r="Y165" s="245"/>
      <c r="AT165" s="246" t="s">
        <v>447</v>
      </c>
      <c r="AU165" s="246" t="s">
        <v>88</v>
      </c>
      <c r="AV165" s="13" t="s">
        <v>88</v>
      </c>
      <c r="AW165" s="13" t="s">
        <v>5</v>
      </c>
      <c r="AX165" s="13" t="s">
        <v>78</v>
      </c>
      <c r="AY165" s="246" t="s">
        <v>224</v>
      </c>
    </row>
    <row r="166" spans="1:65" s="13" customFormat="1" ht="11.25">
      <c r="B166" s="236"/>
      <c r="C166" s="237"/>
      <c r="D166" s="228" t="s">
        <v>447</v>
      </c>
      <c r="E166" s="238" t="s">
        <v>1</v>
      </c>
      <c r="F166" s="239" t="s">
        <v>1311</v>
      </c>
      <c r="G166" s="237"/>
      <c r="H166" s="240">
        <v>51.2</v>
      </c>
      <c r="I166" s="241"/>
      <c r="J166" s="241"/>
      <c r="K166" s="237"/>
      <c r="L166" s="237"/>
      <c r="M166" s="242"/>
      <c r="N166" s="243"/>
      <c r="O166" s="244"/>
      <c r="P166" s="244"/>
      <c r="Q166" s="244"/>
      <c r="R166" s="244"/>
      <c r="S166" s="244"/>
      <c r="T166" s="244"/>
      <c r="U166" s="244"/>
      <c r="V166" s="244"/>
      <c r="W166" s="244"/>
      <c r="X166" s="244"/>
      <c r="Y166" s="245"/>
      <c r="AT166" s="246" t="s">
        <v>447</v>
      </c>
      <c r="AU166" s="246" t="s">
        <v>88</v>
      </c>
      <c r="AV166" s="13" t="s">
        <v>88</v>
      </c>
      <c r="AW166" s="13" t="s">
        <v>5</v>
      </c>
      <c r="AX166" s="13" t="s">
        <v>78</v>
      </c>
      <c r="AY166" s="246" t="s">
        <v>224</v>
      </c>
    </row>
    <row r="167" spans="1:65" s="13" customFormat="1" ht="11.25">
      <c r="B167" s="236"/>
      <c r="C167" s="237"/>
      <c r="D167" s="228" t="s">
        <v>447</v>
      </c>
      <c r="E167" s="238" t="s">
        <v>1</v>
      </c>
      <c r="F167" s="239" t="s">
        <v>1312</v>
      </c>
      <c r="G167" s="237"/>
      <c r="H167" s="240">
        <v>9.8000000000000007</v>
      </c>
      <c r="I167" s="241"/>
      <c r="J167" s="241"/>
      <c r="K167" s="237"/>
      <c r="L167" s="237"/>
      <c r="M167" s="242"/>
      <c r="N167" s="243"/>
      <c r="O167" s="244"/>
      <c r="P167" s="244"/>
      <c r="Q167" s="244"/>
      <c r="R167" s="244"/>
      <c r="S167" s="244"/>
      <c r="T167" s="244"/>
      <c r="U167" s="244"/>
      <c r="V167" s="244"/>
      <c r="W167" s="244"/>
      <c r="X167" s="244"/>
      <c r="Y167" s="245"/>
      <c r="AT167" s="246" t="s">
        <v>447</v>
      </c>
      <c r="AU167" s="246" t="s">
        <v>88</v>
      </c>
      <c r="AV167" s="13" t="s">
        <v>88</v>
      </c>
      <c r="AW167" s="13" t="s">
        <v>5</v>
      </c>
      <c r="AX167" s="13" t="s">
        <v>78</v>
      </c>
      <c r="AY167" s="246" t="s">
        <v>224</v>
      </c>
    </row>
    <row r="168" spans="1:65" s="13" customFormat="1" ht="11.25">
      <c r="B168" s="236"/>
      <c r="C168" s="237"/>
      <c r="D168" s="228" t="s">
        <v>447</v>
      </c>
      <c r="E168" s="238" t="s">
        <v>1</v>
      </c>
      <c r="F168" s="239" t="s">
        <v>1313</v>
      </c>
      <c r="G168" s="237"/>
      <c r="H168" s="240">
        <v>464</v>
      </c>
      <c r="I168" s="241"/>
      <c r="J168" s="241"/>
      <c r="K168" s="237"/>
      <c r="L168" s="237"/>
      <c r="M168" s="242"/>
      <c r="N168" s="243"/>
      <c r="O168" s="244"/>
      <c r="P168" s="244"/>
      <c r="Q168" s="244"/>
      <c r="R168" s="244"/>
      <c r="S168" s="244"/>
      <c r="T168" s="244"/>
      <c r="U168" s="244"/>
      <c r="V168" s="244"/>
      <c r="W168" s="244"/>
      <c r="X168" s="244"/>
      <c r="Y168" s="245"/>
      <c r="AT168" s="246" t="s">
        <v>447</v>
      </c>
      <c r="AU168" s="246" t="s">
        <v>88</v>
      </c>
      <c r="AV168" s="13" t="s">
        <v>88</v>
      </c>
      <c r="AW168" s="13" t="s">
        <v>5</v>
      </c>
      <c r="AX168" s="13" t="s">
        <v>78</v>
      </c>
      <c r="AY168" s="246" t="s">
        <v>224</v>
      </c>
    </row>
    <row r="169" spans="1:65" s="14" customFormat="1" ht="11.25">
      <c r="B169" s="247"/>
      <c r="C169" s="248"/>
      <c r="D169" s="228" t="s">
        <v>447</v>
      </c>
      <c r="E169" s="249" t="s">
        <v>1</v>
      </c>
      <c r="F169" s="250" t="s">
        <v>464</v>
      </c>
      <c r="G169" s="248"/>
      <c r="H169" s="251">
        <v>760.8</v>
      </c>
      <c r="I169" s="252"/>
      <c r="J169" s="252"/>
      <c r="K169" s="248"/>
      <c r="L169" s="248"/>
      <c r="M169" s="253"/>
      <c r="N169" s="254"/>
      <c r="O169" s="255"/>
      <c r="P169" s="255"/>
      <c r="Q169" s="255"/>
      <c r="R169" s="255"/>
      <c r="S169" s="255"/>
      <c r="T169" s="255"/>
      <c r="U169" s="255"/>
      <c r="V169" s="255"/>
      <c r="W169" s="255"/>
      <c r="X169" s="255"/>
      <c r="Y169" s="256"/>
      <c r="AT169" s="257" t="s">
        <v>447</v>
      </c>
      <c r="AU169" s="257" t="s">
        <v>88</v>
      </c>
      <c r="AV169" s="14" t="s">
        <v>240</v>
      </c>
      <c r="AW169" s="14" t="s">
        <v>5</v>
      </c>
      <c r="AX169" s="14" t="s">
        <v>86</v>
      </c>
      <c r="AY169" s="257" t="s">
        <v>224</v>
      </c>
    </row>
    <row r="170" spans="1:65" s="2" customFormat="1" ht="21.75" customHeight="1">
      <c r="A170" s="34"/>
      <c r="B170" s="35"/>
      <c r="C170" s="214" t="s">
        <v>431</v>
      </c>
      <c r="D170" s="214" t="s">
        <v>227</v>
      </c>
      <c r="E170" s="215" t="s">
        <v>1004</v>
      </c>
      <c r="F170" s="216" t="s">
        <v>1005</v>
      </c>
      <c r="G170" s="217" t="s">
        <v>410</v>
      </c>
      <c r="H170" s="218">
        <v>380.4</v>
      </c>
      <c r="I170" s="219"/>
      <c r="J170" s="219"/>
      <c r="K170" s="220">
        <f>ROUND(P170*H170,2)</f>
        <v>0</v>
      </c>
      <c r="L170" s="216" t="s">
        <v>405</v>
      </c>
      <c r="M170" s="39"/>
      <c r="N170" s="221" t="s">
        <v>1</v>
      </c>
      <c r="O170" s="222" t="s">
        <v>41</v>
      </c>
      <c r="P170" s="223">
        <f>I170+J170</f>
        <v>0</v>
      </c>
      <c r="Q170" s="223">
        <f>ROUND(I170*H170,2)</f>
        <v>0</v>
      </c>
      <c r="R170" s="223">
        <f>ROUND(J170*H170,2)</f>
        <v>0</v>
      </c>
      <c r="S170" s="70"/>
      <c r="T170" s="224">
        <f>S170*H170</f>
        <v>0</v>
      </c>
      <c r="U170" s="224">
        <v>0</v>
      </c>
      <c r="V170" s="224">
        <f>U170*H170</f>
        <v>0</v>
      </c>
      <c r="W170" s="224">
        <v>0</v>
      </c>
      <c r="X170" s="224">
        <f>W170*H170</f>
        <v>0</v>
      </c>
      <c r="Y170" s="225" t="s">
        <v>1</v>
      </c>
      <c r="Z170" s="34"/>
      <c r="AA170" s="34"/>
      <c r="AB170" s="34"/>
      <c r="AC170" s="34"/>
      <c r="AD170" s="34"/>
      <c r="AE170" s="34"/>
      <c r="AR170" s="226" t="s">
        <v>240</v>
      </c>
      <c r="AT170" s="226" t="s">
        <v>227</v>
      </c>
      <c r="AU170" s="226" t="s">
        <v>88</v>
      </c>
      <c r="AY170" s="18" t="s">
        <v>224</v>
      </c>
      <c r="BE170" s="227">
        <f>IF(O170="základní",K170,0)</f>
        <v>0</v>
      </c>
      <c r="BF170" s="227">
        <f>IF(O170="snížená",K170,0)</f>
        <v>0</v>
      </c>
      <c r="BG170" s="227">
        <f>IF(O170="zákl. přenesená",K170,0)</f>
        <v>0</v>
      </c>
      <c r="BH170" s="227">
        <f>IF(O170="sníž. přenesená",K170,0)</f>
        <v>0</v>
      </c>
      <c r="BI170" s="227">
        <f>IF(O170="nulová",K170,0)</f>
        <v>0</v>
      </c>
      <c r="BJ170" s="18" t="s">
        <v>86</v>
      </c>
      <c r="BK170" s="227">
        <f>ROUND(P170*H170,2)</f>
        <v>0</v>
      </c>
      <c r="BL170" s="18" t="s">
        <v>240</v>
      </c>
      <c r="BM170" s="226" t="s">
        <v>1314</v>
      </c>
    </row>
    <row r="171" spans="1:65" s="2" customFormat="1" ht="19.5">
      <c r="A171" s="34"/>
      <c r="B171" s="35"/>
      <c r="C171" s="36"/>
      <c r="D171" s="228" t="s">
        <v>233</v>
      </c>
      <c r="E171" s="36"/>
      <c r="F171" s="229" t="s">
        <v>1315</v>
      </c>
      <c r="G171" s="36"/>
      <c r="H171" s="36"/>
      <c r="I171" s="124"/>
      <c r="J171" s="124"/>
      <c r="K171" s="36"/>
      <c r="L171" s="36"/>
      <c r="M171" s="39"/>
      <c r="N171" s="230"/>
      <c r="O171" s="231"/>
      <c r="P171" s="70"/>
      <c r="Q171" s="70"/>
      <c r="R171" s="70"/>
      <c r="S171" s="70"/>
      <c r="T171" s="70"/>
      <c r="U171" s="70"/>
      <c r="V171" s="70"/>
      <c r="W171" s="70"/>
      <c r="X171" s="70"/>
      <c r="Y171" s="71"/>
      <c r="Z171" s="34"/>
      <c r="AA171" s="34"/>
      <c r="AB171" s="34"/>
      <c r="AC171" s="34"/>
      <c r="AD171" s="34"/>
      <c r="AE171" s="34"/>
      <c r="AT171" s="18" t="s">
        <v>233</v>
      </c>
      <c r="AU171" s="18" t="s">
        <v>88</v>
      </c>
    </row>
    <row r="172" spans="1:65" s="13" customFormat="1" ht="11.25">
      <c r="B172" s="236"/>
      <c r="C172" s="237"/>
      <c r="D172" s="228" t="s">
        <v>447</v>
      </c>
      <c r="E172" s="237"/>
      <c r="F172" s="239" t="s">
        <v>1316</v>
      </c>
      <c r="G172" s="237"/>
      <c r="H172" s="240">
        <v>380.4</v>
      </c>
      <c r="I172" s="241"/>
      <c r="J172" s="241"/>
      <c r="K172" s="237"/>
      <c r="L172" s="237"/>
      <c r="M172" s="242"/>
      <c r="N172" s="243"/>
      <c r="O172" s="244"/>
      <c r="P172" s="244"/>
      <c r="Q172" s="244"/>
      <c r="R172" s="244"/>
      <c r="S172" s="244"/>
      <c r="T172" s="244"/>
      <c r="U172" s="244"/>
      <c r="V172" s="244"/>
      <c r="W172" s="244"/>
      <c r="X172" s="244"/>
      <c r="Y172" s="245"/>
      <c r="AT172" s="246" t="s">
        <v>447</v>
      </c>
      <c r="AU172" s="246" t="s">
        <v>88</v>
      </c>
      <c r="AV172" s="13" t="s">
        <v>88</v>
      </c>
      <c r="AW172" s="13" t="s">
        <v>4</v>
      </c>
      <c r="AX172" s="13" t="s">
        <v>86</v>
      </c>
      <c r="AY172" s="246" t="s">
        <v>224</v>
      </c>
    </row>
    <row r="173" spans="1:65" s="2" customFormat="1" ht="21.75" customHeight="1">
      <c r="A173" s="34"/>
      <c r="B173" s="35"/>
      <c r="C173" s="214" t="s">
        <v>259</v>
      </c>
      <c r="D173" s="214" t="s">
        <v>227</v>
      </c>
      <c r="E173" s="215" t="s">
        <v>1317</v>
      </c>
      <c r="F173" s="216" t="s">
        <v>1318</v>
      </c>
      <c r="G173" s="217" t="s">
        <v>410</v>
      </c>
      <c r="H173" s="218">
        <v>24</v>
      </c>
      <c r="I173" s="219"/>
      <c r="J173" s="219"/>
      <c r="K173" s="220">
        <f>ROUND(P173*H173,2)</f>
        <v>0</v>
      </c>
      <c r="L173" s="216" t="s">
        <v>405</v>
      </c>
      <c r="M173" s="39"/>
      <c r="N173" s="221" t="s">
        <v>1</v>
      </c>
      <c r="O173" s="222" t="s">
        <v>41</v>
      </c>
      <c r="P173" s="223">
        <f>I173+J173</f>
        <v>0</v>
      </c>
      <c r="Q173" s="223">
        <f>ROUND(I173*H173,2)</f>
        <v>0</v>
      </c>
      <c r="R173" s="223">
        <f>ROUND(J173*H173,2)</f>
        <v>0</v>
      </c>
      <c r="S173" s="70"/>
      <c r="T173" s="224">
        <f>S173*H173</f>
        <v>0</v>
      </c>
      <c r="U173" s="224">
        <v>0</v>
      </c>
      <c r="V173" s="224">
        <f>U173*H173</f>
        <v>0</v>
      </c>
      <c r="W173" s="224">
        <v>0</v>
      </c>
      <c r="X173" s="224">
        <f>W173*H173</f>
        <v>0</v>
      </c>
      <c r="Y173" s="225" t="s">
        <v>1</v>
      </c>
      <c r="Z173" s="34"/>
      <c r="AA173" s="34"/>
      <c r="AB173" s="34"/>
      <c r="AC173" s="34"/>
      <c r="AD173" s="34"/>
      <c r="AE173" s="34"/>
      <c r="AR173" s="226" t="s">
        <v>240</v>
      </c>
      <c r="AT173" s="226" t="s">
        <v>227</v>
      </c>
      <c r="AU173" s="226" t="s">
        <v>88</v>
      </c>
      <c r="AY173" s="18" t="s">
        <v>224</v>
      </c>
      <c r="BE173" s="227">
        <f>IF(O173="základní",K173,0)</f>
        <v>0</v>
      </c>
      <c r="BF173" s="227">
        <f>IF(O173="snížená",K173,0)</f>
        <v>0</v>
      </c>
      <c r="BG173" s="227">
        <f>IF(O173="zákl. přenesená",K173,0)</f>
        <v>0</v>
      </c>
      <c r="BH173" s="227">
        <f>IF(O173="sníž. přenesená",K173,0)</f>
        <v>0</v>
      </c>
      <c r="BI173" s="227">
        <f>IF(O173="nulová",K173,0)</f>
        <v>0</v>
      </c>
      <c r="BJ173" s="18" t="s">
        <v>86</v>
      </c>
      <c r="BK173" s="227">
        <f>ROUND(P173*H173,2)</f>
        <v>0</v>
      </c>
      <c r="BL173" s="18" t="s">
        <v>240</v>
      </c>
      <c r="BM173" s="226" t="s">
        <v>1319</v>
      </c>
    </row>
    <row r="174" spans="1:65" s="2" customFormat="1" ht="19.5">
      <c r="A174" s="34"/>
      <c r="B174" s="35"/>
      <c r="C174" s="36"/>
      <c r="D174" s="228" t="s">
        <v>233</v>
      </c>
      <c r="E174" s="36"/>
      <c r="F174" s="229" t="s">
        <v>1296</v>
      </c>
      <c r="G174" s="36"/>
      <c r="H174" s="36"/>
      <c r="I174" s="124"/>
      <c r="J174" s="124"/>
      <c r="K174" s="36"/>
      <c r="L174" s="36"/>
      <c r="M174" s="39"/>
      <c r="N174" s="230"/>
      <c r="O174" s="231"/>
      <c r="P174" s="70"/>
      <c r="Q174" s="70"/>
      <c r="R174" s="70"/>
      <c r="S174" s="70"/>
      <c r="T174" s="70"/>
      <c r="U174" s="70"/>
      <c r="V174" s="70"/>
      <c r="W174" s="70"/>
      <c r="X174" s="70"/>
      <c r="Y174" s="71"/>
      <c r="Z174" s="34"/>
      <c r="AA174" s="34"/>
      <c r="AB174" s="34"/>
      <c r="AC174" s="34"/>
      <c r="AD174" s="34"/>
      <c r="AE174" s="34"/>
      <c r="AT174" s="18" t="s">
        <v>233</v>
      </c>
      <c r="AU174" s="18" t="s">
        <v>88</v>
      </c>
    </row>
    <row r="175" spans="1:65" s="13" customFormat="1" ht="11.25">
      <c r="B175" s="236"/>
      <c r="C175" s="237"/>
      <c r="D175" s="228" t="s">
        <v>447</v>
      </c>
      <c r="E175" s="238" t="s">
        <v>1</v>
      </c>
      <c r="F175" s="239" t="s">
        <v>1320</v>
      </c>
      <c r="G175" s="237"/>
      <c r="H175" s="240">
        <v>24</v>
      </c>
      <c r="I175" s="241"/>
      <c r="J175" s="241"/>
      <c r="K175" s="237"/>
      <c r="L175" s="237"/>
      <c r="M175" s="242"/>
      <c r="N175" s="243"/>
      <c r="O175" s="244"/>
      <c r="P175" s="244"/>
      <c r="Q175" s="244"/>
      <c r="R175" s="244"/>
      <c r="S175" s="244"/>
      <c r="T175" s="244"/>
      <c r="U175" s="244"/>
      <c r="V175" s="244"/>
      <c r="W175" s="244"/>
      <c r="X175" s="244"/>
      <c r="Y175" s="245"/>
      <c r="AT175" s="246" t="s">
        <v>447</v>
      </c>
      <c r="AU175" s="246" t="s">
        <v>88</v>
      </c>
      <c r="AV175" s="13" t="s">
        <v>88</v>
      </c>
      <c r="AW175" s="13" t="s">
        <v>5</v>
      </c>
      <c r="AX175" s="13" t="s">
        <v>86</v>
      </c>
      <c r="AY175" s="246" t="s">
        <v>224</v>
      </c>
    </row>
    <row r="176" spans="1:65" s="2" customFormat="1" ht="21.75" customHeight="1">
      <c r="A176" s="34"/>
      <c r="B176" s="35"/>
      <c r="C176" s="214" t="s">
        <v>264</v>
      </c>
      <c r="D176" s="214" t="s">
        <v>227</v>
      </c>
      <c r="E176" s="215" t="s">
        <v>1321</v>
      </c>
      <c r="F176" s="216" t="s">
        <v>1322</v>
      </c>
      <c r="G176" s="217" t="s">
        <v>410</v>
      </c>
      <c r="H176" s="218">
        <v>12</v>
      </c>
      <c r="I176" s="219"/>
      <c r="J176" s="219"/>
      <c r="K176" s="220">
        <f>ROUND(P176*H176,2)</f>
        <v>0</v>
      </c>
      <c r="L176" s="216" t="s">
        <v>405</v>
      </c>
      <c r="M176" s="39"/>
      <c r="N176" s="221" t="s">
        <v>1</v>
      </c>
      <c r="O176" s="222" t="s">
        <v>41</v>
      </c>
      <c r="P176" s="223">
        <f>I176+J176</f>
        <v>0</v>
      </c>
      <c r="Q176" s="223">
        <f>ROUND(I176*H176,2)</f>
        <v>0</v>
      </c>
      <c r="R176" s="223">
        <f>ROUND(J176*H176,2)</f>
        <v>0</v>
      </c>
      <c r="S176" s="70"/>
      <c r="T176" s="224">
        <f>S176*H176</f>
        <v>0</v>
      </c>
      <c r="U176" s="224">
        <v>0</v>
      </c>
      <c r="V176" s="224">
        <f>U176*H176</f>
        <v>0</v>
      </c>
      <c r="W176" s="224">
        <v>0</v>
      </c>
      <c r="X176" s="224">
        <f>W176*H176</f>
        <v>0</v>
      </c>
      <c r="Y176" s="225" t="s">
        <v>1</v>
      </c>
      <c r="Z176" s="34"/>
      <c r="AA176" s="34"/>
      <c r="AB176" s="34"/>
      <c r="AC176" s="34"/>
      <c r="AD176" s="34"/>
      <c r="AE176" s="34"/>
      <c r="AR176" s="226" t="s">
        <v>240</v>
      </c>
      <c r="AT176" s="226" t="s">
        <v>227</v>
      </c>
      <c r="AU176" s="226" t="s">
        <v>88</v>
      </c>
      <c r="AY176" s="18" t="s">
        <v>224</v>
      </c>
      <c r="BE176" s="227">
        <f>IF(O176="základní",K176,0)</f>
        <v>0</v>
      </c>
      <c r="BF176" s="227">
        <f>IF(O176="snížená",K176,0)</f>
        <v>0</v>
      </c>
      <c r="BG176" s="227">
        <f>IF(O176="zákl. přenesená",K176,0)</f>
        <v>0</v>
      </c>
      <c r="BH176" s="227">
        <f>IF(O176="sníž. přenesená",K176,0)</f>
        <v>0</v>
      </c>
      <c r="BI176" s="227">
        <f>IF(O176="nulová",K176,0)</f>
        <v>0</v>
      </c>
      <c r="BJ176" s="18" t="s">
        <v>86</v>
      </c>
      <c r="BK176" s="227">
        <f>ROUND(P176*H176,2)</f>
        <v>0</v>
      </c>
      <c r="BL176" s="18" t="s">
        <v>240</v>
      </c>
      <c r="BM176" s="226" t="s">
        <v>1323</v>
      </c>
    </row>
    <row r="177" spans="1:65" s="2" customFormat="1" ht="19.5">
      <c r="A177" s="34"/>
      <c r="B177" s="35"/>
      <c r="C177" s="36"/>
      <c r="D177" s="228" t="s">
        <v>233</v>
      </c>
      <c r="E177" s="36"/>
      <c r="F177" s="229" t="s">
        <v>1324</v>
      </c>
      <c r="G177" s="36"/>
      <c r="H177" s="36"/>
      <c r="I177" s="124"/>
      <c r="J177" s="124"/>
      <c r="K177" s="36"/>
      <c r="L177" s="36"/>
      <c r="M177" s="39"/>
      <c r="N177" s="230"/>
      <c r="O177" s="231"/>
      <c r="P177" s="70"/>
      <c r="Q177" s="70"/>
      <c r="R177" s="70"/>
      <c r="S177" s="70"/>
      <c r="T177" s="70"/>
      <c r="U177" s="70"/>
      <c r="V177" s="70"/>
      <c r="W177" s="70"/>
      <c r="X177" s="70"/>
      <c r="Y177" s="71"/>
      <c r="Z177" s="34"/>
      <c r="AA177" s="34"/>
      <c r="AB177" s="34"/>
      <c r="AC177" s="34"/>
      <c r="AD177" s="34"/>
      <c r="AE177" s="34"/>
      <c r="AT177" s="18" t="s">
        <v>233</v>
      </c>
      <c r="AU177" s="18" t="s">
        <v>88</v>
      </c>
    </row>
    <row r="178" spans="1:65" s="13" customFormat="1" ht="11.25">
      <c r="B178" s="236"/>
      <c r="C178" s="237"/>
      <c r="D178" s="228" t="s">
        <v>447</v>
      </c>
      <c r="E178" s="237"/>
      <c r="F178" s="239" t="s">
        <v>1325</v>
      </c>
      <c r="G178" s="237"/>
      <c r="H178" s="240">
        <v>12</v>
      </c>
      <c r="I178" s="241"/>
      <c r="J178" s="241"/>
      <c r="K178" s="237"/>
      <c r="L178" s="237"/>
      <c r="M178" s="242"/>
      <c r="N178" s="243"/>
      <c r="O178" s="244"/>
      <c r="P178" s="244"/>
      <c r="Q178" s="244"/>
      <c r="R178" s="244"/>
      <c r="S178" s="244"/>
      <c r="T178" s="244"/>
      <c r="U178" s="244"/>
      <c r="V178" s="244"/>
      <c r="W178" s="244"/>
      <c r="X178" s="244"/>
      <c r="Y178" s="245"/>
      <c r="AT178" s="246" t="s">
        <v>447</v>
      </c>
      <c r="AU178" s="246" t="s">
        <v>88</v>
      </c>
      <c r="AV178" s="13" t="s">
        <v>88</v>
      </c>
      <c r="AW178" s="13" t="s">
        <v>4</v>
      </c>
      <c r="AX178" s="13" t="s">
        <v>86</v>
      </c>
      <c r="AY178" s="246" t="s">
        <v>224</v>
      </c>
    </row>
    <row r="179" spans="1:65" s="2" customFormat="1" ht="21.75" customHeight="1">
      <c r="A179" s="34"/>
      <c r="B179" s="35"/>
      <c r="C179" s="214" t="s">
        <v>268</v>
      </c>
      <c r="D179" s="214" t="s">
        <v>227</v>
      </c>
      <c r="E179" s="215" t="s">
        <v>1326</v>
      </c>
      <c r="F179" s="216" t="s">
        <v>1327</v>
      </c>
      <c r="G179" s="217" t="s">
        <v>410</v>
      </c>
      <c r="H179" s="218">
        <v>19</v>
      </c>
      <c r="I179" s="219"/>
      <c r="J179" s="219"/>
      <c r="K179" s="220">
        <f>ROUND(P179*H179,2)</f>
        <v>0</v>
      </c>
      <c r="L179" s="216" t="s">
        <v>405</v>
      </c>
      <c r="M179" s="39"/>
      <c r="N179" s="221" t="s">
        <v>1</v>
      </c>
      <c r="O179" s="222" t="s">
        <v>41</v>
      </c>
      <c r="P179" s="223">
        <f>I179+J179</f>
        <v>0</v>
      </c>
      <c r="Q179" s="223">
        <f>ROUND(I179*H179,2)</f>
        <v>0</v>
      </c>
      <c r="R179" s="223">
        <f>ROUND(J179*H179,2)</f>
        <v>0</v>
      </c>
      <c r="S179" s="70"/>
      <c r="T179" s="224">
        <f>S179*H179</f>
        <v>0</v>
      </c>
      <c r="U179" s="224">
        <v>0</v>
      </c>
      <c r="V179" s="224">
        <f>U179*H179</f>
        <v>0</v>
      </c>
      <c r="W179" s="224">
        <v>0</v>
      </c>
      <c r="X179" s="224">
        <f>W179*H179</f>
        <v>0</v>
      </c>
      <c r="Y179" s="225" t="s">
        <v>1</v>
      </c>
      <c r="Z179" s="34"/>
      <c r="AA179" s="34"/>
      <c r="AB179" s="34"/>
      <c r="AC179" s="34"/>
      <c r="AD179" s="34"/>
      <c r="AE179" s="34"/>
      <c r="AR179" s="226" t="s">
        <v>240</v>
      </c>
      <c r="AT179" s="226" t="s">
        <v>227</v>
      </c>
      <c r="AU179" s="226" t="s">
        <v>88</v>
      </c>
      <c r="AY179" s="18" t="s">
        <v>224</v>
      </c>
      <c r="BE179" s="227">
        <f>IF(O179="základní",K179,0)</f>
        <v>0</v>
      </c>
      <c r="BF179" s="227">
        <f>IF(O179="snížená",K179,0)</f>
        <v>0</v>
      </c>
      <c r="BG179" s="227">
        <f>IF(O179="zákl. přenesená",K179,0)</f>
        <v>0</v>
      </c>
      <c r="BH179" s="227">
        <f>IF(O179="sníž. přenesená",K179,0)</f>
        <v>0</v>
      </c>
      <c r="BI179" s="227">
        <f>IF(O179="nulová",K179,0)</f>
        <v>0</v>
      </c>
      <c r="BJ179" s="18" t="s">
        <v>86</v>
      </c>
      <c r="BK179" s="227">
        <f>ROUND(P179*H179,2)</f>
        <v>0</v>
      </c>
      <c r="BL179" s="18" t="s">
        <v>240</v>
      </c>
      <c r="BM179" s="226" t="s">
        <v>1328</v>
      </c>
    </row>
    <row r="180" spans="1:65" s="2" customFormat="1" ht="19.5">
      <c r="A180" s="34"/>
      <c r="B180" s="35"/>
      <c r="C180" s="36"/>
      <c r="D180" s="228" t="s">
        <v>233</v>
      </c>
      <c r="E180" s="36"/>
      <c r="F180" s="229" t="s">
        <v>1296</v>
      </c>
      <c r="G180" s="36"/>
      <c r="H180" s="36"/>
      <c r="I180" s="124"/>
      <c r="J180" s="124"/>
      <c r="K180" s="36"/>
      <c r="L180" s="36"/>
      <c r="M180" s="39"/>
      <c r="N180" s="230"/>
      <c r="O180" s="231"/>
      <c r="P180" s="70"/>
      <c r="Q180" s="70"/>
      <c r="R180" s="70"/>
      <c r="S180" s="70"/>
      <c r="T180" s="70"/>
      <c r="U180" s="70"/>
      <c r="V180" s="70"/>
      <c r="W180" s="70"/>
      <c r="X180" s="70"/>
      <c r="Y180" s="71"/>
      <c r="Z180" s="34"/>
      <c r="AA180" s="34"/>
      <c r="AB180" s="34"/>
      <c r="AC180" s="34"/>
      <c r="AD180" s="34"/>
      <c r="AE180" s="34"/>
      <c r="AT180" s="18" t="s">
        <v>233</v>
      </c>
      <c r="AU180" s="18" t="s">
        <v>88</v>
      </c>
    </row>
    <row r="181" spans="1:65" s="13" customFormat="1" ht="11.25">
      <c r="B181" s="236"/>
      <c r="C181" s="237"/>
      <c r="D181" s="228" t="s">
        <v>447</v>
      </c>
      <c r="E181" s="238" t="s">
        <v>1</v>
      </c>
      <c r="F181" s="239" t="s">
        <v>1329</v>
      </c>
      <c r="G181" s="237"/>
      <c r="H181" s="240">
        <v>18</v>
      </c>
      <c r="I181" s="241"/>
      <c r="J181" s="241"/>
      <c r="K181" s="237"/>
      <c r="L181" s="237"/>
      <c r="M181" s="242"/>
      <c r="N181" s="243"/>
      <c r="O181" s="244"/>
      <c r="P181" s="244"/>
      <c r="Q181" s="244"/>
      <c r="R181" s="244"/>
      <c r="S181" s="244"/>
      <c r="T181" s="244"/>
      <c r="U181" s="244"/>
      <c r="V181" s="244"/>
      <c r="W181" s="244"/>
      <c r="X181" s="244"/>
      <c r="Y181" s="245"/>
      <c r="AT181" s="246" t="s">
        <v>447</v>
      </c>
      <c r="AU181" s="246" t="s">
        <v>88</v>
      </c>
      <c r="AV181" s="13" t="s">
        <v>88</v>
      </c>
      <c r="AW181" s="13" t="s">
        <v>5</v>
      </c>
      <c r="AX181" s="13" t="s">
        <v>78</v>
      </c>
      <c r="AY181" s="246" t="s">
        <v>224</v>
      </c>
    </row>
    <row r="182" spans="1:65" s="13" customFormat="1" ht="11.25">
      <c r="B182" s="236"/>
      <c r="C182" s="237"/>
      <c r="D182" s="228" t="s">
        <v>447</v>
      </c>
      <c r="E182" s="238" t="s">
        <v>1</v>
      </c>
      <c r="F182" s="239" t="s">
        <v>1330</v>
      </c>
      <c r="G182" s="237"/>
      <c r="H182" s="240">
        <v>1</v>
      </c>
      <c r="I182" s="241"/>
      <c r="J182" s="241"/>
      <c r="K182" s="237"/>
      <c r="L182" s="237"/>
      <c r="M182" s="242"/>
      <c r="N182" s="243"/>
      <c r="O182" s="244"/>
      <c r="P182" s="244"/>
      <c r="Q182" s="244"/>
      <c r="R182" s="244"/>
      <c r="S182" s="244"/>
      <c r="T182" s="244"/>
      <c r="U182" s="244"/>
      <c r="V182" s="244"/>
      <c r="W182" s="244"/>
      <c r="X182" s="244"/>
      <c r="Y182" s="245"/>
      <c r="AT182" s="246" t="s">
        <v>447</v>
      </c>
      <c r="AU182" s="246" t="s">
        <v>88</v>
      </c>
      <c r="AV182" s="13" t="s">
        <v>88</v>
      </c>
      <c r="AW182" s="13" t="s">
        <v>5</v>
      </c>
      <c r="AX182" s="13" t="s">
        <v>78</v>
      </c>
      <c r="AY182" s="246" t="s">
        <v>224</v>
      </c>
    </row>
    <row r="183" spans="1:65" s="14" customFormat="1" ht="11.25">
      <c r="B183" s="247"/>
      <c r="C183" s="248"/>
      <c r="D183" s="228" t="s">
        <v>447</v>
      </c>
      <c r="E183" s="249" t="s">
        <v>1</v>
      </c>
      <c r="F183" s="250" t="s">
        <v>464</v>
      </c>
      <c r="G183" s="248"/>
      <c r="H183" s="251">
        <v>19</v>
      </c>
      <c r="I183" s="252"/>
      <c r="J183" s="252"/>
      <c r="K183" s="248"/>
      <c r="L183" s="248"/>
      <c r="M183" s="253"/>
      <c r="N183" s="254"/>
      <c r="O183" s="255"/>
      <c r="P183" s="255"/>
      <c r="Q183" s="255"/>
      <c r="R183" s="255"/>
      <c r="S183" s="255"/>
      <c r="T183" s="255"/>
      <c r="U183" s="255"/>
      <c r="V183" s="255"/>
      <c r="W183" s="255"/>
      <c r="X183" s="255"/>
      <c r="Y183" s="256"/>
      <c r="AT183" s="257" t="s">
        <v>447</v>
      </c>
      <c r="AU183" s="257" t="s">
        <v>88</v>
      </c>
      <c r="AV183" s="14" t="s">
        <v>240</v>
      </c>
      <c r="AW183" s="14" t="s">
        <v>5</v>
      </c>
      <c r="AX183" s="14" t="s">
        <v>86</v>
      </c>
      <c r="AY183" s="257" t="s">
        <v>224</v>
      </c>
    </row>
    <row r="184" spans="1:65" s="2" customFormat="1" ht="21.75" customHeight="1">
      <c r="A184" s="34"/>
      <c r="B184" s="35"/>
      <c r="C184" s="214" t="s">
        <v>275</v>
      </c>
      <c r="D184" s="214" t="s">
        <v>227</v>
      </c>
      <c r="E184" s="215" t="s">
        <v>1331</v>
      </c>
      <c r="F184" s="216" t="s">
        <v>1332</v>
      </c>
      <c r="G184" s="217" t="s">
        <v>410</v>
      </c>
      <c r="H184" s="218">
        <v>9.5</v>
      </c>
      <c r="I184" s="219"/>
      <c r="J184" s="219"/>
      <c r="K184" s="220">
        <f>ROUND(P184*H184,2)</f>
        <v>0</v>
      </c>
      <c r="L184" s="216" t="s">
        <v>405</v>
      </c>
      <c r="M184" s="39"/>
      <c r="N184" s="221" t="s">
        <v>1</v>
      </c>
      <c r="O184" s="222" t="s">
        <v>41</v>
      </c>
      <c r="P184" s="223">
        <f>I184+J184</f>
        <v>0</v>
      </c>
      <c r="Q184" s="223">
        <f>ROUND(I184*H184,2)</f>
        <v>0</v>
      </c>
      <c r="R184" s="223">
        <f>ROUND(J184*H184,2)</f>
        <v>0</v>
      </c>
      <c r="S184" s="70"/>
      <c r="T184" s="224">
        <f>S184*H184</f>
        <v>0</v>
      </c>
      <c r="U184" s="224">
        <v>0</v>
      </c>
      <c r="V184" s="224">
        <f>U184*H184</f>
        <v>0</v>
      </c>
      <c r="W184" s="224">
        <v>0</v>
      </c>
      <c r="X184" s="224">
        <f>W184*H184</f>
        <v>0</v>
      </c>
      <c r="Y184" s="225" t="s">
        <v>1</v>
      </c>
      <c r="Z184" s="34"/>
      <c r="AA184" s="34"/>
      <c r="AB184" s="34"/>
      <c r="AC184" s="34"/>
      <c r="AD184" s="34"/>
      <c r="AE184" s="34"/>
      <c r="AR184" s="226" t="s">
        <v>240</v>
      </c>
      <c r="AT184" s="226" t="s">
        <v>227</v>
      </c>
      <c r="AU184" s="226" t="s">
        <v>88</v>
      </c>
      <c r="AY184" s="18" t="s">
        <v>224</v>
      </c>
      <c r="BE184" s="227">
        <f>IF(O184="základní",K184,0)</f>
        <v>0</v>
      </c>
      <c r="BF184" s="227">
        <f>IF(O184="snížená",K184,0)</f>
        <v>0</v>
      </c>
      <c r="BG184" s="227">
        <f>IF(O184="zákl. přenesená",K184,0)</f>
        <v>0</v>
      </c>
      <c r="BH184" s="227">
        <f>IF(O184="sníž. přenesená",K184,0)</f>
        <v>0</v>
      </c>
      <c r="BI184" s="227">
        <f>IF(O184="nulová",K184,0)</f>
        <v>0</v>
      </c>
      <c r="BJ184" s="18" t="s">
        <v>86</v>
      </c>
      <c r="BK184" s="227">
        <f>ROUND(P184*H184,2)</f>
        <v>0</v>
      </c>
      <c r="BL184" s="18" t="s">
        <v>240</v>
      </c>
      <c r="BM184" s="226" t="s">
        <v>1333</v>
      </c>
    </row>
    <row r="185" spans="1:65" s="2" customFormat="1" ht="19.5">
      <c r="A185" s="34"/>
      <c r="B185" s="35"/>
      <c r="C185" s="36"/>
      <c r="D185" s="228" t="s">
        <v>233</v>
      </c>
      <c r="E185" s="36"/>
      <c r="F185" s="229" t="s">
        <v>1334</v>
      </c>
      <c r="G185" s="36"/>
      <c r="H185" s="36"/>
      <c r="I185" s="124"/>
      <c r="J185" s="124"/>
      <c r="K185" s="36"/>
      <c r="L185" s="36"/>
      <c r="M185" s="39"/>
      <c r="N185" s="230"/>
      <c r="O185" s="231"/>
      <c r="P185" s="70"/>
      <c r="Q185" s="70"/>
      <c r="R185" s="70"/>
      <c r="S185" s="70"/>
      <c r="T185" s="70"/>
      <c r="U185" s="70"/>
      <c r="V185" s="70"/>
      <c r="W185" s="70"/>
      <c r="X185" s="70"/>
      <c r="Y185" s="71"/>
      <c r="Z185" s="34"/>
      <c r="AA185" s="34"/>
      <c r="AB185" s="34"/>
      <c r="AC185" s="34"/>
      <c r="AD185" s="34"/>
      <c r="AE185" s="34"/>
      <c r="AT185" s="18" t="s">
        <v>233</v>
      </c>
      <c r="AU185" s="18" t="s">
        <v>88</v>
      </c>
    </row>
    <row r="186" spans="1:65" s="13" customFormat="1" ht="11.25">
      <c r="B186" s="236"/>
      <c r="C186" s="237"/>
      <c r="D186" s="228" t="s">
        <v>447</v>
      </c>
      <c r="E186" s="237"/>
      <c r="F186" s="239" t="s">
        <v>1335</v>
      </c>
      <c r="G186" s="237"/>
      <c r="H186" s="240">
        <v>9.5</v>
      </c>
      <c r="I186" s="241"/>
      <c r="J186" s="241"/>
      <c r="K186" s="237"/>
      <c r="L186" s="237"/>
      <c r="M186" s="242"/>
      <c r="N186" s="243"/>
      <c r="O186" s="244"/>
      <c r="P186" s="244"/>
      <c r="Q186" s="244"/>
      <c r="R186" s="244"/>
      <c r="S186" s="244"/>
      <c r="T186" s="244"/>
      <c r="U186" s="244"/>
      <c r="V186" s="244"/>
      <c r="W186" s="244"/>
      <c r="X186" s="244"/>
      <c r="Y186" s="245"/>
      <c r="AT186" s="246" t="s">
        <v>447</v>
      </c>
      <c r="AU186" s="246" t="s">
        <v>88</v>
      </c>
      <c r="AV186" s="13" t="s">
        <v>88</v>
      </c>
      <c r="AW186" s="13" t="s">
        <v>4</v>
      </c>
      <c r="AX186" s="13" t="s">
        <v>86</v>
      </c>
      <c r="AY186" s="246" t="s">
        <v>224</v>
      </c>
    </row>
    <row r="187" spans="1:65" s="2" customFormat="1" ht="21.75" customHeight="1">
      <c r="A187" s="34"/>
      <c r="B187" s="35"/>
      <c r="C187" s="214" t="s">
        <v>280</v>
      </c>
      <c r="D187" s="214" t="s">
        <v>227</v>
      </c>
      <c r="E187" s="215" t="s">
        <v>1336</v>
      </c>
      <c r="F187" s="216" t="s">
        <v>1337</v>
      </c>
      <c r="G187" s="217" t="s">
        <v>404</v>
      </c>
      <c r="H187" s="218">
        <v>109</v>
      </c>
      <c r="I187" s="219"/>
      <c r="J187" s="219"/>
      <c r="K187" s="220">
        <f>ROUND(P187*H187,2)</f>
        <v>0</v>
      </c>
      <c r="L187" s="216" t="s">
        <v>405</v>
      </c>
      <c r="M187" s="39"/>
      <c r="N187" s="221" t="s">
        <v>1</v>
      </c>
      <c r="O187" s="222" t="s">
        <v>41</v>
      </c>
      <c r="P187" s="223">
        <f>I187+J187</f>
        <v>0</v>
      </c>
      <c r="Q187" s="223">
        <f>ROUND(I187*H187,2)</f>
        <v>0</v>
      </c>
      <c r="R187" s="223">
        <f>ROUND(J187*H187,2)</f>
        <v>0</v>
      </c>
      <c r="S187" s="70"/>
      <c r="T187" s="224">
        <f>S187*H187</f>
        <v>0</v>
      </c>
      <c r="U187" s="224">
        <v>1.1900000000000001E-3</v>
      </c>
      <c r="V187" s="224">
        <f>U187*H187</f>
        <v>0.12971000000000002</v>
      </c>
      <c r="W187" s="224">
        <v>0</v>
      </c>
      <c r="X187" s="224">
        <f>W187*H187</f>
        <v>0</v>
      </c>
      <c r="Y187" s="225" t="s">
        <v>1</v>
      </c>
      <c r="Z187" s="34"/>
      <c r="AA187" s="34"/>
      <c r="AB187" s="34"/>
      <c r="AC187" s="34"/>
      <c r="AD187" s="34"/>
      <c r="AE187" s="34"/>
      <c r="AR187" s="226" t="s">
        <v>240</v>
      </c>
      <c r="AT187" s="226" t="s">
        <v>227</v>
      </c>
      <c r="AU187" s="226" t="s">
        <v>88</v>
      </c>
      <c r="AY187" s="18" t="s">
        <v>224</v>
      </c>
      <c r="BE187" s="227">
        <f>IF(O187="základní",K187,0)</f>
        <v>0</v>
      </c>
      <c r="BF187" s="227">
        <f>IF(O187="snížená",K187,0)</f>
        <v>0</v>
      </c>
      <c r="BG187" s="227">
        <f>IF(O187="zákl. přenesená",K187,0)</f>
        <v>0</v>
      </c>
      <c r="BH187" s="227">
        <f>IF(O187="sníž. přenesená",K187,0)</f>
        <v>0</v>
      </c>
      <c r="BI187" s="227">
        <f>IF(O187="nulová",K187,0)</f>
        <v>0</v>
      </c>
      <c r="BJ187" s="18" t="s">
        <v>86</v>
      </c>
      <c r="BK187" s="227">
        <f>ROUND(P187*H187,2)</f>
        <v>0</v>
      </c>
      <c r="BL187" s="18" t="s">
        <v>240</v>
      </c>
      <c r="BM187" s="226" t="s">
        <v>1338</v>
      </c>
    </row>
    <row r="188" spans="1:65" s="2" customFormat="1" ht="19.5">
      <c r="A188" s="34"/>
      <c r="B188" s="35"/>
      <c r="C188" s="36"/>
      <c r="D188" s="228" t="s">
        <v>233</v>
      </c>
      <c r="E188" s="36"/>
      <c r="F188" s="229" t="s">
        <v>1296</v>
      </c>
      <c r="G188" s="36"/>
      <c r="H188" s="36"/>
      <c r="I188" s="124"/>
      <c r="J188" s="124"/>
      <c r="K188" s="36"/>
      <c r="L188" s="36"/>
      <c r="M188" s="39"/>
      <c r="N188" s="230"/>
      <c r="O188" s="231"/>
      <c r="P188" s="70"/>
      <c r="Q188" s="70"/>
      <c r="R188" s="70"/>
      <c r="S188" s="70"/>
      <c r="T188" s="70"/>
      <c r="U188" s="70"/>
      <c r="V188" s="70"/>
      <c r="W188" s="70"/>
      <c r="X188" s="70"/>
      <c r="Y188" s="71"/>
      <c r="Z188" s="34"/>
      <c r="AA188" s="34"/>
      <c r="AB188" s="34"/>
      <c r="AC188" s="34"/>
      <c r="AD188" s="34"/>
      <c r="AE188" s="34"/>
      <c r="AT188" s="18" t="s">
        <v>233</v>
      </c>
      <c r="AU188" s="18" t="s">
        <v>88</v>
      </c>
    </row>
    <row r="189" spans="1:65" s="13" customFormat="1" ht="11.25">
      <c r="B189" s="236"/>
      <c r="C189" s="237"/>
      <c r="D189" s="228" t="s">
        <v>447</v>
      </c>
      <c r="E189" s="238" t="s">
        <v>1</v>
      </c>
      <c r="F189" s="239" t="s">
        <v>1339</v>
      </c>
      <c r="G189" s="237"/>
      <c r="H189" s="240">
        <v>50</v>
      </c>
      <c r="I189" s="241"/>
      <c r="J189" s="241"/>
      <c r="K189" s="237"/>
      <c r="L189" s="237"/>
      <c r="M189" s="242"/>
      <c r="N189" s="243"/>
      <c r="O189" s="244"/>
      <c r="P189" s="244"/>
      <c r="Q189" s="244"/>
      <c r="R189" s="244"/>
      <c r="S189" s="244"/>
      <c r="T189" s="244"/>
      <c r="U189" s="244"/>
      <c r="V189" s="244"/>
      <c r="W189" s="244"/>
      <c r="X189" s="244"/>
      <c r="Y189" s="245"/>
      <c r="AT189" s="246" t="s">
        <v>447</v>
      </c>
      <c r="AU189" s="246" t="s">
        <v>88</v>
      </c>
      <c r="AV189" s="13" t="s">
        <v>88</v>
      </c>
      <c r="AW189" s="13" t="s">
        <v>5</v>
      </c>
      <c r="AX189" s="13" t="s">
        <v>78</v>
      </c>
      <c r="AY189" s="246" t="s">
        <v>224</v>
      </c>
    </row>
    <row r="190" spans="1:65" s="13" customFormat="1" ht="11.25">
      <c r="B190" s="236"/>
      <c r="C190" s="237"/>
      <c r="D190" s="228" t="s">
        <v>447</v>
      </c>
      <c r="E190" s="238" t="s">
        <v>1</v>
      </c>
      <c r="F190" s="239" t="s">
        <v>1340</v>
      </c>
      <c r="G190" s="237"/>
      <c r="H190" s="240">
        <v>59</v>
      </c>
      <c r="I190" s="241"/>
      <c r="J190" s="241"/>
      <c r="K190" s="237"/>
      <c r="L190" s="237"/>
      <c r="M190" s="242"/>
      <c r="N190" s="243"/>
      <c r="O190" s="244"/>
      <c r="P190" s="244"/>
      <c r="Q190" s="244"/>
      <c r="R190" s="244"/>
      <c r="S190" s="244"/>
      <c r="T190" s="244"/>
      <c r="U190" s="244"/>
      <c r="V190" s="244"/>
      <c r="W190" s="244"/>
      <c r="X190" s="244"/>
      <c r="Y190" s="245"/>
      <c r="AT190" s="246" t="s">
        <v>447</v>
      </c>
      <c r="AU190" s="246" t="s">
        <v>88</v>
      </c>
      <c r="AV190" s="13" t="s">
        <v>88</v>
      </c>
      <c r="AW190" s="13" t="s">
        <v>5</v>
      </c>
      <c r="AX190" s="13" t="s">
        <v>78</v>
      </c>
      <c r="AY190" s="246" t="s">
        <v>224</v>
      </c>
    </row>
    <row r="191" spans="1:65" s="14" customFormat="1" ht="11.25">
      <c r="B191" s="247"/>
      <c r="C191" s="248"/>
      <c r="D191" s="228" t="s">
        <v>447</v>
      </c>
      <c r="E191" s="249" t="s">
        <v>1</v>
      </c>
      <c r="F191" s="250" t="s">
        <v>464</v>
      </c>
      <c r="G191" s="248"/>
      <c r="H191" s="251">
        <v>109</v>
      </c>
      <c r="I191" s="252"/>
      <c r="J191" s="252"/>
      <c r="K191" s="248"/>
      <c r="L191" s="248"/>
      <c r="M191" s="253"/>
      <c r="N191" s="254"/>
      <c r="O191" s="255"/>
      <c r="P191" s="255"/>
      <c r="Q191" s="255"/>
      <c r="R191" s="255"/>
      <c r="S191" s="255"/>
      <c r="T191" s="255"/>
      <c r="U191" s="255"/>
      <c r="V191" s="255"/>
      <c r="W191" s="255"/>
      <c r="X191" s="255"/>
      <c r="Y191" s="256"/>
      <c r="AT191" s="257" t="s">
        <v>447</v>
      </c>
      <c r="AU191" s="257" t="s">
        <v>88</v>
      </c>
      <c r="AV191" s="14" t="s">
        <v>240</v>
      </c>
      <c r="AW191" s="14" t="s">
        <v>5</v>
      </c>
      <c r="AX191" s="14" t="s">
        <v>86</v>
      </c>
      <c r="AY191" s="257" t="s">
        <v>224</v>
      </c>
    </row>
    <row r="192" spans="1:65" s="2" customFormat="1" ht="21.75" customHeight="1">
      <c r="A192" s="34"/>
      <c r="B192" s="35"/>
      <c r="C192" s="214" t="s">
        <v>290</v>
      </c>
      <c r="D192" s="214" t="s">
        <v>227</v>
      </c>
      <c r="E192" s="215" t="s">
        <v>1341</v>
      </c>
      <c r="F192" s="216" t="s">
        <v>1342</v>
      </c>
      <c r="G192" s="217" t="s">
        <v>404</v>
      </c>
      <c r="H192" s="218">
        <v>109</v>
      </c>
      <c r="I192" s="219"/>
      <c r="J192" s="219"/>
      <c r="K192" s="220">
        <f>ROUND(P192*H192,2)</f>
        <v>0</v>
      </c>
      <c r="L192" s="216" t="s">
        <v>405</v>
      </c>
      <c r="M192" s="39"/>
      <c r="N192" s="221" t="s">
        <v>1</v>
      </c>
      <c r="O192" s="222" t="s">
        <v>41</v>
      </c>
      <c r="P192" s="223">
        <f>I192+J192</f>
        <v>0</v>
      </c>
      <c r="Q192" s="223">
        <f>ROUND(I192*H192,2)</f>
        <v>0</v>
      </c>
      <c r="R192" s="223">
        <f>ROUND(J192*H192,2)</f>
        <v>0</v>
      </c>
      <c r="S192" s="70"/>
      <c r="T192" s="224">
        <f>S192*H192</f>
        <v>0</v>
      </c>
      <c r="U192" s="224">
        <v>0</v>
      </c>
      <c r="V192" s="224">
        <f>U192*H192</f>
        <v>0</v>
      </c>
      <c r="W192" s="224">
        <v>0</v>
      </c>
      <c r="X192" s="224">
        <f>W192*H192</f>
        <v>0</v>
      </c>
      <c r="Y192" s="225" t="s">
        <v>1</v>
      </c>
      <c r="Z192" s="34"/>
      <c r="AA192" s="34"/>
      <c r="AB192" s="34"/>
      <c r="AC192" s="34"/>
      <c r="AD192" s="34"/>
      <c r="AE192" s="34"/>
      <c r="AR192" s="226" t="s">
        <v>240</v>
      </c>
      <c r="AT192" s="226" t="s">
        <v>227</v>
      </c>
      <c r="AU192" s="226" t="s">
        <v>88</v>
      </c>
      <c r="AY192" s="18" t="s">
        <v>224</v>
      </c>
      <c r="BE192" s="227">
        <f>IF(O192="základní",K192,0)</f>
        <v>0</v>
      </c>
      <c r="BF192" s="227">
        <f>IF(O192="snížená",K192,0)</f>
        <v>0</v>
      </c>
      <c r="BG192" s="227">
        <f>IF(O192="zákl. přenesená",K192,0)</f>
        <v>0</v>
      </c>
      <c r="BH192" s="227">
        <f>IF(O192="sníž. přenesená",K192,0)</f>
        <v>0</v>
      </c>
      <c r="BI192" s="227">
        <f>IF(O192="nulová",K192,0)</f>
        <v>0</v>
      </c>
      <c r="BJ192" s="18" t="s">
        <v>86</v>
      </c>
      <c r="BK192" s="227">
        <f>ROUND(P192*H192,2)</f>
        <v>0</v>
      </c>
      <c r="BL192" s="18" t="s">
        <v>240</v>
      </c>
      <c r="BM192" s="226" t="s">
        <v>1343</v>
      </c>
    </row>
    <row r="193" spans="1:65" s="2" customFormat="1" ht="19.5">
      <c r="A193" s="34"/>
      <c r="B193" s="35"/>
      <c r="C193" s="36"/>
      <c r="D193" s="228" t="s">
        <v>233</v>
      </c>
      <c r="E193" s="36"/>
      <c r="F193" s="229" t="s">
        <v>1344</v>
      </c>
      <c r="G193" s="36"/>
      <c r="H193" s="36"/>
      <c r="I193" s="124"/>
      <c r="J193" s="124"/>
      <c r="K193" s="36"/>
      <c r="L193" s="36"/>
      <c r="M193" s="39"/>
      <c r="N193" s="230"/>
      <c r="O193" s="231"/>
      <c r="P193" s="70"/>
      <c r="Q193" s="70"/>
      <c r="R193" s="70"/>
      <c r="S193" s="70"/>
      <c r="T193" s="70"/>
      <c r="U193" s="70"/>
      <c r="V193" s="70"/>
      <c r="W193" s="70"/>
      <c r="X193" s="70"/>
      <c r="Y193" s="71"/>
      <c r="Z193" s="34"/>
      <c r="AA193" s="34"/>
      <c r="AB193" s="34"/>
      <c r="AC193" s="34"/>
      <c r="AD193" s="34"/>
      <c r="AE193" s="34"/>
      <c r="AT193" s="18" t="s">
        <v>233</v>
      </c>
      <c r="AU193" s="18" t="s">
        <v>88</v>
      </c>
    </row>
    <row r="194" spans="1:65" s="2" customFormat="1" ht="21.75" customHeight="1">
      <c r="A194" s="34"/>
      <c r="B194" s="35"/>
      <c r="C194" s="214" t="s">
        <v>9</v>
      </c>
      <c r="D194" s="214" t="s">
        <v>227</v>
      </c>
      <c r="E194" s="215" t="s">
        <v>1345</v>
      </c>
      <c r="F194" s="216" t="s">
        <v>1346</v>
      </c>
      <c r="G194" s="217" t="s">
        <v>410</v>
      </c>
      <c r="H194" s="218">
        <v>111.4</v>
      </c>
      <c r="I194" s="219"/>
      <c r="J194" s="219"/>
      <c r="K194" s="220">
        <f>ROUND(P194*H194,2)</f>
        <v>0</v>
      </c>
      <c r="L194" s="216" t="s">
        <v>405</v>
      </c>
      <c r="M194" s="39"/>
      <c r="N194" s="221" t="s">
        <v>1</v>
      </c>
      <c r="O194" s="222" t="s">
        <v>41</v>
      </c>
      <c r="P194" s="223">
        <f>I194+J194</f>
        <v>0</v>
      </c>
      <c r="Q194" s="223">
        <f>ROUND(I194*H194,2)</f>
        <v>0</v>
      </c>
      <c r="R194" s="223">
        <f>ROUND(J194*H194,2)</f>
        <v>0</v>
      </c>
      <c r="S194" s="70"/>
      <c r="T194" s="224">
        <f>S194*H194</f>
        <v>0</v>
      </c>
      <c r="U194" s="224">
        <v>0</v>
      </c>
      <c r="V194" s="224">
        <f>U194*H194</f>
        <v>0</v>
      </c>
      <c r="W194" s="224">
        <v>0</v>
      </c>
      <c r="X194" s="224">
        <f>W194*H194</f>
        <v>0</v>
      </c>
      <c r="Y194" s="225" t="s">
        <v>1</v>
      </c>
      <c r="Z194" s="34"/>
      <c r="AA194" s="34"/>
      <c r="AB194" s="34"/>
      <c r="AC194" s="34"/>
      <c r="AD194" s="34"/>
      <c r="AE194" s="34"/>
      <c r="AR194" s="226" t="s">
        <v>240</v>
      </c>
      <c r="AT194" s="226" t="s">
        <v>227</v>
      </c>
      <c r="AU194" s="226" t="s">
        <v>88</v>
      </c>
      <c r="AY194" s="18" t="s">
        <v>224</v>
      </c>
      <c r="BE194" s="227">
        <f>IF(O194="základní",K194,0)</f>
        <v>0</v>
      </c>
      <c r="BF194" s="227">
        <f>IF(O194="snížená",K194,0)</f>
        <v>0</v>
      </c>
      <c r="BG194" s="227">
        <f>IF(O194="zákl. přenesená",K194,0)</f>
        <v>0</v>
      </c>
      <c r="BH194" s="227">
        <f>IF(O194="sníž. přenesená",K194,0)</f>
        <v>0</v>
      </c>
      <c r="BI194" s="227">
        <f>IF(O194="nulová",K194,0)</f>
        <v>0</v>
      </c>
      <c r="BJ194" s="18" t="s">
        <v>86</v>
      </c>
      <c r="BK194" s="227">
        <f>ROUND(P194*H194,2)</f>
        <v>0</v>
      </c>
      <c r="BL194" s="18" t="s">
        <v>240</v>
      </c>
      <c r="BM194" s="226" t="s">
        <v>1347</v>
      </c>
    </row>
    <row r="195" spans="1:65" s="2" customFormat="1" ht="19.5">
      <c r="A195" s="34"/>
      <c r="B195" s="35"/>
      <c r="C195" s="36"/>
      <c r="D195" s="228" t="s">
        <v>233</v>
      </c>
      <c r="E195" s="36"/>
      <c r="F195" s="229" t="s">
        <v>1348</v>
      </c>
      <c r="G195" s="36"/>
      <c r="H195" s="36"/>
      <c r="I195" s="124"/>
      <c r="J195" s="124"/>
      <c r="K195" s="36"/>
      <c r="L195" s="36"/>
      <c r="M195" s="39"/>
      <c r="N195" s="230"/>
      <c r="O195" s="231"/>
      <c r="P195" s="70"/>
      <c r="Q195" s="70"/>
      <c r="R195" s="70"/>
      <c r="S195" s="70"/>
      <c r="T195" s="70"/>
      <c r="U195" s="70"/>
      <c r="V195" s="70"/>
      <c r="W195" s="70"/>
      <c r="X195" s="70"/>
      <c r="Y195" s="71"/>
      <c r="Z195" s="34"/>
      <c r="AA195" s="34"/>
      <c r="AB195" s="34"/>
      <c r="AC195" s="34"/>
      <c r="AD195" s="34"/>
      <c r="AE195" s="34"/>
      <c r="AT195" s="18" t="s">
        <v>233</v>
      </c>
      <c r="AU195" s="18" t="s">
        <v>88</v>
      </c>
    </row>
    <row r="196" spans="1:65" s="2" customFormat="1" ht="21.75" customHeight="1">
      <c r="A196" s="34"/>
      <c r="B196" s="35"/>
      <c r="C196" s="214" t="s">
        <v>1349</v>
      </c>
      <c r="D196" s="214" t="s">
        <v>227</v>
      </c>
      <c r="E196" s="215" t="s">
        <v>542</v>
      </c>
      <c r="F196" s="216" t="s">
        <v>543</v>
      </c>
      <c r="G196" s="217" t="s">
        <v>410</v>
      </c>
      <c r="H196" s="218">
        <v>12675.2</v>
      </c>
      <c r="I196" s="219"/>
      <c r="J196" s="219"/>
      <c r="K196" s="220">
        <f>ROUND(P196*H196,2)</f>
        <v>0</v>
      </c>
      <c r="L196" s="216" t="s">
        <v>405</v>
      </c>
      <c r="M196" s="39"/>
      <c r="N196" s="221" t="s">
        <v>1</v>
      </c>
      <c r="O196" s="222" t="s">
        <v>41</v>
      </c>
      <c r="P196" s="223">
        <f>I196+J196</f>
        <v>0</v>
      </c>
      <c r="Q196" s="223">
        <f>ROUND(I196*H196,2)</f>
        <v>0</v>
      </c>
      <c r="R196" s="223">
        <f>ROUND(J196*H196,2)</f>
        <v>0</v>
      </c>
      <c r="S196" s="70"/>
      <c r="T196" s="224">
        <f>S196*H196</f>
        <v>0</v>
      </c>
      <c r="U196" s="224">
        <v>0</v>
      </c>
      <c r="V196" s="224">
        <f>U196*H196</f>
        <v>0</v>
      </c>
      <c r="W196" s="224">
        <v>0</v>
      </c>
      <c r="X196" s="224">
        <f>W196*H196</f>
        <v>0</v>
      </c>
      <c r="Y196" s="225" t="s">
        <v>1</v>
      </c>
      <c r="Z196" s="34"/>
      <c r="AA196" s="34"/>
      <c r="AB196" s="34"/>
      <c r="AC196" s="34"/>
      <c r="AD196" s="34"/>
      <c r="AE196" s="34"/>
      <c r="AR196" s="226" t="s">
        <v>240</v>
      </c>
      <c r="AT196" s="226" t="s">
        <v>227</v>
      </c>
      <c r="AU196" s="226" t="s">
        <v>88</v>
      </c>
      <c r="AY196" s="18" t="s">
        <v>224</v>
      </c>
      <c r="BE196" s="227">
        <f>IF(O196="základní",K196,0)</f>
        <v>0</v>
      </c>
      <c r="BF196" s="227">
        <f>IF(O196="snížená",K196,0)</f>
        <v>0</v>
      </c>
      <c r="BG196" s="227">
        <f>IF(O196="zákl. přenesená",K196,0)</f>
        <v>0</v>
      </c>
      <c r="BH196" s="227">
        <f>IF(O196="sníž. přenesená",K196,0)</f>
        <v>0</v>
      </c>
      <c r="BI196" s="227">
        <f>IF(O196="nulová",K196,0)</f>
        <v>0</v>
      </c>
      <c r="BJ196" s="18" t="s">
        <v>86</v>
      </c>
      <c r="BK196" s="227">
        <f>ROUND(P196*H196,2)</f>
        <v>0</v>
      </c>
      <c r="BL196" s="18" t="s">
        <v>240</v>
      </c>
      <c r="BM196" s="226" t="s">
        <v>1350</v>
      </c>
    </row>
    <row r="197" spans="1:65" s="2" customFormat="1" ht="19.5">
      <c r="A197" s="34"/>
      <c r="B197" s="35"/>
      <c r="C197" s="36"/>
      <c r="D197" s="228" t="s">
        <v>233</v>
      </c>
      <c r="E197" s="36"/>
      <c r="F197" s="229" t="s">
        <v>1351</v>
      </c>
      <c r="G197" s="36"/>
      <c r="H197" s="36"/>
      <c r="I197" s="124"/>
      <c r="J197" s="124"/>
      <c r="K197" s="36"/>
      <c r="L197" s="36"/>
      <c r="M197" s="39"/>
      <c r="N197" s="230"/>
      <c r="O197" s="231"/>
      <c r="P197" s="70"/>
      <c r="Q197" s="70"/>
      <c r="R197" s="70"/>
      <c r="S197" s="70"/>
      <c r="T197" s="70"/>
      <c r="U197" s="70"/>
      <c r="V197" s="70"/>
      <c r="W197" s="70"/>
      <c r="X197" s="70"/>
      <c r="Y197" s="71"/>
      <c r="Z197" s="34"/>
      <c r="AA197" s="34"/>
      <c r="AB197" s="34"/>
      <c r="AC197" s="34"/>
      <c r="AD197" s="34"/>
      <c r="AE197" s="34"/>
      <c r="AT197" s="18" t="s">
        <v>233</v>
      </c>
      <c r="AU197" s="18" t="s">
        <v>88</v>
      </c>
    </row>
    <row r="198" spans="1:65" s="13" customFormat="1" ht="11.25">
      <c r="B198" s="236"/>
      <c r="C198" s="237"/>
      <c r="D198" s="228" t="s">
        <v>447</v>
      </c>
      <c r="E198" s="238" t="s">
        <v>1</v>
      </c>
      <c r="F198" s="239" t="s">
        <v>1352</v>
      </c>
      <c r="G198" s="237"/>
      <c r="H198" s="240">
        <v>12675.2</v>
      </c>
      <c r="I198" s="241"/>
      <c r="J198" s="241"/>
      <c r="K198" s="237"/>
      <c r="L198" s="237"/>
      <c r="M198" s="242"/>
      <c r="N198" s="243"/>
      <c r="O198" s="244"/>
      <c r="P198" s="244"/>
      <c r="Q198" s="244"/>
      <c r="R198" s="244"/>
      <c r="S198" s="244"/>
      <c r="T198" s="244"/>
      <c r="U198" s="244"/>
      <c r="V198" s="244"/>
      <c r="W198" s="244"/>
      <c r="X198" s="244"/>
      <c r="Y198" s="245"/>
      <c r="AT198" s="246" t="s">
        <v>447</v>
      </c>
      <c r="AU198" s="246" t="s">
        <v>88</v>
      </c>
      <c r="AV198" s="13" t="s">
        <v>88</v>
      </c>
      <c r="AW198" s="13" t="s">
        <v>5</v>
      </c>
      <c r="AX198" s="13" t="s">
        <v>86</v>
      </c>
      <c r="AY198" s="246" t="s">
        <v>224</v>
      </c>
    </row>
    <row r="199" spans="1:65" s="2" customFormat="1" ht="21.75" customHeight="1">
      <c r="A199" s="34"/>
      <c r="B199" s="35"/>
      <c r="C199" s="214" t="s">
        <v>318</v>
      </c>
      <c r="D199" s="214" t="s">
        <v>227</v>
      </c>
      <c r="E199" s="215" t="s">
        <v>1353</v>
      </c>
      <c r="F199" s="216" t="s">
        <v>1354</v>
      </c>
      <c r="G199" s="217" t="s">
        <v>410</v>
      </c>
      <c r="H199" s="218">
        <v>5700</v>
      </c>
      <c r="I199" s="219"/>
      <c r="J199" s="219"/>
      <c r="K199" s="220">
        <f>ROUND(P199*H199,2)</f>
        <v>0</v>
      </c>
      <c r="L199" s="216" t="s">
        <v>405</v>
      </c>
      <c r="M199" s="39"/>
      <c r="N199" s="221" t="s">
        <v>1</v>
      </c>
      <c r="O199" s="222" t="s">
        <v>41</v>
      </c>
      <c r="P199" s="223">
        <f>I199+J199</f>
        <v>0</v>
      </c>
      <c r="Q199" s="223">
        <f>ROUND(I199*H199,2)</f>
        <v>0</v>
      </c>
      <c r="R199" s="223">
        <f>ROUND(J199*H199,2)</f>
        <v>0</v>
      </c>
      <c r="S199" s="70"/>
      <c r="T199" s="224">
        <f>S199*H199</f>
        <v>0</v>
      </c>
      <c r="U199" s="224">
        <v>0</v>
      </c>
      <c r="V199" s="224">
        <f>U199*H199</f>
        <v>0</v>
      </c>
      <c r="W199" s="224">
        <v>0</v>
      </c>
      <c r="X199" s="224">
        <f>W199*H199</f>
        <v>0</v>
      </c>
      <c r="Y199" s="225" t="s">
        <v>1</v>
      </c>
      <c r="Z199" s="34"/>
      <c r="AA199" s="34"/>
      <c r="AB199" s="34"/>
      <c r="AC199" s="34"/>
      <c r="AD199" s="34"/>
      <c r="AE199" s="34"/>
      <c r="AR199" s="226" t="s">
        <v>240</v>
      </c>
      <c r="AT199" s="226" t="s">
        <v>227</v>
      </c>
      <c r="AU199" s="226" t="s">
        <v>88</v>
      </c>
      <c r="AY199" s="18" t="s">
        <v>224</v>
      </c>
      <c r="BE199" s="227">
        <f>IF(O199="základní",K199,0)</f>
        <v>0</v>
      </c>
      <c r="BF199" s="227">
        <f>IF(O199="snížená",K199,0)</f>
        <v>0</v>
      </c>
      <c r="BG199" s="227">
        <f>IF(O199="zákl. přenesená",K199,0)</f>
        <v>0</v>
      </c>
      <c r="BH199" s="227">
        <f>IF(O199="sníž. přenesená",K199,0)</f>
        <v>0</v>
      </c>
      <c r="BI199" s="227">
        <f>IF(O199="nulová",K199,0)</f>
        <v>0</v>
      </c>
      <c r="BJ199" s="18" t="s">
        <v>86</v>
      </c>
      <c r="BK199" s="227">
        <f>ROUND(P199*H199,2)</f>
        <v>0</v>
      </c>
      <c r="BL199" s="18" t="s">
        <v>240</v>
      </c>
      <c r="BM199" s="226" t="s">
        <v>1355</v>
      </c>
    </row>
    <row r="200" spans="1:65" s="2" customFormat="1" ht="19.5">
      <c r="A200" s="34"/>
      <c r="B200" s="35"/>
      <c r="C200" s="36"/>
      <c r="D200" s="228" t="s">
        <v>233</v>
      </c>
      <c r="E200" s="36"/>
      <c r="F200" s="229" t="s">
        <v>1291</v>
      </c>
      <c r="G200" s="36"/>
      <c r="H200" s="36"/>
      <c r="I200" s="124"/>
      <c r="J200" s="124"/>
      <c r="K200" s="36"/>
      <c r="L200" s="36"/>
      <c r="M200" s="39"/>
      <c r="N200" s="230"/>
      <c r="O200" s="231"/>
      <c r="P200" s="70"/>
      <c r="Q200" s="70"/>
      <c r="R200" s="70"/>
      <c r="S200" s="70"/>
      <c r="T200" s="70"/>
      <c r="U200" s="70"/>
      <c r="V200" s="70"/>
      <c r="W200" s="70"/>
      <c r="X200" s="70"/>
      <c r="Y200" s="71"/>
      <c r="Z200" s="34"/>
      <c r="AA200" s="34"/>
      <c r="AB200" s="34"/>
      <c r="AC200" s="34"/>
      <c r="AD200" s="34"/>
      <c r="AE200" s="34"/>
      <c r="AT200" s="18" t="s">
        <v>233</v>
      </c>
      <c r="AU200" s="18" t="s">
        <v>88</v>
      </c>
    </row>
    <row r="201" spans="1:65" s="2" customFormat="1" ht="16.5" customHeight="1">
      <c r="A201" s="34"/>
      <c r="B201" s="35"/>
      <c r="C201" s="258" t="s">
        <v>323</v>
      </c>
      <c r="D201" s="258" t="s">
        <v>499</v>
      </c>
      <c r="E201" s="259" t="s">
        <v>1356</v>
      </c>
      <c r="F201" s="260" t="s">
        <v>1357</v>
      </c>
      <c r="G201" s="261" t="s">
        <v>502</v>
      </c>
      <c r="H201" s="262">
        <v>10830</v>
      </c>
      <c r="I201" s="263"/>
      <c r="J201" s="264"/>
      <c r="K201" s="265">
        <f>ROUND(P201*H201,2)</f>
        <v>0</v>
      </c>
      <c r="L201" s="260" t="s">
        <v>1</v>
      </c>
      <c r="M201" s="266"/>
      <c r="N201" s="267" t="s">
        <v>1</v>
      </c>
      <c r="O201" s="222" t="s">
        <v>41</v>
      </c>
      <c r="P201" s="223">
        <f>I201+J201</f>
        <v>0</v>
      </c>
      <c r="Q201" s="223">
        <f>ROUND(I201*H201,2)</f>
        <v>0</v>
      </c>
      <c r="R201" s="223">
        <f>ROUND(J201*H201,2)</f>
        <v>0</v>
      </c>
      <c r="S201" s="70"/>
      <c r="T201" s="224">
        <f>S201*H201</f>
        <v>0</v>
      </c>
      <c r="U201" s="224">
        <v>1</v>
      </c>
      <c r="V201" s="224">
        <f>U201*H201</f>
        <v>10830</v>
      </c>
      <c r="W201" s="224">
        <v>0</v>
      </c>
      <c r="X201" s="224">
        <f>W201*H201</f>
        <v>0</v>
      </c>
      <c r="Y201" s="225" t="s">
        <v>1</v>
      </c>
      <c r="Z201" s="34"/>
      <c r="AA201" s="34"/>
      <c r="AB201" s="34"/>
      <c r="AC201" s="34"/>
      <c r="AD201" s="34"/>
      <c r="AE201" s="34"/>
      <c r="AR201" s="226" t="s">
        <v>431</v>
      </c>
      <c r="AT201" s="226" t="s">
        <v>499</v>
      </c>
      <c r="AU201" s="226" t="s">
        <v>88</v>
      </c>
      <c r="AY201" s="18" t="s">
        <v>224</v>
      </c>
      <c r="BE201" s="227">
        <f>IF(O201="základní",K201,0)</f>
        <v>0</v>
      </c>
      <c r="BF201" s="227">
        <f>IF(O201="snížená",K201,0)</f>
        <v>0</v>
      </c>
      <c r="BG201" s="227">
        <f>IF(O201="zákl. přenesená",K201,0)</f>
        <v>0</v>
      </c>
      <c r="BH201" s="227">
        <f>IF(O201="sníž. přenesená",K201,0)</f>
        <v>0</v>
      </c>
      <c r="BI201" s="227">
        <f>IF(O201="nulová",K201,0)</f>
        <v>0</v>
      </c>
      <c r="BJ201" s="18" t="s">
        <v>86</v>
      </c>
      <c r="BK201" s="227">
        <f>ROUND(P201*H201,2)</f>
        <v>0</v>
      </c>
      <c r="BL201" s="18" t="s">
        <v>240</v>
      </c>
      <c r="BM201" s="226" t="s">
        <v>1358</v>
      </c>
    </row>
    <row r="202" spans="1:65" s="2" customFormat="1" ht="19.5">
      <c r="A202" s="34"/>
      <c r="B202" s="35"/>
      <c r="C202" s="36"/>
      <c r="D202" s="228" t="s">
        <v>233</v>
      </c>
      <c r="E202" s="36"/>
      <c r="F202" s="229" t="s">
        <v>1359</v>
      </c>
      <c r="G202" s="36"/>
      <c r="H202" s="36"/>
      <c r="I202" s="124"/>
      <c r="J202" s="124"/>
      <c r="K202" s="36"/>
      <c r="L202" s="36"/>
      <c r="M202" s="39"/>
      <c r="N202" s="230"/>
      <c r="O202" s="231"/>
      <c r="P202" s="70"/>
      <c r="Q202" s="70"/>
      <c r="R202" s="70"/>
      <c r="S202" s="70"/>
      <c r="T202" s="70"/>
      <c r="U202" s="70"/>
      <c r="V202" s="70"/>
      <c r="W202" s="70"/>
      <c r="X202" s="70"/>
      <c r="Y202" s="71"/>
      <c r="Z202" s="34"/>
      <c r="AA202" s="34"/>
      <c r="AB202" s="34"/>
      <c r="AC202" s="34"/>
      <c r="AD202" s="34"/>
      <c r="AE202" s="34"/>
      <c r="AT202" s="18" t="s">
        <v>233</v>
      </c>
      <c r="AU202" s="18" t="s">
        <v>88</v>
      </c>
    </row>
    <row r="203" spans="1:65" s="13" customFormat="1" ht="11.25">
      <c r="B203" s="236"/>
      <c r="C203" s="237"/>
      <c r="D203" s="228" t="s">
        <v>447</v>
      </c>
      <c r="E203" s="238" t="s">
        <v>1</v>
      </c>
      <c r="F203" s="239" t="s">
        <v>1360</v>
      </c>
      <c r="G203" s="237"/>
      <c r="H203" s="240">
        <v>10830</v>
      </c>
      <c r="I203" s="241"/>
      <c r="J203" s="241"/>
      <c r="K203" s="237"/>
      <c r="L203" s="237"/>
      <c r="M203" s="242"/>
      <c r="N203" s="243"/>
      <c r="O203" s="244"/>
      <c r="P203" s="244"/>
      <c r="Q203" s="244"/>
      <c r="R203" s="244"/>
      <c r="S203" s="244"/>
      <c r="T203" s="244"/>
      <c r="U203" s="244"/>
      <c r="V203" s="244"/>
      <c r="W203" s="244"/>
      <c r="X203" s="244"/>
      <c r="Y203" s="245"/>
      <c r="AT203" s="246" t="s">
        <v>447</v>
      </c>
      <c r="AU203" s="246" t="s">
        <v>88</v>
      </c>
      <c r="AV203" s="13" t="s">
        <v>88</v>
      </c>
      <c r="AW203" s="13" t="s">
        <v>5</v>
      </c>
      <c r="AX203" s="13" t="s">
        <v>86</v>
      </c>
      <c r="AY203" s="246" t="s">
        <v>224</v>
      </c>
    </row>
    <row r="204" spans="1:65" s="2" customFormat="1" ht="21.75" customHeight="1">
      <c r="A204" s="34"/>
      <c r="B204" s="35"/>
      <c r="C204" s="214" t="s">
        <v>333</v>
      </c>
      <c r="D204" s="214" t="s">
        <v>227</v>
      </c>
      <c r="E204" s="215" t="s">
        <v>1015</v>
      </c>
      <c r="F204" s="216" t="s">
        <v>1016</v>
      </c>
      <c r="G204" s="217" t="s">
        <v>410</v>
      </c>
      <c r="H204" s="218">
        <v>6975.2</v>
      </c>
      <c r="I204" s="219"/>
      <c r="J204" s="219"/>
      <c r="K204" s="220">
        <f>ROUND(P204*H204,2)</f>
        <v>0</v>
      </c>
      <c r="L204" s="216" t="s">
        <v>405</v>
      </c>
      <c r="M204" s="39"/>
      <c r="N204" s="221" t="s">
        <v>1</v>
      </c>
      <c r="O204" s="222" t="s">
        <v>41</v>
      </c>
      <c r="P204" s="223">
        <f>I204+J204</f>
        <v>0</v>
      </c>
      <c r="Q204" s="223">
        <f>ROUND(I204*H204,2)</f>
        <v>0</v>
      </c>
      <c r="R204" s="223">
        <f>ROUND(J204*H204,2)</f>
        <v>0</v>
      </c>
      <c r="S204" s="70"/>
      <c r="T204" s="224">
        <f>S204*H204</f>
        <v>0</v>
      </c>
      <c r="U204" s="224">
        <v>0</v>
      </c>
      <c r="V204" s="224">
        <f>U204*H204</f>
        <v>0</v>
      </c>
      <c r="W204" s="224">
        <v>0</v>
      </c>
      <c r="X204" s="224">
        <f>W204*H204</f>
        <v>0</v>
      </c>
      <c r="Y204" s="225" t="s">
        <v>1</v>
      </c>
      <c r="Z204" s="34"/>
      <c r="AA204" s="34"/>
      <c r="AB204" s="34"/>
      <c r="AC204" s="34"/>
      <c r="AD204" s="34"/>
      <c r="AE204" s="34"/>
      <c r="AR204" s="226" t="s">
        <v>240</v>
      </c>
      <c r="AT204" s="226" t="s">
        <v>227</v>
      </c>
      <c r="AU204" s="226" t="s">
        <v>88</v>
      </c>
      <c r="AY204" s="18" t="s">
        <v>224</v>
      </c>
      <c r="BE204" s="227">
        <f>IF(O204="základní",K204,0)</f>
        <v>0</v>
      </c>
      <c r="BF204" s="227">
        <f>IF(O204="snížená",K204,0)</f>
        <v>0</v>
      </c>
      <c r="BG204" s="227">
        <f>IF(O204="zákl. přenesená",K204,0)</f>
        <v>0</v>
      </c>
      <c r="BH204" s="227">
        <f>IF(O204="sníž. přenesená",K204,0)</f>
        <v>0</v>
      </c>
      <c r="BI204" s="227">
        <f>IF(O204="nulová",K204,0)</f>
        <v>0</v>
      </c>
      <c r="BJ204" s="18" t="s">
        <v>86</v>
      </c>
      <c r="BK204" s="227">
        <f>ROUND(P204*H204,2)</f>
        <v>0</v>
      </c>
      <c r="BL204" s="18" t="s">
        <v>240</v>
      </c>
      <c r="BM204" s="226" t="s">
        <v>1361</v>
      </c>
    </row>
    <row r="205" spans="1:65" s="2" customFormat="1" ht="19.5">
      <c r="A205" s="34"/>
      <c r="B205" s="35"/>
      <c r="C205" s="36"/>
      <c r="D205" s="228" t="s">
        <v>233</v>
      </c>
      <c r="E205" s="36"/>
      <c r="F205" s="229" t="s">
        <v>1362</v>
      </c>
      <c r="G205" s="36"/>
      <c r="H205" s="36"/>
      <c r="I205" s="124"/>
      <c r="J205" s="124"/>
      <c r="K205" s="36"/>
      <c r="L205" s="36"/>
      <c r="M205" s="39"/>
      <c r="N205" s="230"/>
      <c r="O205" s="231"/>
      <c r="P205" s="70"/>
      <c r="Q205" s="70"/>
      <c r="R205" s="70"/>
      <c r="S205" s="70"/>
      <c r="T205" s="70"/>
      <c r="U205" s="70"/>
      <c r="V205" s="70"/>
      <c r="W205" s="70"/>
      <c r="X205" s="70"/>
      <c r="Y205" s="71"/>
      <c r="Z205" s="34"/>
      <c r="AA205" s="34"/>
      <c r="AB205" s="34"/>
      <c r="AC205" s="34"/>
      <c r="AD205" s="34"/>
      <c r="AE205" s="34"/>
      <c r="AT205" s="18" t="s">
        <v>233</v>
      </c>
      <c r="AU205" s="18" t="s">
        <v>88</v>
      </c>
    </row>
    <row r="206" spans="1:65" s="13" customFormat="1" ht="11.25">
      <c r="B206" s="236"/>
      <c r="C206" s="237"/>
      <c r="D206" s="228" t="s">
        <v>447</v>
      </c>
      <c r="E206" s="238" t="s">
        <v>1</v>
      </c>
      <c r="F206" s="239" t="s">
        <v>1363</v>
      </c>
      <c r="G206" s="237"/>
      <c r="H206" s="240">
        <v>6975.2</v>
      </c>
      <c r="I206" s="241"/>
      <c r="J206" s="241"/>
      <c r="K206" s="237"/>
      <c r="L206" s="237"/>
      <c r="M206" s="242"/>
      <c r="N206" s="243"/>
      <c r="O206" s="244"/>
      <c r="P206" s="244"/>
      <c r="Q206" s="244"/>
      <c r="R206" s="244"/>
      <c r="S206" s="244"/>
      <c r="T206" s="244"/>
      <c r="U206" s="244"/>
      <c r="V206" s="244"/>
      <c r="W206" s="244"/>
      <c r="X206" s="244"/>
      <c r="Y206" s="245"/>
      <c r="AT206" s="246" t="s">
        <v>447</v>
      </c>
      <c r="AU206" s="246" t="s">
        <v>88</v>
      </c>
      <c r="AV206" s="13" t="s">
        <v>88</v>
      </c>
      <c r="AW206" s="13" t="s">
        <v>5</v>
      </c>
      <c r="AX206" s="13" t="s">
        <v>86</v>
      </c>
      <c r="AY206" s="246" t="s">
        <v>224</v>
      </c>
    </row>
    <row r="207" spans="1:65" s="2" customFormat="1" ht="21.75" customHeight="1">
      <c r="A207" s="34"/>
      <c r="B207" s="35"/>
      <c r="C207" s="214" t="s">
        <v>8</v>
      </c>
      <c r="D207" s="214" t="s">
        <v>227</v>
      </c>
      <c r="E207" s="215" t="s">
        <v>1020</v>
      </c>
      <c r="F207" s="216" t="s">
        <v>1364</v>
      </c>
      <c r="G207" s="217" t="s">
        <v>502</v>
      </c>
      <c r="H207" s="218">
        <v>15345.44</v>
      </c>
      <c r="I207" s="219"/>
      <c r="J207" s="219"/>
      <c r="K207" s="220">
        <f>ROUND(P207*H207,2)</f>
        <v>0</v>
      </c>
      <c r="L207" s="216" t="s">
        <v>405</v>
      </c>
      <c r="M207" s="39"/>
      <c r="N207" s="221" t="s">
        <v>1</v>
      </c>
      <c r="O207" s="222" t="s">
        <v>41</v>
      </c>
      <c r="P207" s="223">
        <f>I207+J207</f>
        <v>0</v>
      </c>
      <c r="Q207" s="223">
        <f>ROUND(I207*H207,2)</f>
        <v>0</v>
      </c>
      <c r="R207" s="223">
        <f>ROUND(J207*H207,2)</f>
        <v>0</v>
      </c>
      <c r="S207" s="70"/>
      <c r="T207" s="224">
        <f>S207*H207</f>
        <v>0</v>
      </c>
      <c r="U207" s="224">
        <v>0</v>
      </c>
      <c r="V207" s="224">
        <f>U207*H207</f>
        <v>0</v>
      </c>
      <c r="W207" s="224">
        <v>0</v>
      </c>
      <c r="X207" s="224">
        <f>W207*H207</f>
        <v>0</v>
      </c>
      <c r="Y207" s="225" t="s">
        <v>1</v>
      </c>
      <c r="Z207" s="34"/>
      <c r="AA207" s="34"/>
      <c r="AB207" s="34"/>
      <c r="AC207" s="34"/>
      <c r="AD207" s="34"/>
      <c r="AE207" s="34"/>
      <c r="AR207" s="226" t="s">
        <v>240</v>
      </c>
      <c r="AT207" s="226" t="s">
        <v>227</v>
      </c>
      <c r="AU207" s="226" t="s">
        <v>88</v>
      </c>
      <c r="AY207" s="18" t="s">
        <v>224</v>
      </c>
      <c r="BE207" s="227">
        <f>IF(O207="základní",K207,0)</f>
        <v>0</v>
      </c>
      <c r="BF207" s="227">
        <f>IF(O207="snížená",K207,0)</f>
        <v>0</v>
      </c>
      <c r="BG207" s="227">
        <f>IF(O207="zákl. přenesená",K207,0)</f>
        <v>0</v>
      </c>
      <c r="BH207" s="227">
        <f>IF(O207="sníž. přenesená",K207,0)</f>
        <v>0</v>
      </c>
      <c r="BI207" s="227">
        <f>IF(O207="nulová",K207,0)</f>
        <v>0</v>
      </c>
      <c r="BJ207" s="18" t="s">
        <v>86</v>
      </c>
      <c r="BK207" s="227">
        <f>ROUND(P207*H207,2)</f>
        <v>0</v>
      </c>
      <c r="BL207" s="18" t="s">
        <v>240</v>
      </c>
      <c r="BM207" s="226" t="s">
        <v>1365</v>
      </c>
    </row>
    <row r="208" spans="1:65" s="2" customFormat="1" ht="29.25">
      <c r="A208" s="34"/>
      <c r="B208" s="35"/>
      <c r="C208" s="36"/>
      <c r="D208" s="228" t="s">
        <v>233</v>
      </c>
      <c r="E208" s="36"/>
      <c r="F208" s="229" t="s">
        <v>1366</v>
      </c>
      <c r="G208" s="36"/>
      <c r="H208" s="36"/>
      <c r="I208" s="124"/>
      <c r="J208" s="124"/>
      <c r="K208" s="36"/>
      <c r="L208" s="36"/>
      <c r="M208" s="39"/>
      <c r="N208" s="230"/>
      <c r="O208" s="231"/>
      <c r="P208" s="70"/>
      <c r="Q208" s="70"/>
      <c r="R208" s="70"/>
      <c r="S208" s="70"/>
      <c r="T208" s="70"/>
      <c r="U208" s="70"/>
      <c r="V208" s="70"/>
      <c r="W208" s="70"/>
      <c r="X208" s="70"/>
      <c r="Y208" s="71"/>
      <c r="Z208" s="34"/>
      <c r="AA208" s="34"/>
      <c r="AB208" s="34"/>
      <c r="AC208" s="34"/>
      <c r="AD208" s="34"/>
      <c r="AE208" s="34"/>
      <c r="AT208" s="18" t="s">
        <v>233</v>
      </c>
      <c r="AU208" s="18" t="s">
        <v>88</v>
      </c>
    </row>
    <row r="209" spans="1:65" s="13" customFormat="1" ht="11.25">
      <c r="B209" s="236"/>
      <c r="C209" s="237"/>
      <c r="D209" s="228" t="s">
        <v>447</v>
      </c>
      <c r="E209" s="238" t="s">
        <v>1</v>
      </c>
      <c r="F209" s="239" t="s">
        <v>1367</v>
      </c>
      <c r="G209" s="237"/>
      <c r="H209" s="240">
        <v>15345.44</v>
      </c>
      <c r="I209" s="241"/>
      <c r="J209" s="241"/>
      <c r="K209" s="237"/>
      <c r="L209" s="237"/>
      <c r="M209" s="242"/>
      <c r="N209" s="243"/>
      <c r="O209" s="244"/>
      <c r="P209" s="244"/>
      <c r="Q209" s="244"/>
      <c r="R209" s="244"/>
      <c r="S209" s="244"/>
      <c r="T209" s="244"/>
      <c r="U209" s="244"/>
      <c r="V209" s="244"/>
      <c r="W209" s="244"/>
      <c r="X209" s="244"/>
      <c r="Y209" s="245"/>
      <c r="AT209" s="246" t="s">
        <v>447</v>
      </c>
      <c r="AU209" s="246" t="s">
        <v>88</v>
      </c>
      <c r="AV209" s="13" t="s">
        <v>88</v>
      </c>
      <c r="AW209" s="13" t="s">
        <v>5</v>
      </c>
      <c r="AX209" s="13" t="s">
        <v>86</v>
      </c>
      <c r="AY209" s="246" t="s">
        <v>224</v>
      </c>
    </row>
    <row r="210" spans="1:65" s="2" customFormat="1" ht="21.75" customHeight="1">
      <c r="A210" s="34"/>
      <c r="B210" s="35"/>
      <c r="C210" s="214" t="s">
        <v>344</v>
      </c>
      <c r="D210" s="214" t="s">
        <v>227</v>
      </c>
      <c r="E210" s="215" t="s">
        <v>914</v>
      </c>
      <c r="F210" s="216" t="s">
        <v>915</v>
      </c>
      <c r="G210" s="217" t="s">
        <v>410</v>
      </c>
      <c r="H210" s="218">
        <v>25.64</v>
      </c>
      <c r="I210" s="219"/>
      <c r="J210" s="219"/>
      <c r="K210" s="220">
        <f>ROUND(P210*H210,2)</f>
        <v>0</v>
      </c>
      <c r="L210" s="216" t="s">
        <v>405</v>
      </c>
      <c r="M210" s="39"/>
      <c r="N210" s="221" t="s">
        <v>1</v>
      </c>
      <c r="O210" s="222" t="s">
        <v>41</v>
      </c>
      <c r="P210" s="223">
        <f>I210+J210</f>
        <v>0</v>
      </c>
      <c r="Q210" s="223">
        <f>ROUND(I210*H210,2)</f>
        <v>0</v>
      </c>
      <c r="R210" s="223">
        <f>ROUND(J210*H210,2)</f>
        <v>0</v>
      </c>
      <c r="S210" s="70"/>
      <c r="T210" s="224">
        <f>S210*H210</f>
        <v>0</v>
      </c>
      <c r="U210" s="224">
        <v>0</v>
      </c>
      <c r="V210" s="224">
        <f>U210*H210</f>
        <v>0</v>
      </c>
      <c r="W210" s="224">
        <v>0</v>
      </c>
      <c r="X210" s="224">
        <f>W210*H210</f>
        <v>0</v>
      </c>
      <c r="Y210" s="225" t="s">
        <v>1</v>
      </c>
      <c r="Z210" s="34"/>
      <c r="AA210" s="34"/>
      <c r="AB210" s="34"/>
      <c r="AC210" s="34"/>
      <c r="AD210" s="34"/>
      <c r="AE210" s="34"/>
      <c r="AR210" s="226" t="s">
        <v>240</v>
      </c>
      <c r="AT210" s="226" t="s">
        <v>227</v>
      </c>
      <c r="AU210" s="226" t="s">
        <v>88</v>
      </c>
      <c r="AY210" s="18" t="s">
        <v>224</v>
      </c>
      <c r="BE210" s="227">
        <f>IF(O210="základní",K210,0)</f>
        <v>0</v>
      </c>
      <c r="BF210" s="227">
        <f>IF(O210="snížená",K210,0)</f>
        <v>0</v>
      </c>
      <c r="BG210" s="227">
        <f>IF(O210="zákl. přenesená",K210,0)</f>
        <v>0</v>
      </c>
      <c r="BH210" s="227">
        <f>IF(O210="sníž. přenesená",K210,0)</f>
        <v>0</v>
      </c>
      <c r="BI210" s="227">
        <f>IF(O210="nulová",K210,0)</f>
        <v>0</v>
      </c>
      <c r="BJ210" s="18" t="s">
        <v>86</v>
      </c>
      <c r="BK210" s="227">
        <f>ROUND(P210*H210,2)</f>
        <v>0</v>
      </c>
      <c r="BL210" s="18" t="s">
        <v>240</v>
      </c>
      <c r="BM210" s="226" t="s">
        <v>1368</v>
      </c>
    </row>
    <row r="211" spans="1:65" s="2" customFormat="1" ht="19.5">
      <c r="A211" s="34"/>
      <c r="B211" s="35"/>
      <c r="C211" s="36"/>
      <c r="D211" s="228" t="s">
        <v>233</v>
      </c>
      <c r="E211" s="36"/>
      <c r="F211" s="229" t="s">
        <v>1369</v>
      </c>
      <c r="G211" s="36"/>
      <c r="H211" s="36"/>
      <c r="I211" s="124"/>
      <c r="J211" s="124"/>
      <c r="K211" s="36"/>
      <c r="L211" s="36"/>
      <c r="M211" s="39"/>
      <c r="N211" s="230"/>
      <c r="O211" s="231"/>
      <c r="P211" s="70"/>
      <c r="Q211" s="70"/>
      <c r="R211" s="70"/>
      <c r="S211" s="70"/>
      <c r="T211" s="70"/>
      <c r="U211" s="70"/>
      <c r="V211" s="70"/>
      <c r="W211" s="70"/>
      <c r="X211" s="70"/>
      <c r="Y211" s="71"/>
      <c r="Z211" s="34"/>
      <c r="AA211" s="34"/>
      <c r="AB211" s="34"/>
      <c r="AC211" s="34"/>
      <c r="AD211" s="34"/>
      <c r="AE211" s="34"/>
      <c r="AT211" s="18" t="s">
        <v>233</v>
      </c>
      <c r="AU211" s="18" t="s">
        <v>88</v>
      </c>
    </row>
    <row r="212" spans="1:65" s="13" customFormat="1" ht="22.5">
      <c r="B212" s="236"/>
      <c r="C212" s="237"/>
      <c r="D212" s="228" t="s">
        <v>447</v>
      </c>
      <c r="E212" s="238" t="s">
        <v>1</v>
      </c>
      <c r="F212" s="239" t="s">
        <v>1370</v>
      </c>
      <c r="G212" s="237"/>
      <c r="H212" s="240">
        <v>3.6</v>
      </c>
      <c r="I212" s="241"/>
      <c r="J212" s="241"/>
      <c r="K212" s="237"/>
      <c r="L212" s="237"/>
      <c r="M212" s="242"/>
      <c r="N212" s="243"/>
      <c r="O212" s="244"/>
      <c r="P212" s="244"/>
      <c r="Q212" s="244"/>
      <c r="R212" s="244"/>
      <c r="S212" s="244"/>
      <c r="T212" s="244"/>
      <c r="U212" s="244"/>
      <c r="V212" s="244"/>
      <c r="W212" s="244"/>
      <c r="X212" s="244"/>
      <c r="Y212" s="245"/>
      <c r="AT212" s="246" t="s">
        <v>447</v>
      </c>
      <c r="AU212" s="246" t="s">
        <v>88</v>
      </c>
      <c r="AV212" s="13" t="s">
        <v>88</v>
      </c>
      <c r="AW212" s="13" t="s">
        <v>5</v>
      </c>
      <c r="AX212" s="13" t="s">
        <v>78</v>
      </c>
      <c r="AY212" s="246" t="s">
        <v>224</v>
      </c>
    </row>
    <row r="213" spans="1:65" s="13" customFormat="1" ht="11.25">
      <c r="B213" s="236"/>
      <c r="C213" s="237"/>
      <c r="D213" s="228" t="s">
        <v>447</v>
      </c>
      <c r="E213" s="238" t="s">
        <v>1</v>
      </c>
      <c r="F213" s="239" t="s">
        <v>1371</v>
      </c>
      <c r="G213" s="237"/>
      <c r="H213" s="240">
        <v>10</v>
      </c>
      <c r="I213" s="241"/>
      <c r="J213" s="241"/>
      <c r="K213" s="237"/>
      <c r="L213" s="237"/>
      <c r="M213" s="242"/>
      <c r="N213" s="243"/>
      <c r="O213" s="244"/>
      <c r="P213" s="244"/>
      <c r="Q213" s="244"/>
      <c r="R213" s="244"/>
      <c r="S213" s="244"/>
      <c r="T213" s="244"/>
      <c r="U213" s="244"/>
      <c r="V213" s="244"/>
      <c r="W213" s="244"/>
      <c r="X213" s="244"/>
      <c r="Y213" s="245"/>
      <c r="AT213" s="246" t="s">
        <v>447</v>
      </c>
      <c r="AU213" s="246" t="s">
        <v>88</v>
      </c>
      <c r="AV213" s="13" t="s">
        <v>88</v>
      </c>
      <c r="AW213" s="13" t="s">
        <v>5</v>
      </c>
      <c r="AX213" s="13" t="s">
        <v>78</v>
      </c>
      <c r="AY213" s="246" t="s">
        <v>224</v>
      </c>
    </row>
    <row r="214" spans="1:65" s="13" customFormat="1" ht="22.5">
      <c r="B214" s="236"/>
      <c r="C214" s="237"/>
      <c r="D214" s="228" t="s">
        <v>447</v>
      </c>
      <c r="E214" s="238" t="s">
        <v>1</v>
      </c>
      <c r="F214" s="239" t="s">
        <v>1372</v>
      </c>
      <c r="G214" s="237"/>
      <c r="H214" s="240">
        <v>12.04</v>
      </c>
      <c r="I214" s="241"/>
      <c r="J214" s="241"/>
      <c r="K214" s="237"/>
      <c r="L214" s="237"/>
      <c r="M214" s="242"/>
      <c r="N214" s="243"/>
      <c r="O214" s="244"/>
      <c r="P214" s="244"/>
      <c r="Q214" s="244"/>
      <c r="R214" s="244"/>
      <c r="S214" s="244"/>
      <c r="T214" s="244"/>
      <c r="U214" s="244"/>
      <c r="V214" s="244"/>
      <c r="W214" s="244"/>
      <c r="X214" s="244"/>
      <c r="Y214" s="245"/>
      <c r="AT214" s="246" t="s">
        <v>447</v>
      </c>
      <c r="AU214" s="246" t="s">
        <v>88</v>
      </c>
      <c r="AV214" s="13" t="s">
        <v>88</v>
      </c>
      <c r="AW214" s="13" t="s">
        <v>5</v>
      </c>
      <c r="AX214" s="13" t="s">
        <v>78</v>
      </c>
      <c r="AY214" s="246" t="s">
        <v>224</v>
      </c>
    </row>
    <row r="215" spans="1:65" s="14" customFormat="1" ht="11.25">
      <c r="B215" s="247"/>
      <c r="C215" s="248"/>
      <c r="D215" s="228" t="s">
        <v>447</v>
      </c>
      <c r="E215" s="249" t="s">
        <v>1</v>
      </c>
      <c r="F215" s="250" t="s">
        <v>464</v>
      </c>
      <c r="G215" s="248"/>
      <c r="H215" s="251">
        <v>25.64</v>
      </c>
      <c r="I215" s="252"/>
      <c r="J215" s="252"/>
      <c r="K215" s="248"/>
      <c r="L215" s="248"/>
      <c r="M215" s="253"/>
      <c r="N215" s="254"/>
      <c r="O215" s="255"/>
      <c r="P215" s="255"/>
      <c r="Q215" s="255"/>
      <c r="R215" s="255"/>
      <c r="S215" s="255"/>
      <c r="T215" s="255"/>
      <c r="U215" s="255"/>
      <c r="V215" s="255"/>
      <c r="W215" s="255"/>
      <c r="X215" s="255"/>
      <c r="Y215" s="256"/>
      <c r="AT215" s="257" t="s">
        <v>447</v>
      </c>
      <c r="AU215" s="257" t="s">
        <v>88</v>
      </c>
      <c r="AV215" s="14" t="s">
        <v>240</v>
      </c>
      <c r="AW215" s="14" t="s">
        <v>5</v>
      </c>
      <c r="AX215" s="14" t="s">
        <v>86</v>
      </c>
      <c r="AY215" s="257" t="s">
        <v>224</v>
      </c>
    </row>
    <row r="216" spans="1:65" s="2" customFormat="1" ht="16.5" customHeight="1">
      <c r="A216" s="34"/>
      <c r="B216" s="35"/>
      <c r="C216" s="258" t="s">
        <v>349</v>
      </c>
      <c r="D216" s="258" t="s">
        <v>499</v>
      </c>
      <c r="E216" s="259" t="s">
        <v>1373</v>
      </c>
      <c r="F216" s="260" t="s">
        <v>1374</v>
      </c>
      <c r="G216" s="261" t="s">
        <v>502</v>
      </c>
      <c r="H216" s="262">
        <v>28.56</v>
      </c>
      <c r="I216" s="263"/>
      <c r="J216" s="264"/>
      <c r="K216" s="265">
        <f>ROUND(P216*H216,2)</f>
        <v>0</v>
      </c>
      <c r="L216" s="260" t="s">
        <v>1</v>
      </c>
      <c r="M216" s="266"/>
      <c r="N216" s="267" t="s">
        <v>1</v>
      </c>
      <c r="O216" s="222" t="s">
        <v>41</v>
      </c>
      <c r="P216" s="223">
        <f>I216+J216</f>
        <v>0</v>
      </c>
      <c r="Q216" s="223">
        <f>ROUND(I216*H216,2)</f>
        <v>0</v>
      </c>
      <c r="R216" s="223">
        <f>ROUND(J216*H216,2)</f>
        <v>0</v>
      </c>
      <c r="S216" s="70"/>
      <c r="T216" s="224">
        <f>S216*H216</f>
        <v>0</v>
      </c>
      <c r="U216" s="224">
        <v>1</v>
      </c>
      <c r="V216" s="224">
        <f>U216*H216</f>
        <v>28.56</v>
      </c>
      <c r="W216" s="224">
        <v>0</v>
      </c>
      <c r="X216" s="224">
        <f>W216*H216</f>
        <v>0</v>
      </c>
      <c r="Y216" s="225" t="s">
        <v>1</v>
      </c>
      <c r="Z216" s="34"/>
      <c r="AA216" s="34"/>
      <c r="AB216" s="34"/>
      <c r="AC216" s="34"/>
      <c r="AD216" s="34"/>
      <c r="AE216" s="34"/>
      <c r="AR216" s="226" t="s">
        <v>431</v>
      </c>
      <c r="AT216" s="226" t="s">
        <v>499</v>
      </c>
      <c r="AU216" s="226" t="s">
        <v>88</v>
      </c>
      <c r="AY216" s="18" t="s">
        <v>224</v>
      </c>
      <c r="BE216" s="227">
        <f>IF(O216="základní",K216,0)</f>
        <v>0</v>
      </c>
      <c r="BF216" s="227">
        <f>IF(O216="snížená",K216,0)</f>
        <v>0</v>
      </c>
      <c r="BG216" s="227">
        <f>IF(O216="zákl. přenesená",K216,0)</f>
        <v>0</v>
      </c>
      <c r="BH216" s="227">
        <f>IF(O216="sníž. přenesená",K216,0)</f>
        <v>0</v>
      </c>
      <c r="BI216" s="227">
        <f>IF(O216="nulová",K216,0)</f>
        <v>0</v>
      </c>
      <c r="BJ216" s="18" t="s">
        <v>86</v>
      </c>
      <c r="BK216" s="227">
        <f>ROUND(P216*H216,2)</f>
        <v>0</v>
      </c>
      <c r="BL216" s="18" t="s">
        <v>240</v>
      </c>
      <c r="BM216" s="226" t="s">
        <v>1375</v>
      </c>
    </row>
    <row r="217" spans="1:65" s="2" customFormat="1" ht="19.5">
      <c r="A217" s="34"/>
      <c r="B217" s="35"/>
      <c r="C217" s="36"/>
      <c r="D217" s="228" t="s">
        <v>233</v>
      </c>
      <c r="E217" s="36"/>
      <c r="F217" s="229" t="s">
        <v>1376</v>
      </c>
      <c r="G217" s="36"/>
      <c r="H217" s="36"/>
      <c r="I217" s="124"/>
      <c r="J217" s="124"/>
      <c r="K217" s="36"/>
      <c r="L217" s="36"/>
      <c r="M217" s="39"/>
      <c r="N217" s="230"/>
      <c r="O217" s="231"/>
      <c r="P217" s="70"/>
      <c r="Q217" s="70"/>
      <c r="R217" s="70"/>
      <c r="S217" s="70"/>
      <c r="T217" s="70"/>
      <c r="U217" s="70"/>
      <c r="V217" s="70"/>
      <c r="W217" s="70"/>
      <c r="X217" s="70"/>
      <c r="Y217" s="71"/>
      <c r="Z217" s="34"/>
      <c r="AA217" s="34"/>
      <c r="AB217" s="34"/>
      <c r="AC217" s="34"/>
      <c r="AD217" s="34"/>
      <c r="AE217" s="34"/>
      <c r="AT217" s="18" t="s">
        <v>233</v>
      </c>
      <c r="AU217" s="18" t="s">
        <v>88</v>
      </c>
    </row>
    <row r="218" spans="1:65" s="13" customFormat="1" ht="22.5">
      <c r="B218" s="236"/>
      <c r="C218" s="237"/>
      <c r="D218" s="228" t="s">
        <v>447</v>
      </c>
      <c r="E218" s="238" t="s">
        <v>1</v>
      </c>
      <c r="F218" s="239" t="s">
        <v>1377</v>
      </c>
      <c r="G218" s="237"/>
      <c r="H218" s="240">
        <v>7.56</v>
      </c>
      <c r="I218" s="241"/>
      <c r="J218" s="241"/>
      <c r="K218" s="237"/>
      <c r="L218" s="237"/>
      <c r="M218" s="242"/>
      <c r="N218" s="243"/>
      <c r="O218" s="244"/>
      <c r="P218" s="244"/>
      <c r="Q218" s="244"/>
      <c r="R218" s="244"/>
      <c r="S218" s="244"/>
      <c r="T218" s="244"/>
      <c r="U218" s="244"/>
      <c r="V218" s="244"/>
      <c r="W218" s="244"/>
      <c r="X218" s="244"/>
      <c r="Y218" s="245"/>
      <c r="AT218" s="246" t="s">
        <v>447</v>
      </c>
      <c r="AU218" s="246" t="s">
        <v>88</v>
      </c>
      <c r="AV218" s="13" t="s">
        <v>88</v>
      </c>
      <c r="AW218" s="13" t="s">
        <v>5</v>
      </c>
      <c r="AX218" s="13" t="s">
        <v>78</v>
      </c>
      <c r="AY218" s="246" t="s">
        <v>224</v>
      </c>
    </row>
    <row r="219" spans="1:65" s="13" customFormat="1" ht="11.25">
      <c r="B219" s="236"/>
      <c r="C219" s="237"/>
      <c r="D219" s="228" t="s">
        <v>447</v>
      </c>
      <c r="E219" s="238" t="s">
        <v>1</v>
      </c>
      <c r="F219" s="239" t="s">
        <v>1378</v>
      </c>
      <c r="G219" s="237"/>
      <c r="H219" s="240">
        <v>21</v>
      </c>
      <c r="I219" s="241"/>
      <c r="J219" s="241"/>
      <c r="K219" s="237"/>
      <c r="L219" s="237"/>
      <c r="M219" s="242"/>
      <c r="N219" s="243"/>
      <c r="O219" s="244"/>
      <c r="P219" s="244"/>
      <c r="Q219" s="244"/>
      <c r="R219" s="244"/>
      <c r="S219" s="244"/>
      <c r="T219" s="244"/>
      <c r="U219" s="244"/>
      <c r="V219" s="244"/>
      <c r="W219" s="244"/>
      <c r="X219" s="244"/>
      <c r="Y219" s="245"/>
      <c r="AT219" s="246" t="s">
        <v>447</v>
      </c>
      <c r="AU219" s="246" t="s">
        <v>88</v>
      </c>
      <c r="AV219" s="13" t="s">
        <v>88</v>
      </c>
      <c r="AW219" s="13" t="s">
        <v>5</v>
      </c>
      <c r="AX219" s="13" t="s">
        <v>78</v>
      </c>
      <c r="AY219" s="246" t="s">
        <v>224</v>
      </c>
    </row>
    <row r="220" spans="1:65" s="14" customFormat="1" ht="11.25">
      <c r="B220" s="247"/>
      <c r="C220" s="248"/>
      <c r="D220" s="228" t="s">
        <v>447</v>
      </c>
      <c r="E220" s="249" t="s">
        <v>1</v>
      </c>
      <c r="F220" s="250" t="s">
        <v>464</v>
      </c>
      <c r="G220" s="248"/>
      <c r="H220" s="251">
        <v>28.56</v>
      </c>
      <c r="I220" s="252"/>
      <c r="J220" s="252"/>
      <c r="K220" s="248"/>
      <c r="L220" s="248"/>
      <c r="M220" s="253"/>
      <c r="N220" s="254"/>
      <c r="O220" s="255"/>
      <c r="P220" s="255"/>
      <c r="Q220" s="255"/>
      <c r="R220" s="255"/>
      <c r="S220" s="255"/>
      <c r="T220" s="255"/>
      <c r="U220" s="255"/>
      <c r="V220" s="255"/>
      <c r="W220" s="255"/>
      <c r="X220" s="255"/>
      <c r="Y220" s="256"/>
      <c r="AT220" s="257" t="s">
        <v>447</v>
      </c>
      <c r="AU220" s="257" t="s">
        <v>88</v>
      </c>
      <c r="AV220" s="14" t="s">
        <v>240</v>
      </c>
      <c r="AW220" s="14" t="s">
        <v>5</v>
      </c>
      <c r="AX220" s="14" t="s">
        <v>86</v>
      </c>
      <c r="AY220" s="257" t="s">
        <v>224</v>
      </c>
    </row>
    <row r="221" spans="1:65" s="2" customFormat="1" ht="21.75" customHeight="1">
      <c r="A221" s="34"/>
      <c r="B221" s="35"/>
      <c r="C221" s="258" t="s">
        <v>1379</v>
      </c>
      <c r="D221" s="258" t="s">
        <v>499</v>
      </c>
      <c r="E221" s="259" t="s">
        <v>1380</v>
      </c>
      <c r="F221" s="260" t="s">
        <v>1381</v>
      </c>
      <c r="G221" s="261" t="s">
        <v>502</v>
      </c>
      <c r="H221" s="262">
        <v>25.283999999999999</v>
      </c>
      <c r="I221" s="263"/>
      <c r="J221" s="264"/>
      <c r="K221" s="265">
        <f>ROUND(P221*H221,2)</f>
        <v>0</v>
      </c>
      <c r="L221" s="260" t="s">
        <v>405</v>
      </c>
      <c r="M221" s="266"/>
      <c r="N221" s="267" t="s">
        <v>1</v>
      </c>
      <c r="O221" s="222" t="s">
        <v>41</v>
      </c>
      <c r="P221" s="223">
        <f>I221+J221</f>
        <v>0</v>
      </c>
      <c r="Q221" s="223">
        <f>ROUND(I221*H221,2)</f>
        <v>0</v>
      </c>
      <c r="R221" s="223">
        <f>ROUND(J221*H221,2)</f>
        <v>0</v>
      </c>
      <c r="S221" s="70"/>
      <c r="T221" s="224">
        <f>S221*H221</f>
        <v>0</v>
      </c>
      <c r="U221" s="224">
        <v>1</v>
      </c>
      <c r="V221" s="224">
        <f>U221*H221</f>
        <v>25.283999999999999</v>
      </c>
      <c r="W221" s="224">
        <v>0</v>
      </c>
      <c r="X221" s="224">
        <f>W221*H221</f>
        <v>0</v>
      </c>
      <c r="Y221" s="225" t="s">
        <v>1</v>
      </c>
      <c r="Z221" s="34"/>
      <c r="AA221" s="34"/>
      <c r="AB221" s="34"/>
      <c r="AC221" s="34"/>
      <c r="AD221" s="34"/>
      <c r="AE221" s="34"/>
      <c r="AR221" s="226" t="s">
        <v>431</v>
      </c>
      <c r="AT221" s="226" t="s">
        <v>499</v>
      </c>
      <c r="AU221" s="226" t="s">
        <v>88</v>
      </c>
      <c r="AY221" s="18" t="s">
        <v>224</v>
      </c>
      <c r="BE221" s="227">
        <f>IF(O221="základní",K221,0)</f>
        <v>0</v>
      </c>
      <c r="BF221" s="227">
        <f>IF(O221="snížená",K221,0)</f>
        <v>0</v>
      </c>
      <c r="BG221" s="227">
        <f>IF(O221="zákl. přenesená",K221,0)</f>
        <v>0</v>
      </c>
      <c r="BH221" s="227">
        <f>IF(O221="sníž. přenesená",K221,0)</f>
        <v>0</v>
      </c>
      <c r="BI221" s="227">
        <f>IF(O221="nulová",K221,0)</f>
        <v>0</v>
      </c>
      <c r="BJ221" s="18" t="s">
        <v>86</v>
      </c>
      <c r="BK221" s="227">
        <f>ROUND(P221*H221,2)</f>
        <v>0</v>
      </c>
      <c r="BL221" s="18" t="s">
        <v>240</v>
      </c>
      <c r="BM221" s="226" t="s">
        <v>1382</v>
      </c>
    </row>
    <row r="222" spans="1:65" s="2" customFormat="1" ht="19.5">
      <c r="A222" s="34"/>
      <c r="B222" s="35"/>
      <c r="C222" s="36"/>
      <c r="D222" s="228" t="s">
        <v>233</v>
      </c>
      <c r="E222" s="36"/>
      <c r="F222" s="229" t="s">
        <v>1383</v>
      </c>
      <c r="G222" s="36"/>
      <c r="H222" s="36"/>
      <c r="I222" s="124"/>
      <c r="J222" s="124"/>
      <c r="K222" s="36"/>
      <c r="L222" s="36"/>
      <c r="M222" s="39"/>
      <c r="N222" s="230"/>
      <c r="O222" s="231"/>
      <c r="P222" s="70"/>
      <c r="Q222" s="70"/>
      <c r="R222" s="70"/>
      <c r="S222" s="70"/>
      <c r="T222" s="70"/>
      <c r="U222" s="70"/>
      <c r="V222" s="70"/>
      <c r="W222" s="70"/>
      <c r="X222" s="70"/>
      <c r="Y222" s="71"/>
      <c r="Z222" s="34"/>
      <c r="AA222" s="34"/>
      <c r="AB222" s="34"/>
      <c r="AC222" s="34"/>
      <c r="AD222" s="34"/>
      <c r="AE222" s="34"/>
      <c r="AT222" s="18" t="s">
        <v>233</v>
      </c>
      <c r="AU222" s="18" t="s">
        <v>88</v>
      </c>
    </row>
    <row r="223" spans="1:65" s="13" customFormat="1" ht="11.25">
      <c r="B223" s="236"/>
      <c r="C223" s="237"/>
      <c r="D223" s="228" t="s">
        <v>447</v>
      </c>
      <c r="E223" s="238" t="s">
        <v>1</v>
      </c>
      <c r="F223" s="239" t="s">
        <v>1384</v>
      </c>
      <c r="G223" s="237"/>
      <c r="H223" s="240">
        <v>25.283999999999999</v>
      </c>
      <c r="I223" s="241"/>
      <c r="J223" s="241"/>
      <c r="K223" s="237"/>
      <c r="L223" s="237"/>
      <c r="M223" s="242"/>
      <c r="N223" s="243"/>
      <c r="O223" s="244"/>
      <c r="P223" s="244"/>
      <c r="Q223" s="244"/>
      <c r="R223" s="244"/>
      <c r="S223" s="244"/>
      <c r="T223" s="244"/>
      <c r="U223" s="244"/>
      <c r="V223" s="244"/>
      <c r="W223" s="244"/>
      <c r="X223" s="244"/>
      <c r="Y223" s="245"/>
      <c r="AT223" s="246" t="s">
        <v>447</v>
      </c>
      <c r="AU223" s="246" t="s">
        <v>88</v>
      </c>
      <c r="AV223" s="13" t="s">
        <v>88</v>
      </c>
      <c r="AW223" s="13" t="s">
        <v>5</v>
      </c>
      <c r="AX223" s="13" t="s">
        <v>86</v>
      </c>
      <c r="AY223" s="246" t="s">
        <v>224</v>
      </c>
    </row>
    <row r="224" spans="1:65" s="2" customFormat="1" ht="21.75" customHeight="1">
      <c r="A224" s="34"/>
      <c r="B224" s="35"/>
      <c r="C224" s="214" t="s">
        <v>359</v>
      </c>
      <c r="D224" s="214" t="s">
        <v>227</v>
      </c>
      <c r="E224" s="215" t="s">
        <v>1385</v>
      </c>
      <c r="F224" s="216" t="s">
        <v>1386</v>
      </c>
      <c r="G224" s="217" t="s">
        <v>410</v>
      </c>
      <c r="H224" s="218">
        <v>215.5</v>
      </c>
      <c r="I224" s="219"/>
      <c r="J224" s="219"/>
      <c r="K224" s="220">
        <f>ROUND(P224*H224,2)</f>
        <v>0</v>
      </c>
      <c r="L224" s="216" t="s">
        <v>405</v>
      </c>
      <c r="M224" s="39"/>
      <c r="N224" s="221" t="s">
        <v>1</v>
      </c>
      <c r="O224" s="222" t="s">
        <v>41</v>
      </c>
      <c r="P224" s="223">
        <f>I224+J224</f>
        <v>0</v>
      </c>
      <c r="Q224" s="223">
        <f>ROUND(I224*H224,2)</f>
        <v>0</v>
      </c>
      <c r="R224" s="223">
        <f>ROUND(J224*H224,2)</f>
        <v>0</v>
      </c>
      <c r="S224" s="70"/>
      <c r="T224" s="224">
        <f>S224*H224</f>
        <v>0</v>
      </c>
      <c r="U224" s="224">
        <v>0</v>
      </c>
      <c r="V224" s="224">
        <f>U224*H224</f>
        <v>0</v>
      </c>
      <c r="W224" s="224">
        <v>0</v>
      </c>
      <c r="X224" s="224">
        <f>W224*H224</f>
        <v>0</v>
      </c>
      <c r="Y224" s="225" t="s">
        <v>1</v>
      </c>
      <c r="Z224" s="34"/>
      <c r="AA224" s="34"/>
      <c r="AB224" s="34"/>
      <c r="AC224" s="34"/>
      <c r="AD224" s="34"/>
      <c r="AE224" s="34"/>
      <c r="AR224" s="226" t="s">
        <v>240</v>
      </c>
      <c r="AT224" s="226" t="s">
        <v>227</v>
      </c>
      <c r="AU224" s="226" t="s">
        <v>88</v>
      </c>
      <c r="AY224" s="18" t="s">
        <v>224</v>
      </c>
      <c r="BE224" s="227">
        <f>IF(O224="základní",K224,0)</f>
        <v>0</v>
      </c>
      <c r="BF224" s="227">
        <f>IF(O224="snížená",K224,0)</f>
        <v>0</v>
      </c>
      <c r="BG224" s="227">
        <f>IF(O224="zákl. přenesená",K224,0)</f>
        <v>0</v>
      </c>
      <c r="BH224" s="227">
        <f>IF(O224="sníž. přenesená",K224,0)</f>
        <v>0</v>
      </c>
      <c r="BI224" s="227">
        <f>IF(O224="nulová",K224,0)</f>
        <v>0</v>
      </c>
      <c r="BJ224" s="18" t="s">
        <v>86</v>
      </c>
      <c r="BK224" s="227">
        <f>ROUND(P224*H224,2)</f>
        <v>0</v>
      </c>
      <c r="BL224" s="18" t="s">
        <v>240</v>
      </c>
      <c r="BM224" s="226" t="s">
        <v>1387</v>
      </c>
    </row>
    <row r="225" spans="1:65" s="2" customFormat="1" ht="29.25">
      <c r="A225" s="34"/>
      <c r="B225" s="35"/>
      <c r="C225" s="36"/>
      <c r="D225" s="228" t="s">
        <v>233</v>
      </c>
      <c r="E225" s="36"/>
      <c r="F225" s="229" t="s">
        <v>1388</v>
      </c>
      <c r="G225" s="36"/>
      <c r="H225" s="36"/>
      <c r="I225" s="124"/>
      <c r="J225" s="124"/>
      <c r="K225" s="36"/>
      <c r="L225" s="36"/>
      <c r="M225" s="39"/>
      <c r="N225" s="230"/>
      <c r="O225" s="231"/>
      <c r="P225" s="70"/>
      <c r="Q225" s="70"/>
      <c r="R225" s="70"/>
      <c r="S225" s="70"/>
      <c r="T225" s="70"/>
      <c r="U225" s="70"/>
      <c r="V225" s="70"/>
      <c r="W225" s="70"/>
      <c r="X225" s="70"/>
      <c r="Y225" s="71"/>
      <c r="Z225" s="34"/>
      <c r="AA225" s="34"/>
      <c r="AB225" s="34"/>
      <c r="AC225" s="34"/>
      <c r="AD225" s="34"/>
      <c r="AE225" s="34"/>
      <c r="AT225" s="18" t="s">
        <v>233</v>
      </c>
      <c r="AU225" s="18" t="s">
        <v>88</v>
      </c>
    </row>
    <row r="226" spans="1:65" s="13" customFormat="1" ht="11.25">
      <c r="B226" s="236"/>
      <c r="C226" s="237"/>
      <c r="D226" s="228" t="s">
        <v>447</v>
      </c>
      <c r="E226" s="238" t="s">
        <v>1</v>
      </c>
      <c r="F226" s="239" t="s">
        <v>1389</v>
      </c>
      <c r="G226" s="237"/>
      <c r="H226" s="240">
        <v>66</v>
      </c>
      <c r="I226" s="241"/>
      <c r="J226" s="241"/>
      <c r="K226" s="237"/>
      <c r="L226" s="237"/>
      <c r="M226" s="242"/>
      <c r="N226" s="243"/>
      <c r="O226" s="244"/>
      <c r="P226" s="244"/>
      <c r="Q226" s="244"/>
      <c r="R226" s="244"/>
      <c r="S226" s="244"/>
      <c r="T226" s="244"/>
      <c r="U226" s="244"/>
      <c r="V226" s="244"/>
      <c r="W226" s="244"/>
      <c r="X226" s="244"/>
      <c r="Y226" s="245"/>
      <c r="AT226" s="246" t="s">
        <v>447</v>
      </c>
      <c r="AU226" s="246" t="s">
        <v>88</v>
      </c>
      <c r="AV226" s="13" t="s">
        <v>88</v>
      </c>
      <c r="AW226" s="13" t="s">
        <v>5</v>
      </c>
      <c r="AX226" s="13" t="s">
        <v>78</v>
      </c>
      <c r="AY226" s="246" t="s">
        <v>224</v>
      </c>
    </row>
    <row r="227" spans="1:65" s="13" customFormat="1" ht="11.25">
      <c r="B227" s="236"/>
      <c r="C227" s="237"/>
      <c r="D227" s="228" t="s">
        <v>447</v>
      </c>
      <c r="E227" s="238" t="s">
        <v>1</v>
      </c>
      <c r="F227" s="239" t="s">
        <v>1390</v>
      </c>
      <c r="G227" s="237"/>
      <c r="H227" s="240">
        <v>149.5</v>
      </c>
      <c r="I227" s="241"/>
      <c r="J227" s="241"/>
      <c r="K227" s="237"/>
      <c r="L227" s="237"/>
      <c r="M227" s="242"/>
      <c r="N227" s="243"/>
      <c r="O227" s="244"/>
      <c r="P227" s="244"/>
      <c r="Q227" s="244"/>
      <c r="R227" s="244"/>
      <c r="S227" s="244"/>
      <c r="T227" s="244"/>
      <c r="U227" s="244"/>
      <c r="V227" s="244"/>
      <c r="W227" s="244"/>
      <c r="X227" s="244"/>
      <c r="Y227" s="245"/>
      <c r="AT227" s="246" t="s">
        <v>447</v>
      </c>
      <c r="AU227" s="246" t="s">
        <v>88</v>
      </c>
      <c r="AV227" s="13" t="s">
        <v>88</v>
      </c>
      <c r="AW227" s="13" t="s">
        <v>5</v>
      </c>
      <c r="AX227" s="13" t="s">
        <v>78</v>
      </c>
      <c r="AY227" s="246" t="s">
        <v>224</v>
      </c>
    </row>
    <row r="228" spans="1:65" s="14" customFormat="1" ht="11.25">
      <c r="B228" s="247"/>
      <c r="C228" s="248"/>
      <c r="D228" s="228" t="s">
        <v>447</v>
      </c>
      <c r="E228" s="249" t="s">
        <v>1</v>
      </c>
      <c r="F228" s="250" t="s">
        <v>464</v>
      </c>
      <c r="G228" s="248"/>
      <c r="H228" s="251">
        <v>215.5</v>
      </c>
      <c r="I228" s="252"/>
      <c r="J228" s="252"/>
      <c r="K228" s="248"/>
      <c r="L228" s="248"/>
      <c r="M228" s="253"/>
      <c r="N228" s="254"/>
      <c r="O228" s="255"/>
      <c r="P228" s="255"/>
      <c r="Q228" s="255"/>
      <c r="R228" s="255"/>
      <c r="S228" s="255"/>
      <c r="T228" s="255"/>
      <c r="U228" s="255"/>
      <c r="V228" s="255"/>
      <c r="W228" s="255"/>
      <c r="X228" s="255"/>
      <c r="Y228" s="256"/>
      <c r="AT228" s="257" t="s">
        <v>447</v>
      </c>
      <c r="AU228" s="257" t="s">
        <v>88</v>
      </c>
      <c r="AV228" s="14" t="s">
        <v>240</v>
      </c>
      <c r="AW228" s="14" t="s">
        <v>5</v>
      </c>
      <c r="AX228" s="14" t="s">
        <v>86</v>
      </c>
      <c r="AY228" s="257" t="s">
        <v>224</v>
      </c>
    </row>
    <row r="229" spans="1:65" s="2" customFormat="1" ht="21.75" customHeight="1">
      <c r="A229" s="34"/>
      <c r="B229" s="35"/>
      <c r="C229" s="258" t="s">
        <v>523</v>
      </c>
      <c r="D229" s="258" t="s">
        <v>499</v>
      </c>
      <c r="E229" s="259" t="s">
        <v>1391</v>
      </c>
      <c r="F229" s="260" t="s">
        <v>1392</v>
      </c>
      <c r="G229" s="261" t="s">
        <v>502</v>
      </c>
      <c r="H229" s="262">
        <v>452.55</v>
      </c>
      <c r="I229" s="263"/>
      <c r="J229" s="264"/>
      <c r="K229" s="265">
        <f>ROUND(P229*H229,2)</f>
        <v>0</v>
      </c>
      <c r="L229" s="260" t="s">
        <v>405</v>
      </c>
      <c r="M229" s="266"/>
      <c r="N229" s="267" t="s">
        <v>1</v>
      </c>
      <c r="O229" s="222" t="s">
        <v>41</v>
      </c>
      <c r="P229" s="223">
        <f>I229+J229</f>
        <v>0</v>
      </c>
      <c r="Q229" s="223">
        <f>ROUND(I229*H229,2)</f>
        <v>0</v>
      </c>
      <c r="R229" s="223">
        <f>ROUND(J229*H229,2)</f>
        <v>0</v>
      </c>
      <c r="S229" s="70"/>
      <c r="T229" s="224">
        <f>S229*H229</f>
        <v>0</v>
      </c>
      <c r="U229" s="224">
        <v>1</v>
      </c>
      <c r="V229" s="224">
        <f>U229*H229</f>
        <v>452.55</v>
      </c>
      <c r="W229" s="224">
        <v>0</v>
      </c>
      <c r="X229" s="224">
        <f>W229*H229</f>
        <v>0</v>
      </c>
      <c r="Y229" s="225" t="s">
        <v>1</v>
      </c>
      <c r="Z229" s="34"/>
      <c r="AA229" s="34"/>
      <c r="AB229" s="34"/>
      <c r="AC229" s="34"/>
      <c r="AD229" s="34"/>
      <c r="AE229" s="34"/>
      <c r="AR229" s="226" t="s">
        <v>431</v>
      </c>
      <c r="AT229" s="226" t="s">
        <v>499</v>
      </c>
      <c r="AU229" s="226" t="s">
        <v>88</v>
      </c>
      <c r="AY229" s="18" t="s">
        <v>224</v>
      </c>
      <c r="BE229" s="227">
        <f>IF(O229="základní",K229,0)</f>
        <v>0</v>
      </c>
      <c r="BF229" s="227">
        <f>IF(O229="snížená",K229,0)</f>
        <v>0</v>
      </c>
      <c r="BG229" s="227">
        <f>IF(O229="zákl. přenesená",K229,0)</f>
        <v>0</v>
      </c>
      <c r="BH229" s="227">
        <f>IF(O229="sníž. přenesená",K229,0)</f>
        <v>0</v>
      </c>
      <c r="BI229" s="227">
        <f>IF(O229="nulová",K229,0)</f>
        <v>0</v>
      </c>
      <c r="BJ229" s="18" t="s">
        <v>86</v>
      </c>
      <c r="BK229" s="227">
        <f>ROUND(P229*H229,2)</f>
        <v>0</v>
      </c>
      <c r="BL229" s="18" t="s">
        <v>240</v>
      </c>
      <c r="BM229" s="226" t="s">
        <v>1393</v>
      </c>
    </row>
    <row r="230" spans="1:65" s="2" customFormat="1" ht="19.5">
      <c r="A230" s="34"/>
      <c r="B230" s="35"/>
      <c r="C230" s="36"/>
      <c r="D230" s="228" t="s">
        <v>233</v>
      </c>
      <c r="E230" s="36"/>
      <c r="F230" s="229" t="s">
        <v>1394</v>
      </c>
      <c r="G230" s="36"/>
      <c r="H230" s="36"/>
      <c r="I230" s="124"/>
      <c r="J230" s="124"/>
      <c r="K230" s="36"/>
      <c r="L230" s="36"/>
      <c r="M230" s="39"/>
      <c r="N230" s="230"/>
      <c r="O230" s="231"/>
      <c r="P230" s="70"/>
      <c r="Q230" s="70"/>
      <c r="R230" s="70"/>
      <c r="S230" s="70"/>
      <c r="T230" s="70"/>
      <c r="U230" s="70"/>
      <c r="V230" s="70"/>
      <c r="W230" s="70"/>
      <c r="X230" s="70"/>
      <c r="Y230" s="71"/>
      <c r="Z230" s="34"/>
      <c r="AA230" s="34"/>
      <c r="AB230" s="34"/>
      <c r="AC230" s="34"/>
      <c r="AD230" s="34"/>
      <c r="AE230" s="34"/>
      <c r="AT230" s="18" t="s">
        <v>233</v>
      </c>
      <c r="AU230" s="18" t="s">
        <v>88</v>
      </c>
    </row>
    <row r="231" spans="1:65" s="13" customFormat="1" ht="11.25">
      <c r="B231" s="236"/>
      <c r="C231" s="237"/>
      <c r="D231" s="228" t="s">
        <v>447</v>
      </c>
      <c r="E231" s="238" t="s">
        <v>1</v>
      </c>
      <c r="F231" s="239" t="s">
        <v>1395</v>
      </c>
      <c r="G231" s="237"/>
      <c r="H231" s="240">
        <v>452.55</v>
      </c>
      <c r="I231" s="241"/>
      <c r="J231" s="241"/>
      <c r="K231" s="237"/>
      <c r="L231" s="237"/>
      <c r="M231" s="242"/>
      <c r="N231" s="243"/>
      <c r="O231" s="244"/>
      <c r="P231" s="244"/>
      <c r="Q231" s="244"/>
      <c r="R231" s="244"/>
      <c r="S231" s="244"/>
      <c r="T231" s="244"/>
      <c r="U231" s="244"/>
      <c r="V231" s="244"/>
      <c r="W231" s="244"/>
      <c r="X231" s="244"/>
      <c r="Y231" s="245"/>
      <c r="AT231" s="246" t="s">
        <v>447</v>
      </c>
      <c r="AU231" s="246" t="s">
        <v>88</v>
      </c>
      <c r="AV231" s="13" t="s">
        <v>88</v>
      </c>
      <c r="AW231" s="13" t="s">
        <v>5</v>
      </c>
      <c r="AX231" s="13" t="s">
        <v>86</v>
      </c>
      <c r="AY231" s="246" t="s">
        <v>224</v>
      </c>
    </row>
    <row r="232" spans="1:65" s="2" customFormat="1" ht="21.75" customHeight="1">
      <c r="A232" s="34"/>
      <c r="B232" s="35"/>
      <c r="C232" s="214" t="s">
        <v>527</v>
      </c>
      <c r="D232" s="214" t="s">
        <v>227</v>
      </c>
      <c r="E232" s="215" t="s">
        <v>1025</v>
      </c>
      <c r="F232" s="216" t="s">
        <v>1026</v>
      </c>
      <c r="G232" s="217" t="s">
        <v>404</v>
      </c>
      <c r="H232" s="218">
        <v>11499.5</v>
      </c>
      <c r="I232" s="219"/>
      <c r="J232" s="219"/>
      <c r="K232" s="220">
        <f>ROUND(P232*H232,2)</f>
        <v>0</v>
      </c>
      <c r="L232" s="216" t="s">
        <v>405</v>
      </c>
      <c r="M232" s="39"/>
      <c r="N232" s="221" t="s">
        <v>1</v>
      </c>
      <c r="O232" s="222" t="s">
        <v>41</v>
      </c>
      <c r="P232" s="223">
        <f>I232+J232</f>
        <v>0</v>
      </c>
      <c r="Q232" s="223">
        <f>ROUND(I232*H232,2)</f>
        <v>0</v>
      </c>
      <c r="R232" s="223">
        <f>ROUND(J232*H232,2)</f>
        <v>0</v>
      </c>
      <c r="S232" s="70"/>
      <c r="T232" s="224">
        <f>S232*H232</f>
        <v>0</v>
      </c>
      <c r="U232" s="224">
        <v>0</v>
      </c>
      <c r="V232" s="224">
        <f>U232*H232</f>
        <v>0</v>
      </c>
      <c r="W232" s="224">
        <v>0</v>
      </c>
      <c r="X232" s="224">
        <f>W232*H232</f>
        <v>0</v>
      </c>
      <c r="Y232" s="225" t="s">
        <v>1</v>
      </c>
      <c r="Z232" s="34"/>
      <c r="AA232" s="34"/>
      <c r="AB232" s="34"/>
      <c r="AC232" s="34"/>
      <c r="AD232" s="34"/>
      <c r="AE232" s="34"/>
      <c r="AR232" s="226" t="s">
        <v>240</v>
      </c>
      <c r="AT232" s="226" t="s">
        <v>227</v>
      </c>
      <c r="AU232" s="226" t="s">
        <v>88</v>
      </c>
      <c r="AY232" s="18" t="s">
        <v>224</v>
      </c>
      <c r="BE232" s="227">
        <f>IF(O232="základní",K232,0)</f>
        <v>0</v>
      </c>
      <c r="BF232" s="227">
        <f>IF(O232="snížená",K232,0)</f>
        <v>0</v>
      </c>
      <c r="BG232" s="227">
        <f>IF(O232="zákl. přenesená",K232,0)</f>
        <v>0</v>
      </c>
      <c r="BH232" s="227">
        <f>IF(O232="sníž. přenesená",K232,0)</f>
        <v>0</v>
      </c>
      <c r="BI232" s="227">
        <f>IF(O232="nulová",K232,0)</f>
        <v>0</v>
      </c>
      <c r="BJ232" s="18" t="s">
        <v>86</v>
      </c>
      <c r="BK232" s="227">
        <f>ROUND(P232*H232,2)</f>
        <v>0</v>
      </c>
      <c r="BL232" s="18" t="s">
        <v>240</v>
      </c>
      <c r="BM232" s="226" t="s">
        <v>1396</v>
      </c>
    </row>
    <row r="233" spans="1:65" s="2" customFormat="1" ht="19.5">
      <c r="A233" s="34"/>
      <c r="B233" s="35"/>
      <c r="C233" s="36"/>
      <c r="D233" s="228" t="s">
        <v>233</v>
      </c>
      <c r="E233" s="36"/>
      <c r="F233" s="229" t="s">
        <v>1397</v>
      </c>
      <c r="G233" s="36"/>
      <c r="H233" s="36"/>
      <c r="I233" s="124"/>
      <c r="J233" s="124"/>
      <c r="K233" s="36"/>
      <c r="L233" s="36"/>
      <c r="M233" s="39"/>
      <c r="N233" s="230"/>
      <c r="O233" s="231"/>
      <c r="P233" s="70"/>
      <c r="Q233" s="70"/>
      <c r="R233" s="70"/>
      <c r="S233" s="70"/>
      <c r="T233" s="70"/>
      <c r="U233" s="70"/>
      <c r="V233" s="70"/>
      <c r="W233" s="70"/>
      <c r="X233" s="70"/>
      <c r="Y233" s="71"/>
      <c r="Z233" s="34"/>
      <c r="AA233" s="34"/>
      <c r="AB233" s="34"/>
      <c r="AC233" s="34"/>
      <c r="AD233" s="34"/>
      <c r="AE233" s="34"/>
      <c r="AT233" s="18" t="s">
        <v>233</v>
      </c>
      <c r="AU233" s="18" t="s">
        <v>88</v>
      </c>
    </row>
    <row r="234" spans="1:65" s="2" customFormat="1" ht="21.75" customHeight="1">
      <c r="A234" s="34"/>
      <c r="B234" s="35"/>
      <c r="C234" s="214" t="s">
        <v>366</v>
      </c>
      <c r="D234" s="214" t="s">
        <v>227</v>
      </c>
      <c r="E234" s="215" t="s">
        <v>1398</v>
      </c>
      <c r="F234" s="216" t="s">
        <v>1399</v>
      </c>
      <c r="G234" s="217" t="s">
        <v>321</v>
      </c>
      <c r="H234" s="218">
        <v>4</v>
      </c>
      <c r="I234" s="219"/>
      <c r="J234" s="219"/>
      <c r="K234" s="220">
        <f>ROUND(P234*H234,2)</f>
        <v>0</v>
      </c>
      <c r="L234" s="216" t="s">
        <v>1</v>
      </c>
      <c r="M234" s="39"/>
      <c r="N234" s="221" t="s">
        <v>1</v>
      </c>
      <c r="O234" s="222" t="s">
        <v>41</v>
      </c>
      <c r="P234" s="223">
        <f>I234+J234</f>
        <v>0</v>
      </c>
      <c r="Q234" s="223">
        <f>ROUND(I234*H234,2)</f>
        <v>0</v>
      </c>
      <c r="R234" s="223">
        <f>ROUND(J234*H234,2)</f>
        <v>0</v>
      </c>
      <c r="S234" s="70"/>
      <c r="T234" s="224">
        <f>S234*H234</f>
        <v>0</v>
      </c>
      <c r="U234" s="224">
        <v>0.90388000000000002</v>
      </c>
      <c r="V234" s="224">
        <f>U234*H234</f>
        <v>3.6155200000000001</v>
      </c>
      <c r="W234" s="224">
        <v>0</v>
      </c>
      <c r="X234" s="224">
        <f>W234*H234</f>
        <v>0</v>
      </c>
      <c r="Y234" s="225" t="s">
        <v>1</v>
      </c>
      <c r="Z234" s="34"/>
      <c r="AA234" s="34"/>
      <c r="AB234" s="34"/>
      <c r="AC234" s="34"/>
      <c r="AD234" s="34"/>
      <c r="AE234" s="34"/>
      <c r="AR234" s="226" t="s">
        <v>240</v>
      </c>
      <c r="AT234" s="226" t="s">
        <v>227</v>
      </c>
      <c r="AU234" s="226" t="s">
        <v>88</v>
      </c>
      <c r="AY234" s="18" t="s">
        <v>224</v>
      </c>
      <c r="BE234" s="227">
        <f>IF(O234="základní",K234,0)</f>
        <v>0</v>
      </c>
      <c r="BF234" s="227">
        <f>IF(O234="snížená",K234,0)</f>
        <v>0</v>
      </c>
      <c r="BG234" s="227">
        <f>IF(O234="zákl. přenesená",K234,0)</f>
        <v>0</v>
      </c>
      <c r="BH234" s="227">
        <f>IF(O234="sníž. přenesená",K234,0)</f>
        <v>0</v>
      </c>
      <c r="BI234" s="227">
        <f>IF(O234="nulová",K234,0)</f>
        <v>0</v>
      </c>
      <c r="BJ234" s="18" t="s">
        <v>86</v>
      </c>
      <c r="BK234" s="227">
        <f>ROUND(P234*H234,2)</f>
        <v>0</v>
      </c>
      <c r="BL234" s="18" t="s">
        <v>240</v>
      </c>
      <c r="BM234" s="226" t="s">
        <v>1400</v>
      </c>
    </row>
    <row r="235" spans="1:65" s="2" customFormat="1" ht="29.25">
      <c r="A235" s="34"/>
      <c r="B235" s="35"/>
      <c r="C235" s="36"/>
      <c r="D235" s="228" t="s">
        <v>233</v>
      </c>
      <c r="E235" s="36"/>
      <c r="F235" s="229" t="s">
        <v>1401</v>
      </c>
      <c r="G235" s="36"/>
      <c r="H235" s="36"/>
      <c r="I235" s="124"/>
      <c r="J235" s="124"/>
      <c r="K235" s="36"/>
      <c r="L235" s="36"/>
      <c r="M235" s="39"/>
      <c r="N235" s="230"/>
      <c r="O235" s="231"/>
      <c r="P235" s="70"/>
      <c r="Q235" s="70"/>
      <c r="R235" s="70"/>
      <c r="S235" s="70"/>
      <c r="T235" s="70"/>
      <c r="U235" s="70"/>
      <c r="V235" s="70"/>
      <c r="W235" s="70"/>
      <c r="X235" s="70"/>
      <c r="Y235" s="71"/>
      <c r="Z235" s="34"/>
      <c r="AA235" s="34"/>
      <c r="AB235" s="34"/>
      <c r="AC235" s="34"/>
      <c r="AD235" s="34"/>
      <c r="AE235" s="34"/>
      <c r="AT235" s="18" t="s">
        <v>233</v>
      </c>
      <c r="AU235" s="18" t="s">
        <v>88</v>
      </c>
    </row>
    <row r="236" spans="1:65" s="2" customFormat="1" ht="21.75" customHeight="1">
      <c r="A236" s="34"/>
      <c r="B236" s="35"/>
      <c r="C236" s="214" t="s">
        <v>371</v>
      </c>
      <c r="D236" s="214" t="s">
        <v>227</v>
      </c>
      <c r="E236" s="215" t="s">
        <v>1402</v>
      </c>
      <c r="F236" s="216" t="s">
        <v>1403</v>
      </c>
      <c r="G236" s="217" t="s">
        <v>404</v>
      </c>
      <c r="H236" s="218">
        <v>27</v>
      </c>
      <c r="I236" s="219"/>
      <c r="J236" s="219"/>
      <c r="K236" s="220">
        <f>ROUND(P236*H236,2)</f>
        <v>0</v>
      </c>
      <c r="L236" s="216" t="s">
        <v>405</v>
      </c>
      <c r="M236" s="39"/>
      <c r="N236" s="221" t="s">
        <v>1</v>
      </c>
      <c r="O236" s="222" t="s">
        <v>41</v>
      </c>
      <c r="P236" s="223">
        <f>I236+J236</f>
        <v>0</v>
      </c>
      <c r="Q236" s="223">
        <f>ROUND(I236*H236,2)</f>
        <v>0</v>
      </c>
      <c r="R236" s="223">
        <f>ROUND(J236*H236,2)</f>
        <v>0</v>
      </c>
      <c r="S236" s="70"/>
      <c r="T236" s="224">
        <f>S236*H236</f>
        <v>0</v>
      </c>
      <c r="U236" s="224">
        <v>0</v>
      </c>
      <c r="V236" s="224">
        <f>U236*H236</f>
        <v>0</v>
      </c>
      <c r="W236" s="224">
        <v>0</v>
      </c>
      <c r="X236" s="224">
        <f>W236*H236</f>
        <v>0</v>
      </c>
      <c r="Y236" s="225" t="s">
        <v>1</v>
      </c>
      <c r="Z236" s="34"/>
      <c r="AA236" s="34"/>
      <c r="AB236" s="34"/>
      <c r="AC236" s="34"/>
      <c r="AD236" s="34"/>
      <c r="AE236" s="34"/>
      <c r="AR236" s="226" t="s">
        <v>240</v>
      </c>
      <c r="AT236" s="226" t="s">
        <v>227</v>
      </c>
      <c r="AU236" s="226" t="s">
        <v>88</v>
      </c>
      <c r="AY236" s="18" t="s">
        <v>224</v>
      </c>
      <c r="BE236" s="227">
        <f>IF(O236="základní",K236,0)</f>
        <v>0</v>
      </c>
      <c r="BF236" s="227">
        <f>IF(O236="snížená",K236,0)</f>
        <v>0</v>
      </c>
      <c r="BG236" s="227">
        <f>IF(O236="zákl. přenesená",K236,0)</f>
        <v>0</v>
      </c>
      <c r="BH236" s="227">
        <f>IF(O236="sníž. přenesená",K236,0)</f>
        <v>0</v>
      </c>
      <c r="BI236" s="227">
        <f>IF(O236="nulová",K236,0)</f>
        <v>0</v>
      </c>
      <c r="BJ236" s="18" t="s">
        <v>86</v>
      </c>
      <c r="BK236" s="227">
        <f>ROUND(P236*H236,2)</f>
        <v>0</v>
      </c>
      <c r="BL236" s="18" t="s">
        <v>240</v>
      </c>
      <c r="BM236" s="226" t="s">
        <v>1404</v>
      </c>
    </row>
    <row r="237" spans="1:65" s="2" customFormat="1" ht="19.5">
      <c r="A237" s="34"/>
      <c r="B237" s="35"/>
      <c r="C237" s="36"/>
      <c r="D237" s="228" t="s">
        <v>233</v>
      </c>
      <c r="E237" s="36"/>
      <c r="F237" s="229" t="s">
        <v>1405</v>
      </c>
      <c r="G237" s="36"/>
      <c r="H237" s="36"/>
      <c r="I237" s="124"/>
      <c r="J237" s="124"/>
      <c r="K237" s="36"/>
      <c r="L237" s="36"/>
      <c r="M237" s="39"/>
      <c r="N237" s="230"/>
      <c r="O237" s="231"/>
      <c r="P237" s="70"/>
      <c r="Q237" s="70"/>
      <c r="R237" s="70"/>
      <c r="S237" s="70"/>
      <c r="T237" s="70"/>
      <c r="U237" s="70"/>
      <c r="V237" s="70"/>
      <c r="W237" s="70"/>
      <c r="X237" s="70"/>
      <c r="Y237" s="71"/>
      <c r="Z237" s="34"/>
      <c r="AA237" s="34"/>
      <c r="AB237" s="34"/>
      <c r="AC237" s="34"/>
      <c r="AD237" s="34"/>
      <c r="AE237" s="34"/>
      <c r="AT237" s="18" t="s">
        <v>233</v>
      </c>
      <c r="AU237" s="18" t="s">
        <v>88</v>
      </c>
    </row>
    <row r="238" spans="1:65" s="13" customFormat="1" ht="11.25">
      <c r="B238" s="236"/>
      <c r="C238" s="237"/>
      <c r="D238" s="228" t="s">
        <v>447</v>
      </c>
      <c r="E238" s="238" t="s">
        <v>1</v>
      </c>
      <c r="F238" s="239" t="s">
        <v>1406</v>
      </c>
      <c r="G238" s="237"/>
      <c r="H238" s="240">
        <v>27</v>
      </c>
      <c r="I238" s="241"/>
      <c r="J238" s="241"/>
      <c r="K238" s="237"/>
      <c r="L238" s="237"/>
      <c r="M238" s="242"/>
      <c r="N238" s="243"/>
      <c r="O238" s="244"/>
      <c r="P238" s="244"/>
      <c r="Q238" s="244"/>
      <c r="R238" s="244"/>
      <c r="S238" s="244"/>
      <c r="T238" s="244"/>
      <c r="U238" s="244"/>
      <c r="V238" s="244"/>
      <c r="W238" s="244"/>
      <c r="X238" s="244"/>
      <c r="Y238" s="245"/>
      <c r="AT238" s="246" t="s">
        <v>447</v>
      </c>
      <c r="AU238" s="246" t="s">
        <v>88</v>
      </c>
      <c r="AV238" s="13" t="s">
        <v>88</v>
      </c>
      <c r="AW238" s="13" t="s">
        <v>5</v>
      </c>
      <c r="AX238" s="13" t="s">
        <v>86</v>
      </c>
      <c r="AY238" s="246" t="s">
        <v>224</v>
      </c>
    </row>
    <row r="239" spans="1:65" s="2" customFormat="1" ht="21.75" customHeight="1">
      <c r="A239" s="34"/>
      <c r="B239" s="35"/>
      <c r="C239" s="258" t="s">
        <v>376</v>
      </c>
      <c r="D239" s="258" t="s">
        <v>499</v>
      </c>
      <c r="E239" s="259" t="s">
        <v>1407</v>
      </c>
      <c r="F239" s="260" t="s">
        <v>1408</v>
      </c>
      <c r="G239" s="261" t="s">
        <v>410</v>
      </c>
      <c r="H239" s="262">
        <v>4.1310000000000002</v>
      </c>
      <c r="I239" s="263"/>
      <c r="J239" s="264"/>
      <c r="K239" s="265">
        <f>ROUND(P239*H239,2)</f>
        <v>0</v>
      </c>
      <c r="L239" s="260" t="s">
        <v>405</v>
      </c>
      <c r="M239" s="266"/>
      <c r="N239" s="267" t="s">
        <v>1</v>
      </c>
      <c r="O239" s="222" t="s">
        <v>41</v>
      </c>
      <c r="P239" s="223">
        <f>I239+J239</f>
        <v>0</v>
      </c>
      <c r="Q239" s="223">
        <f>ROUND(I239*H239,2)</f>
        <v>0</v>
      </c>
      <c r="R239" s="223">
        <f>ROUND(J239*H239,2)</f>
        <v>0</v>
      </c>
      <c r="S239" s="70"/>
      <c r="T239" s="224">
        <f>S239*H239</f>
        <v>0</v>
      </c>
      <c r="U239" s="224">
        <v>0.2</v>
      </c>
      <c r="V239" s="224">
        <f>U239*H239</f>
        <v>0.82620000000000005</v>
      </c>
      <c r="W239" s="224">
        <v>0</v>
      </c>
      <c r="X239" s="224">
        <f>W239*H239</f>
        <v>0</v>
      </c>
      <c r="Y239" s="225" t="s">
        <v>1</v>
      </c>
      <c r="Z239" s="34"/>
      <c r="AA239" s="34"/>
      <c r="AB239" s="34"/>
      <c r="AC239" s="34"/>
      <c r="AD239" s="34"/>
      <c r="AE239" s="34"/>
      <c r="AR239" s="226" t="s">
        <v>431</v>
      </c>
      <c r="AT239" s="226" t="s">
        <v>499</v>
      </c>
      <c r="AU239" s="226" t="s">
        <v>88</v>
      </c>
      <c r="AY239" s="18" t="s">
        <v>224</v>
      </c>
      <c r="BE239" s="227">
        <f>IF(O239="základní",K239,0)</f>
        <v>0</v>
      </c>
      <c r="BF239" s="227">
        <f>IF(O239="snížená",K239,0)</f>
        <v>0</v>
      </c>
      <c r="BG239" s="227">
        <f>IF(O239="zákl. přenesená",K239,0)</f>
        <v>0</v>
      </c>
      <c r="BH239" s="227">
        <f>IF(O239="sníž. přenesená",K239,0)</f>
        <v>0</v>
      </c>
      <c r="BI239" s="227">
        <f>IF(O239="nulová",K239,0)</f>
        <v>0</v>
      </c>
      <c r="BJ239" s="18" t="s">
        <v>86</v>
      </c>
      <c r="BK239" s="227">
        <f>ROUND(P239*H239,2)</f>
        <v>0</v>
      </c>
      <c r="BL239" s="18" t="s">
        <v>240</v>
      </c>
      <c r="BM239" s="226" t="s">
        <v>1409</v>
      </c>
    </row>
    <row r="240" spans="1:65" s="13" customFormat="1" ht="11.25">
      <c r="B240" s="236"/>
      <c r="C240" s="237"/>
      <c r="D240" s="228" t="s">
        <v>447</v>
      </c>
      <c r="E240" s="237"/>
      <c r="F240" s="239" t="s">
        <v>1410</v>
      </c>
      <c r="G240" s="237"/>
      <c r="H240" s="240">
        <v>4.1310000000000002</v>
      </c>
      <c r="I240" s="241"/>
      <c r="J240" s="241"/>
      <c r="K240" s="237"/>
      <c r="L240" s="237"/>
      <c r="M240" s="242"/>
      <c r="N240" s="243"/>
      <c r="O240" s="244"/>
      <c r="P240" s="244"/>
      <c r="Q240" s="244"/>
      <c r="R240" s="244"/>
      <c r="S240" s="244"/>
      <c r="T240" s="244"/>
      <c r="U240" s="244"/>
      <c r="V240" s="244"/>
      <c r="W240" s="244"/>
      <c r="X240" s="244"/>
      <c r="Y240" s="245"/>
      <c r="AT240" s="246" t="s">
        <v>447</v>
      </c>
      <c r="AU240" s="246" t="s">
        <v>88</v>
      </c>
      <c r="AV240" s="13" t="s">
        <v>88</v>
      </c>
      <c r="AW240" s="13" t="s">
        <v>4</v>
      </c>
      <c r="AX240" s="13" t="s">
        <v>86</v>
      </c>
      <c r="AY240" s="246" t="s">
        <v>224</v>
      </c>
    </row>
    <row r="241" spans="1:65" s="12" customFormat="1" ht="22.9" customHeight="1">
      <c r="B241" s="197"/>
      <c r="C241" s="198"/>
      <c r="D241" s="199" t="s">
        <v>77</v>
      </c>
      <c r="E241" s="212" t="s">
        <v>88</v>
      </c>
      <c r="F241" s="212" t="s">
        <v>569</v>
      </c>
      <c r="G241" s="198"/>
      <c r="H241" s="198"/>
      <c r="I241" s="201"/>
      <c r="J241" s="201"/>
      <c r="K241" s="213">
        <f>BK241</f>
        <v>0</v>
      </c>
      <c r="L241" s="198"/>
      <c r="M241" s="203"/>
      <c r="N241" s="204"/>
      <c r="O241" s="205"/>
      <c r="P241" s="205"/>
      <c r="Q241" s="206">
        <f>SUM(Q242:Q344)</f>
        <v>0</v>
      </c>
      <c r="R241" s="206">
        <f>SUM(R242:R344)</f>
        <v>0</v>
      </c>
      <c r="S241" s="205"/>
      <c r="T241" s="207">
        <f>SUM(T242:T344)</f>
        <v>0</v>
      </c>
      <c r="U241" s="205"/>
      <c r="V241" s="207">
        <f>SUM(V242:V344)</f>
        <v>248.82594709999995</v>
      </c>
      <c r="W241" s="205"/>
      <c r="X241" s="207">
        <f>SUM(X242:X344)</f>
        <v>0</v>
      </c>
      <c r="Y241" s="208"/>
      <c r="AR241" s="209" t="s">
        <v>86</v>
      </c>
      <c r="AT241" s="210" t="s">
        <v>77</v>
      </c>
      <c r="AU241" s="210" t="s">
        <v>86</v>
      </c>
      <c r="AY241" s="209" t="s">
        <v>224</v>
      </c>
      <c r="BK241" s="211">
        <f>SUM(BK242:BK344)</f>
        <v>0</v>
      </c>
    </row>
    <row r="242" spans="1:65" s="2" customFormat="1" ht="21.75" customHeight="1">
      <c r="A242" s="34"/>
      <c r="B242" s="35"/>
      <c r="C242" s="214" t="s">
        <v>381</v>
      </c>
      <c r="D242" s="214" t="s">
        <v>227</v>
      </c>
      <c r="E242" s="215" t="s">
        <v>1411</v>
      </c>
      <c r="F242" s="216" t="s">
        <v>1412</v>
      </c>
      <c r="G242" s="217" t="s">
        <v>410</v>
      </c>
      <c r="H242" s="218">
        <v>284.89999999999998</v>
      </c>
      <c r="I242" s="219"/>
      <c r="J242" s="219"/>
      <c r="K242" s="220">
        <f>ROUND(P242*H242,2)</f>
        <v>0</v>
      </c>
      <c r="L242" s="216" t="s">
        <v>405</v>
      </c>
      <c r="M242" s="39"/>
      <c r="N242" s="221" t="s">
        <v>1</v>
      </c>
      <c r="O242" s="222" t="s">
        <v>41</v>
      </c>
      <c r="P242" s="223">
        <f>I242+J242</f>
        <v>0</v>
      </c>
      <c r="Q242" s="223">
        <f>ROUND(I242*H242,2)</f>
        <v>0</v>
      </c>
      <c r="R242" s="223">
        <f>ROUND(J242*H242,2)</f>
        <v>0</v>
      </c>
      <c r="S242" s="70"/>
      <c r="T242" s="224">
        <f>S242*H242</f>
        <v>0</v>
      </c>
      <c r="U242" s="224">
        <v>0</v>
      </c>
      <c r="V242" s="224">
        <f>U242*H242</f>
        <v>0</v>
      </c>
      <c r="W242" s="224">
        <v>0</v>
      </c>
      <c r="X242" s="224">
        <f>W242*H242</f>
        <v>0</v>
      </c>
      <c r="Y242" s="225" t="s">
        <v>1</v>
      </c>
      <c r="Z242" s="34"/>
      <c r="AA242" s="34"/>
      <c r="AB242" s="34"/>
      <c r="AC242" s="34"/>
      <c r="AD242" s="34"/>
      <c r="AE242" s="34"/>
      <c r="AR242" s="226" t="s">
        <v>240</v>
      </c>
      <c r="AT242" s="226" t="s">
        <v>227</v>
      </c>
      <c r="AU242" s="226" t="s">
        <v>88</v>
      </c>
      <c r="AY242" s="18" t="s">
        <v>224</v>
      </c>
      <c r="BE242" s="227">
        <f>IF(O242="základní",K242,0)</f>
        <v>0</v>
      </c>
      <c r="BF242" s="227">
        <f>IF(O242="snížená",K242,0)</f>
        <v>0</v>
      </c>
      <c r="BG242" s="227">
        <f>IF(O242="zákl. přenesená",K242,0)</f>
        <v>0</v>
      </c>
      <c r="BH242" s="227">
        <f>IF(O242="sníž. přenesená",K242,0)</f>
        <v>0</v>
      </c>
      <c r="BI242" s="227">
        <f>IF(O242="nulová",K242,0)</f>
        <v>0</v>
      </c>
      <c r="BJ242" s="18" t="s">
        <v>86</v>
      </c>
      <c r="BK242" s="227">
        <f>ROUND(P242*H242,2)</f>
        <v>0</v>
      </c>
      <c r="BL242" s="18" t="s">
        <v>240</v>
      </c>
      <c r="BM242" s="226" t="s">
        <v>1413</v>
      </c>
    </row>
    <row r="243" spans="1:65" s="2" customFormat="1" ht="29.25">
      <c r="A243" s="34"/>
      <c r="B243" s="35"/>
      <c r="C243" s="36"/>
      <c r="D243" s="228" t="s">
        <v>233</v>
      </c>
      <c r="E243" s="36"/>
      <c r="F243" s="229" t="s">
        <v>1414</v>
      </c>
      <c r="G243" s="36"/>
      <c r="H243" s="36"/>
      <c r="I243" s="124"/>
      <c r="J243" s="124"/>
      <c r="K243" s="36"/>
      <c r="L243" s="36"/>
      <c r="M243" s="39"/>
      <c r="N243" s="230"/>
      <c r="O243" s="231"/>
      <c r="P243" s="70"/>
      <c r="Q243" s="70"/>
      <c r="R243" s="70"/>
      <c r="S243" s="70"/>
      <c r="T243" s="70"/>
      <c r="U243" s="70"/>
      <c r="V243" s="70"/>
      <c r="W243" s="70"/>
      <c r="X243" s="70"/>
      <c r="Y243" s="71"/>
      <c r="Z243" s="34"/>
      <c r="AA243" s="34"/>
      <c r="AB243" s="34"/>
      <c r="AC243" s="34"/>
      <c r="AD243" s="34"/>
      <c r="AE243" s="34"/>
      <c r="AT243" s="18" t="s">
        <v>233</v>
      </c>
      <c r="AU243" s="18" t="s">
        <v>88</v>
      </c>
    </row>
    <row r="244" spans="1:65" s="13" customFormat="1" ht="11.25">
      <c r="B244" s="236"/>
      <c r="C244" s="237"/>
      <c r="D244" s="228" t="s">
        <v>447</v>
      </c>
      <c r="E244" s="238" t="s">
        <v>1</v>
      </c>
      <c r="F244" s="239" t="s">
        <v>1415</v>
      </c>
      <c r="G244" s="237"/>
      <c r="H244" s="240">
        <v>284.89999999999998</v>
      </c>
      <c r="I244" s="241"/>
      <c r="J244" s="241"/>
      <c r="K244" s="237"/>
      <c r="L244" s="237"/>
      <c r="M244" s="242"/>
      <c r="N244" s="243"/>
      <c r="O244" s="244"/>
      <c r="P244" s="244"/>
      <c r="Q244" s="244"/>
      <c r="R244" s="244"/>
      <c r="S244" s="244"/>
      <c r="T244" s="244"/>
      <c r="U244" s="244"/>
      <c r="V244" s="244"/>
      <c r="W244" s="244"/>
      <c r="X244" s="244"/>
      <c r="Y244" s="245"/>
      <c r="AT244" s="246" t="s">
        <v>447</v>
      </c>
      <c r="AU244" s="246" t="s">
        <v>88</v>
      </c>
      <c r="AV244" s="13" t="s">
        <v>88</v>
      </c>
      <c r="AW244" s="13" t="s">
        <v>5</v>
      </c>
      <c r="AX244" s="13" t="s">
        <v>86</v>
      </c>
      <c r="AY244" s="246" t="s">
        <v>224</v>
      </c>
    </row>
    <row r="245" spans="1:65" s="2" customFormat="1" ht="21.75" customHeight="1">
      <c r="A245" s="34"/>
      <c r="B245" s="35"/>
      <c r="C245" s="214" t="s">
        <v>386</v>
      </c>
      <c r="D245" s="214" t="s">
        <v>227</v>
      </c>
      <c r="E245" s="215" t="s">
        <v>1416</v>
      </c>
      <c r="F245" s="216" t="s">
        <v>1417</v>
      </c>
      <c r="G245" s="217" t="s">
        <v>404</v>
      </c>
      <c r="H245" s="218">
        <v>2035</v>
      </c>
      <c r="I245" s="219"/>
      <c r="J245" s="219"/>
      <c r="K245" s="220">
        <f>ROUND(P245*H245,2)</f>
        <v>0</v>
      </c>
      <c r="L245" s="216" t="s">
        <v>405</v>
      </c>
      <c r="M245" s="39"/>
      <c r="N245" s="221" t="s">
        <v>1</v>
      </c>
      <c r="O245" s="222" t="s">
        <v>41</v>
      </c>
      <c r="P245" s="223">
        <f>I245+J245</f>
        <v>0</v>
      </c>
      <c r="Q245" s="223">
        <f>ROUND(I245*H245,2)</f>
        <v>0</v>
      </c>
      <c r="R245" s="223">
        <f>ROUND(J245*H245,2)</f>
        <v>0</v>
      </c>
      <c r="S245" s="70"/>
      <c r="T245" s="224">
        <f>S245*H245</f>
        <v>0</v>
      </c>
      <c r="U245" s="224">
        <v>1.7000000000000001E-4</v>
      </c>
      <c r="V245" s="224">
        <f>U245*H245</f>
        <v>0.34595000000000004</v>
      </c>
      <c r="W245" s="224">
        <v>0</v>
      </c>
      <c r="X245" s="224">
        <f>W245*H245</f>
        <v>0</v>
      </c>
      <c r="Y245" s="225" t="s">
        <v>1</v>
      </c>
      <c r="Z245" s="34"/>
      <c r="AA245" s="34"/>
      <c r="AB245" s="34"/>
      <c r="AC245" s="34"/>
      <c r="AD245" s="34"/>
      <c r="AE245" s="34"/>
      <c r="AR245" s="226" t="s">
        <v>240</v>
      </c>
      <c r="AT245" s="226" t="s">
        <v>227</v>
      </c>
      <c r="AU245" s="226" t="s">
        <v>88</v>
      </c>
      <c r="AY245" s="18" t="s">
        <v>224</v>
      </c>
      <c r="BE245" s="227">
        <f>IF(O245="základní",K245,0)</f>
        <v>0</v>
      </c>
      <c r="BF245" s="227">
        <f>IF(O245="snížená",K245,0)</f>
        <v>0</v>
      </c>
      <c r="BG245" s="227">
        <f>IF(O245="zákl. přenesená",K245,0)</f>
        <v>0</v>
      </c>
      <c r="BH245" s="227">
        <f>IF(O245="sníž. přenesená",K245,0)</f>
        <v>0</v>
      </c>
      <c r="BI245" s="227">
        <f>IF(O245="nulová",K245,0)</f>
        <v>0</v>
      </c>
      <c r="BJ245" s="18" t="s">
        <v>86</v>
      </c>
      <c r="BK245" s="227">
        <f>ROUND(P245*H245,2)</f>
        <v>0</v>
      </c>
      <c r="BL245" s="18" t="s">
        <v>240</v>
      </c>
      <c r="BM245" s="226" t="s">
        <v>1418</v>
      </c>
    </row>
    <row r="246" spans="1:65" s="2" customFormat="1" ht="19.5">
      <c r="A246" s="34"/>
      <c r="B246" s="35"/>
      <c r="C246" s="36"/>
      <c r="D246" s="228" t="s">
        <v>233</v>
      </c>
      <c r="E246" s="36"/>
      <c r="F246" s="229" t="s">
        <v>1397</v>
      </c>
      <c r="G246" s="36"/>
      <c r="H246" s="36"/>
      <c r="I246" s="124"/>
      <c r="J246" s="124"/>
      <c r="K246" s="36"/>
      <c r="L246" s="36"/>
      <c r="M246" s="39"/>
      <c r="N246" s="230"/>
      <c r="O246" s="231"/>
      <c r="P246" s="70"/>
      <c r="Q246" s="70"/>
      <c r="R246" s="70"/>
      <c r="S246" s="70"/>
      <c r="T246" s="70"/>
      <c r="U246" s="70"/>
      <c r="V246" s="70"/>
      <c r="W246" s="70"/>
      <c r="X246" s="70"/>
      <c r="Y246" s="71"/>
      <c r="Z246" s="34"/>
      <c r="AA246" s="34"/>
      <c r="AB246" s="34"/>
      <c r="AC246" s="34"/>
      <c r="AD246" s="34"/>
      <c r="AE246" s="34"/>
      <c r="AT246" s="18" t="s">
        <v>233</v>
      </c>
      <c r="AU246" s="18" t="s">
        <v>88</v>
      </c>
    </row>
    <row r="247" spans="1:65" s="13" customFormat="1" ht="11.25">
      <c r="B247" s="236"/>
      <c r="C247" s="237"/>
      <c r="D247" s="228" t="s">
        <v>447</v>
      </c>
      <c r="E247" s="238" t="s">
        <v>1</v>
      </c>
      <c r="F247" s="239" t="s">
        <v>1419</v>
      </c>
      <c r="G247" s="237"/>
      <c r="H247" s="240">
        <v>2035</v>
      </c>
      <c r="I247" s="241"/>
      <c r="J247" s="241"/>
      <c r="K247" s="237"/>
      <c r="L247" s="237"/>
      <c r="M247" s="242"/>
      <c r="N247" s="243"/>
      <c r="O247" s="244"/>
      <c r="P247" s="244"/>
      <c r="Q247" s="244"/>
      <c r="R247" s="244"/>
      <c r="S247" s="244"/>
      <c r="T247" s="244"/>
      <c r="U247" s="244"/>
      <c r="V247" s="244"/>
      <c r="W247" s="244"/>
      <c r="X247" s="244"/>
      <c r="Y247" s="245"/>
      <c r="AT247" s="246" t="s">
        <v>447</v>
      </c>
      <c r="AU247" s="246" t="s">
        <v>88</v>
      </c>
      <c r="AV247" s="13" t="s">
        <v>88</v>
      </c>
      <c r="AW247" s="13" t="s">
        <v>5</v>
      </c>
      <c r="AX247" s="13" t="s">
        <v>86</v>
      </c>
      <c r="AY247" s="246" t="s">
        <v>224</v>
      </c>
    </row>
    <row r="248" spans="1:65" s="2" customFormat="1" ht="16.5" customHeight="1">
      <c r="A248" s="34"/>
      <c r="B248" s="35"/>
      <c r="C248" s="258" t="s">
        <v>299</v>
      </c>
      <c r="D248" s="258" t="s">
        <v>499</v>
      </c>
      <c r="E248" s="259" t="s">
        <v>1420</v>
      </c>
      <c r="F248" s="260" t="s">
        <v>1421</v>
      </c>
      <c r="G248" s="261" t="s">
        <v>404</v>
      </c>
      <c r="H248" s="262">
        <v>2035</v>
      </c>
      <c r="I248" s="263"/>
      <c r="J248" s="264"/>
      <c r="K248" s="265">
        <f>ROUND(P248*H248,2)</f>
        <v>0</v>
      </c>
      <c r="L248" s="260" t="s">
        <v>1</v>
      </c>
      <c r="M248" s="266"/>
      <c r="N248" s="267" t="s">
        <v>1</v>
      </c>
      <c r="O248" s="222" t="s">
        <v>41</v>
      </c>
      <c r="P248" s="223">
        <f>I248+J248</f>
        <v>0</v>
      </c>
      <c r="Q248" s="223">
        <f>ROUND(I248*H248,2)</f>
        <v>0</v>
      </c>
      <c r="R248" s="223">
        <f>ROUND(J248*H248,2)</f>
        <v>0</v>
      </c>
      <c r="S248" s="70"/>
      <c r="T248" s="224">
        <f>S248*H248</f>
        <v>0</v>
      </c>
      <c r="U248" s="224">
        <v>5.0000000000000001E-4</v>
      </c>
      <c r="V248" s="224">
        <f>U248*H248</f>
        <v>1.0175000000000001</v>
      </c>
      <c r="W248" s="224">
        <v>0</v>
      </c>
      <c r="X248" s="224">
        <f>W248*H248</f>
        <v>0</v>
      </c>
      <c r="Y248" s="225" t="s">
        <v>1</v>
      </c>
      <c r="Z248" s="34"/>
      <c r="AA248" s="34"/>
      <c r="AB248" s="34"/>
      <c r="AC248" s="34"/>
      <c r="AD248" s="34"/>
      <c r="AE248" s="34"/>
      <c r="AR248" s="226" t="s">
        <v>431</v>
      </c>
      <c r="AT248" s="226" t="s">
        <v>499</v>
      </c>
      <c r="AU248" s="226" t="s">
        <v>88</v>
      </c>
      <c r="AY248" s="18" t="s">
        <v>224</v>
      </c>
      <c r="BE248" s="227">
        <f>IF(O248="základní",K248,0)</f>
        <v>0</v>
      </c>
      <c r="BF248" s="227">
        <f>IF(O248="snížená",K248,0)</f>
        <v>0</v>
      </c>
      <c r="BG248" s="227">
        <f>IF(O248="zákl. přenesená",K248,0)</f>
        <v>0</v>
      </c>
      <c r="BH248" s="227">
        <f>IF(O248="sníž. přenesená",K248,0)</f>
        <v>0</v>
      </c>
      <c r="BI248" s="227">
        <f>IF(O248="nulová",K248,0)</f>
        <v>0</v>
      </c>
      <c r="BJ248" s="18" t="s">
        <v>86</v>
      </c>
      <c r="BK248" s="227">
        <f>ROUND(P248*H248,2)</f>
        <v>0</v>
      </c>
      <c r="BL248" s="18" t="s">
        <v>240</v>
      </c>
      <c r="BM248" s="226" t="s">
        <v>1422</v>
      </c>
    </row>
    <row r="249" spans="1:65" s="2" customFormat="1" ht="19.5">
      <c r="A249" s="34"/>
      <c r="B249" s="35"/>
      <c r="C249" s="36"/>
      <c r="D249" s="228" t="s">
        <v>233</v>
      </c>
      <c r="E249" s="36"/>
      <c r="F249" s="229" t="s">
        <v>1423</v>
      </c>
      <c r="G249" s="36"/>
      <c r="H249" s="36"/>
      <c r="I249" s="124"/>
      <c r="J249" s="124"/>
      <c r="K249" s="36"/>
      <c r="L249" s="36"/>
      <c r="M249" s="39"/>
      <c r="N249" s="230"/>
      <c r="O249" s="231"/>
      <c r="P249" s="70"/>
      <c r="Q249" s="70"/>
      <c r="R249" s="70"/>
      <c r="S249" s="70"/>
      <c r="T249" s="70"/>
      <c r="U249" s="70"/>
      <c r="V249" s="70"/>
      <c r="W249" s="70"/>
      <c r="X249" s="70"/>
      <c r="Y249" s="71"/>
      <c r="Z249" s="34"/>
      <c r="AA249" s="34"/>
      <c r="AB249" s="34"/>
      <c r="AC249" s="34"/>
      <c r="AD249" s="34"/>
      <c r="AE249" s="34"/>
      <c r="AT249" s="18" t="s">
        <v>233</v>
      </c>
      <c r="AU249" s="18" t="s">
        <v>88</v>
      </c>
    </row>
    <row r="250" spans="1:65" s="2" customFormat="1" ht="21.75" customHeight="1">
      <c r="A250" s="34"/>
      <c r="B250" s="35"/>
      <c r="C250" s="214" t="s">
        <v>308</v>
      </c>
      <c r="D250" s="214" t="s">
        <v>227</v>
      </c>
      <c r="E250" s="215" t="s">
        <v>1424</v>
      </c>
      <c r="F250" s="216" t="s">
        <v>1425</v>
      </c>
      <c r="G250" s="217" t="s">
        <v>410</v>
      </c>
      <c r="H250" s="218">
        <v>1.1950000000000001</v>
      </c>
      <c r="I250" s="219"/>
      <c r="J250" s="219"/>
      <c r="K250" s="220">
        <f>ROUND(P250*H250,2)</f>
        <v>0</v>
      </c>
      <c r="L250" s="216" t="s">
        <v>405</v>
      </c>
      <c r="M250" s="39"/>
      <c r="N250" s="221" t="s">
        <v>1</v>
      </c>
      <c r="O250" s="222" t="s">
        <v>41</v>
      </c>
      <c r="P250" s="223">
        <f>I250+J250</f>
        <v>0</v>
      </c>
      <c r="Q250" s="223">
        <f>ROUND(I250*H250,2)</f>
        <v>0</v>
      </c>
      <c r="R250" s="223">
        <f>ROUND(J250*H250,2)</f>
        <v>0</v>
      </c>
      <c r="S250" s="70"/>
      <c r="T250" s="224">
        <f>S250*H250</f>
        <v>0</v>
      </c>
      <c r="U250" s="224">
        <v>0</v>
      </c>
      <c r="V250" s="224">
        <f>U250*H250</f>
        <v>0</v>
      </c>
      <c r="W250" s="224">
        <v>0</v>
      </c>
      <c r="X250" s="224">
        <f>W250*H250</f>
        <v>0</v>
      </c>
      <c r="Y250" s="225" t="s">
        <v>1</v>
      </c>
      <c r="Z250" s="34"/>
      <c r="AA250" s="34"/>
      <c r="AB250" s="34"/>
      <c r="AC250" s="34"/>
      <c r="AD250" s="34"/>
      <c r="AE250" s="34"/>
      <c r="AR250" s="226" t="s">
        <v>240</v>
      </c>
      <c r="AT250" s="226" t="s">
        <v>227</v>
      </c>
      <c r="AU250" s="226" t="s">
        <v>88</v>
      </c>
      <c r="AY250" s="18" t="s">
        <v>224</v>
      </c>
      <c r="BE250" s="227">
        <f>IF(O250="základní",K250,0)</f>
        <v>0</v>
      </c>
      <c r="BF250" s="227">
        <f>IF(O250="snížená",K250,0)</f>
        <v>0</v>
      </c>
      <c r="BG250" s="227">
        <f>IF(O250="zákl. přenesená",K250,0)</f>
        <v>0</v>
      </c>
      <c r="BH250" s="227">
        <f>IF(O250="sníž. přenesená",K250,0)</f>
        <v>0</v>
      </c>
      <c r="BI250" s="227">
        <f>IF(O250="nulová",K250,0)</f>
        <v>0</v>
      </c>
      <c r="BJ250" s="18" t="s">
        <v>86</v>
      </c>
      <c r="BK250" s="227">
        <f>ROUND(P250*H250,2)</f>
        <v>0</v>
      </c>
      <c r="BL250" s="18" t="s">
        <v>240</v>
      </c>
      <c r="BM250" s="226" t="s">
        <v>1426</v>
      </c>
    </row>
    <row r="251" spans="1:65" s="2" customFormat="1" ht="29.25">
      <c r="A251" s="34"/>
      <c r="B251" s="35"/>
      <c r="C251" s="36"/>
      <c r="D251" s="228" t="s">
        <v>233</v>
      </c>
      <c r="E251" s="36"/>
      <c r="F251" s="229" t="s">
        <v>1427</v>
      </c>
      <c r="G251" s="36"/>
      <c r="H251" s="36"/>
      <c r="I251" s="124"/>
      <c r="J251" s="124"/>
      <c r="K251" s="36"/>
      <c r="L251" s="36"/>
      <c r="M251" s="39"/>
      <c r="N251" s="230"/>
      <c r="O251" s="231"/>
      <c r="P251" s="70"/>
      <c r="Q251" s="70"/>
      <c r="R251" s="70"/>
      <c r="S251" s="70"/>
      <c r="T251" s="70"/>
      <c r="U251" s="70"/>
      <c r="V251" s="70"/>
      <c r="W251" s="70"/>
      <c r="X251" s="70"/>
      <c r="Y251" s="71"/>
      <c r="Z251" s="34"/>
      <c r="AA251" s="34"/>
      <c r="AB251" s="34"/>
      <c r="AC251" s="34"/>
      <c r="AD251" s="34"/>
      <c r="AE251" s="34"/>
      <c r="AT251" s="18" t="s">
        <v>233</v>
      </c>
      <c r="AU251" s="18" t="s">
        <v>88</v>
      </c>
    </row>
    <row r="252" spans="1:65" s="13" customFormat="1" ht="11.25">
      <c r="B252" s="236"/>
      <c r="C252" s="237"/>
      <c r="D252" s="228" t="s">
        <v>447</v>
      </c>
      <c r="E252" s="238" t="s">
        <v>1</v>
      </c>
      <c r="F252" s="239" t="s">
        <v>1428</v>
      </c>
      <c r="G252" s="237"/>
      <c r="H252" s="240">
        <v>1.1950000000000001</v>
      </c>
      <c r="I252" s="241"/>
      <c r="J252" s="241"/>
      <c r="K252" s="237"/>
      <c r="L252" s="237"/>
      <c r="M252" s="242"/>
      <c r="N252" s="243"/>
      <c r="O252" s="244"/>
      <c r="P252" s="244"/>
      <c r="Q252" s="244"/>
      <c r="R252" s="244"/>
      <c r="S252" s="244"/>
      <c r="T252" s="244"/>
      <c r="U252" s="244"/>
      <c r="V252" s="244"/>
      <c r="W252" s="244"/>
      <c r="X252" s="244"/>
      <c r="Y252" s="245"/>
      <c r="AT252" s="246" t="s">
        <v>447</v>
      </c>
      <c r="AU252" s="246" t="s">
        <v>88</v>
      </c>
      <c r="AV252" s="13" t="s">
        <v>88</v>
      </c>
      <c r="AW252" s="13" t="s">
        <v>5</v>
      </c>
      <c r="AX252" s="13" t="s">
        <v>86</v>
      </c>
      <c r="AY252" s="246" t="s">
        <v>224</v>
      </c>
    </row>
    <row r="253" spans="1:65" s="2" customFormat="1" ht="21.75" customHeight="1">
      <c r="A253" s="34"/>
      <c r="B253" s="35"/>
      <c r="C253" s="214" t="s">
        <v>285</v>
      </c>
      <c r="D253" s="214" t="s">
        <v>227</v>
      </c>
      <c r="E253" s="215" t="s">
        <v>1040</v>
      </c>
      <c r="F253" s="216" t="s">
        <v>1041</v>
      </c>
      <c r="G253" s="217" t="s">
        <v>482</v>
      </c>
      <c r="H253" s="218">
        <v>705</v>
      </c>
      <c r="I253" s="219"/>
      <c r="J253" s="219"/>
      <c r="K253" s="220">
        <f>ROUND(P253*H253,2)</f>
        <v>0</v>
      </c>
      <c r="L253" s="216" t="s">
        <v>405</v>
      </c>
      <c r="M253" s="39"/>
      <c r="N253" s="221" t="s">
        <v>1</v>
      </c>
      <c r="O253" s="222" t="s">
        <v>41</v>
      </c>
      <c r="P253" s="223">
        <f>I253+J253</f>
        <v>0</v>
      </c>
      <c r="Q253" s="223">
        <f>ROUND(I253*H253,2)</f>
        <v>0</v>
      </c>
      <c r="R253" s="223">
        <f>ROUND(J253*H253,2)</f>
        <v>0</v>
      </c>
      <c r="S253" s="70"/>
      <c r="T253" s="224">
        <f>S253*H253</f>
        <v>0</v>
      </c>
      <c r="U253" s="224">
        <v>0.22656999999999999</v>
      </c>
      <c r="V253" s="224">
        <f>U253*H253</f>
        <v>159.73185000000001</v>
      </c>
      <c r="W253" s="224">
        <v>0</v>
      </c>
      <c r="X253" s="224">
        <f>W253*H253</f>
        <v>0</v>
      </c>
      <c r="Y253" s="225" t="s">
        <v>1</v>
      </c>
      <c r="Z253" s="34"/>
      <c r="AA253" s="34"/>
      <c r="AB253" s="34"/>
      <c r="AC253" s="34"/>
      <c r="AD253" s="34"/>
      <c r="AE253" s="34"/>
      <c r="AR253" s="226" t="s">
        <v>240</v>
      </c>
      <c r="AT253" s="226" t="s">
        <v>227</v>
      </c>
      <c r="AU253" s="226" t="s">
        <v>88</v>
      </c>
      <c r="AY253" s="18" t="s">
        <v>224</v>
      </c>
      <c r="BE253" s="227">
        <f>IF(O253="základní",K253,0)</f>
        <v>0</v>
      </c>
      <c r="BF253" s="227">
        <f>IF(O253="snížená",K253,0)</f>
        <v>0</v>
      </c>
      <c r="BG253" s="227">
        <f>IF(O253="zákl. přenesená",K253,0)</f>
        <v>0</v>
      </c>
      <c r="BH253" s="227">
        <f>IF(O253="sníž. přenesená",K253,0)</f>
        <v>0</v>
      </c>
      <c r="BI253" s="227">
        <f>IF(O253="nulová",K253,0)</f>
        <v>0</v>
      </c>
      <c r="BJ253" s="18" t="s">
        <v>86</v>
      </c>
      <c r="BK253" s="227">
        <f>ROUND(P253*H253,2)</f>
        <v>0</v>
      </c>
      <c r="BL253" s="18" t="s">
        <v>240</v>
      </c>
      <c r="BM253" s="226" t="s">
        <v>1429</v>
      </c>
    </row>
    <row r="254" spans="1:65" s="2" customFormat="1" ht="19.5">
      <c r="A254" s="34"/>
      <c r="B254" s="35"/>
      <c r="C254" s="36"/>
      <c r="D254" s="228" t="s">
        <v>233</v>
      </c>
      <c r="E254" s="36"/>
      <c r="F254" s="229" t="s">
        <v>1430</v>
      </c>
      <c r="G254" s="36"/>
      <c r="H254" s="36"/>
      <c r="I254" s="124"/>
      <c r="J254" s="124"/>
      <c r="K254" s="36"/>
      <c r="L254" s="36"/>
      <c r="M254" s="39"/>
      <c r="N254" s="230"/>
      <c r="O254" s="231"/>
      <c r="P254" s="70"/>
      <c r="Q254" s="70"/>
      <c r="R254" s="70"/>
      <c r="S254" s="70"/>
      <c r="T254" s="70"/>
      <c r="U254" s="70"/>
      <c r="V254" s="70"/>
      <c r="W254" s="70"/>
      <c r="X254" s="70"/>
      <c r="Y254" s="71"/>
      <c r="Z254" s="34"/>
      <c r="AA254" s="34"/>
      <c r="AB254" s="34"/>
      <c r="AC254" s="34"/>
      <c r="AD254" s="34"/>
      <c r="AE254" s="34"/>
      <c r="AT254" s="18" t="s">
        <v>233</v>
      </c>
      <c r="AU254" s="18" t="s">
        <v>88</v>
      </c>
    </row>
    <row r="255" spans="1:65" s="2" customFormat="1" ht="21.75" customHeight="1">
      <c r="A255" s="34"/>
      <c r="B255" s="35"/>
      <c r="C255" s="214" t="s">
        <v>328</v>
      </c>
      <c r="D255" s="214" t="s">
        <v>227</v>
      </c>
      <c r="E255" s="215" t="s">
        <v>1431</v>
      </c>
      <c r="F255" s="216" t="s">
        <v>1432</v>
      </c>
      <c r="G255" s="217" t="s">
        <v>482</v>
      </c>
      <c r="H255" s="218">
        <v>109</v>
      </c>
      <c r="I255" s="219"/>
      <c r="J255" s="219"/>
      <c r="K255" s="220">
        <f>ROUND(P255*H255,2)</f>
        <v>0</v>
      </c>
      <c r="L255" s="216" t="s">
        <v>405</v>
      </c>
      <c r="M255" s="39"/>
      <c r="N255" s="221" t="s">
        <v>1</v>
      </c>
      <c r="O255" s="222" t="s">
        <v>41</v>
      </c>
      <c r="P255" s="223">
        <f>I255+J255</f>
        <v>0</v>
      </c>
      <c r="Q255" s="223">
        <f>ROUND(I255*H255,2)</f>
        <v>0</v>
      </c>
      <c r="R255" s="223">
        <f>ROUND(J255*H255,2)</f>
        <v>0</v>
      </c>
      <c r="S255" s="70"/>
      <c r="T255" s="224">
        <f>S255*H255</f>
        <v>0</v>
      </c>
      <c r="U255" s="224">
        <v>0.25850000000000001</v>
      </c>
      <c r="V255" s="224">
        <f>U255*H255</f>
        <v>28.176500000000001</v>
      </c>
      <c r="W255" s="224">
        <v>0</v>
      </c>
      <c r="X255" s="224">
        <f>W255*H255</f>
        <v>0</v>
      </c>
      <c r="Y255" s="225" t="s">
        <v>1</v>
      </c>
      <c r="Z255" s="34"/>
      <c r="AA255" s="34"/>
      <c r="AB255" s="34"/>
      <c r="AC255" s="34"/>
      <c r="AD255" s="34"/>
      <c r="AE255" s="34"/>
      <c r="AR255" s="226" t="s">
        <v>240</v>
      </c>
      <c r="AT255" s="226" t="s">
        <v>227</v>
      </c>
      <c r="AU255" s="226" t="s">
        <v>88</v>
      </c>
      <c r="AY255" s="18" t="s">
        <v>224</v>
      </c>
      <c r="BE255" s="227">
        <f>IF(O255="základní",K255,0)</f>
        <v>0</v>
      </c>
      <c r="BF255" s="227">
        <f>IF(O255="snížená",K255,0)</f>
        <v>0</v>
      </c>
      <c r="BG255" s="227">
        <f>IF(O255="zákl. přenesená",K255,0)</f>
        <v>0</v>
      </c>
      <c r="BH255" s="227">
        <f>IF(O255="sníž. přenesená",K255,0)</f>
        <v>0</v>
      </c>
      <c r="BI255" s="227">
        <f>IF(O255="nulová",K255,0)</f>
        <v>0</v>
      </c>
      <c r="BJ255" s="18" t="s">
        <v>86</v>
      </c>
      <c r="BK255" s="227">
        <f>ROUND(P255*H255,2)</f>
        <v>0</v>
      </c>
      <c r="BL255" s="18" t="s">
        <v>240</v>
      </c>
      <c r="BM255" s="226" t="s">
        <v>1433</v>
      </c>
    </row>
    <row r="256" spans="1:65" s="2" customFormat="1" ht="19.5">
      <c r="A256" s="34"/>
      <c r="B256" s="35"/>
      <c r="C256" s="36"/>
      <c r="D256" s="228" t="s">
        <v>233</v>
      </c>
      <c r="E256" s="36"/>
      <c r="F256" s="229" t="s">
        <v>1434</v>
      </c>
      <c r="G256" s="36"/>
      <c r="H256" s="36"/>
      <c r="I256" s="124"/>
      <c r="J256" s="124"/>
      <c r="K256" s="36"/>
      <c r="L256" s="36"/>
      <c r="M256" s="39"/>
      <c r="N256" s="230"/>
      <c r="O256" s="231"/>
      <c r="P256" s="70"/>
      <c r="Q256" s="70"/>
      <c r="R256" s="70"/>
      <c r="S256" s="70"/>
      <c r="T256" s="70"/>
      <c r="U256" s="70"/>
      <c r="V256" s="70"/>
      <c r="W256" s="70"/>
      <c r="X256" s="70"/>
      <c r="Y256" s="71"/>
      <c r="Z256" s="34"/>
      <c r="AA256" s="34"/>
      <c r="AB256" s="34"/>
      <c r="AC256" s="34"/>
      <c r="AD256" s="34"/>
      <c r="AE256" s="34"/>
      <c r="AT256" s="18" t="s">
        <v>233</v>
      </c>
      <c r="AU256" s="18" t="s">
        <v>88</v>
      </c>
    </row>
    <row r="257" spans="1:65" s="2" customFormat="1" ht="21.75" customHeight="1">
      <c r="A257" s="34"/>
      <c r="B257" s="35"/>
      <c r="C257" s="214" t="s">
        <v>570</v>
      </c>
      <c r="D257" s="214" t="s">
        <v>227</v>
      </c>
      <c r="E257" s="215" t="s">
        <v>1044</v>
      </c>
      <c r="F257" s="216" t="s">
        <v>1045</v>
      </c>
      <c r="G257" s="217" t="s">
        <v>404</v>
      </c>
      <c r="H257" s="218">
        <v>11499.5</v>
      </c>
      <c r="I257" s="219"/>
      <c r="J257" s="219"/>
      <c r="K257" s="220">
        <f>ROUND(P257*H257,2)</f>
        <v>0</v>
      </c>
      <c r="L257" s="216" t="s">
        <v>405</v>
      </c>
      <c r="M257" s="39"/>
      <c r="N257" s="221" t="s">
        <v>1</v>
      </c>
      <c r="O257" s="222" t="s">
        <v>41</v>
      </c>
      <c r="P257" s="223">
        <f>I257+J257</f>
        <v>0</v>
      </c>
      <c r="Q257" s="223">
        <f>ROUND(I257*H257,2)</f>
        <v>0</v>
      </c>
      <c r="R257" s="223">
        <f>ROUND(J257*H257,2)</f>
        <v>0</v>
      </c>
      <c r="S257" s="70"/>
      <c r="T257" s="224">
        <f>S257*H257</f>
        <v>0</v>
      </c>
      <c r="U257" s="224">
        <v>1.3999999999999999E-4</v>
      </c>
      <c r="V257" s="224">
        <f>U257*H257</f>
        <v>1.6099299999999999</v>
      </c>
      <c r="W257" s="224">
        <v>0</v>
      </c>
      <c r="X257" s="224">
        <f>W257*H257</f>
        <v>0</v>
      </c>
      <c r="Y257" s="225" t="s">
        <v>1</v>
      </c>
      <c r="Z257" s="34"/>
      <c r="AA257" s="34"/>
      <c r="AB257" s="34"/>
      <c r="AC257" s="34"/>
      <c r="AD257" s="34"/>
      <c r="AE257" s="34"/>
      <c r="AR257" s="226" t="s">
        <v>240</v>
      </c>
      <c r="AT257" s="226" t="s">
        <v>227</v>
      </c>
      <c r="AU257" s="226" t="s">
        <v>88</v>
      </c>
      <c r="AY257" s="18" t="s">
        <v>224</v>
      </c>
      <c r="BE257" s="227">
        <f>IF(O257="základní",K257,0)</f>
        <v>0</v>
      </c>
      <c r="BF257" s="227">
        <f>IF(O257="snížená",K257,0)</f>
        <v>0</v>
      </c>
      <c r="BG257" s="227">
        <f>IF(O257="zákl. přenesená",K257,0)</f>
        <v>0</v>
      </c>
      <c r="BH257" s="227">
        <f>IF(O257="sníž. přenesená",K257,0)</f>
        <v>0</v>
      </c>
      <c r="BI257" s="227">
        <f>IF(O257="nulová",K257,0)</f>
        <v>0</v>
      </c>
      <c r="BJ257" s="18" t="s">
        <v>86</v>
      </c>
      <c r="BK257" s="227">
        <f>ROUND(P257*H257,2)</f>
        <v>0</v>
      </c>
      <c r="BL257" s="18" t="s">
        <v>240</v>
      </c>
      <c r="BM257" s="226" t="s">
        <v>1435</v>
      </c>
    </row>
    <row r="258" spans="1:65" s="2" customFormat="1" ht="19.5">
      <c r="A258" s="34"/>
      <c r="B258" s="35"/>
      <c r="C258" s="36"/>
      <c r="D258" s="228" t="s">
        <v>233</v>
      </c>
      <c r="E258" s="36"/>
      <c r="F258" s="229" t="s">
        <v>1397</v>
      </c>
      <c r="G258" s="36"/>
      <c r="H258" s="36"/>
      <c r="I258" s="124"/>
      <c r="J258" s="124"/>
      <c r="K258" s="36"/>
      <c r="L258" s="36"/>
      <c r="M258" s="39"/>
      <c r="N258" s="230"/>
      <c r="O258" s="231"/>
      <c r="P258" s="70"/>
      <c r="Q258" s="70"/>
      <c r="R258" s="70"/>
      <c r="S258" s="70"/>
      <c r="T258" s="70"/>
      <c r="U258" s="70"/>
      <c r="V258" s="70"/>
      <c r="W258" s="70"/>
      <c r="X258" s="70"/>
      <c r="Y258" s="71"/>
      <c r="Z258" s="34"/>
      <c r="AA258" s="34"/>
      <c r="AB258" s="34"/>
      <c r="AC258" s="34"/>
      <c r="AD258" s="34"/>
      <c r="AE258" s="34"/>
      <c r="AT258" s="18" t="s">
        <v>233</v>
      </c>
      <c r="AU258" s="18" t="s">
        <v>88</v>
      </c>
    </row>
    <row r="259" spans="1:65" s="13" customFormat="1" ht="11.25">
      <c r="B259" s="236"/>
      <c r="C259" s="237"/>
      <c r="D259" s="228" t="s">
        <v>447</v>
      </c>
      <c r="E259" s="238" t="s">
        <v>1</v>
      </c>
      <c r="F259" s="239" t="s">
        <v>1436</v>
      </c>
      <c r="G259" s="237"/>
      <c r="H259" s="240">
        <v>11499.5</v>
      </c>
      <c r="I259" s="241"/>
      <c r="J259" s="241"/>
      <c r="K259" s="237"/>
      <c r="L259" s="237"/>
      <c r="M259" s="242"/>
      <c r="N259" s="243"/>
      <c r="O259" s="244"/>
      <c r="P259" s="244"/>
      <c r="Q259" s="244"/>
      <c r="R259" s="244"/>
      <c r="S259" s="244"/>
      <c r="T259" s="244"/>
      <c r="U259" s="244"/>
      <c r="V259" s="244"/>
      <c r="W259" s="244"/>
      <c r="X259" s="244"/>
      <c r="Y259" s="245"/>
      <c r="AT259" s="246" t="s">
        <v>447</v>
      </c>
      <c r="AU259" s="246" t="s">
        <v>88</v>
      </c>
      <c r="AV259" s="13" t="s">
        <v>88</v>
      </c>
      <c r="AW259" s="13" t="s">
        <v>5</v>
      </c>
      <c r="AX259" s="13" t="s">
        <v>86</v>
      </c>
      <c r="AY259" s="246" t="s">
        <v>224</v>
      </c>
    </row>
    <row r="260" spans="1:65" s="2" customFormat="1" ht="16.5" customHeight="1">
      <c r="A260" s="34"/>
      <c r="B260" s="35"/>
      <c r="C260" s="258" t="s">
        <v>576</v>
      </c>
      <c r="D260" s="258" t="s">
        <v>499</v>
      </c>
      <c r="E260" s="259" t="s">
        <v>1437</v>
      </c>
      <c r="F260" s="260" t="s">
        <v>1438</v>
      </c>
      <c r="G260" s="261" t="s">
        <v>404</v>
      </c>
      <c r="H260" s="262">
        <v>13224.424999999999</v>
      </c>
      <c r="I260" s="263"/>
      <c r="J260" s="264"/>
      <c r="K260" s="265">
        <f>ROUND(P260*H260,2)</f>
        <v>0</v>
      </c>
      <c r="L260" s="260" t="s">
        <v>1</v>
      </c>
      <c r="M260" s="266"/>
      <c r="N260" s="267" t="s">
        <v>1</v>
      </c>
      <c r="O260" s="222" t="s">
        <v>41</v>
      </c>
      <c r="P260" s="223">
        <f>I260+J260</f>
        <v>0</v>
      </c>
      <c r="Q260" s="223">
        <f>ROUND(I260*H260,2)</f>
        <v>0</v>
      </c>
      <c r="R260" s="223">
        <f>ROUND(J260*H260,2)</f>
        <v>0</v>
      </c>
      <c r="S260" s="70"/>
      <c r="T260" s="224">
        <f>S260*H260</f>
        <v>0</v>
      </c>
      <c r="U260" s="224">
        <v>5.9999999999999995E-4</v>
      </c>
      <c r="V260" s="224">
        <f>U260*H260</f>
        <v>7.9346549999999985</v>
      </c>
      <c r="W260" s="224">
        <v>0</v>
      </c>
      <c r="X260" s="224">
        <f>W260*H260</f>
        <v>0</v>
      </c>
      <c r="Y260" s="225" t="s">
        <v>1</v>
      </c>
      <c r="Z260" s="34"/>
      <c r="AA260" s="34"/>
      <c r="AB260" s="34"/>
      <c r="AC260" s="34"/>
      <c r="AD260" s="34"/>
      <c r="AE260" s="34"/>
      <c r="AR260" s="226" t="s">
        <v>431</v>
      </c>
      <c r="AT260" s="226" t="s">
        <v>499</v>
      </c>
      <c r="AU260" s="226" t="s">
        <v>88</v>
      </c>
      <c r="AY260" s="18" t="s">
        <v>224</v>
      </c>
      <c r="BE260" s="227">
        <f>IF(O260="základní",K260,0)</f>
        <v>0</v>
      </c>
      <c r="BF260" s="227">
        <f>IF(O260="snížená",K260,0)</f>
        <v>0</v>
      </c>
      <c r="BG260" s="227">
        <f>IF(O260="zákl. přenesená",K260,0)</f>
        <v>0</v>
      </c>
      <c r="BH260" s="227">
        <f>IF(O260="sníž. přenesená",K260,0)</f>
        <v>0</v>
      </c>
      <c r="BI260" s="227">
        <f>IF(O260="nulová",K260,0)</f>
        <v>0</v>
      </c>
      <c r="BJ260" s="18" t="s">
        <v>86</v>
      </c>
      <c r="BK260" s="227">
        <f>ROUND(P260*H260,2)</f>
        <v>0</v>
      </c>
      <c r="BL260" s="18" t="s">
        <v>240</v>
      </c>
      <c r="BM260" s="226" t="s">
        <v>1439</v>
      </c>
    </row>
    <row r="261" spans="1:65" s="2" customFormat="1" ht="39">
      <c r="A261" s="34"/>
      <c r="B261" s="35"/>
      <c r="C261" s="36"/>
      <c r="D261" s="228" t="s">
        <v>233</v>
      </c>
      <c r="E261" s="36"/>
      <c r="F261" s="229" t="s">
        <v>1440</v>
      </c>
      <c r="G261" s="36"/>
      <c r="H261" s="36"/>
      <c r="I261" s="124"/>
      <c r="J261" s="124"/>
      <c r="K261" s="36"/>
      <c r="L261" s="36"/>
      <c r="M261" s="39"/>
      <c r="N261" s="230"/>
      <c r="O261" s="231"/>
      <c r="P261" s="70"/>
      <c r="Q261" s="70"/>
      <c r="R261" s="70"/>
      <c r="S261" s="70"/>
      <c r="T261" s="70"/>
      <c r="U261" s="70"/>
      <c r="V261" s="70"/>
      <c r="W261" s="70"/>
      <c r="X261" s="70"/>
      <c r="Y261" s="71"/>
      <c r="Z261" s="34"/>
      <c r="AA261" s="34"/>
      <c r="AB261" s="34"/>
      <c r="AC261" s="34"/>
      <c r="AD261" s="34"/>
      <c r="AE261" s="34"/>
      <c r="AT261" s="18" t="s">
        <v>233</v>
      </c>
      <c r="AU261" s="18" t="s">
        <v>88</v>
      </c>
    </row>
    <row r="262" spans="1:65" s="13" customFormat="1" ht="11.25">
      <c r="B262" s="236"/>
      <c r="C262" s="237"/>
      <c r="D262" s="228" t="s">
        <v>447</v>
      </c>
      <c r="E262" s="237"/>
      <c r="F262" s="239" t="s">
        <v>1441</v>
      </c>
      <c r="G262" s="237"/>
      <c r="H262" s="240">
        <v>13224.424999999999</v>
      </c>
      <c r="I262" s="241"/>
      <c r="J262" s="241"/>
      <c r="K262" s="237"/>
      <c r="L262" s="237"/>
      <c r="M262" s="242"/>
      <c r="N262" s="243"/>
      <c r="O262" s="244"/>
      <c r="P262" s="244"/>
      <c r="Q262" s="244"/>
      <c r="R262" s="244"/>
      <c r="S262" s="244"/>
      <c r="T262" s="244"/>
      <c r="U262" s="244"/>
      <c r="V262" s="244"/>
      <c r="W262" s="244"/>
      <c r="X262" s="244"/>
      <c r="Y262" s="245"/>
      <c r="AT262" s="246" t="s">
        <v>447</v>
      </c>
      <c r="AU262" s="246" t="s">
        <v>88</v>
      </c>
      <c r="AV262" s="13" t="s">
        <v>88</v>
      </c>
      <c r="AW262" s="13" t="s">
        <v>4</v>
      </c>
      <c r="AX262" s="13" t="s">
        <v>86</v>
      </c>
      <c r="AY262" s="246" t="s">
        <v>224</v>
      </c>
    </row>
    <row r="263" spans="1:65" s="2" customFormat="1" ht="21.75" customHeight="1">
      <c r="A263" s="34"/>
      <c r="B263" s="35"/>
      <c r="C263" s="214" t="s">
        <v>581</v>
      </c>
      <c r="D263" s="214" t="s">
        <v>227</v>
      </c>
      <c r="E263" s="215" t="s">
        <v>1442</v>
      </c>
      <c r="F263" s="216" t="s">
        <v>1443</v>
      </c>
      <c r="G263" s="217" t="s">
        <v>410</v>
      </c>
      <c r="H263" s="218">
        <v>10.566000000000001</v>
      </c>
      <c r="I263" s="219"/>
      <c r="J263" s="219"/>
      <c r="K263" s="220">
        <f>ROUND(P263*H263,2)</f>
        <v>0</v>
      </c>
      <c r="L263" s="216" t="s">
        <v>405</v>
      </c>
      <c r="M263" s="39"/>
      <c r="N263" s="221" t="s">
        <v>1</v>
      </c>
      <c r="O263" s="222" t="s">
        <v>41</v>
      </c>
      <c r="P263" s="223">
        <f>I263+J263</f>
        <v>0</v>
      </c>
      <c r="Q263" s="223">
        <f>ROUND(I263*H263,2)</f>
        <v>0</v>
      </c>
      <c r="R263" s="223">
        <f>ROUND(J263*H263,2)</f>
        <v>0</v>
      </c>
      <c r="S263" s="70"/>
      <c r="T263" s="224">
        <f>S263*H263</f>
        <v>0</v>
      </c>
      <c r="U263" s="224">
        <v>0</v>
      </c>
      <c r="V263" s="224">
        <f>U263*H263</f>
        <v>0</v>
      </c>
      <c r="W263" s="224">
        <v>0</v>
      </c>
      <c r="X263" s="224">
        <f>W263*H263</f>
        <v>0</v>
      </c>
      <c r="Y263" s="225" t="s">
        <v>1</v>
      </c>
      <c r="Z263" s="34"/>
      <c r="AA263" s="34"/>
      <c r="AB263" s="34"/>
      <c r="AC263" s="34"/>
      <c r="AD263" s="34"/>
      <c r="AE263" s="34"/>
      <c r="AR263" s="226" t="s">
        <v>240</v>
      </c>
      <c r="AT263" s="226" t="s">
        <v>227</v>
      </c>
      <c r="AU263" s="226" t="s">
        <v>88</v>
      </c>
      <c r="AY263" s="18" t="s">
        <v>224</v>
      </c>
      <c r="BE263" s="227">
        <f>IF(O263="základní",K263,0)</f>
        <v>0</v>
      </c>
      <c r="BF263" s="227">
        <f>IF(O263="snížená",K263,0)</f>
        <v>0</v>
      </c>
      <c r="BG263" s="227">
        <f>IF(O263="zákl. přenesená",K263,0)</f>
        <v>0</v>
      </c>
      <c r="BH263" s="227">
        <f>IF(O263="sníž. přenesená",K263,0)</f>
        <v>0</v>
      </c>
      <c r="BI263" s="227">
        <f>IF(O263="nulová",K263,0)</f>
        <v>0</v>
      </c>
      <c r="BJ263" s="18" t="s">
        <v>86</v>
      </c>
      <c r="BK263" s="227">
        <f>ROUND(P263*H263,2)</f>
        <v>0</v>
      </c>
      <c r="BL263" s="18" t="s">
        <v>240</v>
      </c>
      <c r="BM263" s="226" t="s">
        <v>1444</v>
      </c>
    </row>
    <row r="264" spans="1:65" s="2" customFormat="1" ht="19.5">
      <c r="A264" s="34"/>
      <c r="B264" s="35"/>
      <c r="C264" s="36"/>
      <c r="D264" s="228" t="s">
        <v>233</v>
      </c>
      <c r="E264" s="36"/>
      <c r="F264" s="229" t="s">
        <v>1397</v>
      </c>
      <c r="G264" s="36"/>
      <c r="H264" s="36"/>
      <c r="I264" s="124"/>
      <c r="J264" s="124"/>
      <c r="K264" s="36"/>
      <c r="L264" s="36"/>
      <c r="M264" s="39"/>
      <c r="N264" s="230"/>
      <c r="O264" s="231"/>
      <c r="P264" s="70"/>
      <c r="Q264" s="70"/>
      <c r="R264" s="70"/>
      <c r="S264" s="70"/>
      <c r="T264" s="70"/>
      <c r="U264" s="70"/>
      <c r="V264" s="70"/>
      <c r="W264" s="70"/>
      <c r="X264" s="70"/>
      <c r="Y264" s="71"/>
      <c r="Z264" s="34"/>
      <c r="AA264" s="34"/>
      <c r="AB264" s="34"/>
      <c r="AC264" s="34"/>
      <c r="AD264" s="34"/>
      <c r="AE264" s="34"/>
      <c r="AT264" s="18" t="s">
        <v>233</v>
      </c>
      <c r="AU264" s="18" t="s">
        <v>88</v>
      </c>
    </row>
    <row r="265" spans="1:65" s="13" customFormat="1" ht="11.25">
      <c r="B265" s="236"/>
      <c r="C265" s="237"/>
      <c r="D265" s="228" t="s">
        <v>447</v>
      </c>
      <c r="E265" s="238" t="s">
        <v>1</v>
      </c>
      <c r="F265" s="239" t="s">
        <v>1445</v>
      </c>
      <c r="G265" s="237"/>
      <c r="H265" s="240">
        <v>5.3070000000000004</v>
      </c>
      <c r="I265" s="241"/>
      <c r="J265" s="241"/>
      <c r="K265" s="237"/>
      <c r="L265" s="237"/>
      <c r="M265" s="242"/>
      <c r="N265" s="243"/>
      <c r="O265" s="244"/>
      <c r="P265" s="244"/>
      <c r="Q265" s="244"/>
      <c r="R265" s="244"/>
      <c r="S265" s="244"/>
      <c r="T265" s="244"/>
      <c r="U265" s="244"/>
      <c r="V265" s="244"/>
      <c r="W265" s="244"/>
      <c r="X265" s="244"/>
      <c r="Y265" s="245"/>
      <c r="AT265" s="246" t="s">
        <v>447</v>
      </c>
      <c r="AU265" s="246" t="s">
        <v>88</v>
      </c>
      <c r="AV265" s="13" t="s">
        <v>88</v>
      </c>
      <c r="AW265" s="13" t="s">
        <v>5</v>
      </c>
      <c r="AX265" s="13" t="s">
        <v>78</v>
      </c>
      <c r="AY265" s="246" t="s">
        <v>224</v>
      </c>
    </row>
    <row r="266" spans="1:65" s="13" customFormat="1" ht="22.5">
      <c r="B266" s="236"/>
      <c r="C266" s="237"/>
      <c r="D266" s="228" t="s">
        <v>447</v>
      </c>
      <c r="E266" s="238" t="s">
        <v>1</v>
      </c>
      <c r="F266" s="239" t="s">
        <v>1446</v>
      </c>
      <c r="G266" s="237"/>
      <c r="H266" s="240">
        <v>0.48399999999999999</v>
      </c>
      <c r="I266" s="241"/>
      <c r="J266" s="241"/>
      <c r="K266" s="237"/>
      <c r="L266" s="237"/>
      <c r="M266" s="242"/>
      <c r="N266" s="243"/>
      <c r="O266" s="244"/>
      <c r="P266" s="244"/>
      <c r="Q266" s="244"/>
      <c r="R266" s="244"/>
      <c r="S266" s="244"/>
      <c r="T266" s="244"/>
      <c r="U266" s="244"/>
      <c r="V266" s="244"/>
      <c r="W266" s="244"/>
      <c r="X266" s="244"/>
      <c r="Y266" s="245"/>
      <c r="AT266" s="246" t="s">
        <v>447</v>
      </c>
      <c r="AU266" s="246" t="s">
        <v>88</v>
      </c>
      <c r="AV266" s="13" t="s">
        <v>88</v>
      </c>
      <c r="AW266" s="13" t="s">
        <v>5</v>
      </c>
      <c r="AX266" s="13" t="s">
        <v>78</v>
      </c>
      <c r="AY266" s="246" t="s">
        <v>224</v>
      </c>
    </row>
    <row r="267" spans="1:65" s="13" customFormat="1" ht="11.25">
      <c r="B267" s="236"/>
      <c r="C267" s="237"/>
      <c r="D267" s="228" t="s">
        <v>447</v>
      </c>
      <c r="E267" s="238" t="s">
        <v>1</v>
      </c>
      <c r="F267" s="239" t="s">
        <v>1447</v>
      </c>
      <c r="G267" s="237"/>
      <c r="H267" s="240">
        <v>0.49299999999999999</v>
      </c>
      <c r="I267" s="241"/>
      <c r="J267" s="241"/>
      <c r="K267" s="237"/>
      <c r="L267" s="237"/>
      <c r="M267" s="242"/>
      <c r="N267" s="243"/>
      <c r="O267" s="244"/>
      <c r="P267" s="244"/>
      <c r="Q267" s="244"/>
      <c r="R267" s="244"/>
      <c r="S267" s="244"/>
      <c r="T267" s="244"/>
      <c r="U267" s="244"/>
      <c r="V267" s="244"/>
      <c r="W267" s="244"/>
      <c r="X267" s="244"/>
      <c r="Y267" s="245"/>
      <c r="AT267" s="246" t="s">
        <v>447</v>
      </c>
      <c r="AU267" s="246" t="s">
        <v>88</v>
      </c>
      <c r="AV267" s="13" t="s">
        <v>88</v>
      </c>
      <c r="AW267" s="13" t="s">
        <v>5</v>
      </c>
      <c r="AX267" s="13" t="s">
        <v>78</v>
      </c>
      <c r="AY267" s="246" t="s">
        <v>224</v>
      </c>
    </row>
    <row r="268" spans="1:65" s="13" customFormat="1" ht="11.25">
      <c r="B268" s="236"/>
      <c r="C268" s="237"/>
      <c r="D268" s="228" t="s">
        <v>447</v>
      </c>
      <c r="E268" s="238" t="s">
        <v>1</v>
      </c>
      <c r="F268" s="239" t="s">
        <v>1448</v>
      </c>
      <c r="G268" s="237"/>
      <c r="H268" s="240">
        <v>0.84399999999999997</v>
      </c>
      <c r="I268" s="241"/>
      <c r="J268" s="241"/>
      <c r="K268" s="237"/>
      <c r="L268" s="237"/>
      <c r="M268" s="242"/>
      <c r="N268" s="243"/>
      <c r="O268" s="244"/>
      <c r="P268" s="244"/>
      <c r="Q268" s="244"/>
      <c r="R268" s="244"/>
      <c r="S268" s="244"/>
      <c r="T268" s="244"/>
      <c r="U268" s="244"/>
      <c r="V268" s="244"/>
      <c r="W268" s="244"/>
      <c r="X268" s="244"/>
      <c r="Y268" s="245"/>
      <c r="AT268" s="246" t="s">
        <v>447</v>
      </c>
      <c r="AU268" s="246" t="s">
        <v>88</v>
      </c>
      <c r="AV268" s="13" t="s">
        <v>88</v>
      </c>
      <c r="AW268" s="13" t="s">
        <v>5</v>
      </c>
      <c r="AX268" s="13" t="s">
        <v>78</v>
      </c>
      <c r="AY268" s="246" t="s">
        <v>224</v>
      </c>
    </row>
    <row r="269" spans="1:65" s="13" customFormat="1" ht="11.25">
      <c r="B269" s="236"/>
      <c r="C269" s="237"/>
      <c r="D269" s="228" t="s">
        <v>447</v>
      </c>
      <c r="E269" s="238" t="s">
        <v>1</v>
      </c>
      <c r="F269" s="239" t="s">
        <v>1449</v>
      </c>
      <c r="G269" s="237"/>
      <c r="H269" s="240">
        <v>2.238</v>
      </c>
      <c r="I269" s="241"/>
      <c r="J269" s="241"/>
      <c r="K269" s="237"/>
      <c r="L269" s="237"/>
      <c r="M269" s="242"/>
      <c r="N269" s="243"/>
      <c r="O269" s="244"/>
      <c r="P269" s="244"/>
      <c r="Q269" s="244"/>
      <c r="R269" s="244"/>
      <c r="S269" s="244"/>
      <c r="T269" s="244"/>
      <c r="U269" s="244"/>
      <c r="V269" s="244"/>
      <c r="W269" s="244"/>
      <c r="X269" s="244"/>
      <c r="Y269" s="245"/>
      <c r="AT269" s="246" t="s">
        <v>447</v>
      </c>
      <c r="AU269" s="246" t="s">
        <v>88</v>
      </c>
      <c r="AV269" s="13" t="s">
        <v>88</v>
      </c>
      <c r="AW269" s="13" t="s">
        <v>5</v>
      </c>
      <c r="AX269" s="13" t="s">
        <v>78</v>
      </c>
      <c r="AY269" s="246" t="s">
        <v>224</v>
      </c>
    </row>
    <row r="270" spans="1:65" s="13" customFormat="1" ht="11.25">
      <c r="B270" s="236"/>
      <c r="C270" s="237"/>
      <c r="D270" s="228" t="s">
        <v>447</v>
      </c>
      <c r="E270" s="238" t="s">
        <v>1</v>
      </c>
      <c r="F270" s="239" t="s">
        <v>1450</v>
      </c>
      <c r="G270" s="237"/>
      <c r="H270" s="240">
        <v>1.2</v>
      </c>
      <c r="I270" s="241"/>
      <c r="J270" s="241"/>
      <c r="K270" s="237"/>
      <c r="L270" s="237"/>
      <c r="M270" s="242"/>
      <c r="N270" s="243"/>
      <c r="O270" s="244"/>
      <c r="P270" s="244"/>
      <c r="Q270" s="244"/>
      <c r="R270" s="244"/>
      <c r="S270" s="244"/>
      <c r="T270" s="244"/>
      <c r="U270" s="244"/>
      <c r="V270" s="244"/>
      <c r="W270" s="244"/>
      <c r="X270" s="244"/>
      <c r="Y270" s="245"/>
      <c r="AT270" s="246" t="s">
        <v>447</v>
      </c>
      <c r="AU270" s="246" t="s">
        <v>88</v>
      </c>
      <c r="AV270" s="13" t="s">
        <v>88</v>
      </c>
      <c r="AW270" s="13" t="s">
        <v>5</v>
      </c>
      <c r="AX270" s="13" t="s">
        <v>78</v>
      </c>
      <c r="AY270" s="246" t="s">
        <v>224</v>
      </c>
    </row>
    <row r="271" spans="1:65" s="14" customFormat="1" ht="11.25">
      <c r="B271" s="247"/>
      <c r="C271" s="248"/>
      <c r="D271" s="228" t="s">
        <v>447</v>
      </c>
      <c r="E271" s="249" t="s">
        <v>1</v>
      </c>
      <c r="F271" s="250" t="s">
        <v>464</v>
      </c>
      <c r="G271" s="248"/>
      <c r="H271" s="251">
        <v>10.566000000000001</v>
      </c>
      <c r="I271" s="252"/>
      <c r="J271" s="252"/>
      <c r="K271" s="248"/>
      <c r="L271" s="248"/>
      <c r="M271" s="253"/>
      <c r="N271" s="254"/>
      <c r="O271" s="255"/>
      <c r="P271" s="255"/>
      <c r="Q271" s="255"/>
      <c r="R271" s="255"/>
      <c r="S271" s="255"/>
      <c r="T271" s="255"/>
      <c r="U271" s="255"/>
      <c r="V271" s="255"/>
      <c r="W271" s="255"/>
      <c r="X271" s="255"/>
      <c r="Y271" s="256"/>
      <c r="AT271" s="257" t="s">
        <v>447</v>
      </c>
      <c r="AU271" s="257" t="s">
        <v>88</v>
      </c>
      <c r="AV271" s="14" t="s">
        <v>240</v>
      </c>
      <c r="AW271" s="14" t="s">
        <v>5</v>
      </c>
      <c r="AX271" s="14" t="s">
        <v>86</v>
      </c>
      <c r="AY271" s="257" t="s">
        <v>224</v>
      </c>
    </row>
    <row r="272" spans="1:65" s="2" customFormat="1" ht="21.75" customHeight="1">
      <c r="A272" s="34"/>
      <c r="B272" s="35"/>
      <c r="C272" s="214" t="s">
        <v>585</v>
      </c>
      <c r="D272" s="214" t="s">
        <v>227</v>
      </c>
      <c r="E272" s="215" t="s">
        <v>1451</v>
      </c>
      <c r="F272" s="216" t="s">
        <v>1452</v>
      </c>
      <c r="G272" s="217" t="s">
        <v>404</v>
      </c>
      <c r="H272" s="218">
        <v>22.38</v>
      </c>
      <c r="I272" s="219"/>
      <c r="J272" s="219"/>
      <c r="K272" s="220">
        <f>ROUND(P272*H272,2)</f>
        <v>0</v>
      </c>
      <c r="L272" s="216" t="s">
        <v>405</v>
      </c>
      <c r="M272" s="39"/>
      <c r="N272" s="221" t="s">
        <v>1</v>
      </c>
      <c r="O272" s="222" t="s">
        <v>41</v>
      </c>
      <c r="P272" s="223">
        <f>I272+J272</f>
        <v>0</v>
      </c>
      <c r="Q272" s="223">
        <f>ROUND(I272*H272,2)</f>
        <v>0</v>
      </c>
      <c r="R272" s="223">
        <f>ROUND(J272*H272,2)</f>
        <v>0</v>
      </c>
      <c r="S272" s="70"/>
      <c r="T272" s="224">
        <f>S272*H272</f>
        <v>0</v>
      </c>
      <c r="U272" s="224">
        <v>1.4400000000000001E-3</v>
      </c>
      <c r="V272" s="224">
        <f>U272*H272</f>
        <v>3.2227199999999998E-2</v>
      </c>
      <c r="W272" s="224">
        <v>0</v>
      </c>
      <c r="X272" s="224">
        <f>W272*H272</f>
        <v>0</v>
      </c>
      <c r="Y272" s="225" t="s">
        <v>1</v>
      </c>
      <c r="Z272" s="34"/>
      <c r="AA272" s="34"/>
      <c r="AB272" s="34"/>
      <c r="AC272" s="34"/>
      <c r="AD272" s="34"/>
      <c r="AE272" s="34"/>
      <c r="AR272" s="226" t="s">
        <v>240</v>
      </c>
      <c r="AT272" s="226" t="s">
        <v>227</v>
      </c>
      <c r="AU272" s="226" t="s">
        <v>88</v>
      </c>
      <c r="AY272" s="18" t="s">
        <v>224</v>
      </c>
      <c r="BE272" s="227">
        <f>IF(O272="základní",K272,0)</f>
        <v>0</v>
      </c>
      <c r="BF272" s="227">
        <f>IF(O272="snížená",K272,0)</f>
        <v>0</v>
      </c>
      <c r="BG272" s="227">
        <f>IF(O272="zákl. přenesená",K272,0)</f>
        <v>0</v>
      </c>
      <c r="BH272" s="227">
        <f>IF(O272="sníž. přenesená",K272,0)</f>
        <v>0</v>
      </c>
      <c r="BI272" s="227">
        <f>IF(O272="nulová",K272,0)</f>
        <v>0</v>
      </c>
      <c r="BJ272" s="18" t="s">
        <v>86</v>
      </c>
      <c r="BK272" s="227">
        <f>ROUND(P272*H272,2)</f>
        <v>0</v>
      </c>
      <c r="BL272" s="18" t="s">
        <v>240</v>
      </c>
      <c r="BM272" s="226" t="s">
        <v>1453</v>
      </c>
    </row>
    <row r="273" spans="1:65" s="2" customFormat="1" ht="19.5">
      <c r="A273" s="34"/>
      <c r="B273" s="35"/>
      <c r="C273" s="36"/>
      <c r="D273" s="228" t="s">
        <v>233</v>
      </c>
      <c r="E273" s="36"/>
      <c r="F273" s="229" t="s">
        <v>1397</v>
      </c>
      <c r="G273" s="36"/>
      <c r="H273" s="36"/>
      <c r="I273" s="124"/>
      <c r="J273" s="124"/>
      <c r="K273" s="36"/>
      <c r="L273" s="36"/>
      <c r="M273" s="39"/>
      <c r="N273" s="230"/>
      <c r="O273" s="231"/>
      <c r="P273" s="70"/>
      <c r="Q273" s="70"/>
      <c r="R273" s="70"/>
      <c r="S273" s="70"/>
      <c r="T273" s="70"/>
      <c r="U273" s="70"/>
      <c r="V273" s="70"/>
      <c r="W273" s="70"/>
      <c r="X273" s="70"/>
      <c r="Y273" s="71"/>
      <c r="Z273" s="34"/>
      <c r="AA273" s="34"/>
      <c r="AB273" s="34"/>
      <c r="AC273" s="34"/>
      <c r="AD273" s="34"/>
      <c r="AE273" s="34"/>
      <c r="AT273" s="18" t="s">
        <v>233</v>
      </c>
      <c r="AU273" s="18" t="s">
        <v>88</v>
      </c>
    </row>
    <row r="274" spans="1:65" s="13" customFormat="1" ht="11.25">
      <c r="B274" s="236"/>
      <c r="C274" s="237"/>
      <c r="D274" s="228" t="s">
        <v>447</v>
      </c>
      <c r="E274" s="238" t="s">
        <v>1</v>
      </c>
      <c r="F274" s="239" t="s">
        <v>1454</v>
      </c>
      <c r="G274" s="237"/>
      <c r="H274" s="240">
        <v>12.5</v>
      </c>
      <c r="I274" s="241"/>
      <c r="J274" s="241"/>
      <c r="K274" s="237"/>
      <c r="L274" s="237"/>
      <c r="M274" s="242"/>
      <c r="N274" s="243"/>
      <c r="O274" s="244"/>
      <c r="P274" s="244"/>
      <c r="Q274" s="244"/>
      <c r="R274" s="244"/>
      <c r="S274" s="244"/>
      <c r="T274" s="244"/>
      <c r="U274" s="244"/>
      <c r="V274" s="244"/>
      <c r="W274" s="244"/>
      <c r="X274" s="244"/>
      <c r="Y274" s="245"/>
      <c r="AT274" s="246" t="s">
        <v>447</v>
      </c>
      <c r="AU274" s="246" t="s">
        <v>88</v>
      </c>
      <c r="AV274" s="13" t="s">
        <v>88</v>
      </c>
      <c r="AW274" s="13" t="s">
        <v>5</v>
      </c>
      <c r="AX274" s="13" t="s">
        <v>78</v>
      </c>
      <c r="AY274" s="246" t="s">
        <v>224</v>
      </c>
    </row>
    <row r="275" spans="1:65" s="13" customFormat="1" ht="22.5">
      <c r="B275" s="236"/>
      <c r="C275" s="237"/>
      <c r="D275" s="228" t="s">
        <v>447</v>
      </c>
      <c r="E275" s="238" t="s">
        <v>1</v>
      </c>
      <c r="F275" s="239" t="s">
        <v>1455</v>
      </c>
      <c r="G275" s="237"/>
      <c r="H275" s="240">
        <v>0.88</v>
      </c>
      <c r="I275" s="241"/>
      <c r="J275" s="241"/>
      <c r="K275" s="237"/>
      <c r="L275" s="237"/>
      <c r="M275" s="242"/>
      <c r="N275" s="243"/>
      <c r="O275" s="244"/>
      <c r="P275" s="244"/>
      <c r="Q275" s="244"/>
      <c r="R275" s="244"/>
      <c r="S275" s="244"/>
      <c r="T275" s="244"/>
      <c r="U275" s="244"/>
      <c r="V275" s="244"/>
      <c r="W275" s="244"/>
      <c r="X275" s="244"/>
      <c r="Y275" s="245"/>
      <c r="AT275" s="246" t="s">
        <v>447</v>
      </c>
      <c r="AU275" s="246" t="s">
        <v>88</v>
      </c>
      <c r="AV275" s="13" t="s">
        <v>88</v>
      </c>
      <c r="AW275" s="13" t="s">
        <v>5</v>
      </c>
      <c r="AX275" s="13" t="s">
        <v>78</v>
      </c>
      <c r="AY275" s="246" t="s">
        <v>224</v>
      </c>
    </row>
    <row r="276" spans="1:65" s="13" customFormat="1" ht="11.25">
      <c r="B276" s="236"/>
      <c r="C276" s="237"/>
      <c r="D276" s="228" t="s">
        <v>447</v>
      </c>
      <c r="E276" s="238" t="s">
        <v>1</v>
      </c>
      <c r="F276" s="239" t="s">
        <v>1456</v>
      </c>
      <c r="G276" s="237"/>
      <c r="H276" s="240">
        <v>0.8</v>
      </c>
      <c r="I276" s="241"/>
      <c r="J276" s="241"/>
      <c r="K276" s="237"/>
      <c r="L276" s="237"/>
      <c r="M276" s="242"/>
      <c r="N276" s="243"/>
      <c r="O276" s="244"/>
      <c r="P276" s="244"/>
      <c r="Q276" s="244"/>
      <c r="R276" s="244"/>
      <c r="S276" s="244"/>
      <c r="T276" s="244"/>
      <c r="U276" s="244"/>
      <c r="V276" s="244"/>
      <c r="W276" s="244"/>
      <c r="X276" s="244"/>
      <c r="Y276" s="245"/>
      <c r="AT276" s="246" t="s">
        <v>447</v>
      </c>
      <c r="AU276" s="246" t="s">
        <v>88</v>
      </c>
      <c r="AV276" s="13" t="s">
        <v>88</v>
      </c>
      <c r="AW276" s="13" t="s">
        <v>5</v>
      </c>
      <c r="AX276" s="13" t="s">
        <v>78</v>
      </c>
      <c r="AY276" s="246" t="s">
        <v>224</v>
      </c>
    </row>
    <row r="277" spans="1:65" s="13" customFormat="1" ht="11.25">
      <c r="B277" s="236"/>
      <c r="C277" s="237"/>
      <c r="D277" s="228" t="s">
        <v>447</v>
      </c>
      <c r="E277" s="238" t="s">
        <v>1</v>
      </c>
      <c r="F277" s="239" t="s">
        <v>1457</v>
      </c>
      <c r="G277" s="237"/>
      <c r="H277" s="240">
        <v>1.3</v>
      </c>
      <c r="I277" s="241"/>
      <c r="J277" s="241"/>
      <c r="K277" s="237"/>
      <c r="L277" s="237"/>
      <c r="M277" s="242"/>
      <c r="N277" s="243"/>
      <c r="O277" s="244"/>
      <c r="P277" s="244"/>
      <c r="Q277" s="244"/>
      <c r="R277" s="244"/>
      <c r="S277" s="244"/>
      <c r="T277" s="244"/>
      <c r="U277" s="244"/>
      <c r="V277" s="244"/>
      <c r="W277" s="244"/>
      <c r="X277" s="244"/>
      <c r="Y277" s="245"/>
      <c r="AT277" s="246" t="s">
        <v>447</v>
      </c>
      <c r="AU277" s="246" t="s">
        <v>88</v>
      </c>
      <c r="AV277" s="13" t="s">
        <v>88</v>
      </c>
      <c r="AW277" s="13" t="s">
        <v>5</v>
      </c>
      <c r="AX277" s="13" t="s">
        <v>78</v>
      </c>
      <c r="AY277" s="246" t="s">
        <v>224</v>
      </c>
    </row>
    <row r="278" spans="1:65" s="13" customFormat="1" ht="11.25">
      <c r="B278" s="236"/>
      <c r="C278" s="237"/>
      <c r="D278" s="228" t="s">
        <v>447</v>
      </c>
      <c r="E278" s="238" t="s">
        <v>1</v>
      </c>
      <c r="F278" s="239" t="s">
        <v>1458</v>
      </c>
      <c r="G278" s="237"/>
      <c r="H278" s="240">
        <v>2.9</v>
      </c>
      <c r="I278" s="241"/>
      <c r="J278" s="241"/>
      <c r="K278" s="237"/>
      <c r="L278" s="237"/>
      <c r="M278" s="242"/>
      <c r="N278" s="243"/>
      <c r="O278" s="244"/>
      <c r="P278" s="244"/>
      <c r="Q278" s="244"/>
      <c r="R278" s="244"/>
      <c r="S278" s="244"/>
      <c r="T278" s="244"/>
      <c r="U278" s="244"/>
      <c r="V278" s="244"/>
      <c r="W278" s="244"/>
      <c r="X278" s="244"/>
      <c r="Y278" s="245"/>
      <c r="AT278" s="246" t="s">
        <v>447</v>
      </c>
      <c r="AU278" s="246" t="s">
        <v>88</v>
      </c>
      <c r="AV278" s="13" t="s">
        <v>88</v>
      </c>
      <c r="AW278" s="13" t="s">
        <v>5</v>
      </c>
      <c r="AX278" s="13" t="s">
        <v>78</v>
      </c>
      <c r="AY278" s="246" t="s">
        <v>224</v>
      </c>
    </row>
    <row r="279" spans="1:65" s="13" customFormat="1" ht="11.25">
      <c r="B279" s="236"/>
      <c r="C279" s="237"/>
      <c r="D279" s="228" t="s">
        <v>447</v>
      </c>
      <c r="E279" s="238" t="s">
        <v>1</v>
      </c>
      <c r="F279" s="239" t="s">
        <v>1459</v>
      </c>
      <c r="G279" s="237"/>
      <c r="H279" s="240">
        <v>4</v>
      </c>
      <c r="I279" s="241"/>
      <c r="J279" s="241"/>
      <c r="K279" s="237"/>
      <c r="L279" s="237"/>
      <c r="M279" s="242"/>
      <c r="N279" s="243"/>
      <c r="O279" s="244"/>
      <c r="P279" s="244"/>
      <c r="Q279" s="244"/>
      <c r="R279" s="244"/>
      <c r="S279" s="244"/>
      <c r="T279" s="244"/>
      <c r="U279" s="244"/>
      <c r="V279" s="244"/>
      <c r="W279" s="244"/>
      <c r="X279" s="244"/>
      <c r="Y279" s="245"/>
      <c r="AT279" s="246" t="s">
        <v>447</v>
      </c>
      <c r="AU279" s="246" t="s">
        <v>88</v>
      </c>
      <c r="AV279" s="13" t="s">
        <v>88</v>
      </c>
      <c r="AW279" s="13" t="s">
        <v>5</v>
      </c>
      <c r="AX279" s="13" t="s">
        <v>78</v>
      </c>
      <c r="AY279" s="246" t="s">
        <v>224</v>
      </c>
    </row>
    <row r="280" spans="1:65" s="14" customFormat="1" ht="11.25">
      <c r="B280" s="247"/>
      <c r="C280" s="248"/>
      <c r="D280" s="228" t="s">
        <v>447</v>
      </c>
      <c r="E280" s="249" t="s">
        <v>1</v>
      </c>
      <c r="F280" s="250" t="s">
        <v>464</v>
      </c>
      <c r="G280" s="248"/>
      <c r="H280" s="251">
        <v>22.38</v>
      </c>
      <c r="I280" s="252"/>
      <c r="J280" s="252"/>
      <c r="K280" s="248"/>
      <c r="L280" s="248"/>
      <c r="M280" s="253"/>
      <c r="N280" s="254"/>
      <c r="O280" s="255"/>
      <c r="P280" s="255"/>
      <c r="Q280" s="255"/>
      <c r="R280" s="255"/>
      <c r="S280" s="255"/>
      <c r="T280" s="255"/>
      <c r="U280" s="255"/>
      <c r="V280" s="255"/>
      <c r="W280" s="255"/>
      <c r="X280" s="255"/>
      <c r="Y280" s="256"/>
      <c r="AT280" s="257" t="s">
        <v>447</v>
      </c>
      <c r="AU280" s="257" t="s">
        <v>88</v>
      </c>
      <c r="AV280" s="14" t="s">
        <v>240</v>
      </c>
      <c r="AW280" s="14" t="s">
        <v>5</v>
      </c>
      <c r="AX280" s="14" t="s">
        <v>86</v>
      </c>
      <c r="AY280" s="257" t="s">
        <v>224</v>
      </c>
    </row>
    <row r="281" spans="1:65" s="2" customFormat="1" ht="21.75" customHeight="1">
      <c r="A281" s="34"/>
      <c r="B281" s="35"/>
      <c r="C281" s="214" t="s">
        <v>591</v>
      </c>
      <c r="D281" s="214" t="s">
        <v>227</v>
      </c>
      <c r="E281" s="215" t="s">
        <v>1460</v>
      </c>
      <c r="F281" s="216" t="s">
        <v>1461</v>
      </c>
      <c r="G281" s="217" t="s">
        <v>404</v>
      </c>
      <c r="H281" s="218">
        <v>22.38</v>
      </c>
      <c r="I281" s="219"/>
      <c r="J281" s="219"/>
      <c r="K281" s="220">
        <f>ROUND(P281*H281,2)</f>
        <v>0</v>
      </c>
      <c r="L281" s="216" t="s">
        <v>405</v>
      </c>
      <c r="M281" s="39"/>
      <c r="N281" s="221" t="s">
        <v>1</v>
      </c>
      <c r="O281" s="222" t="s">
        <v>41</v>
      </c>
      <c r="P281" s="223">
        <f>I281+J281</f>
        <v>0</v>
      </c>
      <c r="Q281" s="223">
        <f>ROUND(I281*H281,2)</f>
        <v>0</v>
      </c>
      <c r="R281" s="223">
        <f>ROUND(J281*H281,2)</f>
        <v>0</v>
      </c>
      <c r="S281" s="70"/>
      <c r="T281" s="224">
        <f>S281*H281</f>
        <v>0</v>
      </c>
      <c r="U281" s="224">
        <v>4.0000000000000003E-5</v>
      </c>
      <c r="V281" s="224">
        <f>U281*H281</f>
        <v>8.9520000000000008E-4</v>
      </c>
      <c r="W281" s="224">
        <v>0</v>
      </c>
      <c r="X281" s="224">
        <f>W281*H281</f>
        <v>0</v>
      </c>
      <c r="Y281" s="225" t="s">
        <v>1</v>
      </c>
      <c r="Z281" s="34"/>
      <c r="AA281" s="34"/>
      <c r="AB281" s="34"/>
      <c r="AC281" s="34"/>
      <c r="AD281" s="34"/>
      <c r="AE281" s="34"/>
      <c r="AR281" s="226" t="s">
        <v>240</v>
      </c>
      <c r="AT281" s="226" t="s">
        <v>227</v>
      </c>
      <c r="AU281" s="226" t="s">
        <v>88</v>
      </c>
      <c r="AY281" s="18" t="s">
        <v>224</v>
      </c>
      <c r="BE281" s="227">
        <f>IF(O281="základní",K281,0)</f>
        <v>0</v>
      </c>
      <c r="BF281" s="227">
        <f>IF(O281="snížená",K281,0)</f>
        <v>0</v>
      </c>
      <c r="BG281" s="227">
        <f>IF(O281="zákl. přenesená",K281,0)</f>
        <v>0</v>
      </c>
      <c r="BH281" s="227">
        <f>IF(O281="sníž. přenesená",K281,0)</f>
        <v>0</v>
      </c>
      <c r="BI281" s="227">
        <f>IF(O281="nulová",K281,0)</f>
        <v>0</v>
      </c>
      <c r="BJ281" s="18" t="s">
        <v>86</v>
      </c>
      <c r="BK281" s="227">
        <f>ROUND(P281*H281,2)</f>
        <v>0</v>
      </c>
      <c r="BL281" s="18" t="s">
        <v>240</v>
      </c>
      <c r="BM281" s="226" t="s">
        <v>1462</v>
      </c>
    </row>
    <row r="282" spans="1:65" s="2" customFormat="1" ht="19.5">
      <c r="A282" s="34"/>
      <c r="B282" s="35"/>
      <c r="C282" s="36"/>
      <c r="D282" s="228" t="s">
        <v>233</v>
      </c>
      <c r="E282" s="36"/>
      <c r="F282" s="229" t="s">
        <v>1463</v>
      </c>
      <c r="G282" s="36"/>
      <c r="H282" s="36"/>
      <c r="I282" s="124"/>
      <c r="J282" s="124"/>
      <c r="K282" s="36"/>
      <c r="L282" s="36"/>
      <c r="M282" s="39"/>
      <c r="N282" s="230"/>
      <c r="O282" s="231"/>
      <c r="P282" s="70"/>
      <c r="Q282" s="70"/>
      <c r="R282" s="70"/>
      <c r="S282" s="70"/>
      <c r="T282" s="70"/>
      <c r="U282" s="70"/>
      <c r="V282" s="70"/>
      <c r="W282" s="70"/>
      <c r="X282" s="70"/>
      <c r="Y282" s="71"/>
      <c r="Z282" s="34"/>
      <c r="AA282" s="34"/>
      <c r="AB282" s="34"/>
      <c r="AC282" s="34"/>
      <c r="AD282" s="34"/>
      <c r="AE282" s="34"/>
      <c r="AT282" s="18" t="s">
        <v>233</v>
      </c>
      <c r="AU282" s="18" t="s">
        <v>88</v>
      </c>
    </row>
    <row r="283" spans="1:65" s="2" customFormat="1" ht="21.75" customHeight="1">
      <c r="A283" s="34"/>
      <c r="B283" s="35"/>
      <c r="C283" s="214" t="s">
        <v>596</v>
      </c>
      <c r="D283" s="214" t="s">
        <v>227</v>
      </c>
      <c r="E283" s="215" t="s">
        <v>1464</v>
      </c>
      <c r="F283" s="216" t="s">
        <v>1465</v>
      </c>
      <c r="G283" s="217" t="s">
        <v>410</v>
      </c>
      <c r="H283" s="218">
        <v>11.208</v>
      </c>
      <c r="I283" s="219"/>
      <c r="J283" s="219"/>
      <c r="K283" s="220">
        <f>ROUND(P283*H283,2)</f>
        <v>0</v>
      </c>
      <c r="L283" s="216" t="s">
        <v>405</v>
      </c>
      <c r="M283" s="39"/>
      <c r="N283" s="221" t="s">
        <v>1</v>
      </c>
      <c r="O283" s="222" t="s">
        <v>41</v>
      </c>
      <c r="P283" s="223">
        <f>I283+J283</f>
        <v>0</v>
      </c>
      <c r="Q283" s="223">
        <f>ROUND(I283*H283,2)</f>
        <v>0</v>
      </c>
      <c r="R283" s="223">
        <f>ROUND(J283*H283,2)</f>
        <v>0</v>
      </c>
      <c r="S283" s="70"/>
      <c r="T283" s="224">
        <f>S283*H283</f>
        <v>0</v>
      </c>
      <c r="U283" s="224">
        <v>0</v>
      </c>
      <c r="V283" s="224">
        <f>U283*H283</f>
        <v>0</v>
      </c>
      <c r="W283" s="224">
        <v>0</v>
      </c>
      <c r="X283" s="224">
        <f>W283*H283</f>
        <v>0</v>
      </c>
      <c r="Y283" s="225" t="s">
        <v>1</v>
      </c>
      <c r="Z283" s="34"/>
      <c r="AA283" s="34"/>
      <c r="AB283" s="34"/>
      <c r="AC283" s="34"/>
      <c r="AD283" s="34"/>
      <c r="AE283" s="34"/>
      <c r="AR283" s="226" t="s">
        <v>240</v>
      </c>
      <c r="AT283" s="226" t="s">
        <v>227</v>
      </c>
      <c r="AU283" s="226" t="s">
        <v>88</v>
      </c>
      <c r="AY283" s="18" t="s">
        <v>224</v>
      </c>
      <c r="BE283" s="227">
        <f>IF(O283="základní",K283,0)</f>
        <v>0</v>
      </c>
      <c r="BF283" s="227">
        <f>IF(O283="snížená",K283,0)</f>
        <v>0</v>
      </c>
      <c r="BG283" s="227">
        <f>IF(O283="zákl. přenesená",K283,0)</f>
        <v>0</v>
      </c>
      <c r="BH283" s="227">
        <f>IF(O283="sníž. přenesená",K283,0)</f>
        <v>0</v>
      </c>
      <c r="BI283" s="227">
        <f>IF(O283="nulová",K283,0)</f>
        <v>0</v>
      </c>
      <c r="BJ283" s="18" t="s">
        <v>86</v>
      </c>
      <c r="BK283" s="227">
        <f>ROUND(P283*H283,2)</f>
        <v>0</v>
      </c>
      <c r="BL283" s="18" t="s">
        <v>240</v>
      </c>
      <c r="BM283" s="226" t="s">
        <v>1466</v>
      </c>
    </row>
    <row r="284" spans="1:65" s="2" customFormat="1" ht="29.25">
      <c r="A284" s="34"/>
      <c r="B284" s="35"/>
      <c r="C284" s="36"/>
      <c r="D284" s="228" t="s">
        <v>233</v>
      </c>
      <c r="E284" s="36"/>
      <c r="F284" s="229" t="s">
        <v>1467</v>
      </c>
      <c r="G284" s="36"/>
      <c r="H284" s="36"/>
      <c r="I284" s="124"/>
      <c r="J284" s="124"/>
      <c r="K284" s="36"/>
      <c r="L284" s="36"/>
      <c r="M284" s="39"/>
      <c r="N284" s="230"/>
      <c r="O284" s="231"/>
      <c r="P284" s="70"/>
      <c r="Q284" s="70"/>
      <c r="R284" s="70"/>
      <c r="S284" s="70"/>
      <c r="T284" s="70"/>
      <c r="U284" s="70"/>
      <c r="V284" s="70"/>
      <c r="W284" s="70"/>
      <c r="X284" s="70"/>
      <c r="Y284" s="71"/>
      <c r="Z284" s="34"/>
      <c r="AA284" s="34"/>
      <c r="AB284" s="34"/>
      <c r="AC284" s="34"/>
      <c r="AD284" s="34"/>
      <c r="AE284" s="34"/>
      <c r="AT284" s="18" t="s">
        <v>233</v>
      </c>
      <c r="AU284" s="18" t="s">
        <v>88</v>
      </c>
    </row>
    <row r="285" spans="1:65" s="13" customFormat="1" ht="11.25">
      <c r="B285" s="236"/>
      <c r="C285" s="237"/>
      <c r="D285" s="228" t="s">
        <v>447</v>
      </c>
      <c r="E285" s="238" t="s">
        <v>1</v>
      </c>
      <c r="F285" s="239" t="s">
        <v>1468</v>
      </c>
      <c r="G285" s="237"/>
      <c r="H285" s="240">
        <v>8.64</v>
      </c>
      <c r="I285" s="241"/>
      <c r="J285" s="241"/>
      <c r="K285" s="237"/>
      <c r="L285" s="237"/>
      <c r="M285" s="242"/>
      <c r="N285" s="243"/>
      <c r="O285" s="244"/>
      <c r="P285" s="244"/>
      <c r="Q285" s="244"/>
      <c r="R285" s="244"/>
      <c r="S285" s="244"/>
      <c r="T285" s="244"/>
      <c r="U285" s="244"/>
      <c r="V285" s="244"/>
      <c r="W285" s="244"/>
      <c r="X285" s="244"/>
      <c r="Y285" s="245"/>
      <c r="AT285" s="246" t="s">
        <v>447</v>
      </c>
      <c r="AU285" s="246" t="s">
        <v>88</v>
      </c>
      <c r="AV285" s="13" t="s">
        <v>88</v>
      </c>
      <c r="AW285" s="13" t="s">
        <v>5</v>
      </c>
      <c r="AX285" s="13" t="s">
        <v>78</v>
      </c>
      <c r="AY285" s="246" t="s">
        <v>224</v>
      </c>
    </row>
    <row r="286" spans="1:65" s="13" customFormat="1" ht="11.25">
      <c r="B286" s="236"/>
      <c r="C286" s="237"/>
      <c r="D286" s="228" t="s">
        <v>447</v>
      </c>
      <c r="E286" s="238" t="s">
        <v>1</v>
      </c>
      <c r="F286" s="239" t="s">
        <v>1469</v>
      </c>
      <c r="G286" s="237"/>
      <c r="H286" s="240">
        <v>2.5680000000000001</v>
      </c>
      <c r="I286" s="241"/>
      <c r="J286" s="241"/>
      <c r="K286" s="237"/>
      <c r="L286" s="237"/>
      <c r="M286" s="242"/>
      <c r="N286" s="243"/>
      <c r="O286" s="244"/>
      <c r="P286" s="244"/>
      <c r="Q286" s="244"/>
      <c r="R286" s="244"/>
      <c r="S286" s="244"/>
      <c r="T286" s="244"/>
      <c r="U286" s="244"/>
      <c r="V286" s="244"/>
      <c r="W286" s="244"/>
      <c r="X286" s="244"/>
      <c r="Y286" s="245"/>
      <c r="AT286" s="246" t="s">
        <v>447</v>
      </c>
      <c r="AU286" s="246" t="s">
        <v>88</v>
      </c>
      <c r="AV286" s="13" t="s">
        <v>88</v>
      </c>
      <c r="AW286" s="13" t="s">
        <v>5</v>
      </c>
      <c r="AX286" s="13" t="s">
        <v>78</v>
      </c>
      <c r="AY286" s="246" t="s">
        <v>224</v>
      </c>
    </row>
    <row r="287" spans="1:65" s="14" customFormat="1" ht="11.25">
      <c r="B287" s="247"/>
      <c r="C287" s="248"/>
      <c r="D287" s="228" t="s">
        <v>447</v>
      </c>
      <c r="E287" s="249" t="s">
        <v>1</v>
      </c>
      <c r="F287" s="250" t="s">
        <v>464</v>
      </c>
      <c r="G287" s="248"/>
      <c r="H287" s="251">
        <v>11.208</v>
      </c>
      <c r="I287" s="252"/>
      <c r="J287" s="252"/>
      <c r="K287" s="248"/>
      <c r="L287" s="248"/>
      <c r="M287" s="253"/>
      <c r="N287" s="254"/>
      <c r="O287" s="255"/>
      <c r="P287" s="255"/>
      <c r="Q287" s="255"/>
      <c r="R287" s="255"/>
      <c r="S287" s="255"/>
      <c r="T287" s="255"/>
      <c r="U287" s="255"/>
      <c r="V287" s="255"/>
      <c r="W287" s="255"/>
      <c r="X287" s="255"/>
      <c r="Y287" s="256"/>
      <c r="AT287" s="257" t="s">
        <v>447</v>
      </c>
      <c r="AU287" s="257" t="s">
        <v>88</v>
      </c>
      <c r="AV287" s="14" t="s">
        <v>240</v>
      </c>
      <c r="AW287" s="14" t="s">
        <v>5</v>
      </c>
      <c r="AX287" s="14" t="s">
        <v>86</v>
      </c>
      <c r="AY287" s="257" t="s">
        <v>224</v>
      </c>
    </row>
    <row r="288" spans="1:65" s="2" customFormat="1" ht="21.75" customHeight="1">
      <c r="A288" s="34"/>
      <c r="B288" s="35"/>
      <c r="C288" s="214" t="s">
        <v>602</v>
      </c>
      <c r="D288" s="214" t="s">
        <v>227</v>
      </c>
      <c r="E288" s="215" t="s">
        <v>1470</v>
      </c>
      <c r="F288" s="216" t="s">
        <v>1471</v>
      </c>
      <c r="G288" s="217" t="s">
        <v>410</v>
      </c>
      <c r="H288" s="218">
        <v>123.604</v>
      </c>
      <c r="I288" s="219"/>
      <c r="J288" s="219"/>
      <c r="K288" s="220">
        <f>ROUND(P288*H288,2)</f>
        <v>0</v>
      </c>
      <c r="L288" s="216" t="s">
        <v>405</v>
      </c>
      <c r="M288" s="39"/>
      <c r="N288" s="221" t="s">
        <v>1</v>
      </c>
      <c r="O288" s="222" t="s">
        <v>41</v>
      </c>
      <c r="P288" s="223">
        <f>I288+J288</f>
        <v>0</v>
      </c>
      <c r="Q288" s="223">
        <f>ROUND(I288*H288,2)</f>
        <v>0</v>
      </c>
      <c r="R288" s="223">
        <f>ROUND(J288*H288,2)</f>
        <v>0</v>
      </c>
      <c r="S288" s="70"/>
      <c r="T288" s="224">
        <f>S288*H288</f>
        <v>0</v>
      </c>
      <c r="U288" s="224">
        <v>0</v>
      </c>
      <c r="V288" s="224">
        <f>U288*H288</f>
        <v>0</v>
      </c>
      <c r="W288" s="224">
        <v>0</v>
      </c>
      <c r="X288" s="224">
        <f>W288*H288</f>
        <v>0</v>
      </c>
      <c r="Y288" s="225" t="s">
        <v>1</v>
      </c>
      <c r="Z288" s="34"/>
      <c r="AA288" s="34"/>
      <c r="AB288" s="34"/>
      <c r="AC288" s="34"/>
      <c r="AD288" s="34"/>
      <c r="AE288" s="34"/>
      <c r="AR288" s="226" t="s">
        <v>240</v>
      </c>
      <c r="AT288" s="226" t="s">
        <v>227</v>
      </c>
      <c r="AU288" s="226" t="s">
        <v>88</v>
      </c>
      <c r="AY288" s="18" t="s">
        <v>224</v>
      </c>
      <c r="BE288" s="227">
        <f>IF(O288="základní",K288,0)</f>
        <v>0</v>
      </c>
      <c r="BF288" s="227">
        <f>IF(O288="snížená",K288,0)</f>
        <v>0</v>
      </c>
      <c r="BG288" s="227">
        <f>IF(O288="zákl. přenesená",K288,0)</f>
        <v>0</v>
      </c>
      <c r="BH288" s="227">
        <f>IF(O288="sníž. přenesená",K288,0)</f>
        <v>0</v>
      </c>
      <c r="BI288" s="227">
        <f>IF(O288="nulová",K288,0)</f>
        <v>0</v>
      </c>
      <c r="BJ288" s="18" t="s">
        <v>86</v>
      </c>
      <c r="BK288" s="227">
        <f>ROUND(P288*H288,2)</f>
        <v>0</v>
      </c>
      <c r="BL288" s="18" t="s">
        <v>240</v>
      </c>
      <c r="BM288" s="226" t="s">
        <v>1472</v>
      </c>
    </row>
    <row r="289" spans="1:65" s="2" customFormat="1" ht="19.5">
      <c r="A289" s="34"/>
      <c r="B289" s="35"/>
      <c r="C289" s="36"/>
      <c r="D289" s="228" t="s">
        <v>233</v>
      </c>
      <c r="E289" s="36"/>
      <c r="F289" s="229" t="s">
        <v>1397</v>
      </c>
      <c r="G289" s="36"/>
      <c r="H289" s="36"/>
      <c r="I289" s="124"/>
      <c r="J289" s="124"/>
      <c r="K289" s="36"/>
      <c r="L289" s="36"/>
      <c r="M289" s="39"/>
      <c r="N289" s="230"/>
      <c r="O289" s="231"/>
      <c r="P289" s="70"/>
      <c r="Q289" s="70"/>
      <c r="R289" s="70"/>
      <c r="S289" s="70"/>
      <c r="T289" s="70"/>
      <c r="U289" s="70"/>
      <c r="V289" s="70"/>
      <c r="W289" s="70"/>
      <c r="X289" s="70"/>
      <c r="Y289" s="71"/>
      <c r="Z289" s="34"/>
      <c r="AA289" s="34"/>
      <c r="AB289" s="34"/>
      <c r="AC289" s="34"/>
      <c r="AD289" s="34"/>
      <c r="AE289" s="34"/>
      <c r="AT289" s="18" t="s">
        <v>233</v>
      </c>
      <c r="AU289" s="18" t="s">
        <v>88</v>
      </c>
    </row>
    <row r="290" spans="1:65" s="13" customFormat="1" ht="11.25">
      <c r="B290" s="236"/>
      <c r="C290" s="237"/>
      <c r="D290" s="228" t="s">
        <v>447</v>
      </c>
      <c r="E290" s="238" t="s">
        <v>1</v>
      </c>
      <c r="F290" s="239" t="s">
        <v>1473</v>
      </c>
      <c r="G290" s="237"/>
      <c r="H290" s="240">
        <v>14.608000000000001</v>
      </c>
      <c r="I290" s="241"/>
      <c r="J290" s="241"/>
      <c r="K290" s="237"/>
      <c r="L290" s="237"/>
      <c r="M290" s="242"/>
      <c r="N290" s="243"/>
      <c r="O290" s="244"/>
      <c r="P290" s="244"/>
      <c r="Q290" s="244"/>
      <c r="R290" s="244"/>
      <c r="S290" s="244"/>
      <c r="T290" s="244"/>
      <c r="U290" s="244"/>
      <c r="V290" s="244"/>
      <c r="W290" s="244"/>
      <c r="X290" s="244"/>
      <c r="Y290" s="245"/>
      <c r="AT290" s="246" t="s">
        <v>447</v>
      </c>
      <c r="AU290" s="246" t="s">
        <v>88</v>
      </c>
      <c r="AV290" s="13" t="s">
        <v>88</v>
      </c>
      <c r="AW290" s="13" t="s">
        <v>5</v>
      </c>
      <c r="AX290" s="13" t="s">
        <v>78</v>
      </c>
      <c r="AY290" s="246" t="s">
        <v>224</v>
      </c>
    </row>
    <row r="291" spans="1:65" s="13" customFormat="1" ht="11.25">
      <c r="B291" s="236"/>
      <c r="C291" s="237"/>
      <c r="D291" s="228" t="s">
        <v>447</v>
      </c>
      <c r="E291" s="238" t="s">
        <v>1</v>
      </c>
      <c r="F291" s="239" t="s">
        <v>1474</v>
      </c>
      <c r="G291" s="237"/>
      <c r="H291" s="240">
        <v>19.925999999999998</v>
      </c>
      <c r="I291" s="241"/>
      <c r="J291" s="241"/>
      <c r="K291" s="237"/>
      <c r="L291" s="237"/>
      <c r="M291" s="242"/>
      <c r="N291" s="243"/>
      <c r="O291" s="244"/>
      <c r="P291" s="244"/>
      <c r="Q291" s="244"/>
      <c r="R291" s="244"/>
      <c r="S291" s="244"/>
      <c r="T291" s="244"/>
      <c r="U291" s="244"/>
      <c r="V291" s="244"/>
      <c r="W291" s="244"/>
      <c r="X291" s="244"/>
      <c r="Y291" s="245"/>
      <c r="AT291" s="246" t="s">
        <v>447</v>
      </c>
      <c r="AU291" s="246" t="s">
        <v>88</v>
      </c>
      <c r="AV291" s="13" t="s">
        <v>88</v>
      </c>
      <c r="AW291" s="13" t="s">
        <v>5</v>
      </c>
      <c r="AX291" s="13" t="s">
        <v>78</v>
      </c>
      <c r="AY291" s="246" t="s">
        <v>224</v>
      </c>
    </row>
    <row r="292" spans="1:65" s="13" customFormat="1" ht="22.5">
      <c r="B292" s="236"/>
      <c r="C292" s="237"/>
      <c r="D292" s="228" t="s">
        <v>447</v>
      </c>
      <c r="E292" s="238" t="s">
        <v>1</v>
      </c>
      <c r="F292" s="239" t="s">
        <v>1475</v>
      </c>
      <c r="G292" s="237"/>
      <c r="H292" s="240">
        <v>25.93</v>
      </c>
      <c r="I292" s="241"/>
      <c r="J292" s="241"/>
      <c r="K292" s="237"/>
      <c r="L292" s="237"/>
      <c r="M292" s="242"/>
      <c r="N292" s="243"/>
      <c r="O292" s="244"/>
      <c r="P292" s="244"/>
      <c r="Q292" s="244"/>
      <c r="R292" s="244"/>
      <c r="S292" s="244"/>
      <c r="T292" s="244"/>
      <c r="U292" s="244"/>
      <c r="V292" s="244"/>
      <c r="W292" s="244"/>
      <c r="X292" s="244"/>
      <c r="Y292" s="245"/>
      <c r="AT292" s="246" t="s">
        <v>447</v>
      </c>
      <c r="AU292" s="246" t="s">
        <v>88</v>
      </c>
      <c r="AV292" s="13" t="s">
        <v>88</v>
      </c>
      <c r="AW292" s="13" t="s">
        <v>5</v>
      </c>
      <c r="AX292" s="13" t="s">
        <v>78</v>
      </c>
      <c r="AY292" s="246" t="s">
        <v>224</v>
      </c>
    </row>
    <row r="293" spans="1:65" s="13" customFormat="1" ht="11.25">
      <c r="B293" s="236"/>
      <c r="C293" s="237"/>
      <c r="D293" s="228" t="s">
        <v>447</v>
      </c>
      <c r="E293" s="238" t="s">
        <v>1</v>
      </c>
      <c r="F293" s="239" t="s">
        <v>1476</v>
      </c>
      <c r="G293" s="237"/>
      <c r="H293" s="240">
        <v>54.45</v>
      </c>
      <c r="I293" s="241"/>
      <c r="J293" s="241"/>
      <c r="K293" s="237"/>
      <c r="L293" s="237"/>
      <c r="M293" s="242"/>
      <c r="N293" s="243"/>
      <c r="O293" s="244"/>
      <c r="P293" s="244"/>
      <c r="Q293" s="244"/>
      <c r="R293" s="244"/>
      <c r="S293" s="244"/>
      <c r="T293" s="244"/>
      <c r="U293" s="244"/>
      <c r="V293" s="244"/>
      <c r="W293" s="244"/>
      <c r="X293" s="244"/>
      <c r="Y293" s="245"/>
      <c r="AT293" s="246" t="s">
        <v>447</v>
      </c>
      <c r="AU293" s="246" t="s">
        <v>88</v>
      </c>
      <c r="AV293" s="13" t="s">
        <v>88</v>
      </c>
      <c r="AW293" s="13" t="s">
        <v>5</v>
      </c>
      <c r="AX293" s="13" t="s">
        <v>78</v>
      </c>
      <c r="AY293" s="246" t="s">
        <v>224</v>
      </c>
    </row>
    <row r="294" spans="1:65" s="13" customFormat="1" ht="11.25">
      <c r="B294" s="236"/>
      <c r="C294" s="237"/>
      <c r="D294" s="228" t="s">
        <v>447</v>
      </c>
      <c r="E294" s="238" t="s">
        <v>1</v>
      </c>
      <c r="F294" s="239" t="s">
        <v>1477</v>
      </c>
      <c r="G294" s="237"/>
      <c r="H294" s="240">
        <v>8.69</v>
      </c>
      <c r="I294" s="241"/>
      <c r="J294" s="241"/>
      <c r="K294" s="237"/>
      <c r="L294" s="237"/>
      <c r="M294" s="242"/>
      <c r="N294" s="243"/>
      <c r="O294" s="244"/>
      <c r="P294" s="244"/>
      <c r="Q294" s="244"/>
      <c r="R294" s="244"/>
      <c r="S294" s="244"/>
      <c r="T294" s="244"/>
      <c r="U294" s="244"/>
      <c r="V294" s="244"/>
      <c r="W294" s="244"/>
      <c r="X294" s="244"/>
      <c r="Y294" s="245"/>
      <c r="AT294" s="246" t="s">
        <v>447</v>
      </c>
      <c r="AU294" s="246" t="s">
        <v>88</v>
      </c>
      <c r="AV294" s="13" t="s">
        <v>88</v>
      </c>
      <c r="AW294" s="13" t="s">
        <v>5</v>
      </c>
      <c r="AX294" s="13" t="s">
        <v>78</v>
      </c>
      <c r="AY294" s="246" t="s">
        <v>224</v>
      </c>
    </row>
    <row r="295" spans="1:65" s="14" customFormat="1" ht="11.25">
      <c r="B295" s="247"/>
      <c r="C295" s="248"/>
      <c r="D295" s="228" t="s">
        <v>447</v>
      </c>
      <c r="E295" s="249" t="s">
        <v>1</v>
      </c>
      <c r="F295" s="250" t="s">
        <v>464</v>
      </c>
      <c r="G295" s="248"/>
      <c r="H295" s="251">
        <v>123.604</v>
      </c>
      <c r="I295" s="252"/>
      <c r="J295" s="252"/>
      <c r="K295" s="248"/>
      <c r="L295" s="248"/>
      <c r="M295" s="253"/>
      <c r="N295" s="254"/>
      <c r="O295" s="255"/>
      <c r="P295" s="255"/>
      <c r="Q295" s="255"/>
      <c r="R295" s="255"/>
      <c r="S295" s="255"/>
      <c r="T295" s="255"/>
      <c r="U295" s="255"/>
      <c r="V295" s="255"/>
      <c r="W295" s="255"/>
      <c r="X295" s="255"/>
      <c r="Y295" s="256"/>
      <c r="AT295" s="257" t="s">
        <v>447</v>
      </c>
      <c r="AU295" s="257" t="s">
        <v>88</v>
      </c>
      <c r="AV295" s="14" t="s">
        <v>240</v>
      </c>
      <c r="AW295" s="14" t="s">
        <v>5</v>
      </c>
      <c r="AX295" s="14" t="s">
        <v>86</v>
      </c>
      <c r="AY295" s="257" t="s">
        <v>224</v>
      </c>
    </row>
    <row r="296" spans="1:65" s="2" customFormat="1" ht="21.75" customHeight="1">
      <c r="A296" s="34"/>
      <c r="B296" s="35"/>
      <c r="C296" s="214" t="s">
        <v>612</v>
      </c>
      <c r="D296" s="214" t="s">
        <v>227</v>
      </c>
      <c r="E296" s="215" t="s">
        <v>1478</v>
      </c>
      <c r="F296" s="216" t="s">
        <v>1479</v>
      </c>
      <c r="G296" s="217" t="s">
        <v>410</v>
      </c>
      <c r="H296" s="218">
        <v>121.155</v>
      </c>
      <c r="I296" s="219"/>
      <c r="J296" s="219"/>
      <c r="K296" s="220">
        <f>ROUND(P296*H296,2)</f>
        <v>0</v>
      </c>
      <c r="L296" s="216" t="s">
        <v>405</v>
      </c>
      <c r="M296" s="39"/>
      <c r="N296" s="221" t="s">
        <v>1</v>
      </c>
      <c r="O296" s="222" t="s">
        <v>41</v>
      </c>
      <c r="P296" s="223">
        <f>I296+J296</f>
        <v>0</v>
      </c>
      <c r="Q296" s="223">
        <f>ROUND(I296*H296,2)</f>
        <v>0</v>
      </c>
      <c r="R296" s="223">
        <f>ROUND(J296*H296,2)</f>
        <v>0</v>
      </c>
      <c r="S296" s="70"/>
      <c r="T296" s="224">
        <f>S296*H296</f>
        <v>0</v>
      </c>
      <c r="U296" s="224">
        <v>0</v>
      </c>
      <c r="V296" s="224">
        <f>U296*H296</f>
        <v>0</v>
      </c>
      <c r="W296" s="224">
        <v>0</v>
      </c>
      <c r="X296" s="224">
        <f>W296*H296</f>
        <v>0</v>
      </c>
      <c r="Y296" s="225" t="s">
        <v>1</v>
      </c>
      <c r="Z296" s="34"/>
      <c r="AA296" s="34"/>
      <c r="AB296" s="34"/>
      <c r="AC296" s="34"/>
      <c r="AD296" s="34"/>
      <c r="AE296" s="34"/>
      <c r="AR296" s="226" t="s">
        <v>240</v>
      </c>
      <c r="AT296" s="226" t="s">
        <v>227</v>
      </c>
      <c r="AU296" s="226" t="s">
        <v>88</v>
      </c>
      <c r="AY296" s="18" t="s">
        <v>224</v>
      </c>
      <c r="BE296" s="227">
        <f>IF(O296="základní",K296,0)</f>
        <v>0</v>
      </c>
      <c r="BF296" s="227">
        <f>IF(O296="snížená",K296,0)</f>
        <v>0</v>
      </c>
      <c r="BG296" s="227">
        <f>IF(O296="zákl. přenesená",K296,0)</f>
        <v>0</v>
      </c>
      <c r="BH296" s="227">
        <f>IF(O296="sníž. přenesená",K296,0)</f>
        <v>0</v>
      </c>
      <c r="BI296" s="227">
        <f>IF(O296="nulová",K296,0)</f>
        <v>0</v>
      </c>
      <c r="BJ296" s="18" t="s">
        <v>86</v>
      </c>
      <c r="BK296" s="227">
        <f>ROUND(P296*H296,2)</f>
        <v>0</v>
      </c>
      <c r="BL296" s="18" t="s">
        <v>240</v>
      </c>
      <c r="BM296" s="226" t="s">
        <v>1480</v>
      </c>
    </row>
    <row r="297" spans="1:65" s="2" customFormat="1" ht="19.5">
      <c r="A297" s="34"/>
      <c r="B297" s="35"/>
      <c r="C297" s="36"/>
      <c r="D297" s="228" t="s">
        <v>233</v>
      </c>
      <c r="E297" s="36"/>
      <c r="F297" s="229" t="s">
        <v>1397</v>
      </c>
      <c r="G297" s="36"/>
      <c r="H297" s="36"/>
      <c r="I297" s="124"/>
      <c r="J297" s="124"/>
      <c r="K297" s="36"/>
      <c r="L297" s="36"/>
      <c r="M297" s="39"/>
      <c r="N297" s="230"/>
      <c r="O297" s="231"/>
      <c r="P297" s="70"/>
      <c r="Q297" s="70"/>
      <c r="R297" s="70"/>
      <c r="S297" s="70"/>
      <c r="T297" s="70"/>
      <c r="U297" s="70"/>
      <c r="V297" s="70"/>
      <c r="W297" s="70"/>
      <c r="X297" s="70"/>
      <c r="Y297" s="71"/>
      <c r="Z297" s="34"/>
      <c r="AA297" s="34"/>
      <c r="AB297" s="34"/>
      <c r="AC297" s="34"/>
      <c r="AD297" s="34"/>
      <c r="AE297" s="34"/>
      <c r="AT297" s="18" t="s">
        <v>233</v>
      </c>
      <c r="AU297" s="18" t="s">
        <v>88</v>
      </c>
    </row>
    <row r="298" spans="1:65" s="13" customFormat="1" ht="11.25">
      <c r="B298" s="236"/>
      <c r="C298" s="237"/>
      <c r="D298" s="228" t="s">
        <v>447</v>
      </c>
      <c r="E298" s="238" t="s">
        <v>1</v>
      </c>
      <c r="F298" s="239" t="s">
        <v>1481</v>
      </c>
      <c r="G298" s="237"/>
      <c r="H298" s="240">
        <v>33.792000000000002</v>
      </c>
      <c r="I298" s="241"/>
      <c r="J298" s="241"/>
      <c r="K298" s="237"/>
      <c r="L298" s="237"/>
      <c r="M298" s="242"/>
      <c r="N298" s="243"/>
      <c r="O298" s="244"/>
      <c r="P298" s="244"/>
      <c r="Q298" s="244"/>
      <c r="R298" s="244"/>
      <c r="S298" s="244"/>
      <c r="T298" s="244"/>
      <c r="U298" s="244"/>
      <c r="V298" s="244"/>
      <c r="W298" s="244"/>
      <c r="X298" s="244"/>
      <c r="Y298" s="245"/>
      <c r="AT298" s="246" t="s">
        <v>447</v>
      </c>
      <c r="AU298" s="246" t="s">
        <v>88</v>
      </c>
      <c r="AV298" s="13" t="s">
        <v>88</v>
      </c>
      <c r="AW298" s="13" t="s">
        <v>5</v>
      </c>
      <c r="AX298" s="13" t="s">
        <v>78</v>
      </c>
      <c r="AY298" s="246" t="s">
        <v>224</v>
      </c>
    </row>
    <row r="299" spans="1:65" s="13" customFormat="1" ht="33.75">
      <c r="B299" s="236"/>
      <c r="C299" s="237"/>
      <c r="D299" s="228" t="s">
        <v>447</v>
      </c>
      <c r="E299" s="238" t="s">
        <v>1</v>
      </c>
      <c r="F299" s="239" t="s">
        <v>1482</v>
      </c>
      <c r="G299" s="237"/>
      <c r="H299" s="240">
        <v>32.048000000000002</v>
      </c>
      <c r="I299" s="241"/>
      <c r="J299" s="241"/>
      <c r="K299" s="237"/>
      <c r="L299" s="237"/>
      <c r="M299" s="242"/>
      <c r="N299" s="243"/>
      <c r="O299" s="244"/>
      <c r="P299" s="244"/>
      <c r="Q299" s="244"/>
      <c r="R299" s="244"/>
      <c r="S299" s="244"/>
      <c r="T299" s="244"/>
      <c r="U299" s="244"/>
      <c r="V299" s="244"/>
      <c r="W299" s="244"/>
      <c r="X299" s="244"/>
      <c r="Y299" s="245"/>
      <c r="AT299" s="246" t="s">
        <v>447</v>
      </c>
      <c r="AU299" s="246" t="s">
        <v>88</v>
      </c>
      <c r="AV299" s="13" t="s">
        <v>88</v>
      </c>
      <c r="AW299" s="13" t="s">
        <v>5</v>
      </c>
      <c r="AX299" s="13" t="s">
        <v>78</v>
      </c>
      <c r="AY299" s="246" t="s">
        <v>224</v>
      </c>
    </row>
    <row r="300" spans="1:65" s="13" customFormat="1" ht="22.5">
      <c r="B300" s="236"/>
      <c r="C300" s="237"/>
      <c r="D300" s="228" t="s">
        <v>447</v>
      </c>
      <c r="E300" s="238" t="s">
        <v>1</v>
      </c>
      <c r="F300" s="239" t="s">
        <v>1483</v>
      </c>
      <c r="G300" s="237"/>
      <c r="H300" s="240">
        <v>55.314999999999998</v>
      </c>
      <c r="I300" s="241"/>
      <c r="J300" s="241"/>
      <c r="K300" s="237"/>
      <c r="L300" s="237"/>
      <c r="M300" s="242"/>
      <c r="N300" s="243"/>
      <c r="O300" s="244"/>
      <c r="P300" s="244"/>
      <c r="Q300" s="244"/>
      <c r="R300" s="244"/>
      <c r="S300" s="244"/>
      <c r="T300" s="244"/>
      <c r="U300" s="244"/>
      <c r="V300" s="244"/>
      <c r="W300" s="244"/>
      <c r="X300" s="244"/>
      <c r="Y300" s="245"/>
      <c r="AT300" s="246" t="s">
        <v>447</v>
      </c>
      <c r="AU300" s="246" t="s">
        <v>88</v>
      </c>
      <c r="AV300" s="13" t="s">
        <v>88</v>
      </c>
      <c r="AW300" s="13" t="s">
        <v>5</v>
      </c>
      <c r="AX300" s="13" t="s">
        <v>78</v>
      </c>
      <c r="AY300" s="246" t="s">
        <v>224</v>
      </c>
    </row>
    <row r="301" spans="1:65" s="14" customFormat="1" ht="11.25">
      <c r="B301" s="247"/>
      <c r="C301" s="248"/>
      <c r="D301" s="228" t="s">
        <v>447</v>
      </c>
      <c r="E301" s="249" t="s">
        <v>1</v>
      </c>
      <c r="F301" s="250" t="s">
        <v>464</v>
      </c>
      <c r="G301" s="248"/>
      <c r="H301" s="251">
        <v>121.155</v>
      </c>
      <c r="I301" s="252"/>
      <c r="J301" s="252"/>
      <c r="K301" s="248"/>
      <c r="L301" s="248"/>
      <c r="M301" s="253"/>
      <c r="N301" s="254"/>
      <c r="O301" s="255"/>
      <c r="P301" s="255"/>
      <c r="Q301" s="255"/>
      <c r="R301" s="255"/>
      <c r="S301" s="255"/>
      <c r="T301" s="255"/>
      <c r="U301" s="255"/>
      <c r="V301" s="255"/>
      <c r="W301" s="255"/>
      <c r="X301" s="255"/>
      <c r="Y301" s="256"/>
      <c r="AT301" s="257" t="s">
        <v>447</v>
      </c>
      <c r="AU301" s="257" t="s">
        <v>88</v>
      </c>
      <c r="AV301" s="14" t="s">
        <v>240</v>
      </c>
      <c r="AW301" s="14" t="s">
        <v>5</v>
      </c>
      <c r="AX301" s="14" t="s">
        <v>86</v>
      </c>
      <c r="AY301" s="257" t="s">
        <v>224</v>
      </c>
    </row>
    <row r="302" spans="1:65" s="2" customFormat="1" ht="21.75" customHeight="1">
      <c r="A302" s="34"/>
      <c r="B302" s="35"/>
      <c r="C302" s="214" t="s">
        <v>617</v>
      </c>
      <c r="D302" s="214" t="s">
        <v>227</v>
      </c>
      <c r="E302" s="215" t="s">
        <v>577</v>
      </c>
      <c r="F302" s="216" t="s">
        <v>578</v>
      </c>
      <c r="G302" s="217" t="s">
        <v>404</v>
      </c>
      <c r="H302" s="218">
        <v>678.9</v>
      </c>
      <c r="I302" s="219"/>
      <c r="J302" s="219"/>
      <c r="K302" s="220">
        <f>ROUND(P302*H302,2)</f>
        <v>0</v>
      </c>
      <c r="L302" s="216" t="s">
        <v>405</v>
      </c>
      <c r="M302" s="39"/>
      <c r="N302" s="221" t="s">
        <v>1</v>
      </c>
      <c r="O302" s="222" t="s">
        <v>41</v>
      </c>
      <c r="P302" s="223">
        <f>I302+J302</f>
        <v>0</v>
      </c>
      <c r="Q302" s="223">
        <f>ROUND(I302*H302,2)</f>
        <v>0</v>
      </c>
      <c r="R302" s="223">
        <f>ROUND(J302*H302,2)</f>
        <v>0</v>
      </c>
      <c r="S302" s="70"/>
      <c r="T302" s="224">
        <f>S302*H302</f>
        <v>0</v>
      </c>
      <c r="U302" s="224">
        <v>1.4400000000000001E-3</v>
      </c>
      <c r="V302" s="224">
        <f>U302*H302</f>
        <v>0.97761600000000004</v>
      </c>
      <c r="W302" s="224">
        <v>0</v>
      </c>
      <c r="X302" s="224">
        <f>W302*H302</f>
        <v>0</v>
      </c>
      <c r="Y302" s="225" t="s">
        <v>1</v>
      </c>
      <c r="Z302" s="34"/>
      <c r="AA302" s="34"/>
      <c r="AB302" s="34"/>
      <c r="AC302" s="34"/>
      <c r="AD302" s="34"/>
      <c r="AE302" s="34"/>
      <c r="AR302" s="226" t="s">
        <v>240</v>
      </c>
      <c r="AT302" s="226" t="s">
        <v>227</v>
      </c>
      <c r="AU302" s="226" t="s">
        <v>88</v>
      </c>
      <c r="AY302" s="18" t="s">
        <v>224</v>
      </c>
      <c r="BE302" s="227">
        <f>IF(O302="základní",K302,0)</f>
        <v>0</v>
      </c>
      <c r="BF302" s="227">
        <f>IF(O302="snížená",K302,0)</f>
        <v>0</v>
      </c>
      <c r="BG302" s="227">
        <f>IF(O302="zákl. přenesená",K302,0)</f>
        <v>0</v>
      </c>
      <c r="BH302" s="227">
        <f>IF(O302="sníž. přenesená",K302,0)</f>
        <v>0</v>
      </c>
      <c r="BI302" s="227">
        <f>IF(O302="nulová",K302,0)</f>
        <v>0</v>
      </c>
      <c r="BJ302" s="18" t="s">
        <v>86</v>
      </c>
      <c r="BK302" s="227">
        <f>ROUND(P302*H302,2)</f>
        <v>0</v>
      </c>
      <c r="BL302" s="18" t="s">
        <v>240</v>
      </c>
      <c r="BM302" s="226" t="s">
        <v>1484</v>
      </c>
    </row>
    <row r="303" spans="1:65" s="2" customFormat="1" ht="19.5">
      <c r="A303" s="34"/>
      <c r="B303" s="35"/>
      <c r="C303" s="36"/>
      <c r="D303" s="228" t="s">
        <v>233</v>
      </c>
      <c r="E303" s="36"/>
      <c r="F303" s="229" t="s">
        <v>1397</v>
      </c>
      <c r="G303" s="36"/>
      <c r="H303" s="36"/>
      <c r="I303" s="124"/>
      <c r="J303" s="124"/>
      <c r="K303" s="36"/>
      <c r="L303" s="36"/>
      <c r="M303" s="39"/>
      <c r="N303" s="230"/>
      <c r="O303" s="231"/>
      <c r="P303" s="70"/>
      <c r="Q303" s="70"/>
      <c r="R303" s="70"/>
      <c r="S303" s="70"/>
      <c r="T303" s="70"/>
      <c r="U303" s="70"/>
      <c r="V303" s="70"/>
      <c r="W303" s="70"/>
      <c r="X303" s="70"/>
      <c r="Y303" s="71"/>
      <c r="Z303" s="34"/>
      <c r="AA303" s="34"/>
      <c r="AB303" s="34"/>
      <c r="AC303" s="34"/>
      <c r="AD303" s="34"/>
      <c r="AE303" s="34"/>
      <c r="AT303" s="18" t="s">
        <v>233</v>
      </c>
      <c r="AU303" s="18" t="s">
        <v>88</v>
      </c>
    </row>
    <row r="304" spans="1:65" s="13" customFormat="1" ht="11.25">
      <c r="B304" s="236"/>
      <c r="C304" s="237"/>
      <c r="D304" s="228" t="s">
        <v>447</v>
      </c>
      <c r="E304" s="238" t="s">
        <v>1</v>
      </c>
      <c r="F304" s="239" t="s">
        <v>1485</v>
      </c>
      <c r="G304" s="237"/>
      <c r="H304" s="240">
        <v>156</v>
      </c>
      <c r="I304" s="241"/>
      <c r="J304" s="241"/>
      <c r="K304" s="237"/>
      <c r="L304" s="237"/>
      <c r="M304" s="242"/>
      <c r="N304" s="243"/>
      <c r="O304" s="244"/>
      <c r="P304" s="244"/>
      <c r="Q304" s="244"/>
      <c r="R304" s="244"/>
      <c r="S304" s="244"/>
      <c r="T304" s="244"/>
      <c r="U304" s="244"/>
      <c r="V304" s="244"/>
      <c r="W304" s="244"/>
      <c r="X304" s="244"/>
      <c r="Y304" s="245"/>
      <c r="AT304" s="246" t="s">
        <v>447</v>
      </c>
      <c r="AU304" s="246" t="s">
        <v>88</v>
      </c>
      <c r="AV304" s="13" t="s">
        <v>88</v>
      </c>
      <c r="AW304" s="13" t="s">
        <v>5</v>
      </c>
      <c r="AX304" s="13" t="s">
        <v>78</v>
      </c>
      <c r="AY304" s="246" t="s">
        <v>224</v>
      </c>
    </row>
    <row r="305" spans="1:65" s="13" customFormat="1" ht="11.25">
      <c r="B305" s="236"/>
      <c r="C305" s="237"/>
      <c r="D305" s="228" t="s">
        <v>447</v>
      </c>
      <c r="E305" s="238" t="s">
        <v>1</v>
      </c>
      <c r="F305" s="239" t="s">
        <v>1486</v>
      </c>
      <c r="G305" s="237"/>
      <c r="H305" s="240">
        <v>35.200000000000003</v>
      </c>
      <c r="I305" s="241"/>
      <c r="J305" s="241"/>
      <c r="K305" s="237"/>
      <c r="L305" s="237"/>
      <c r="M305" s="242"/>
      <c r="N305" s="243"/>
      <c r="O305" s="244"/>
      <c r="P305" s="244"/>
      <c r="Q305" s="244"/>
      <c r="R305" s="244"/>
      <c r="S305" s="244"/>
      <c r="T305" s="244"/>
      <c r="U305" s="244"/>
      <c r="V305" s="244"/>
      <c r="W305" s="244"/>
      <c r="X305" s="244"/>
      <c r="Y305" s="245"/>
      <c r="AT305" s="246" t="s">
        <v>447</v>
      </c>
      <c r="AU305" s="246" t="s">
        <v>88</v>
      </c>
      <c r="AV305" s="13" t="s">
        <v>88</v>
      </c>
      <c r="AW305" s="13" t="s">
        <v>5</v>
      </c>
      <c r="AX305" s="13" t="s">
        <v>78</v>
      </c>
      <c r="AY305" s="246" t="s">
        <v>224</v>
      </c>
    </row>
    <row r="306" spans="1:65" s="13" customFormat="1" ht="11.25">
      <c r="B306" s="236"/>
      <c r="C306" s="237"/>
      <c r="D306" s="228" t="s">
        <v>447</v>
      </c>
      <c r="E306" s="238" t="s">
        <v>1</v>
      </c>
      <c r="F306" s="239" t="s">
        <v>1487</v>
      </c>
      <c r="G306" s="237"/>
      <c r="H306" s="240">
        <v>172.9</v>
      </c>
      <c r="I306" s="241"/>
      <c r="J306" s="241"/>
      <c r="K306" s="237"/>
      <c r="L306" s="237"/>
      <c r="M306" s="242"/>
      <c r="N306" s="243"/>
      <c r="O306" s="244"/>
      <c r="P306" s="244"/>
      <c r="Q306" s="244"/>
      <c r="R306" s="244"/>
      <c r="S306" s="244"/>
      <c r="T306" s="244"/>
      <c r="U306" s="244"/>
      <c r="V306" s="244"/>
      <c r="W306" s="244"/>
      <c r="X306" s="244"/>
      <c r="Y306" s="245"/>
      <c r="AT306" s="246" t="s">
        <v>447</v>
      </c>
      <c r="AU306" s="246" t="s">
        <v>88</v>
      </c>
      <c r="AV306" s="13" t="s">
        <v>88</v>
      </c>
      <c r="AW306" s="13" t="s">
        <v>5</v>
      </c>
      <c r="AX306" s="13" t="s">
        <v>78</v>
      </c>
      <c r="AY306" s="246" t="s">
        <v>224</v>
      </c>
    </row>
    <row r="307" spans="1:65" s="13" customFormat="1" ht="11.25">
      <c r="B307" s="236"/>
      <c r="C307" s="237"/>
      <c r="D307" s="228" t="s">
        <v>447</v>
      </c>
      <c r="E307" s="238" t="s">
        <v>1</v>
      </c>
      <c r="F307" s="239" t="s">
        <v>1488</v>
      </c>
      <c r="G307" s="237"/>
      <c r="H307" s="240">
        <v>314.8</v>
      </c>
      <c r="I307" s="241"/>
      <c r="J307" s="241"/>
      <c r="K307" s="237"/>
      <c r="L307" s="237"/>
      <c r="M307" s="242"/>
      <c r="N307" s="243"/>
      <c r="O307" s="244"/>
      <c r="P307" s="244"/>
      <c r="Q307" s="244"/>
      <c r="R307" s="244"/>
      <c r="S307" s="244"/>
      <c r="T307" s="244"/>
      <c r="U307" s="244"/>
      <c r="V307" s="244"/>
      <c r="W307" s="244"/>
      <c r="X307" s="244"/>
      <c r="Y307" s="245"/>
      <c r="AT307" s="246" t="s">
        <v>447</v>
      </c>
      <c r="AU307" s="246" t="s">
        <v>88</v>
      </c>
      <c r="AV307" s="13" t="s">
        <v>88</v>
      </c>
      <c r="AW307" s="13" t="s">
        <v>5</v>
      </c>
      <c r="AX307" s="13" t="s">
        <v>78</v>
      </c>
      <c r="AY307" s="246" t="s">
        <v>224</v>
      </c>
    </row>
    <row r="308" spans="1:65" s="14" customFormat="1" ht="11.25">
      <c r="B308" s="247"/>
      <c r="C308" s="248"/>
      <c r="D308" s="228" t="s">
        <v>447</v>
      </c>
      <c r="E308" s="249" t="s">
        <v>1</v>
      </c>
      <c r="F308" s="250" t="s">
        <v>464</v>
      </c>
      <c r="G308" s="248"/>
      <c r="H308" s="251">
        <v>678.9</v>
      </c>
      <c r="I308" s="252"/>
      <c r="J308" s="252"/>
      <c r="K308" s="248"/>
      <c r="L308" s="248"/>
      <c r="M308" s="253"/>
      <c r="N308" s="254"/>
      <c r="O308" s="255"/>
      <c r="P308" s="255"/>
      <c r="Q308" s="255"/>
      <c r="R308" s="255"/>
      <c r="S308" s="255"/>
      <c r="T308" s="255"/>
      <c r="U308" s="255"/>
      <c r="V308" s="255"/>
      <c r="W308" s="255"/>
      <c r="X308" s="255"/>
      <c r="Y308" s="256"/>
      <c r="AT308" s="257" t="s">
        <v>447</v>
      </c>
      <c r="AU308" s="257" t="s">
        <v>88</v>
      </c>
      <c r="AV308" s="14" t="s">
        <v>240</v>
      </c>
      <c r="AW308" s="14" t="s">
        <v>5</v>
      </c>
      <c r="AX308" s="14" t="s">
        <v>86</v>
      </c>
      <c r="AY308" s="257" t="s">
        <v>224</v>
      </c>
    </row>
    <row r="309" spans="1:65" s="2" customFormat="1" ht="21.75" customHeight="1">
      <c r="A309" s="34"/>
      <c r="B309" s="35"/>
      <c r="C309" s="214" t="s">
        <v>622</v>
      </c>
      <c r="D309" s="214" t="s">
        <v>227</v>
      </c>
      <c r="E309" s="215" t="s">
        <v>582</v>
      </c>
      <c r="F309" s="216" t="s">
        <v>583</v>
      </c>
      <c r="G309" s="217" t="s">
        <v>404</v>
      </c>
      <c r="H309" s="218">
        <v>678.9</v>
      </c>
      <c r="I309" s="219"/>
      <c r="J309" s="219"/>
      <c r="K309" s="220">
        <f>ROUND(P309*H309,2)</f>
        <v>0</v>
      </c>
      <c r="L309" s="216" t="s">
        <v>405</v>
      </c>
      <c r="M309" s="39"/>
      <c r="N309" s="221" t="s">
        <v>1</v>
      </c>
      <c r="O309" s="222" t="s">
        <v>41</v>
      </c>
      <c r="P309" s="223">
        <f>I309+J309</f>
        <v>0</v>
      </c>
      <c r="Q309" s="223">
        <f>ROUND(I309*H309,2)</f>
        <v>0</v>
      </c>
      <c r="R309" s="223">
        <f>ROUND(J309*H309,2)</f>
        <v>0</v>
      </c>
      <c r="S309" s="70"/>
      <c r="T309" s="224">
        <f>S309*H309</f>
        <v>0</v>
      </c>
      <c r="U309" s="224">
        <v>4.0000000000000003E-5</v>
      </c>
      <c r="V309" s="224">
        <f>U309*H309</f>
        <v>2.7156E-2</v>
      </c>
      <c r="W309" s="224">
        <v>0</v>
      </c>
      <c r="X309" s="224">
        <f>W309*H309</f>
        <v>0</v>
      </c>
      <c r="Y309" s="225" t="s">
        <v>1</v>
      </c>
      <c r="Z309" s="34"/>
      <c r="AA309" s="34"/>
      <c r="AB309" s="34"/>
      <c r="AC309" s="34"/>
      <c r="AD309" s="34"/>
      <c r="AE309" s="34"/>
      <c r="AR309" s="226" t="s">
        <v>240</v>
      </c>
      <c r="AT309" s="226" t="s">
        <v>227</v>
      </c>
      <c r="AU309" s="226" t="s">
        <v>88</v>
      </c>
      <c r="AY309" s="18" t="s">
        <v>224</v>
      </c>
      <c r="BE309" s="227">
        <f>IF(O309="základní",K309,0)</f>
        <v>0</v>
      </c>
      <c r="BF309" s="227">
        <f>IF(O309="snížená",K309,0)</f>
        <v>0</v>
      </c>
      <c r="BG309" s="227">
        <f>IF(O309="zákl. přenesená",K309,0)</f>
        <v>0</v>
      </c>
      <c r="BH309" s="227">
        <f>IF(O309="sníž. přenesená",K309,0)</f>
        <v>0</v>
      </c>
      <c r="BI309" s="227">
        <f>IF(O309="nulová",K309,0)</f>
        <v>0</v>
      </c>
      <c r="BJ309" s="18" t="s">
        <v>86</v>
      </c>
      <c r="BK309" s="227">
        <f>ROUND(P309*H309,2)</f>
        <v>0</v>
      </c>
      <c r="BL309" s="18" t="s">
        <v>240</v>
      </c>
      <c r="BM309" s="226" t="s">
        <v>1489</v>
      </c>
    </row>
    <row r="310" spans="1:65" s="2" customFormat="1" ht="19.5">
      <c r="A310" s="34"/>
      <c r="B310" s="35"/>
      <c r="C310" s="36"/>
      <c r="D310" s="228" t="s">
        <v>233</v>
      </c>
      <c r="E310" s="36"/>
      <c r="F310" s="229" t="s">
        <v>1490</v>
      </c>
      <c r="G310" s="36"/>
      <c r="H310" s="36"/>
      <c r="I310" s="124"/>
      <c r="J310" s="124"/>
      <c r="K310" s="36"/>
      <c r="L310" s="36"/>
      <c r="M310" s="39"/>
      <c r="N310" s="230"/>
      <c r="O310" s="231"/>
      <c r="P310" s="70"/>
      <c r="Q310" s="70"/>
      <c r="R310" s="70"/>
      <c r="S310" s="70"/>
      <c r="T310" s="70"/>
      <c r="U310" s="70"/>
      <c r="V310" s="70"/>
      <c r="W310" s="70"/>
      <c r="X310" s="70"/>
      <c r="Y310" s="71"/>
      <c r="Z310" s="34"/>
      <c r="AA310" s="34"/>
      <c r="AB310" s="34"/>
      <c r="AC310" s="34"/>
      <c r="AD310" s="34"/>
      <c r="AE310" s="34"/>
      <c r="AT310" s="18" t="s">
        <v>233</v>
      </c>
      <c r="AU310" s="18" t="s">
        <v>88</v>
      </c>
    </row>
    <row r="311" spans="1:65" s="2" customFormat="1" ht="21.75" customHeight="1">
      <c r="A311" s="34"/>
      <c r="B311" s="35"/>
      <c r="C311" s="214" t="s">
        <v>626</v>
      </c>
      <c r="D311" s="214" t="s">
        <v>227</v>
      </c>
      <c r="E311" s="215" t="s">
        <v>1491</v>
      </c>
      <c r="F311" s="216" t="s">
        <v>1492</v>
      </c>
      <c r="G311" s="217" t="s">
        <v>410</v>
      </c>
      <c r="H311" s="218">
        <v>7.84</v>
      </c>
      <c r="I311" s="219"/>
      <c r="J311" s="219"/>
      <c r="K311" s="220">
        <f>ROUND(P311*H311,2)</f>
        <v>0</v>
      </c>
      <c r="L311" s="216" t="s">
        <v>405</v>
      </c>
      <c r="M311" s="39"/>
      <c r="N311" s="221" t="s">
        <v>1</v>
      </c>
      <c r="O311" s="222" t="s">
        <v>41</v>
      </c>
      <c r="P311" s="223">
        <f>I311+J311</f>
        <v>0</v>
      </c>
      <c r="Q311" s="223">
        <f>ROUND(I311*H311,2)</f>
        <v>0</v>
      </c>
      <c r="R311" s="223">
        <f>ROUND(J311*H311,2)</f>
        <v>0</v>
      </c>
      <c r="S311" s="70"/>
      <c r="T311" s="224">
        <f>S311*H311</f>
        <v>0</v>
      </c>
      <c r="U311" s="224">
        <v>0</v>
      </c>
      <c r="V311" s="224">
        <f>U311*H311</f>
        <v>0</v>
      </c>
      <c r="W311" s="224">
        <v>0</v>
      </c>
      <c r="X311" s="224">
        <f>W311*H311</f>
        <v>0</v>
      </c>
      <c r="Y311" s="225" t="s">
        <v>1</v>
      </c>
      <c r="Z311" s="34"/>
      <c r="AA311" s="34"/>
      <c r="AB311" s="34"/>
      <c r="AC311" s="34"/>
      <c r="AD311" s="34"/>
      <c r="AE311" s="34"/>
      <c r="AR311" s="226" t="s">
        <v>240</v>
      </c>
      <c r="AT311" s="226" t="s">
        <v>227</v>
      </c>
      <c r="AU311" s="226" t="s">
        <v>88</v>
      </c>
      <c r="AY311" s="18" t="s">
        <v>224</v>
      </c>
      <c r="BE311" s="227">
        <f>IF(O311="základní",K311,0)</f>
        <v>0</v>
      </c>
      <c r="BF311" s="227">
        <f>IF(O311="snížená",K311,0)</f>
        <v>0</v>
      </c>
      <c r="BG311" s="227">
        <f>IF(O311="zákl. přenesená",K311,0)</f>
        <v>0</v>
      </c>
      <c r="BH311" s="227">
        <f>IF(O311="sníž. přenesená",K311,0)</f>
        <v>0</v>
      </c>
      <c r="BI311" s="227">
        <f>IF(O311="nulová",K311,0)</f>
        <v>0</v>
      </c>
      <c r="BJ311" s="18" t="s">
        <v>86</v>
      </c>
      <c r="BK311" s="227">
        <f>ROUND(P311*H311,2)</f>
        <v>0</v>
      </c>
      <c r="BL311" s="18" t="s">
        <v>240</v>
      </c>
      <c r="BM311" s="226" t="s">
        <v>1493</v>
      </c>
    </row>
    <row r="312" spans="1:65" s="2" customFormat="1" ht="19.5">
      <c r="A312" s="34"/>
      <c r="B312" s="35"/>
      <c r="C312" s="36"/>
      <c r="D312" s="228" t="s">
        <v>233</v>
      </c>
      <c r="E312" s="36"/>
      <c r="F312" s="229" t="s">
        <v>1369</v>
      </c>
      <c r="G312" s="36"/>
      <c r="H312" s="36"/>
      <c r="I312" s="124"/>
      <c r="J312" s="124"/>
      <c r="K312" s="36"/>
      <c r="L312" s="36"/>
      <c r="M312" s="39"/>
      <c r="N312" s="230"/>
      <c r="O312" s="231"/>
      <c r="P312" s="70"/>
      <c r="Q312" s="70"/>
      <c r="R312" s="70"/>
      <c r="S312" s="70"/>
      <c r="T312" s="70"/>
      <c r="U312" s="70"/>
      <c r="V312" s="70"/>
      <c r="W312" s="70"/>
      <c r="X312" s="70"/>
      <c r="Y312" s="71"/>
      <c r="Z312" s="34"/>
      <c r="AA312" s="34"/>
      <c r="AB312" s="34"/>
      <c r="AC312" s="34"/>
      <c r="AD312" s="34"/>
      <c r="AE312" s="34"/>
      <c r="AT312" s="18" t="s">
        <v>233</v>
      </c>
      <c r="AU312" s="18" t="s">
        <v>88</v>
      </c>
    </row>
    <row r="313" spans="1:65" s="13" customFormat="1" ht="11.25">
      <c r="B313" s="236"/>
      <c r="C313" s="237"/>
      <c r="D313" s="228" t="s">
        <v>447</v>
      </c>
      <c r="E313" s="238" t="s">
        <v>1</v>
      </c>
      <c r="F313" s="239" t="s">
        <v>1494</v>
      </c>
      <c r="G313" s="237"/>
      <c r="H313" s="240">
        <v>7.84</v>
      </c>
      <c r="I313" s="241"/>
      <c r="J313" s="241"/>
      <c r="K313" s="237"/>
      <c r="L313" s="237"/>
      <c r="M313" s="242"/>
      <c r="N313" s="243"/>
      <c r="O313" s="244"/>
      <c r="P313" s="244"/>
      <c r="Q313" s="244"/>
      <c r="R313" s="244"/>
      <c r="S313" s="244"/>
      <c r="T313" s="244"/>
      <c r="U313" s="244"/>
      <c r="V313" s="244"/>
      <c r="W313" s="244"/>
      <c r="X313" s="244"/>
      <c r="Y313" s="245"/>
      <c r="AT313" s="246" t="s">
        <v>447</v>
      </c>
      <c r="AU313" s="246" t="s">
        <v>88</v>
      </c>
      <c r="AV313" s="13" t="s">
        <v>88</v>
      </c>
      <c r="AW313" s="13" t="s">
        <v>5</v>
      </c>
      <c r="AX313" s="13" t="s">
        <v>86</v>
      </c>
      <c r="AY313" s="246" t="s">
        <v>224</v>
      </c>
    </row>
    <row r="314" spans="1:65" s="2" customFormat="1" ht="21.75" customHeight="1">
      <c r="A314" s="34"/>
      <c r="B314" s="35"/>
      <c r="C314" s="214" t="s">
        <v>631</v>
      </c>
      <c r="D314" s="214" t="s">
        <v>227</v>
      </c>
      <c r="E314" s="215" t="s">
        <v>1495</v>
      </c>
      <c r="F314" s="216" t="s">
        <v>1496</v>
      </c>
      <c r="G314" s="217" t="s">
        <v>502</v>
      </c>
      <c r="H314" s="218">
        <v>4.3940000000000001</v>
      </c>
      <c r="I314" s="219"/>
      <c r="J314" s="219"/>
      <c r="K314" s="220">
        <f>ROUND(P314*H314,2)</f>
        <v>0</v>
      </c>
      <c r="L314" s="216" t="s">
        <v>405</v>
      </c>
      <c r="M314" s="39"/>
      <c r="N314" s="221" t="s">
        <v>1</v>
      </c>
      <c r="O314" s="222" t="s">
        <v>41</v>
      </c>
      <c r="P314" s="223">
        <f>I314+J314</f>
        <v>0</v>
      </c>
      <c r="Q314" s="223">
        <f>ROUND(I314*H314,2)</f>
        <v>0</v>
      </c>
      <c r="R314" s="223">
        <f>ROUND(J314*H314,2)</f>
        <v>0</v>
      </c>
      <c r="S314" s="70"/>
      <c r="T314" s="224">
        <f>S314*H314</f>
        <v>0</v>
      </c>
      <c r="U314" s="224">
        <v>1.0601700000000001</v>
      </c>
      <c r="V314" s="224">
        <f>U314*H314</f>
        <v>4.6583869800000004</v>
      </c>
      <c r="W314" s="224">
        <v>0</v>
      </c>
      <c r="X314" s="224">
        <f>W314*H314</f>
        <v>0</v>
      </c>
      <c r="Y314" s="225" t="s">
        <v>1</v>
      </c>
      <c r="Z314" s="34"/>
      <c r="AA314" s="34"/>
      <c r="AB314" s="34"/>
      <c r="AC314" s="34"/>
      <c r="AD314" s="34"/>
      <c r="AE314" s="34"/>
      <c r="AR314" s="226" t="s">
        <v>240</v>
      </c>
      <c r="AT314" s="226" t="s">
        <v>227</v>
      </c>
      <c r="AU314" s="226" t="s">
        <v>88</v>
      </c>
      <c r="AY314" s="18" t="s">
        <v>224</v>
      </c>
      <c r="BE314" s="227">
        <f>IF(O314="základní",K314,0)</f>
        <v>0</v>
      </c>
      <c r="BF314" s="227">
        <f>IF(O314="snížená",K314,0)</f>
        <v>0</v>
      </c>
      <c r="BG314" s="227">
        <f>IF(O314="zákl. přenesená",K314,0)</f>
        <v>0</v>
      </c>
      <c r="BH314" s="227">
        <f>IF(O314="sníž. přenesená",K314,0)</f>
        <v>0</v>
      </c>
      <c r="BI314" s="227">
        <f>IF(O314="nulová",K314,0)</f>
        <v>0</v>
      </c>
      <c r="BJ314" s="18" t="s">
        <v>86</v>
      </c>
      <c r="BK314" s="227">
        <f>ROUND(P314*H314,2)</f>
        <v>0</v>
      </c>
      <c r="BL314" s="18" t="s">
        <v>240</v>
      </c>
      <c r="BM314" s="226" t="s">
        <v>1497</v>
      </c>
    </row>
    <row r="315" spans="1:65" s="2" customFormat="1" ht="19.5">
      <c r="A315" s="34"/>
      <c r="B315" s="35"/>
      <c r="C315" s="36"/>
      <c r="D315" s="228" t="s">
        <v>233</v>
      </c>
      <c r="E315" s="36"/>
      <c r="F315" s="229" t="s">
        <v>1498</v>
      </c>
      <c r="G315" s="36"/>
      <c r="H315" s="36"/>
      <c r="I315" s="124"/>
      <c r="J315" s="124"/>
      <c r="K315" s="36"/>
      <c r="L315" s="36"/>
      <c r="M315" s="39"/>
      <c r="N315" s="230"/>
      <c r="O315" s="231"/>
      <c r="P315" s="70"/>
      <c r="Q315" s="70"/>
      <c r="R315" s="70"/>
      <c r="S315" s="70"/>
      <c r="T315" s="70"/>
      <c r="U315" s="70"/>
      <c r="V315" s="70"/>
      <c r="W315" s="70"/>
      <c r="X315" s="70"/>
      <c r="Y315" s="71"/>
      <c r="Z315" s="34"/>
      <c r="AA315" s="34"/>
      <c r="AB315" s="34"/>
      <c r="AC315" s="34"/>
      <c r="AD315" s="34"/>
      <c r="AE315" s="34"/>
      <c r="AT315" s="18" t="s">
        <v>233</v>
      </c>
      <c r="AU315" s="18" t="s">
        <v>88</v>
      </c>
    </row>
    <row r="316" spans="1:65" s="13" customFormat="1" ht="11.25">
      <c r="B316" s="236"/>
      <c r="C316" s="237"/>
      <c r="D316" s="228" t="s">
        <v>447</v>
      </c>
      <c r="E316" s="238" t="s">
        <v>1</v>
      </c>
      <c r="F316" s="239" t="s">
        <v>1499</v>
      </c>
      <c r="G316" s="237"/>
      <c r="H316" s="240">
        <v>4.3940000000000001</v>
      </c>
      <c r="I316" s="241"/>
      <c r="J316" s="241"/>
      <c r="K316" s="237"/>
      <c r="L316" s="237"/>
      <c r="M316" s="242"/>
      <c r="N316" s="243"/>
      <c r="O316" s="244"/>
      <c r="P316" s="244"/>
      <c r="Q316" s="244"/>
      <c r="R316" s="244"/>
      <c r="S316" s="244"/>
      <c r="T316" s="244"/>
      <c r="U316" s="244"/>
      <c r="V316" s="244"/>
      <c r="W316" s="244"/>
      <c r="X316" s="244"/>
      <c r="Y316" s="245"/>
      <c r="AT316" s="246" t="s">
        <v>447</v>
      </c>
      <c r="AU316" s="246" t="s">
        <v>88</v>
      </c>
      <c r="AV316" s="13" t="s">
        <v>88</v>
      </c>
      <c r="AW316" s="13" t="s">
        <v>5</v>
      </c>
      <c r="AX316" s="13" t="s">
        <v>86</v>
      </c>
      <c r="AY316" s="246" t="s">
        <v>224</v>
      </c>
    </row>
    <row r="317" spans="1:65" s="2" customFormat="1" ht="21.75" customHeight="1">
      <c r="A317" s="34"/>
      <c r="B317" s="35"/>
      <c r="C317" s="214" t="s">
        <v>636</v>
      </c>
      <c r="D317" s="214" t="s">
        <v>227</v>
      </c>
      <c r="E317" s="215" t="s">
        <v>1500</v>
      </c>
      <c r="F317" s="216" t="s">
        <v>1501</v>
      </c>
      <c r="G317" s="217" t="s">
        <v>502</v>
      </c>
      <c r="H317" s="218">
        <v>0.68400000000000005</v>
      </c>
      <c r="I317" s="219"/>
      <c r="J317" s="219"/>
      <c r="K317" s="220">
        <f>ROUND(P317*H317,2)</f>
        <v>0</v>
      </c>
      <c r="L317" s="216" t="s">
        <v>405</v>
      </c>
      <c r="M317" s="39"/>
      <c r="N317" s="221" t="s">
        <v>1</v>
      </c>
      <c r="O317" s="222" t="s">
        <v>41</v>
      </c>
      <c r="P317" s="223">
        <f>I317+J317</f>
        <v>0</v>
      </c>
      <c r="Q317" s="223">
        <f>ROUND(I317*H317,2)</f>
        <v>0</v>
      </c>
      <c r="R317" s="223">
        <f>ROUND(J317*H317,2)</f>
        <v>0</v>
      </c>
      <c r="S317" s="70"/>
      <c r="T317" s="224">
        <f>S317*H317</f>
        <v>0</v>
      </c>
      <c r="U317" s="224">
        <v>1.06277</v>
      </c>
      <c r="V317" s="224">
        <f>U317*H317</f>
        <v>0.72693468000000006</v>
      </c>
      <c r="W317" s="224">
        <v>0</v>
      </c>
      <c r="X317" s="224">
        <f>W317*H317</f>
        <v>0</v>
      </c>
      <c r="Y317" s="225" t="s">
        <v>1</v>
      </c>
      <c r="Z317" s="34"/>
      <c r="AA317" s="34"/>
      <c r="AB317" s="34"/>
      <c r="AC317" s="34"/>
      <c r="AD317" s="34"/>
      <c r="AE317" s="34"/>
      <c r="AR317" s="226" t="s">
        <v>240</v>
      </c>
      <c r="AT317" s="226" t="s">
        <v>227</v>
      </c>
      <c r="AU317" s="226" t="s">
        <v>88</v>
      </c>
      <c r="AY317" s="18" t="s">
        <v>224</v>
      </c>
      <c r="BE317" s="227">
        <f>IF(O317="základní",K317,0)</f>
        <v>0</v>
      </c>
      <c r="BF317" s="227">
        <f>IF(O317="snížená",K317,0)</f>
        <v>0</v>
      </c>
      <c r="BG317" s="227">
        <f>IF(O317="zákl. přenesená",K317,0)</f>
        <v>0</v>
      </c>
      <c r="BH317" s="227">
        <f>IF(O317="sníž. přenesená",K317,0)</f>
        <v>0</v>
      </c>
      <c r="BI317" s="227">
        <f>IF(O317="nulová",K317,0)</f>
        <v>0</v>
      </c>
      <c r="BJ317" s="18" t="s">
        <v>86</v>
      </c>
      <c r="BK317" s="227">
        <f>ROUND(P317*H317,2)</f>
        <v>0</v>
      </c>
      <c r="BL317" s="18" t="s">
        <v>240</v>
      </c>
      <c r="BM317" s="226" t="s">
        <v>1502</v>
      </c>
    </row>
    <row r="318" spans="1:65" s="2" customFormat="1" ht="19.5">
      <c r="A318" s="34"/>
      <c r="B318" s="35"/>
      <c r="C318" s="36"/>
      <c r="D318" s="228" t="s">
        <v>233</v>
      </c>
      <c r="E318" s="36"/>
      <c r="F318" s="229" t="s">
        <v>1503</v>
      </c>
      <c r="G318" s="36"/>
      <c r="H318" s="36"/>
      <c r="I318" s="124"/>
      <c r="J318" s="124"/>
      <c r="K318" s="36"/>
      <c r="L318" s="36"/>
      <c r="M318" s="39"/>
      <c r="N318" s="230"/>
      <c r="O318" s="231"/>
      <c r="P318" s="70"/>
      <c r="Q318" s="70"/>
      <c r="R318" s="70"/>
      <c r="S318" s="70"/>
      <c r="T318" s="70"/>
      <c r="U318" s="70"/>
      <c r="V318" s="70"/>
      <c r="W318" s="70"/>
      <c r="X318" s="70"/>
      <c r="Y318" s="71"/>
      <c r="Z318" s="34"/>
      <c r="AA318" s="34"/>
      <c r="AB318" s="34"/>
      <c r="AC318" s="34"/>
      <c r="AD318" s="34"/>
      <c r="AE318" s="34"/>
      <c r="AT318" s="18" t="s">
        <v>233</v>
      </c>
      <c r="AU318" s="18" t="s">
        <v>88</v>
      </c>
    </row>
    <row r="319" spans="1:65" s="13" customFormat="1" ht="11.25">
      <c r="B319" s="236"/>
      <c r="C319" s="237"/>
      <c r="D319" s="228" t="s">
        <v>447</v>
      </c>
      <c r="E319" s="238" t="s">
        <v>1</v>
      </c>
      <c r="F319" s="239" t="s">
        <v>1504</v>
      </c>
      <c r="G319" s="237"/>
      <c r="H319" s="240">
        <v>0.252</v>
      </c>
      <c r="I319" s="241"/>
      <c r="J319" s="241"/>
      <c r="K319" s="237"/>
      <c r="L319" s="237"/>
      <c r="M319" s="242"/>
      <c r="N319" s="243"/>
      <c r="O319" s="244"/>
      <c r="P319" s="244"/>
      <c r="Q319" s="244"/>
      <c r="R319" s="244"/>
      <c r="S319" s="244"/>
      <c r="T319" s="244"/>
      <c r="U319" s="244"/>
      <c r="V319" s="244"/>
      <c r="W319" s="244"/>
      <c r="X319" s="244"/>
      <c r="Y319" s="245"/>
      <c r="AT319" s="246" t="s">
        <v>447</v>
      </c>
      <c r="AU319" s="246" t="s">
        <v>88</v>
      </c>
      <c r="AV319" s="13" t="s">
        <v>88</v>
      </c>
      <c r="AW319" s="13" t="s">
        <v>5</v>
      </c>
      <c r="AX319" s="13" t="s">
        <v>78</v>
      </c>
      <c r="AY319" s="246" t="s">
        <v>224</v>
      </c>
    </row>
    <row r="320" spans="1:65" s="13" customFormat="1" ht="11.25">
      <c r="B320" s="236"/>
      <c r="C320" s="237"/>
      <c r="D320" s="228" t="s">
        <v>447</v>
      </c>
      <c r="E320" s="238" t="s">
        <v>1</v>
      </c>
      <c r="F320" s="239" t="s">
        <v>1505</v>
      </c>
      <c r="G320" s="237"/>
      <c r="H320" s="240">
        <v>0.432</v>
      </c>
      <c r="I320" s="241"/>
      <c r="J320" s="241"/>
      <c r="K320" s="237"/>
      <c r="L320" s="237"/>
      <c r="M320" s="242"/>
      <c r="N320" s="243"/>
      <c r="O320" s="244"/>
      <c r="P320" s="244"/>
      <c r="Q320" s="244"/>
      <c r="R320" s="244"/>
      <c r="S320" s="244"/>
      <c r="T320" s="244"/>
      <c r="U320" s="244"/>
      <c r="V320" s="244"/>
      <c r="W320" s="244"/>
      <c r="X320" s="244"/>
      <c r="Y320" s="245"/>
      <c r="AT320" s="246" t="s">
        <v>447</v>
      </c>
      <c r="AU320" s="246" t="s">
        <v>88</v>
      </c>
      <c r="AV320" s="13" t="s">
        <v>88</v>
      </c>
      <c r="AW320" s="13" t="s">
        <v>5</v>
      </c>
      <c r="AX320" s="13" t="s">
        <v>78</v>
      </c>
      <c r="AY320" s="246" t="s">
        <v>224</v>
      </c>
    </row>
    <row r="321" spans="1:65" s="14" customFormat="1" ht="11.25">
      <c r="B321" s="247"/>
      <c r="C321" s="248"/>
      <c r="D321" s="228" t="s">
        <v>447</v>
      </c>
      <c r="E321" s="249" t="s">
        <v>1</v>
      </c>
      <c r="F321" s="250" t="s">
        <v>464</v>
      </c>
      <c r="G321" s="248"/>
      <c r="H321" s="251">
        <v>0.68400000000000005</v>
      </c>
      <c r="I321" s="252"/>
      <c r="J321" s="252"/>
      <c r="K321" s="248"/>
      <c r="L321" s="248"/>
      <c r="M321" s="253"/>
      <c r="N321" s="254"/>
      <c r="O321" s="255"/>
      <c r="P321" s="255"/>
      <c r="Q321" s="255"/>
      <c r="R321" s="255"/>
      <c r="S321" s="255"/>
      <c r="T321" s="255"/>
      <c r="U321" s="255"/>
      <c r="V321" s="255"/>
      <c r="W321" s="255"/>
      <c r="X321" s="255"/>
      <c r="Y321" s="256"/>
      <c r="AT321" s="257" t="s">
        <v>447</v>
      </c>
      <c r="AU321" s="257" t="s">
        <v>88</v>
      </c>
      <c r="AV321" s="14" t="s">
        <v>240</v>
      </c>
      <c r="AW321" s="14" t="s">
        <v>5</v>
      </c>
      <c r="AX321" s="14" t="s">
        <v>86</v>
      </c>
      <c r="AY321" s="257" t="s">
        <v>224</v>
      </c>
    </row>
    <row r="322" spans="1:65" s="2" customFormat="1" ht="21.75" customHeight="1">
      <c r="A322" s="34"/>
      <c r="B322" s="35"/>
      <c r="C322" s="214" t="s">
        <v>641</v>
      </c>
      <c r="D322" s="214" t="s">
        <v>227</v>
      </c>
      <c r="E322" s="215" t="s">
        <v>1506</v>
      </c>
      <c r="F322" s="216" t="s">
        <v>1507</v>
      </c>
      <c r="G322" s="217" t="s">
        <v>410</v>
      </c>
      <c r="H322" s="218">
        <v>11.18</v>
      </c>
      <c r="I322" s="219"/>
      <c r="J322" s="219"/>
      <c r="K322" s="220">
        <f>ROUND(P322*H322,2)</f>
        <v>0</v>
      </c>
      <c r="L322" s="216" t="s">
        <v>405</v>
      </c>
      <c r="M322" s="39"/>
      <c r="N322" s="221" t="s">
        <v>1</v>
      </c>
      <c r="O322" s="222" t="s">
        <v>41</v>
      </c>
      <c r="P322" s="223">
        <f>I322+J322</f>
        <v>0</v>
      </c>
      <c r="Q322" s="223">
        <f>ROUND(I322*H322,2)</f>
        <v>0</v>
      </c>
      <c r="R322" s="223">
        <f>ROUND(J322*H322,2)</f>
        <v>0</v>
      </c>
      <c r="S322" s="70"/>
      <c r="T322" s="224">
        <f>S322*H322</f>
        <v>0</v>
      </c>
      <c r="U322" s="224">
        <v>2.45329</v>
      </c>
      <c r="V322" s="224">
        <f>U322*H322</f>
        <v>27.427782199999999</v>
      </c>
      <c r="W322" s="224">
        <v>0</v>
      </c>
      <c r="X322" s="224">
        <f>W322*H322</f>
        <v>0</v>
      </c>
      <c r="Y322" s="225" t="s">
        <v>1</v>
      </c>
      <c r="Z322" s="34"/>
      <c r="AA322" s="34"/>
      <c r="AB322" s="34"/>
      <c r="AC322" s="34"/>
      <c r="AD322" s="34"/>
      <c r="AE322" s="34"/>
      <c r="AR322" s="226" t="s">
        <v>240</v>
      </c>
      <c r="AT322" s="226" t="s">
        <v>227</v>
      </c>
      <c r="AU322" s="226" t="s">
        <v>88</v>
      </c>
      <c r="AY322" s="18" t="s">
        <v>224</v>
      </c>
      <c r="BE322" s="227">
        <f>IF(O322="základní",K322,0)</f>
        <v>0</v>
      </c>
      <c r="BF322" s="227">
        <f>IF(O322="snížená",K322,0)</f>
        <v>0</v>
      </c>
      <c r="BG322" s="227">
        <f>IF(O322="zákl. přenesená",K322,0)</f>
        <v>0</v>
      </c>
      <c r="BH322" s="227">
        <f>IF(O322="sníž. přenesená",K322,0)</f>
        <v>0</v>
      </c>
      <c r="BI322" s="227">
        <f>IF(O322="nulová",K322,0)</f>
        <v>0</v>
      </c>
      <c r="BJ322" s="18" t="s">
        <v>86</v>
      </c>
      <c r="BK322" s="227">
        <f>ROUND(P322*H322,2)</f>
        <v>0</v>
      </c>
      <c r="BL322" s="18" t="s">
        <v>240</v>
      </c>
      <c r="BM322" s="226" t="s">
        <v>1508</v>
      </c>
    </row>
    <row r="323" spans="1:65" s="2" customFormat="1" ht="19.5">
      <c r="A323" s="34"/>
      <c r="B323" s="35"/>
      <c r="C323" s="36"/>
      <c r="D323" s="228" t="s">
        <v>233</v>
      </c>
      <c r="E323" s="36"/>
      <c r="F323" s="229" t="s">
        <v>1397</v>
      </c>
      <c r="G323" s="36"/>
      <c r="H323" s="36"/>
      <c r="I323" s="124"/>
      <c r="J323" s="124"/>
      <c r="K323" s="36"/>
      <c r="L323" s="36"/>
      <c r="M323" s="39"/>
      <c r="N323" s="230"/>
      <c r="O323" s="231"/>
      <c r="P323" s="70"/>
      <c r="Q323" s="70"/>
      <c r="R323" s="70"/>
      <c r="S323" s="70"/>
      <c r="T323" s="70"/>
      <c r="U323" s="70"/>
      <c r="V323" s="70"/>
      <c r="W323" s="70"/>
      <c r="X323" s="70"/>
      <c r="Y323" s="71"/>
      <c r="Z323" s="34"/>
      <c r="AA323" s="34"/>
      <c r="AB323" s="34"/>
      <c r="AC323" s="34"/>
      <c r="AD323" s="34"/>
      <c r="AE323" s="34"/>
      <c r="AT323" s="18" t="s">
        <v>233</v>
      </c>
      <c r="AU323" s="18" t="s">
        <v>88</v>
      </c>
    </row>
    <row r="324" spans="1:65" s="13" customFormat="1" ht="11.25">
      <c r="B324" s="236"/>
      <c r="C324" s="237"/>
      <c r="D324" s="228" t="s">
        <v>447</v>
      </c>
      <c r="E324" s="238" t="s">
        <v>1</v>
      </c>
      <c r="F324" s="239" t="s">
        <v>1509</v>
      </c>
      <c r="G324" s="237"/>
      <c r="H324" s="240">
        <v>7.02</v>
      </c>
      <c r="I324" s="241"/>
      <c r="J324" s="241"/>
      <c r="K324" s="237"/>
      <c r="L324" s="237"/>
      <c r="M324" s="242"/>
      <c r="N324" s="243"/>
      <c r="O324" s="244"/>
      <c r="P324" s="244"/>
      <c r="Q324" s="244"/>
      <c r="R324" s="244"/>
      <c r="S324" s="244"/>
      <c r="T324" s="244"/>
      <c r="U324" s="244"/>
      <c r="V324" s="244"/>
      <c r="W324" s="244"/>
      <c r="X324" s="244"/>
      <c r="Y324" s="245"/>
      <c r="AT324" s="246" t="s">
        <v>447</v>
      </c>
      <c r="AU324" s="246" t="s">
        <v>88</v>
      </c>
      <c r="AV324" s="13" t="s">
        <v>88</v>
      </c>
      <c r="AW324" s="13" t="s">
        <v>5</v>
      </c>
      <c r="AX324" s="13" t="s">
        <v>78</v>
      </c>
      <c r="AY324" s="246" t="s">
        <v>224</v>
      </c>
    </row>
    <row r="325" spans="1:65" s="13" customFormat="1" ht="11.25">
      <c r="B325" s="236"/>
      <c r="C325" s="237"/>
      <c r="D325" s="228" t="s">
        <v>447</v>
      </c>
      <c r="E325" s="238" t="s">
        <v>1</v>
      </c>
      <c r="F325" s="239" t="s">
        <v>1510</v>
      </c>
      <c r="G325" s="237"/>
      <c r="H325" s="240">
        <v>1.17</v>
      </c>
      <c r="I325" s="241"/>
      <c r="J325" s="241"/>
      <c r="K325" s="237"/>
      <c r="L325" s="237"/>
      <c r="M325" s="242"/>
      <c r="N325" s="243"/>
      <c r="O325" s="244"/>
      <c r="P325" s="244"/>
      <c r="Q325" s="244"/>
      <c r="R325" s="244"/>
      <c r="S325" s="244"/>
      <c r="T325" s="244"/>
      <c r="U325" s="244"/>
      <c r="V325" s="244"/>
      <c r="W325" s="244"/>
      <c r="X325" s="244"/>
      <c r="Y325" s="245"/>
      <c r="AT325" s="246" t="s">
        <v>447</v>
      </c>
      <c r="AU325" s="246" t="s">
        <v>88</v>
      </c>
      <c r="AV325" s="13" t="s">
        <v>88</v>
      </c>
      <c r="AW325" s="13" t="s">
        <v>5</v>
      </c>
      <c r="AX325" s="13" t="s">
        <v>78</v>
      </c>
      <c r="AY325" s="246" t="s">
        <v>224</v>
      </c>
    </row>
    <row r="326" spans="1:65" s="13" customFormat="1" ht="11.25">
      <c r="B326" s="236"/>
      <c r="C326" s="237"/>
      <c r="D326" s="228" t="s">
        <v>447</v>
      </c>
      <c r="E326" s="238" t="s">
        <v>1</v>
      </c>
      <c r="F326" s="239" t="s">
        <v>1511</v>
      </c>
      <c r="G326" s="237"/>
      <c r="H326" s="240">
        <v>2.99</v>
      </c>
      <c r="I326" s="241"/>
      <c r="J326" s="241"/>
      <c r="K326" s="237"/>
      <c r="L326" s="237"/>
      <c r="M326" s="242"/>
      <c r="N326" s="243"/>
      <c r="O326" s="244"/>
      <c r="P326" s="244"/>
      <c r="Q326" s="244"/>
      <c r="R326" s="244"/>
      <c r="S326" s="244"/>
      <c r="T326" s="244"/>
      <c r="U326" s="244"/>
      <c r="V326" s="244"/>
      <c r="W326" s="244"/>
      <c r="X326" s="244"/>
      <c r="Y326" s="245"/>
      <c r="AT326" s="246" t="s">
        <v>447</v>
      </c>
      <c r="AU326" s="246" t="s">
        <v>88</v>
      </c>
      <c r="AV326" s="13" t="s">
        <v>88</v>
      </c>
      <c r="AW326" s="13" t="s">
        <v>5</v>
      </c>
      <c r="AX326" s="13" t="s">
        <v>78</v>
      </c>
      <c r="AY326" s="246" t="s">
        <v>224</v>
      </c>
    </row>
    <row r="327" spans="1:65" s="14" customFormat="1" ht="11.25">
      <c r="B327" s="247"/>
      <c r="C327" s="248"/>
      <c r="D327" s="228" t="s">
        <v>447</v>
      </c>
      <c r="E327" s="249" t="s">
        <v>1</v>
      </c>
      <c r="F327" s="250" t="s">
        <v>464</v>
      </c>
      <c r="G327" s="248"/>
      <c r="H327" s="251">
        <v>11.18</v>
      </c>
      <c r="I327" s="252"/>
      <c r="J327" s="252"/>
      <c r="K327" s="248"/>
      <c r="L327" s="248"/>
      <c r="M327" s="253"/>
      <c r="N327" s="254"/>
      <c r="O327" s="255"/>
      <c r="P327" s="255"/>
      <c r="Q327" s="255"/>
      <c r="R327" s="255"/>
      <c r="S327" s="255"/>
      <c r="T327" s="255"/>
      <c r="U327" s="255"/>
      <c r="V327" s="255"/>
      <c r="W327" s="255"/>
      <c r="X327" s="255"/>
      <c r="Y327" s="256"/>
      <c r="AT327" s="257" t="s">
        <v>447</v>
      </c>
      <c r="AU327" s="257" t="s">
        <v>88</v>
      </c>
      <c r="AV327" s="14" t="s">
        <v>240</v>
      </c>
      <c r="AW327" s="14" t="s">
        <v>5</v>
      </c>
      <c r="AX327" s="14" t="s">
        <v>86</v>
      </c>
      <c r="AY327" s="257" t="s">
        <v>224</v>
      </c>
    </row>
    <row r="328" spans="1:65" s="2" customFormat="1" ht="21.75" customHeight="1">
      <c r="A328" s="34"/>
      <c r="B328" s="35"/>
      <c r="C328" s="214" t="s">
        <v>646</v>
      </c>
      <c r="D328" s="214" t="s">
        <v>227</v>
      </c>
      <c r="E328" s="215" t="s">
        <v>1512</v>
      </c>
      <c r="F328" s="216" t="s">
        <v>1513</v>
      </c>
      <c r="G328" s="217" t="s">
        <v>404</v>
      </c>
      <c r="H328" s="218">
        <v>73.05</v>
      </c>
      <c r="I328" s="219"/>
      <c r="J328" s="219"/>
      <c r="K328" s="220">
        <f>ROUND(P328*H328,2)</f>
        <v>0</v>
      </c>
      <c r="L328" s="216" t="s">
        <v>405</v>
      </c>
      <c r="M328" s="39"/>
      <c r="N328" s="221" t="s">
        <v>1</v>
      </c>
      <c r="O328" s="222" t="s">
        <v>41</v>
      </c>
      <c r="P328" s="223">
        <f>I328+J328</f>
        <v>0</v>
      </c>
      <c r="Q328" s="223">
        <f>ROUND(I328*H328,2)</f>
        <v>0</v>
      </c>
      <c r="R328" s="223">
        <f>ROUND(J328*H328,2)</f>
        <v>0</v>
      </c>
      <c r="S328" s="70"/>
      <c r="T328" s="224">
        <f>S328*H328</f>
        <v>0</v>
      </c>
      <c r="U328" s="224">
        <v>2.7499999999999998E-3</v>
      </c>
      <c r="V328" s="224">
        <f>U328*H328</f>
        <v>0.20088749999999997</v>
      </c>
      <c r="W328" s="224">
        <v>0</v>
      </c>
      <c r="X328" s="224">
        <f>W328*H328</f>
        <v>0</v>
      </c>
      <c r="Y328" s="225" t="s">
        <v>1</v>
      </c>
      <c r="Z328" s="34"/>
      <c r="AA328" s="34"/>
      <c r="AB328" s="34"/>
      <c r="AC328" s="34"/>
      <c r="AD328" s="34"/>
      <c r="AE328" s="34"/>
      <c r="AR328" s="226" t="s">
        <v>240</v>
      </c>
      <c r="AT328" s="226" t="s">
        <v>227</v>
      </c>
      <c r="AU328" s="226" t="s">
        <v>88</v>
      </c>
      <c r="AY328" s="18" t="s">
        <v>224</v>
      </c>
      <c r="BE328" s="227">
        <f>IF(O328="základní",K328,0)</f>
        <v>0</v>
      </c>
      <c r="BF328" s="227">
        <f>IF(O328="snížená",K328,0)</f>
        <v>0</v>
      </c>
      <c r="BG328" s="227">
        <f>IF(O328="zákl. přenesená",K328,0)</f>
        <v>0</v>
      </c>
      <c r="BH328" s="227">
        <f>IF(O328="sníž. přenesená",K328,0)</f>
        <v>0</v>
      </c>
      <c r="BI328" s="227">
        <f>IF(O328="nulová",K328,0)</f>
        <v>0</v>
      </c>
      <c r="BJ328" s="18" t="s">
        <v>86</v>
      </c>
      <c r="BK328" s="227">
        <f>ROUND(P328*H328,2)</f>
        <v>0</v>
      </c>
      <c r="BL328" s="18" t="s">
        <v>240</v>
      </c>
      <c r="BM328" s="226" t="s">
        <v>1514</v>
      </c>
    </row>
    <row r="329" spans="1:65" s="2" customFormat="1" ht="19.5">
      <c r="A329" s="34"/>
      <c r="B329" s="35"/>
      <c r="C329" s="36"/>
      <c r="D329" s="228" t="s">
        <v>233</v>
      </c>
      <c r="E329" s="36"/>
      <c r="F329" s="229" t="s">
        <v>1397</v>
      </c>
      <c r="G329" s="36"/>
      <c r="H329" s="36"/>
      <c r="I329" s="124"/>
      <c r="J329" s="124"/>
      <c r="K329" s="36"/>
      <c r="L329" s="36"/>
      <c r="M329" s="39"/>
      <c r="N329" s="230"/>
      <c r="O329" s="231"/>
      <c r="P329" s="70"/>
      <c r="Q329" s="70"/>
      <c r="R329" s="70"/>
      <c r="S329" s="70"/>
      <c r="T329" s="70"/>
      <c r="U329" s="70"/>
      <c r="V329" s="70"/>
      <c r="W329" s="70"/>
      <c r="X329" s="70"/>
      <c r="Y329" s="71"/>
      <c r="Z329" s="34"/>
      <c r="AA329" s="34"/>
      <c r="AB329" s="34"/>
      <c r="AC329" s="34"/>
      <c r="AD329" s="34"/>
      <c r="AE329" s="34"/>
      <c r="AT329" s="18" t="s">
        <v>233</v>
      </c>
      <c r="AU329" s="18" t="s">
        <v>88</v>
      </c>
    </row>
    <row r="330" spans="1:65" s="13" customFormat="1" ht="11.25">
      <c r="B330" s="236"/>
      <c r="C330" s="237"/>
      <c r="D330" s="228" t="s">
        <v>447</v>
      </c>
      <c r="E330" s="238" t="s">
        <v>1</v>
      </c>
      <c r="F330" s="239" t="s">
        <v>1515</v>
      </c>
      <c r="G330" s="237"/>
      <c r="H330" s="240">
        <v>42.96</v>
      </c>
      <c r="I330" s="241"/>
      <c r="J330" s="241"/>
      <c r="K330" s="237"/>
      <c r="L330" s="237"/>
      <c r="M330" s="242"/>
      <c r="N330" s="243"/>
      <c r="O330" s="244"/>
      <c r="P330" s="244"/>
      <c r="Q330" s="244"/>
      <c r="R330" s="244"/>
      <c r="S330" s="244"/>
      <c r="T330" s="244"/>
      <c r="U330" s="244"/>
      <c r="V330" s="244"/>
      <c r="W330" s="244"/>
      <c r="X330" s="244"/>
      <c r="Y330" s="245"/>
      <c r="AT330" s="246" t="s">
        <v>447</v>
      </c>
      <c r="AU330" s="246" t="s">
        <v>88</v>
      </c>
      <c r="AV330" s="13" t="s">
        <v>88</v>
      </c>
      <c r="AW330" s="13" t="s">
        <v>5</v>
      </c>
      <c r="AX330" s="13" t="s">
        <v>78</v>
      </c>
      <c r="AY330" s="246" t="s">
        <v>224</v>
      </c>
    </row>
    <row r="331" spans="1:65" s="13" customFormat="1" ht="11.25">
      <c r="B331" s="236"/>
      <c r="C331" s="237"/>
      <c r="D331" s="228" t="s">
        <v>447</v>
      </c>
      <c r="E331" s="238" t="s">
        <v>1</v>
      </c>
      <c r="F331" s="239" t="s">
        <v>1516</v>
      </c>
      <c r="G331" s="237"/>
      <c r="H331" s="240">
        <v>10.44</v>
      </c>
      <c r="I331" s="241"/>
      <c r="J331" s="241"/>
      <c r="K331" s="237"/>
      <c r="L331" s="237"/>
      <c r="M331" s="242"/>
      <c r="N331" s="243"/>
      <c r="O331" s="244"/>
      <c r="P331" s="244"/>
      <c r="Q331" s="244"/>
      <c r="R331" s="244"/>
      <c r="S331" s="244"/>
      <c r="T331" s="244"/>
      <c r="U331" s="244"/>
      <c r="V331" s="244"/>
      <c r="W331" s="244"/>
      <c r="X331" s="244"/>
      <c r="Y331" s="245"/>
      <c r="AT331" s="246" t="s">
        <v>447</v>
      </c>
      <c r="AU331" s="246" t="s">
        <v>88</v>
      </c>
      <c r="AV331" s="13" t="s">
        <v>88</v>
      </c>
      <c r="AW331" s="13" t="s">
        <v>5</v>
      </c>
      <c r="AX331" s="13" t="s">
        <v>78</v>
      </c>
      <c r="AY331" s="246" t="s">
        <v>224</v>
      </c>
    </row>
    <row r="332" spans="1:65" s="13" customFormat="1" ht="11.25">
      <c r="B332" s="236"/>
      <c r="C332" s="237"/>
      <c r="D332" s="228" t="s">
        <v>447</v>
      </c>
      <c r="E332" s="238" t="s">
        <v>1</v>
      </c>
      <c r="F332" s="239" t="s">
        <v>1517</v>
      </c>
      <c r="G332" s="237"/>
      <c r="H332" s="240">
        <v>19.649999999999999</v>
      </c>
      <c r="I332" s="241"/>
      <c r="J332" s="241"/>
      <c r="K332" s="237"/>
      <c r="L332" s="237"/>
      <c r="M332" s="242"/>
      <c r="N332" s="243"/>
      <c r="O332" s="244"/>
      <c r="P332" s="244"/>
      <c r="Q332" s="244"/>
      <c r="R332" s="244"/>
      <c r="S332" s="244"/>
      <c r="T332" s="244"/>
      <c r="U332" s="244"/>
      <c r="V332" s="244"/>
      <c r="W332" s="244"/>
      <c r="X332" s="244"/>
      <c r="Y332" s="245"/>
      <c r="AT332" s="246" t="s">
        <v>447</v>
      </c>
      <c r="AU332" s="246" t="s">
        <v>88</v>
      </c>
      <c r="AV332" s="13" t="s">
        <v>88</v>
      </c>
      <c r="AW332" s="13" t="s">
        <v>5</v>
      </c>
      <c r="AX332" s="13" t="s">
        <v>78</v>
      </c>
      <c r="AY332" s="246" t="s">
        <v>224</v>
      </c>
    </row>
    <row r="333" spans="1:65" s="14" customFormat="1" ht="11.25">
      <c r="B333" s="247"/>
      <c r="C333" s="248"/>
      <c r="D333" s="228" t="s">
        <v>447</v>
      </c>
      <c r="E333" s="249" t="s">
        <v>1</v>
      </c>
      <c r="F333" s="250" t="s">
        <v>464</v>
      </c>
      <c r="G333" s="248"/>
      <c r="H333" s="251">
        <v>73.05</v>
      </c>
      <c r="I333" s="252"/>
      <c r="J333" s="252"/>
      <c r="K333" s="248"/>
      <c r="L333" s="248"/>
      <c r="M333" s="253"/>
      <c r="N333" s="254"/>
      <c r="O333" s="255"/>
      <c r="P333" s="255"/>
      <c r="Q333" s="255"/>
      <c r="R333" s="255"/>
      <c r="S333" s="255"/>
      <c r="T333" s="255"/>
      <c r="U333" s="255"/>
      <c r="V333" s="255"/>
      <c r="W333" s="255"/>
      <c r="X333" s="255"/>
      <c r="Y333" s="256"/>
      <c r="AT333" s="257" t="s">
        <v>447</v>
      </c>
      <c r="AU333" s="257" t="s">
        <v>88</v>
      </c>
      <c r="AV333" s="14" t="s">
        <v>240</v>
      </c>
      <c r="AW333" s="14" t="s">
        <v>5</v>
      </c>
      <c r="AX333" s="14" t="s">
        <v>86</v>
      </c>
      <c r="AY333" s="257" t="s">
        <v>224</v>
      </c>
    </row>
    <row r="334" spans="1:65" s="2" customFormat="1" ht="21.75" customHeight="1">
      <c r="A334" s="34"/>
      <c r="B334" s="35"/>
      <c r="C334" s="214" t="s">
        <v>651</v>
      </c>
      <c r="D334" s="214" t="s">
        <v>227</v>
      </c>
      <c r="E334" s="215" t="s">
        <v>1518</v>
      </c>
      <c r="F334" s="216" t="s">
        <v>1519</v>
      </c>
      <c r="G334" s="217" t="s">
        <v>404</v>
      </c>
      <c r="H334" s="218">
        <v>73.05</v>
      </c>
      <c r="I334" s="219"/>
      <c r="J334" s="219"/>
      <c r="K334" s="220">
        <f>ROUND(P334*H334,2)</f>
        <v>0</v>
      </c>
      <c r="L334" s="216" t="s">
        <v>405</v>
      </c>
      <c r="M334" s="39"/>
      <c r="N334" s="221" t="s">
        <v>1</v>
      </c>
      <c r="O334" s="222" t="s">
        <v>41</v>
      </c>
      <c r="P334" s="223">
        <f>I334+J334</f>
        <v>0</v>
      </c>
      <c r="Q334" s="223">
        <f>ROUND(I334*H334,2)</f>
        <v>0</v>
      </c>
      <c r="R334" s="223">
        <f>ROUND(J334*H334,2)</f>
        <v>0</v>
      </c>
      <c r="S334" s="70"/>
      <c r="T334" s="224">
        <f>S334*H334</f>
        <v>0</v>
      </c>
      <c r="U334" s="224">
        <v>0</v>
      </c>
      <c r="V334" s="224">
        <f>U334*H334</f>
        <v>0</v>
      </c>
      <c r="W334" s="224">
        <v>0</v>
      </c>
      <c r="X334" s="224">
        <f>W334*H334</f>
        <v>0</v>
      </c>
      <c r="Y334" s="225" t="s">
        <v>1</v>
      </c>
      <c r="Z334" s="34"/>
      <c r="AA334" s="34"/>
      <c r="AB334" s="34"/>
      <c r="AC334" s="34"/>
      <c r="AD334" s="34"/>
      <c r="AE334" s="34"/>
      <c r="AR334" s="226" t="s">
        <v>240</v>
      </c>
      <c r="AT334" s="226" t="s">
        <v>227</v>
      </c>
      <c r="AU334" s="226" t="s">
        <v>88</v>
      </c>
      <c r="AY334" s="18" t="s">
        <v>224</v>
      </c>
      <c r="BE334" s="227">
        <f>IF(O334="základní",K334,0)</f>
        <v>0</v>
      </c>
      <c r="BF334" s="227">
        <f>IF(O334="snížená",K334,0)</f>
        <v>0</v>
      </c>
      <c r="BG334" s="227">
        <f>IF(O334="zákl. přenesená",K334,0)</f>
        <v>0</v>
      </c>
      <c r="BH334" s="227">
        <f>IF(O334="sníž. přenesená",K334,0)</f>
        <v>0</v>
      </c>
      <c r="BI334" s="227">
        <f>IF(O334="nulová",K334,0)</f>
        <v>0</v>
      </c>
      <c r="BJ334" s="18" t="s">
        <v>86</v>
      </c>
      <c r="BK334" s="227">
        <f>ROUND(P334*H334,2)</f>
        <v>0</v>
      </c>
      <c r="BL334" s="18" t="s">
        <v>240</v>
      </c>
      <c r="BM334" s="226" t="s">
        <v>1520</v>
      </c>
    </row>
    <row r="335" spans="1:65" s="2" customFormat="1" ht="19.5">
      <c r="A335" s="34"/>
      <c r="B335" s="35"/>
      <c r="C335" s="36"/>
      <c r="D335" s="228" t="s">
        <v>233</v>
      </c>
      <c r="E335" s="36"/>
      <c r="F335" s="229" t="s">
        <v>1521</v>
      </c>
      <c r="G335" s="36"/>
      <c r="H335" s="36"/>
      <c r="I335" s="124"/>
      <c r="J335" s="124"/>
      <c r="K335" s="36"/>
      <c r="L335" s="36"/>
      <c r="M335" s="39"/>
      <c r="N335" s="230"/>
      <c r="O335" s="231"/>
      <c r="P335" s="70"/>
      <c r="Q335" s="70"/>
      <c r="R335" s="70"/>
      <c r="S335" s="70"/>
      <c r="T335" s="70"/>
      <c r="U335" s="70"/>
      <c r="V335" s="70"/>
      <c r="W335" s="70"/>
      <c r="X335" s="70"/>
      <c r="Y335" s="71"/>
      <c r="Z335" s="34"/>
      <c r="AA335" s="34"/>
      <c r="AB335" s="34"/>
      <c r="AC335" s="34"/>
      <c r="AD335" s="34"/>
      <c r="AE335" s="34"/>
      <c r="AT335" s="18" t="s">
        <v>233</v>
      </c>
      <c r="AU335" s="18" t="s">
        <v>88</v>
      </c>
    </row>
    <row r="336" spans="1:65" s="2" customFormat="1" ht="21.75" customHeight="1">
      <c r="A336" s="34"/>
      <c r="B336" s="35"/>
      <c r="C336" s="214" t="s">
        <v>659</v>
      </c>
      <c r="D336" s="214" t="s">
        <v>227</v>
      </c>
      <c r="E336" s="215" t="s">
        <v>1522</v>
      </c>
      <c r="F336" s="216" t="s">
        <v>1523</v>
      </c>
      <c r="G336" s="217" t="s">
        <v>502</v>
      </c>
      <c r="H336" s="218">
        <v>1.454</v>
      </c>
      <c r="I336" s="219"/>
      <c r="J336" s="219"/>
      <c r="K336" s="220">
        <f>ROUND(P336*H336,2)</f>
        <v>0</v>
      </c>
      <c r="L336" s="216" t="s">
        <v>405</v>
      </c>
      <c r="M336" s="39"/>
      <c r="N336" s="221" t="s">
        <v>1</v>
      </c>
      <c r="O336" s="222" t="s">
        <v>41</v>
      </c>
      <c r="P336" s="223">
        <f>I336+J336</f>
        <v>0</v>
      </c>
      <c r="Q336" s="223">
        <f>ROUND(I336*H336,2)</f>
        <v>0</v>
      </c>
      <c r="R336" s="223">
        <f>ROUND(J336*H336,2)</f>
        <v>0</v>
      </c>
      <c r="S336" s="70"/>
      <c r="T336" s="224">
        <f>S336*H336</f>
        <v>0</v>
      </c>
      <c r="U336" s="224">
        <v>1.05871</v>
      </c>
      <c r="V336" s="224">
        <f>U336*H336</f>
        <v>1.5393643400000001</v>
      </c>
      <c r="W336" s="224">
        <v>0</v>
      </c>
      <c r="X336" s="224">
        <f>W336*H336</f>
        <v>0</v>
      </c>
      <c r="Y336" s="225" t="s">
        <v>1</v>
      </c>
      <c r="Z336" s="34"/>
      <c r="AA336" s="34"/>
      <c r="AB336" s="34"/>
      <c r="AC336" s="34"/>
      <c r="AD336" s="34"/>
      <c r="AE336" s="34"/>
      <c r="AR336" s="226" t="s">
        <v>240</v>
      </c>
      <c r="AT336" s="226" t="s">
        <v>227</v>
      </c>
      <c r="AU336" s="226" t="s">
        <v>88</v>
      </c>
      <c r="AY336" s="18" t="s">
        <v>224</v>
      </c>
      <c r="BE336" s="227">
        <f>IF(O336="základní",K336,0)</f>
        <v>0</v>
      </c>
      <c r="BF336" s="227">
        <f>IF(O336="snížená",K336,0)</f>
        <v>0</v>
      </c>
      <c r="BG336" s="227">
        <f>IF(O336="zákl. přenesená",K336,0)</f>
        <v>0</v>
      </c>
      <c r="BH336" s="227">
        <f>IF(O336="sníž. přenesená",K336,0)</f>
        <v>0</v>
      </c>
      <c r="BI336" s="227">
        <f>IF(O336="nulová",K336,0)</f>
        <v>0</v>
      </c>
      <c r="BJ336" s="18" t="s">
        <v>86</v>
      </c>
      <c r="BK336" s="227">
        <f>ROUND(P336*H336,2)</f>
        <v>0</v>
      </c>
      <c r="BL336" s="18" t="s">
        <v>240</v>
      </c>
      <c r="BM336" s="226" t="s">
        <v>1524</v>
      </c>
    </row>
    <row r="337" spans="1:65" s="2" customFormat="1" ht="19.5">
      <c r="A337" s="34"/>
      <c r="B337" s="35"/>
      <c r="C337" s="36"/>
      <c r="D337" s="228" t="s">
        <v>233</v>
      </c>
      <c r="E337" s="36"/>
      <c r="F337" s="229" t="s">
        <v>1498</v>
      </c>
      <c r="G337" s="36"/>
      <c r="H337" s="36"/>
      <c r="I337" s="124"/>
      <c r="J337" s="124"/>
      <c r="K337" s="36"/>
      <c r="L337" s="36"/>
      <c r="M337" s="39"/>
      <c r="N337" s="230"/>
      <c r="O337" s="231"/>
      <c r="P337" s="70"/>
      <c r="Q337" s="70"/>
      <c r="R337" s="70"/>
      <c r="S337" s="70"/>
      <c r="T337" s="70"/>
      <c r="U337" s="70"/>
      <c r="V337" s="70"/>
      <c r="W337" s="70"/>
      <c r="X337" s="70"/>
      <c r="Y337" s="71"/>
      <c r="Z337" s="34"/>
      <c r="AA337" s="34"/>
      <c r="AB337" s="34"/>
      <c r="AC337" s="34"/>
      <c r="AD337" s="34"/>
      <c r="AE337" s="34"/>
      <c r="AT337" s="18" t="s">
        <v>233</v>
      </c>
      <c r="AU337" s="18" t="s">
        <v>88</v>
      </c>
    </row>
    <row r="338" spans="1:65" s="13" customFormat="1" ht="11.25">
      <c r="B338" s="236"/>
      <c r="C338" s="237"/>
      <c r="D338" s="228" t="s">
        <v>447</v>
      </c>
      <c r="E338" s="238" t="s">
        <v>1</v>
      </c>
      <c r="F338" s="239" t="s">
        <v>1525</v>
      </c>
      <c r="G338" s="237"/>
      <c r="H338" s="240">
        <v>0.91300000000000003</v>
      </c>
      <c r="I338" s="241"/>
      <c r="J338" s="241"/>
      <c r="K338" s="237"/>
      <c r="L338" s="237"/>
      <c r="M338" s="242"/>
      <c r="N338" s="243"/>
      <c r="O338" s="244"/>
      <c r="P338" s="244"/>
      <c r="Q338" s="244"/>
      <c r="R338" s="244"/>
      <c r="S338" s="244"/>
      <c r="T338" s="244"/>
      <c r="U338" s="244"/>
      <c r="V338" s="244"/>
      <c r="W338" s="244"/>
      <c r="X338" s="244"/>
      <c r="Y338" s="245"/>
      <c r="AT338" s="246" t="s">
        <v>447</v>
      </c>
      <c r="AU338" s="246" t="s">
        <v>88</v>
      </c>
      <c r="AV338" s="13" t="s">
        <v>88</v>
      </c>
      <c r="AW338" s="13" t="s">
        <v>5</v>
      </c>
      <c r="AX338" s="13" t="s">
        <v>78</v>
      </c>
      <c r="AY338" s="246" t="s">
        <v>224</v>
      </c>
    </row>
    <row r="339" spans="1:65" s="13" customFormat="1" ht="11.25">
      <c r="B339" s="236"/>
      <c r="C339" s="237"/>
      <c r="D339" s="228" t="s">
        <v>447</v>
      </c>
      <c r="E339" s="238" t="s">
        <v>1</v>
      </c>
      <c r="F339" s="239" t="s">
        <v>1526</v>
      </c>
      <c r="G339" s="237"/>
      <c r="H339" s="240">
        <v>0.152</v>
      </c>
      <c r="I339" s="241"/>
      <c r="J339" s="241"/>
      <c r="K339" s="237"/>
      <c r="L339" s="237"/>
      <c r="M339" s="242"/>
      <c r="N339" s="243"/>
      <c r="O339" s="244"/>
      <c r="P339" s="244"/>
      <c r="Q339" s="244"/>
      <c r="R339" s="244"/>
      <c r="S339" s="244"/>
      <c r="T339" s="244"/>
      <c r="U339" s="244"/>
      <c r="V339" s="244"/>
      <c r="W339" s="244"/>
      <c r="X339" s="244"/>
      <c r="Y339" s="245"/>
      <c r="AT339" s="246" t="s">
        <v>447</v>
      </c>
      <c r="AU339" s="246" t="s">
        <v>88</v>
      </c>
      <c r="AV339" s="13" t="s">
        <v>88</v>
      </c>
      <c r="AW339" s="13" t="s">
        <v>5</v>
      </c>
      <c r="AX339" s="13" t="s">
        <v>78</v>
      </c>
      <c r="AY339" s="246" t="s">
        <v>224</v>
      </c>
    </row>
    <row r="340" spans="1:65" s="13" customFormat="1" ht="11.25">
      <c r="B340" s="236"/>
      <c r="C340" s="237"/>
      <c r="D340" s="228" t="s">
        <v>447</v>
      </c>
      <c r="E340" s="238" t="s">
        <v>1</v>
      </c>
      <c r="F340" s="239" t="s">
        <v>1527</v>
      </c>
      <c r="G340" s="237"/>
      <c r="H340" s="240">
        <v>0.38900000000000001</v>
      </c>
      <c r="I340" s="241"/>
      <c r="J340" s="241"/>
      <c r="K340" s="237"/>
      <c r="L340" s="237"/>
      <c r="M340" s="242"/>
      <c r="N340" s="243"/>
      <c r="O340" s="244"/>
      <c r="P340" s="244"/>
      <c r="Q340" s="244"/>
      <c r="R340" s="244"/>
      <c r="S340" s="244"/>
      <c r="T340" s="244"/>
      <c r="U340" s="244"/>
      <c r="V340" s="244"/>
      <c r="W340" s="244"/>
      <c r="X340" s="244"/>
      <c r="Y340" s="245"/>
      <c r="AT340" s="246" t="s">
        <v>447</v>
      </c>
      <c r="AU340" s="246" t="s">
        <v>88</v>
      </c>
      <c r="AV340" s="13" t="s">
        <v>88</v>
      </c>
      <c r="AW340" s="13" t="s">
        <v>5</v>
      </c>
      <c r="AX340" s="13" t="s">
        <v>78</v>
      </c>
      <c r="AY340" s="246" t="s">
        <v>224</v>
      </c>
    </row>
    <row r="341" spans="1:65" s="14" customFormat="1" ht="11.25">
      <c r="B341" s="247"/>
      <c r="C341" s="248"/>
      <c r="D341" s="228" t="s">
        <v>447</v>
      </c>
      <c r="E341" s="249" t="s">
        <v>1</v>
      </c>
      <c r="F341" s="250" t="s">
        <v>464</v>
      </c>
      <c r="G341" s="248"/>
      <c r="H341" s="251">
        <v>1.454</v>
      </c>
      <c r="I341" s="252"/>
      <c r="J341" s="252"/>
      <c r="K341" s="248"/>
      <c r="L341" s="248"/>
      <c r="M341" s="253"/>
      <c r="N341" s="254"/>
      <c r="O341" s="255"/>
      <c r="P341" s="255"/>
      <c r="Q341" s="255"/>
      <c r="R341" s="255"/>
      <c r="S341" s="255"/>
      <c r="T341" s="255"/>
      <c r="U341" s="255"/>
      <c r="V341" s="255"/>
      <c r="W341" s="255"/>
      <c r="X341" s="255"/>
      <c r="Y341" s="256"/>
      <c r="AT341" s="257" t="s">
        <v>447</v>
      </c>
      <c r="AU341" s="257" t="s">
        <v>88</v>
      </c>
      <c r="AV341" s="14" t="s">
        <v>240</v>
      </c>
      <c r="AW341" s="14" t="s">
        <v>5</v>
      </c>
      <c r="AX341" s="14" t="s">
        <v>86</v>
      </c>
      <c r="AY341" s="257" t="s">
        <v>224</v>
      </c>
    </row>
    <row r="342" spans="1:65" s="2" customFormat="1" ht="16.5" customHeight="1">
      <c r="A342" s="34"/>
      <c r="B342" s="35"/>
      <c r="C342" s="214" t="s">
        <v>669</v>
      </c>
      <c r="D342" s="214" t="s">
        <v>227</v>
      </c>
      <c r="E342" s="215" t="s">
        <v>1528</v>
      </c>
      <c r="F342" s="216" t="s">
        <v>1529</v>
      </c>
      <c r="G342" s="217" t="s">
        <v>482</v>
      </c>
      <c r="H342" s="218">
        <v>13.6</v>
      </c>
      <c r="I342" s="219"/>
      <c r="J342" s="219"/>
      <c r="K342" s="220">
        <f>ROUND(P342*H342,2)</f>
        <v>0</v>
      </c>
      <c r="L342" s="216" t="s">
        <v>1</v>
      </c>
      <c r="M342" s="39"/>
      <c r="N342" s="221" t="s">
        <v>1</v>
      </c>
      <c r="O342" s="222" t="s">
        <v>41</v>
      </c>
      <c r="P342" s="223">
        <f>I342+J342</f>
        <v>0</v>
      </c>
      <c r="Q342" s="223">
        <f>ROUND(I342*H342,2)</f>
        <v>0</v>
      </c>
      <c r="R342" s="223">
        <f>ROUND(J342*H342,2)</f>
        <v>0</v>
      </c>
      <c r="S342" s="70"/>
      <c r="T342" s="224">
        <f>S342*H342</f>
        <v>0</v>
      </c>
      <c r="U342" s="224">
        <v>1.0601700000000001</v>
      </c>
      <c r="V342" s="224">
        <f>U342*H342</f>
        <v>14.418312</v>
      </c>
      <c r="W342" s="224">
        <v>0</v>
      </c>
      <c r="X342" s="224">
        <f>W342*H342</f>
        <v>0</v>
      </c>
      <c r="Y342" s="225" t="s">
        <v>1</v>
      </c>
      <c r="Z342" s="34"/>
      <c r="AA342" s="34"/>
      <c r="AB342" s="34"/>
      <c r="AC342" s="34"/>
      <c r="AD342" s="34"/>
      <c r="AE342" s="34"/>
      <c r="AR342" s="226" t="s">
        <v>240</v>
      </c>
      <c r="AT342" s="226" t="s">
        <v>227</v>
      </c>
      <c r="AU342" s="226" t="s">
        <v>88</v>
      </c>
      <c r="AY342" s="18" t="s">
        <v>224</v>
      </c>
      <c r="BE342" s="227">
        <f>IF(O342="základní",K342,0)</f>
        <v>0</v>
      </c>
      <c r="BF342" s="227">
        <f>IF(O342="snížená",K342,0)</f>
        <v>0</v>
      </c>
      <c r="BG342" s="227">
        <f>IF(O342="zákl. přenesená",K342,0)</f>
        <v>0</v>
      </c>
      <c r="BH342" s="227">
        <f>IF(O342="sníž. přenesená",K342,0)</f>
        <v>0</v>
      </c>
      <c r="BI342" s="227">
        <f>IF(O342="nulová",K342,0)</f>
        <v>0</v>
      </c>
      <c r="BJ342" s="18" t="s">
        <v>86</v>
      </c>
      <c r="BK342" s="227">
        <f>ROUND(P342*H342,2)</f>
        <v>0</v>
      </c>
      <c r="BL342" s="18" t="s">
        <v>240</v>
      </c>
      <c r="BM342" s="226" t="s">
        <v>1530</v>
      </c>
    </row>
    <row r="343" spans="1:65" s="2" customFormat="1" ht="19.5">
      <c r="A343" s="34"/>
      <c r="B343" s="35"/>
      <c r="C343" s="36"/>
      <c r="D343" s="228" t="s">
        <v>233</v>
      </c>
      <c r="E343" s="36"/>
      <c r="F343" s="229" t="s">
        <v>1531</v>
      </c>
      <c r="G343" s="36"/>
      <c r="H343" s="36"/>
      <c r="I343" s="124"/>
      <c r="J343" s="124"/>
      <c r="K343" s="36"/>
      <c r="L343" s="36"/>
      <c r="M343" s="39"/>
      <c r="N343" s="230"/>
      <c r="O343" s="231"/>
      <c r="P343" s="70"/>
      <c r="Q343" s="70"/>
      <c r="R343" s="70"/>
      <c r="S343" s="70"/>
      <c r="T343" s="70"/>
      <c r="U343" s="70"/>
      <c r="V343" s="70"/>
      <c r="W343" s="70"/>
      <c r="X343" s="70"/>
      <c r="Y343" s="71"/>
      <c r="Z343" s="34"/>
      <c r="AA343" s="34"/>
      <c r="AB343" s="34"/>
      <c r="AC343" s="34"/>
      <c r="AD343" s="34"/>
      <c r="AE343" s="34"/>
      <c r="AT343" s="18" t="s">
        <v>233</v>
      </c>
      <c r="AU343" s="18" t="s">
        <v>88</v>
      </c>
    </row>
    <row r="344" spans="1:65" s="13" customFormat="1" ht="11.25">
      <c r="B344" s="236"/>
      <c r="C344" s="237"/>
      <c r="D344" s="228" t="s">
        <v>447</v>
      </c>
      <c r="E344" s="238" t="s">
        <v>1</v>
      </c>
      <c r="F344" s="239" t="s">
        <v>1532</v>
      </c>
      <c r="G344" s="237"/>
      <c r="H344" s="240">
        <v>13.6</v>
      </c>
      <c r="I344" s="241"/>
      <c r="J344" s="241"/>
      <c r="K344" s="237"/>
      <c r="L344" s="237"/>
      <c r="M344" s="242"/>
      <c r="N344" s="243"/>
      <c r="O344" s="244"/>
      <c r="P344" s="244"/>
      <c r="Q344" s="244"/>
      <c r="R344" s="244"/>
      <c r="S344" s="244"/>
      <c r="T344" s="244"/>
      <c r="U344" s="244"/>
      <c r="V344" s="244"/>
      <c r="W344" s="244"/>
      <c r="X344" s="244"/>
      <c r="Y344" s="245"/>
      <c r="AT344" s="246" t="s">
        <v>447</v>
      </c>
      <c r="AU344" s="246" t="s">
        <v>88</v>
      </c>
      <c r="AV344" s="13" t="s">
        <v>88</v>
      </c>
      <c r="AW344" s="13" t="s">
        <v>5</v>
      </c>
      <c r="AX344" s="13" t="s">
        <v>86</v>
      </c>
      <c r="AY344" s="246" t="s">
        <v>224</v>
      </c>
    </row>
    <row r="345" spans="1:65" s="12" customFormat="1" ht="22.9" customHeight="1">
      <c r="B345" s="197"/>
      <c r="C345" s="198"/>
      <c r="D345" s="199" t="s">
        <v>77</v>
      </c>
      <c r="E345" s="212" t="s">
        <v>235</v>
      </c>
      <c r="F345" s="212" t="s">
        <v>1187</v>
      </c>
      <c r="G345" s="198"/>
      <c r="H345" s="198"/>
      <c r="I345" s="201"/>
      <c r="J345" s="201"/>
      <c r="K345" s="213">
        <f>BK345</f>
        <v>0</v>
      </c>
      <c r="L345" s="198"/>
      <c r="M345" s="203"/>
      <c r="N345" s="204"/>
      <c r="O345" s="205"/>
      <c r="P345" s="205"/>
      <c r="Q345" s="206">
        <f>SUM(Q346:Q398)</f>
        <v>0</v>
      </c>
      <c r="R345" s="206">
        <f>SUM(R346:R398)</f>
        <v>0</v>
      </c>
      <c r="S345" s="205"/>
      <c r="T345" s="207">
        <f>SUM(T346:T398)</f>
        <v>0</v>
      </c>
      <c r="U345" s="205"/>
      <c r="V345" s="207">
        <f>SUM(V346:V398)</f>
        <v>83.647924380000006</v>
      </c>
      <c r="W345" s="205"/>
      <c r="X345" s="207">
        <f>SUM(X346:X398)</f>
        <v>0</v>
      </c>
      <c r="Y345" s="208"/>
      <c r="AR345" s="209" t="s">
        <v>86</v>
      </c>
      <c r="AT345" s="210" t="s">
        <v>77</v>
      </c>
      <c r="AU345" s="210" t="s">
        <v>86</v>
      </c>
      <c r="AY345" s="209" t="s">
        <v>224</v>
      </c>
      <c r="BK345" s="211">
        <f>SUM(BK346:BK398)</f>
        <v>0</v>
      </c>
    </row>
    <row r="346" spans="1:65" s="2" customFormat="1" ht="21.75" customHeight="1">
      <c r="A346" s="34"/>
      <c r="B346" s="35"/>
      <c r="C346" s="214" t="s">
        <v>675</v>
      </c>
      <c r="D346" s="214" t="s">
        <v>227</v>
      </c>
      <c r="E346" s="215" t="s">
        <v>1533</v>
      </c>
      <c r="F346" s="216" t="s">
        <v>1534</v>
      </c>
      <c r="G346" s="217" t="s">
        <v>410</v>
      </c>
      <c r="H346" s="218">
        <v>15.14</v>
      </c>
      <c r="I346" s="219"/>
      <c r="J346" s="219"/>
      <c r="K346" s="220">
        <f>ROUND(P346*H346,2)</f>
        <v>0</v>
      </c>
      <c r="L346" s="216" t="s">
        <v>405</v>
      </c>
      <c r="M346" s="39"/>
      <c r="N346" s="221" t="s">
        <v>1</v>
      </c>
      <c r="O346" s="222" t="s">
        <v>41</v>
      </c>
      <c r="P346" s="223">
        <f>I346+J346</f>
        <v>0</v>
      </c>
      <c r="Q346" s="223">
        <f>ROUND(I346*H346,2)</f>
        <v>0</v>
      </c>
      <c r="R346" s="223">
        <f>ROUND(J346*H346,2)</f>
        <v>0</v>
      </c>
      <c r="S346" s="70"/>
      <c r="T346" s="224">
        <f>S346*H346</f>
        <v>0</v>
      </c>
      <c r="U346" s="224">
        <v>2.45329</v>
      </c>
      <c r="V346" s="224">
        <f>U346*H346</f>
        <v>37.142810600000004</v>
      </c>
      <c r="W346" s="224">
        <v>0</v>
      </c>
      <c r="X346" s="224">
        <f>W346*H346</f>
        <v>0</v>
      </c>
      <c r="Y346" s="225" t="s">
        <v>1</v>
      </c>
      <c r="Z346" s="34"/>
      <c r="AA346" s="34"/>
      <c r="AB346" s="34"/>
      <c r="AC346" s="34"/>
      <c r="AD346" s="34"/>
      <c r="AE346" s="34"/>
      <c r="AR346" s="226" t="s">
        <v>240</v>
      </c>
      <c r="AT346" s="226" t="s">
        <v>227</v>
      </c>
      <c r="AU346" s="226" t="s">
        <v>88</v>
      </c>
      <c r="AY346" s="18" t="s">
        <v>224</v>
      </c>
      <c r="BE346" s="227">
        <f>IF(O346="základní",K346,0)</f>
        <v>0</v>
      </c>
      <c r="BF346" s="227">
        <f>IF(O346="snížená",K346,0)</f>
        <v>0</v>
      </c>
      <c r="BG346" s="227">
        <f>IF(O346="zákl. přenesená",K346,0)</f>
        <v>0</v>
      </c>
      <c r="BH346" s="227">
        <f>IF(O346="sníž. přenesená",K346,0)</f>
        <v>0</v>
      </c>
      <c r="BI346" s="227">
        <f>IF(O346="nulová",K346,0)</f>
        <v>0</v>
      </c>
      <c r="BJ346" s="18" t="s">
        <v>86</v>
      </c>
      <c r="BK346" s="227">
        <f>ROUND(P346*H346,2)</f>
        <v>0</v>
      </c>
      <c r="BL346" s="18" t="s">
        <v>240</v>
      </c>
      <c r="BM346" s="226" t="s">
        <v>1535</v>
      </c>
    </row>
    <row r="347" spans="1:65" s="2" customFormat="1" ht="19.5">
      <c r="A347" s="34"/>
      <c r="B347" s="35"/>
      <c r="C347" s="36"/>
      <c r="D347" s="228" t="s">
        <v>233</v>
      </c>
      <c r="E347" s="36"/>
      <c r="F347" s="229" t="s">
        <v>1397</v>
      </c>
      <c r="G347" s="36"/>
      <c r="H347" s="36"/>
      <c r="I347" s="124"/>
      <c r="J347" s="124"/>
      <c r="K347" s="36"/>
      <c r="L347" s="36"/>
      <c r="M347" s="39"/>
      <c r="N347" s="230"/>
      <c r="O347" s="231"/>
      <c r="P347" s="70"/>
      <c r="Q347" s="70"/>
      <c r="R347" s="70"/>
      <c r="S347" s="70"/>
      <c r="T347" s="70"/>
      <c r="U347" s="70"/>
      <c r="V347" s="70"/>
      <c r="W347" s="70"/>
      <c r="X347" s="70"/>
      <c r="Y347" s="71"/>
      <c r="Z347" s="34"/>
      <c r="AA347" s="34"/>
      <c r="AB347" s="34"/>
      <c r="AC347" s="34"/>
      <c r="AD347" s="34"/>
      <c r="AE347" s="34"/>
      <c r="AT347" s="18" t="s">
        <v>233</v>
      </c>
      <c r="AU347" s="18" t="s">
        <v>88</v>
      </c>
    </row>
    <row r="348" spans="1:65" s="13" customFormat="1" ht="11.25">
      <c r="B348" s="236"/>
      <c r="C348" s="237"/>
      <c r="D348" s="228" t="s">
        <v>447</v>
      </c>
      <c r="E348" s="238" t="s">
        <v>1</v>
      </c>
      <c r="F348" s="239" t="s">
        <v>1536</v>
      </c>
      <c r="G348" s="237"/>
      <c r="H348" s="240">
        <v>1.31</v>
      </c>
      <c r="I348" s="241"/>
      <c r="J348" s="241"/>
      <c r="K348" s="237"/>
      <c r="L348" s="237"/>
      <c r="M348" s="242"/>
      <c r="N348" s="243"/>
      <c r="O348" s="244"/>
      <c r="P348" s="244"/>
      <c r="Q348" s="244"/>
      <c r="R348" s="244"/>
      <c r="S348" s="244"/>
      <c r="T348" s="244"/>
      <c r="U348" s="244"/>
      <c r="V348" s="244"/>
      <c r="W348" s="244"/>
      <c r="X348" s="244"/>
      <c r="Y348" s="245"/>
      <c r="AT348" s="246" t="s">
        <v>447</v>
      </c>
      <c r="AU348" s="246" t="s">
        <v>88</v>
      </c>
      <c r="AV348" s="13" t="s">
        <v>88</v>
      </c>
      <c r="AW348" s="13" t="s">
        <v>5</v>
      </c>
      <c r="AX348" s="13" t="s">
        <v>78</v>
      </c>
      <c r="AY348" s="246" t="s">
        <v>224</v>
      </c>
    </row>
    <row r="349" spans="1:65" s="13" customFormat="1" ht="11.25">
      <c r="B349" s="236"/>
      <c r="C349" s="237"/>
      <c r="D349" s="228" t="s">
        <v>447</v>
      </c>
      <c r="E349" s="238" t="s">
        <v>1</v>
      </c>
      <c r="F349" s="239" t="s">
        <v>1537</v>
      </c>
      <c r="G349" s="237"/>
      <c r="H349" s="240">
        <v>8.1</v>
      </c>
      <c r="I349" s="241"/>
      <c r="J349" s="241"/>
      <c r="K349" s="237"/>
      <c r="L349" s="237"/>
      <c r="M349" s="242"/>
      <c r="N349" s="243"/>
      <c r="O349" s="244"/>
      <c r="P349" s="244"/>
      <c r="Q349" s="244"/>
      <c r="R349" s="244"/>
      <c r="S349" s="244"/>
      <c r="T349" s="244"/>
      <c r="U349" s="244"/>
      <c r="V349" s="244"/>
      <c r="W349" s="244"/>
      <c r="X349" s="244"/>
      <c r="Y349" s="245"/>
      <c r="AT349" s="246" t="s">
        <v>447</v>
      </c>
      <c r="AU349" s="246" t="s">
        <v>88</v>
      </c>
      <c r="AV349" s="13" t="s">
        <v>88</v>
      </c>
      <c r="AW349" s="13" t="s">
        <v>5</v>
      </c>
      <c r="AX349" s="13" t="s">
        <v>78</v>
      </c>
      <c r="AY349" s="246" t="s">
        <v>224</v>
      </c>
    </row>
    <row r="350" spans="1:65" s="13" customFormat="1" ht="11.25">
      <c r="B350" s="236"/>
      <c r="C350" s="237"/>
      <c r="D350" s="228" t="s">
        <v>447</v>
      </c>
      <c r="E350" s="238" t="s">
        <v>1</v>
      </c>
      <c r="F350" s="239" t="s">
        <v>1538</v>
      </c>
      <c r="G350" s="237"/>
      <c r="H350" s="240">
        <v>5.73</v>
      </c>
      <c r="I350" s="241"/>
      <c r="J350" s="241"/>
      <c r="K350" s="237"/>
      <c r="L350" s="237"/>
      <c r="M350" s="242"/>
      <c r="N350" s="243"/>
      <c r="O350" s="244"/>
      <c r="P350" s="244"/>
      <c r="Q350" s="244"/>
      <c r="R350" s="244"/>
      <c r="S350" s="244"/>
      <c r="T350" s="244"/>
      <c r="U350" s="244"/>
      <c r="V350" s="244"/>
      <c r="W350" s="244"/>
      <c r="X350" s="244"/>
      <c r="Y350" s="245"/>
      <c r="AT350" s="246" t="s">
        <v>447</v>
      </c>
      <c r="AU350" s="246" t="s">
        <v>88</v>
      </c>
      <c r="AV350" s="13" t="s">
        <v>88</v>
      </c>
      <c r="AW350" s="13" t="s">
        <v>5</v>
      </c>
      <c r="AX350" s="13" t="s">
        <v>78</v>
      </c>
      <c r="AY350" s="246" t="s">
        <v>224</v>
      </c>
    </row>
    <row r="351" spans="1:65" s="14" customFormat="1" ht="11.25">
      <c r="B351" s="247"/>
      <c r="C351" s="248"/>
      <c r="D351" s="228" t="s">
        <v>447</v>
      </c>
      <c r="E351" s="249" t="s">
        <v>1</v>
      </c>
      <c r="F351" s="250" t="s">
        <v>464</v>
      </c>
      <c r="G351" s="248"/>
      <c r="H351" s="251">
        <v>15.14</v>
      </c>
      <c r="I351" s="252"/>
      <c r="J351" s="252"/>
      <c r="K351" s="248"/>
      <c r="L351" s="248"/>
      <c r="M351" s="253"/>
      <c r="N351" s="254"/>
      <c r="O351" s="255"/>
      <c r="P351" s="255"/>
      <c r="Q351" s="255"/>
      <c r="R351" s="255"/>
      <c r="S351" s="255"/>
      <c r="T351" s="255"/>
      <c r="U351" s="255"/>
      <c r="V351" s="255"/>
      <c r="W351" s="255"/>
      <c r="X351" s="255"/>
      <c r="Y351" s="256"/>
      <c r="AT351" s="257" t="s">
        <v>447</v>
      </c>
      <c r="AU351" s="257" t="s">
        <v>88</v>
      </c>
      <c r="AV351" s="14" t="s">
        <v>240</v>
      </c>
      <c r="AW351" s="14" t="s">
        <v>5</v>
      </c>
      <c r="AX351" s="14" t="s">
        <v>86</v>
      </c>
      <c r="AY351" s="257" t="s">
        <v>224</v>
      </c>
    </row>
    <row r="352" spans="1:65" s="2" customFormat="1" ht="21.75" customHeight="1">
      <c r="A352" s="34"/>
      <c r="B352" s="35"/>
      <c r="C352" s="214" t="s">
        <v>684</v>
      </c>
      <c r="D352" s="214" t="s">
        <v>227</v>
      </c>
      <c r="E352" s="215" t="s">
        <v>1539</v>
      </c>
      <c r="F352" s="216" t="s">
        <v>1540</v>
      </c>
      <c r="G352" s="217" t="s">
        <v>404</v>
      </c>
      <c r="H352" s="218">
        <v>35.130000000000003</v>
      </c>
      <c r="I352" s="219"/>
      <c r="J352" s="219"/>
      <c r="K352" s="220">
        <f>ROUND(P352*H352,2)</f>
        <v>0</v>
      </c>
      <c r="L352" s="216" t="s">
        <v>405</v>
      </c>
      <c r="M352" s="39"/>
      <c r="N352" s="221" t="s">
        <v>1</v>
      </c>
      <c r="O352" s="222" t="s">
        <v>41</v>
      </c>
      <c r="P352" s="223">
        <f>I352+J352</f>
        <v>0</v>
      </c>
      <c r="Q352" s="223">
        <f>ROUND(I352*H352,2)</f>
        <v>0</v>
      </c>
      <c r="R352" s="223">
        <f>ROUND(J352*H352,2)</f>
        <v>0</v>
      </c>
      <c r="S352" s="70"/>
      <c r="T352" s="224">
        <f>S352*H352</f>
        <v>0</v>
      </c>
      <c r="U352" s="224">
        <v>2.7499999999999998E-3</v>
      </c>
      <c r="V352" s="224">
        <f>U352*H352</f>
        <v>9.6607499999999999E-2</v>
      </c>
      <c r="W352" s="224">
        <v>0</v>
      </c>
      <c r="X352" s="224">
        <f>W352*H352</f>
        <v>0</v>
      </c>
      <c r="Y352" s="225" t="s">
        <v>1</v>
      </c>
      <c r="Z352" s="34"/>
      <c r="AA352" s="34"/>
      <c r="AB352" s="34"/>
      <c r="AC352" s="34"/>
      <c r="AD352" s="34"/>
      <c r="AE352" s="34"/>
      <c r="AR352" s="226" t="s">
        <v>240</v>
      </c>
      <c r="AT352" s="226" t="s">
        <v>227</v>
      </c>
      <c r="AU352" s="226" t="s">
        <v>88</v>
      </c>
      <c r="AY352" s="18" t="s">
        <v>224</v>
      </c>
      <c r="BE352" s="227">
        <f>IF(O352="základní",K352,0)</f>
        <v>0</v>
      </c>
      <c r="BF352" s="227">
        <f>IF(O352="snížená",K352,0)</f>
        <v>0</v>
      </c>
      <c r="BG352" s="227">
        <f>IF(O352="zákl. přenesená",K352,0)</f>
        <v>0</v>
      </c>
      <c r="BH352" s="227">
        <f>IF(O352="sníž. přenesená",K352,0)</f>
        <v>0</v>
      </c>
      <c r="BI352" s="227">
        <f>IF(O352="nulová",K352,0)</f>
        <v>0</v>
      </c>
      <c r="BJ352" s="18" t="s">
        <v>86</v>
      </c>
      <c r="BK352" s="227">
        <f>ROUND(P352*H352,2)</f>
        <v>0</v>
      </c>
      <c r="BL352" s="18" t="s">
        <v>240</v>
      </c>
      <c r="BM352" s="226" t="s">
        <v>1541</v>
      </c>
    </row>
    <row r="353" spans="1:65" s="2" customFormat="1" ht="19.5">
      <c r="A353" s="34"/>
      <c r="B353" s="35"/>
      <c r="C353" s="36"/>
      <c r="D353" s="228" t="s">
        <v>233</v>
      </c>
      <c r="E353" s="36"/>
      <c r="F353" s="229" t="s">
        <v>1397</v>
      </c>
      <c r="G353" s="36"/>
      <c r="H353" s="36"/>
      <c r="I353" s="124"/>
      <c r="J353" s="124"/>
      <c r="K353" s="36"/>
      <c r="L353" s="36"/>
      <c r="M353" s="39"/>
      <c r="N353" s="230"/>
      <c r="O353" s="231"/>
      <c r="P353" s="70"/>
      <c r="Q353" s="70"/>
      <c r="R353" s="70"/>
      <c r="S353" s="70"/>
      <c r="T353" s="70"/>
      <c r="U353" s="70"/>
      <c r="V353" s="70"/>
      <c r="W353" s="70"/>
      <c r="X353" s="70"/>
      <c r="Y353" s="71"/>
      <c r="Z353" s="34"/>
      <c r="AA353" s="34"/>
      <c r="AB353" s="34"/>
      <c r="AC353" s="34"/>
      <c r="AD353" s="34"/>
      <c r="AE353" s="34"/>
      <c r="AT353" s="18" t="s">
        <v>233</v>
      </c>
      <c r="AU353" s="18" t="s">
        <v>88</v>
      </c>
    </row>
    <row r="354" spans="1:65" s="13" customFormat="1" ht="11.25">
      <c r="B354" s="236"/>
      <c r="C354" s="237"/>
      <c r="D354" s="228" t="s">
        <v>447</v>
      </c>
      <c r="E354" s="238" t="s">
        <v>1</v>
      </c>
      <c r="F354" s="239" t="s">
        <v>1542</v>
      </c>
      <c r="G354" s="237"/>
      <c r="H354" s="240">
        <v>3.43</v>
      </c>
      <c r="I354" s="241"/>
      <c r="J354" s="241"/>
      <c r="K354" s="237"/>
      <c r="L354" s="237"/>
      <c r="M354" s="242"/>
      <c r="N354" s="243"/>
      <c r="O354" s="244"/>
      <c r="P354" s="244"/>
      <c r="Q354" s="244"/>
      <c r="R354" s="244"/>
      <c r="S354" s="244"/>
      <c r="T354" s="244"/>
      <c r="U354" s="244"/>
      <c r="V354" s="244"/>
      <c r="W354" s="244"/>
      <c r="X354" s="244"/>
      <c r="Y354" s="245"/>
      <c r="AT354" s="246" t="s">
        <v>447</v>
      </c>
      <c r="AU354" s="246" t="s">
        <v>88</v>
      </c>
      <c r="AV354" s="13" t="s">
        <v>88</v>
      </c>
      <c r="AW354" s="13" t="s">
        <v>5</v>
      </c>
      <c r="AX354" s="13" t="s">
        <v>78</v>
      </c>
      <c r="AY354" s="246" t="s">
        <v>224</v>
      </c>
    </row>
    <row r="355" spans="1:65" s="13" customFormat="1" ht="11.25">
      <c r="B355" s="236"/>
      <c r="C355" s="237"/>
      <c r="D355" s="228" t="s">
        <v>447</v>
      </c>
      <c r="E355" s="238" t="s">
        <v>1</v>
      </c>
      <c r="F355" s="239" t="s">
        <v>1543</v>
      </c>
      <c r="G355" s="237"/>
      <c r="H355" s="240">
        <v>15.9</v>
      </c>
      <c r="I355" s="241"/>
      <c r="J355" s="241"/>
      <c r="K355" s="237"/>
      <c r="L355" s="237"/>
      <c r="M355" s="242"/>
      <c r="N355" s="243"/>
      <c r="O355" s="244"/>
      <c r="P355" s="244"/>
      <c r="Q355" s="244"/>
      <c r="R355" s="244"/>
      <c r="S355" s="244"/>
      <c r="T355" s="244"/>
      <c r="U355" s="244"/>
      <c r="V355" s="244"/>
      <c r="W355" s="244"/>
      <c r="X355" s="244"/>
      <c r="Y355" s="245"/>
      <c r="AT355" s="246" t="s">
        <v>447</v>
      </c>
      <c r="AU355" s="246" t="s">
        <v>88</v>
      </c>
      <c r="AV355" s="13" t="s">
        <v>88</v>
      </c>
      <c r="AW355" s="13" t="s">
        <v>5</v>
      </c>
      <c r="AX355" s="13" t="s">
        <v>78</v>
      </c>
      <c r="AY355" s="246" t="s">
        <v>224</v>
      </c>
    </row>
    <row r="356" spans="1:65" s="13" customFormat="1" ht="11.25">
      <c r="B356" s="236"/>
      <c r="C356" s="237"/>
      <c r="D356" s="228" t="s">
        <v>447</v>
      </c>
      <c r="E356" s="238" t="s">
        <v>1</v>
      </c>
      <c r="F356" s="239" t="s">
        <v>1544</v>
      </c>
      <c r="G356" s="237"/>
      <c r="H356" s="240">
        <v>15.8</v>
      </c>
      <c r="I356" s="241"/>
      <c r="J356" s="241"/>
      <c r="K356" s="237"/>
      <c r="L356" s="237"/>
      <c r="M356" s="242"/>
      <c r="N356" s="243"/>
      <c r="O356" s="244"/>
      <c r="P356" s="244"/>
      <c r="Q356" s="244"/>
      <c r="R356" s="244"/>
      <c r="S356" s="244"/>
      <c r="T356" s="244"/>
      <c r="U356" s="244"/>
      <c r="V356" s="244"/>
      <c r="W356" s="244"/>
      <c r="X356" s="244"/>
      <c r="Y356" s="245"/>
      <c r="AT356" s="246" t="s">
        <v>447</v>
      </c>
      <c r="AU356" s="246" t="s">
        <v>88</v>
      </c>
      <c r="AV356" s="13" t="s">
        <v>88</v>
      </c>
      <c r="AW356" s="13" t="s">
        <v>5</v>
      </c>
      <c r="AX356" s="13" t="s">
        <v>78</v>
      </c>
      <c r="AY356" s="246" t="s">
        <v>224</v>
      </c>
    </row>
    <row r="357" spans="1:65" s="14" customFormat="1" ht="11.25">
      <c r="B357" s="247"/>
      <c r="C357" s="248"/>
      <c r="D357" s="228" t="s">
        <v>447</v>
      </c>
      <c r="E357" s="249" t="s">
        <v>1</v>
      </c>
      <c r="F357" s="250" t="s">
        <v>464</v>
      </c>
      <c r="G357" s="248"/>
      <c r="H357" s="251">
        <v>35.130000000000003</v>
      </c>
      <c r="I357" s="252"/>
      <c r="J357" s="252"/>
      <c r="K357" s="248"/>
      <c r="L357" s="248"/>
      <c r="M357" s="253"/>
      <c r="N357" s="254"/>
      <c r="O357" s="255"/>
      <c r="P357" s="255"/>
      <c r="Q357" s="255"/>
      <c r="R357" s="255"/>
      <c r="S357" s="255"/>
      <c r="T357" s="255"/>
      <c r="U357" s="255"/>
      <c r="V357" s="255"/>
      <c r="W357" s="255"/>
      <c r="X357" s="255"/>
      <c r="Y357" s="256"/>
      <c r="AT357" s="257" t="s">
        <v>447</v>
      </c>
      <c r="AU357" s="257" t="s">
        <v>88</v>
      </c>
      <c r="AV357" s="14" t="s">
        <v>240</v>
      </c>
      <c r="AW357" s="14" t="s">
        <v>5</v>
      </c>
      <c r="AX357" s="14" t="s">
        <v>86</v>
      </c>
      <c r="AY357" s="257" t="s">
        <v>224</v>
      </c>
    </row>
    <row r="358" spans="1:65" s="2" customFormat="1" ht="21.75" customHeight="1">
      <c r="A358" s="34"/>
      <c r="B358" s="35"/>
      <c r="C358" s="214" t="s">
        <v>689</v>
      </c>
      <c r="D358" s="214" t="s">
        <v>227</v>
      </c>
      <c r="E358" s="215" t="s">
        <v>1545</v>
      </c>
      <c r="F358" s="216" t="s">
        <v>1546</v>
      </c>
      <c r="G358" s="217" t="s">
        <v>404</v>
      </c>
      <c r="H358" s="218">
        <v>35.130000000000003</v>
      </c>
      <c r="I358" s="219"/>
      <c r="J358" s="219"/>
      <c r="K358" s="220">
        <f>ROUND(P358*H358,2)</f>
        <v>0</v>
      </c>
      <c r="L358" s="216" t="s">
        <v>405</v>
      </c>
      <c r="M358" s="39"/>
      <c r="N358" s="221" t="s">
        <v>1</v>
      </c>
      <c r="O358" s="222" t="s">
        <v>41</v>
      </c>
      <c r="P358" s="223">
        <f>I358+J358</f>
        <v>0</v>
      </c>
      <c r="Q358" s="223">
        <f>ROUND(I358*H358,2)</f>
        <v>0</v>
      </c>
      <c r="R358" s="223">
        <f>ROUND(J358*H358,2)</f>
        <v>0</v>
      </c>
      <c r="S358" s="70"/>
      <c r="T358" s="224">
        <f>S358*H358</f>
        <v>0</v>
      </c>
      <c r="U358" s="224">
        <v>0</v>
      </c>
      <c r="V358" s="224">
        <f>U358*H358</f>
        <v>0</v>
      </c>
      <c r="W358" s="224">
        <v>0</v>
      </c>
      <c r="X358" s="224">
        <f>W358*H358</f>
        <v>0</v>
      </c>
      <c r="Y358" s="225" t="s">
        <v>1</v>
      </c>
      <c r="Z358" s="34"/>
      <c r="AA358" s="34"/>
      <c r="AB358" s="34"/>
      <c r="AC358" s="34"/>
      <c r="AD358" s="34"/>
      <c r="AE358" s="34"/>
      <c r="AR358" s="226" t="s">
        <v>240</v>
      </c>
      <c r="AT358" s="226" t="s">
        <v>227</v>
      </c>
      <c r="AU358" s="226" t="s">
        <v>88</v>
      </c>
      <c r="AY358" s="18" t="s">
        <v>224</v>
      </c>
      <c r="BE358" s="227">
        <f>IF(O358="základní",K358,0)</f>
        <v>0</v>
      </c>
      <c r="BF358" s="227">
        <f>IF(O358="snížená",K358,0)</f>
        <v>0</v>
      </c>
      <c r="BG358" s="227">
        <f>IF(O358="zákl. přenesená",K358,0)</f>
        <v>0</v>
      </c>
      <c r="BH358" s="227">
        <f>IF(O358="sníž. přenesená",K358,0)</f>
        <v>0</v>
      </c>
      <c r="BI358" s="227">
        <f>IF(O358="nulová",K358,0)</f>
        <v>0</v>
      </c>
      <c r="BJ358" s="18" t="s">
        <v>86</v>
      </c>
      <c r="BK358" s="227">
        <f>ROUND(P358*H358,2)</f>
        <v>0</v>
      </c>
      <c r="BL358" s="18" t="s">
        <v>240</v>
      </c>
      <c r="BM358" s="226" t="s">
        <v>1547</v>
      </c>
    </row>
    <row r="359" spans="1:65" s="2" customFormat="1" ht="19.5">
      <c r="A359" s="34"/>
      <c r="B359" s="35"/>
      <c r="C359" s="36"/>
      <c r="D359" s="228" t="s">
        <v>233</v>
      </c>
      <c r="E359" s="36"/>
      <c r="F359" s="229" t="s">
        <v>1548</v>
      </c>
      <c r="G359" s="36"/>
      <c r="H359" s="36"/>
      <c r="I359" s="124"/>
      <c r="J359" s="124"/>
      <c r="K359" s="36"/>
      <c r="L359" s="36"/>
      <c r="M359" s="39"/>
      <c r="N359" s="230"/>
      <c r="O359" s="231"/>
      <c r="P359" s="70"/>
      <c r="Q359" s="70"/>
      <c r="R359" s="70"/>
      <c r="S359" s="70"/>
      <c r="T359" s="70"/>
      <c r="U359" s="70"/>
      <c r="V359" s="70"/>
      <c r="W359" s="70"/>
      <c r="X359" s="70"/>
      <c r="Y359" s="71"/>
      <c r="Z359" s="34"/>
      <c r="AA359" s="34"/>
      <c r="AB359" s="34"/>
      <c r="AC359" s="34"/>
      <c r="AD359" s="34"/>
      <c r="AE359" s="34"/>
      <c r="AT359" s="18" t="s">
        <v>233</v>
      </c>
      <c r="AU359" s="18" t="s">
        <v>88</v>
      </c>
    </row>
    <row r="360" spans="1:65" s="2" customFormat="1" ht="21.75" customHeight="1">
      <c r="A360" s="34"/>
      <c r="B360" s="35"/>
      <c r="C360" s="214" t="s">
        <v>694</v>
      </c>
      <c r="D360" s="214" t="s">
        <v>227</v>
      </c>
      <c r="E360" s="215" t="s">
        <v>1549</v>
      </c>
      <c r="F360" s="216" t="s">
        <v>1550</v>
      </c>
      <c r="G360" s="217" t="s">
        <v>404</v>
      </c>
      <c r="H360" s="218">
        <v>35.130000000000003</v>
      </c>
      <c r="I360" s="219"/>
      <c r="J360" s="219"/>
      <c r="K360" s="220">
        <f>ROUND(P360*H360,2)</f>
        <v>0</v>
      </c>
      <c r="L360" s="216" t="s">
        <v>405</v>
      </c>
      <c r="M360" s="39"/>
      <c r="N360" s="221" t="s">
        <v>1</v>
      </c>
      <c r="O360" s="222" t="s">
        <v>41</v>
      </c>
      <c r="P360" s="223">
        <f>I360+J360</f>
        <v>0</v>
      </c>
      <c r="Q360" s="223">
        <f>ROUND(I360*H360,2)</f>
        <v>0</v>
      </c>
      <c r="R360" s="223">
        <f>ROUND(J360*H360,2)</f>
        <v>0</v>
      </c>
      <c r="S360" s="70"/>
      <c r="T360" s="224">
        <f>S360*H360</f>
        <v>0</v>
      </c>
      <c r="U360" s="224">
        <v>2.5000000000000001E-3</v>
      </c>
      <c r="V360" s="224">
        <f>U360*H360</f>
        <v>8.7825000000000014E-2</v>
      </c>
      <c r="W360" s="224">
        <v>0</v>
      </c>
      <c r="X360" s="224">
        <f>W360*H360</f>
        <v>0</v>
      </c>
      <c r="Y360" s="225" t="s">
        <v>1</v>
      </c>
      <c r="Z360" s="34"/>
      <c r="AA360" s="34"/>
      <c r="AB360" s="34"/>
      <c r="AC360" s="34"/>
      <c r="AD360" s="34"/>
      <c r="AE360" s="34"/>
      <c r="AR360" s="226" t="s">
        <v>240</v>
      </c>
      <c r="AT360" s="226" t="s">
        <v>227</v>
      </c>
      <c r="AU360" s="226" t="s">
        <v>88</v>
      </c>
      <c r="AY360" s="18" t="s">
        <v>224</v>
      </c>
      <c r="BE360" s="227">
        <f>IF(O360="základní",K360,0)</f>
        <v>0</v>
      </c>
      <c r="BF360" s="227">
        <f>IF(O360="snížená",K360,0)</f>
        <v>0</v>
      </c>
      <c r="BG360" s="227">
        <f>IF(O360="zákl. přenesená",K360,0)</f>
        <v>0</v>
      </c>
      <c r="BH360" s="227">
        <f>IF(O360="sníž. přenesená",K360,0)</f>
        <v>0</v>
      </c>
      <c r="BI360" s="227">
        <f>IF(O360="nulová",K360,0)</f>
        <v>0</v>
      </c>
      <c r="BJ360" s="18" t="s">
        <v>86</v>
      </c>
      <c r="BK360" s="227">
        <f>ROUND(P360*H360,2)</f>
        <v>0</v>
      </c>
      <c r="BL360" s="18" t="s">
        <v>240</v>
      </c>
      <c r="BM360" s="226" t="s">
        <v>1551</v>
      </c>
    </row>
    <row r="361" spans="1:65" s="2" customFormat="1" ht="19.5">
      <c r="A361" s="34"/>
      <c r="B361" s="35"/>
      <c r="C361" s="36"/>
      <c r="D361" s="228" t="s">
        <v>233</v>
      </c>
      <c r="E361" s="36"/>
      <c r="F361" s="229" t="s">
        <v>1548</v>
      </c>
      <c r="G361" s="36"/>
      <c r="H361" s="36"/>
      <c r="I361" s="124"/>
      <c r="J361" s="124"/>
      <c r="K361" s="36"/>
      <c r="L361" s="36"/>
      <c r="M361" s="39"/>
      <c r="N361" s="230"/>
      <c r="O361" s="231"/>
      <c r="P361" s="70"/>
      <c r="Q361" s="70"/>
      <c r="R361" s="70"/>
      <c r="S361" s="70"/>
      <c r="T361" s="70"/>
      <c r="U361" s="70"/>
      <c r="V361" s="70"/>
      <c r="W361" s="70"/>
      <c r="X361" s="70"/>
      <c r="Y361" s="71"/>
      <c r="Z361" s="34"/>
      <c r="AA361" s="34"/>
      <c r="AB361" s="34"/>
      <c r="AC361" s="34"/>
      <c r="AD361" s="34"/>
      <c r="AE361" s="34"/>
      <c r="AT361" s="18" t="s">
        <v>233</v>
      </c>
      <c r="AU361" s="18" t="s">
        <v>88</v>
      </c>
    </row>
    <row r="362" spans="1:65" s="2" customFormat="1" ht="21.75" customHeight="1">
      <c r="A362" s="34"/>
      <c r="B362" s="35"/>
      <c r="C362" s="214" t="s">
        <v>699</v>
      </c>
      <c r="D362" s="214" t="s">
        <v>227</v>
      </c>
      <c r="E362" s="215" t="s">
        <v>1552</v>
      </c>
      <c r="F362" s="216" t="s">
        <v>1553</v>
      </c>
      <c r="G362" s="217" t="s">
        <v>502</v>
      </c>
      <c r="H362" s="218">
        <v>5.27</v>
      </c>
      <c r="I362" s="219"/>
      <c r="J362" s="219"/>
      <c r="K362" s="220">
        <f>ROUND(P362*H362,2)</f>
        <v>0</v>
      </c>
      <c r="L362" s="216" t="s">
        <v>405</v>
      </c>
      <c r="M362" s="39"/>
      <c r="N362" s="221" t="s">
        <v>1</v>
      </c>
      <c r="O362" s="222" t="s">
        <v>41</v>
      </c>
      <c r="P362" s="223">
        <f>I362+J362</f>
        <v>0</v>
      </c>
      <c r="Q362" s="223">
        <f>ROUND(I362*H362,2)</f>
        <v>0</v>
      </c>
      <c r="R362" s="223">
        <f>ROUND(J362*H362,2)</f>
        <v>0</v>
      </c>
      <c r="S362" s="70"/>
      <c r="T362" s="224">
        <f>S362*H362</f>
        <v>0</v>
      </c>
      <c r="U362" s="224">
        <v>1.04881</v>
      </c>
      <c r="V362" s="224">
        <f>U362*H362</f>
        <v>5.5272286999999993</v>
      </c>
      <c r="W362" s="224">
        <v>0</v>
      </c>
      <c r="X362" s="224">
        <f>W362*H362</f>
        <v>0</v>
      </c>
      <c r="Y362" s="225" t="s">
        <v>1</v>
      </c>
      <c r="Z362" s="34"/>
      <c r="AA362" s="34"/>
      <c r="AB362" s="34"/>
      <c r="AC362" s="34"/>
      <c r="AD362" s="34"/>
      <c r="AE362" s="34"/>
      <c r="AR362" s="226" t="s">
        <v>240</v>
      </c>
      <c r="AT362" s="226" t="s">
        <v>227</v>
      </c>
      <c r="AU362" s="226" t="s">
        <v>88</v>
      </c>
      <c r="AY362" s="18" t="s">
        <v>224</v>
      </c>
      <c r="BE362" s="227">
        <f>IF(O362="základní",K362,0)</f>
        <v>0</v>
      </c>
      <c r="BF362" s="227">
        <f>IF(O362="snížená",K362,0)</f>
        <v>0</v>
      </c>
      <c r="BG362" s="227">
        <f>IF(O362="zákl. přenesená",K362,0)</f>
        <v>0</v>
      </c>
      <c r="BH362" s="227">
        <f>IF(O362="sníž. přenesená",K362,0)</f>
        <v>0</v>
      </c>
      <c r="BI362" s="227">
        <f>IF(O362="nulová",K362,0)</f>
        <v>0</v>
      </c>
      <c r="BJ362" s="18" t="s">
        <v>86</v>
      </c>
      <c r="BK362" s="227">
        <f>ROUND(P362*H362,2)</f>
        <v>0</v>
      </c>
      <c r="BL362" s="18" t="s">
        <v>240</v>
      </c>
      <c r="BM362" s="226" t="s">
        <v>1554</v>
      </c>
    </row>
    <row r="363" spans="1:65" s="2" customFormat="1" ht="19.5">
      <c r="A363" s="34"/>
      <c r="B363" s="35"/>
      <c r="C363" s="36"/>
      <c r="D363" s="228" t="s">
        <v>233</v>
      </c>
      <c r="E363" s="36"/>
      <c r="F363" s="229" t="s">
        <v>1555</v>
      </c>
      <c r="G363" s="36"/>
      <c r="H363" s="36"/>
      <c r="I363" s="124"/>
      <c r="J363" s="124"/>
      <c r="K363" s="36"/>
      <c r="L363" s="36"/>
      <c r="M363" s="39"/>
      <c r="N363" s="230"/>
      <c r="O363" s="231"/>
      <c r="P363" s="70"/>
      <c r="Q363" s="70"/>
      <c r="R363" s="70"/>
      <c r="S363" s="70"/>
      <c r="T363" s="70"/>
      <c r="U363" s="70"/>
      <c r="V363" s="70"/>
      <c r="W363" s="70"/>
      <c r="X363" s="70"/>
      <c r="Y363" s="71"/>
      <c r="Z363" s="34"/>
      <c r="AA363" s="34"/>
      <c r="AB363" s="34"/>
      <c r="AC363" s="34"/>
      <c r="AD363" s="34"/>
      <c r="AE363" s="34"/>
      <c r="AT363" s="18" t="s">
        <v>233</v>
      </c>
      <c r="AU363" s="18" t="s">
        <v>88</v>
      </c>
    </row>
    <row r="364" spans="1:65" s="13" customFormat="1" ht="11.25">
      <c r="B364" s="236"/>
      <c r="C364" s="237"/>
      <c r="D364" s="228" t="s">
        <v>447</v>
      </c>
      <c r="E364" s="238" t="s">
        <v>1</v>
      </c>
      <c r="F364" s="239" t="s">
        <v>1556</v>
      </c>
      <c r="G364" s="237"/>
      <c r="H364" s="240">
        <v>5.27</v>
      </c>
      <c r="I364" s="241"/>
      <c r="J364" s="241"/>
      <c r="K364" s="237"/>
      <c r="L364" s="237"/>
      <c r="M364" s="242"/>
      <c r="N364" s="243"/>
      <c r="O364" s="244"/>
      <c r="P364" s="244"/>
      <c r="Q364" s="244"/>
      <c r="R364" s="244"/>
      <c r="S364" s="244"/>
      <c r="T364" s="244"/>
      <c r="U364" s="244"/>
      <c r="V364" s="244"/>
      <c r="W364" s="244"/>
      <c r="X364" s="244"/>
      <c r="Y364" s="245"/>
      <c r="AT364" s="246" t="s">
        <v>447</v>
      </c>
      <c r="AU364" s="246" t="s">
        <v>88</v>
      </c>
      <c r="AV364" s="13" t="s">
        <v>88</v>
      </c>
      <c r="AW364" s="13" t="s">
        <v>5</v>
      </c>
      <c r="AX364" s="13" t="s">
        <v>86</v>
      </c>
      <c r="AY364" s="246" t="s">
        <v>224</v>
      </c>
    </row>
    <row r="365" spans="1:65" s="2" customFormat="1" ht="21.75" customHeight="1">
      <c r="A365" s="34"/>
      <c r="B365" s="35"/>
      <c r="C365" s="214" t="s">
        <v>714</v>
      </c>
      <c r="D365" s="214" t="s">
        <v>227</v>
      </c>
      <c r="E365" s="215" t="s">
        <v>1557</v>
      </c>
      <c r="F365" s="216" t="s">
        <v>1558</v>
      </c>
      <c r="G365" s="217" t="s">
        <v>410</v>
      </c>
      <c r="H365" s="218">
        <v>3.8</v>
      </c>
      <c r="I365" s="219"/>
      <c r="J365" s="219"/>
      <c r="K365" s="220">
        <f>ROUND(P365*H365,2)</f>
        <v>0</v>
      </c>
      <c r="L365" s="216" t="s">
        <v>405</v>
      </c>
      <c r="M365" s="39"/>
      <c r="N365" s="221" t="s">
        <v>1</v>
      </c>
      <c r="O365" s="222" t="s">
        <v>41</v>
      </c>
      <c r="P365" s="223">
        <f>I365+J365</f>
        <v>0</v>
      </c>
      <c r="Q365" s="223">
        <f>ROUND(I365*H365,2)</f>
        <v>0</v>
      </c>
      <c r="R365" s="223">
        <f>ROUND(J365*H365,2)</f>
        <v>0</v>
      </c>
      <c r="S365" s="70"/>
      <c r="T365" s="224">
        <f>S365*H365</f>
        <v>0</v>
      </c>
      <c r="U365" s="224">
        <v>2.45329</v>
      </c>
      <c r="V365" s="224">
        <f>U365*H365</f>
        <v>9.3225020000000001</v>
      </c>
      <c r="W365" s="224">
        <v>0</v>
      </c>
      <c r="X365" s="224">
        <f>W365*H365</f>
        <v>0</v>
      </c>
      <c r="Y365" s="225" t="s">
        <v>1</v>
      </c>
      <c r="Z365" s="34"/>
      <c r="AA365" s="34"/>
      <c r="AB365" s="34"/>
      <c r="AC365" s="34"/>
      <c r="AD365" s="34"/>
      <c r="AE365" s="34"/>
      <c r="AR365" s="226" t="s">
        <v>240</v>
      </c>
      <c r="AT365" s="226" t="s">
        <v>227</v>
      </c>
      <c r="AU365" s="226" t="s">
        <v>88</v>
      </c>
      <c r="AY365" s="18" t="s">
        <v>224</v>
      </c>
      <c r="BE365" s="227">
        <f>IF(O365="základní",K365,0)</f>
        <v>0</v>
      </c>
      <c r="BF365" s="227">
        <f>IF(O365="snížená",K365,0)</f>
        <v>0</v>
      </c>
      <c r="BG365" s="227">
        <f>IF(O365="zákl. přenesená",K365,0)</f>
        <v>0</v>
      </c>
      <c r="BH365" s="227">
        <f>IF(O365="sníž. přenesená",K365,0)</f>
        <v>0</v>
      </c>
      <c r="BI365" s="227">
        <f>IF(O365="nulová",K365,0)</f>
        <v>0</v>
      </c>
      <c r="BJ365" s="18" t="s">
        <v>86</v>
      </c>
      <c r="BK365" s="227">
        <f>ROUND(P365*H365,2)</f>
        <v>0</v>
      </c>
      <c r="BL365" s="18" t="s">
        <v>240</v>
      </c>
      <c r="BM365" s="226" t="s">
        <v>1559</v>
      </c>
    </row>
    <row r="366" spans="1:65" s="2" customFormat="1" ht="19.5">
      <c r="A366" s="34"/>
      <c r="B366" s="35"/>
      <c r="C366" s="36"/>
      <c r="D366" s="228" t="s">
        <v>233</v>
      </c>
      <c r="E366" s="36"/>
      <c r="F366" s="229" t="s">
        <v>1397</v>
      </c>
      <c r="G366" s="36"/>
      <c r="H366" s="36"/>
      <c r="I366" s="124"/>
      <c r="J366" s="124"/>
      <c r="K366" s="36"/>
      <c r="L366" s="36"/>
      <c r="M366" s="39"/>
      <c r="N366" s="230"/>
      <c r="O366" s="231"/>
      <c r="P366" s="70"/>
      <c r="Q366" s="70"/>
      <c r="R366" s="70"/>
      <c r="S366" s="70"/>
      <c r="T366" s="70"/>
      <c r="U366" s="70"/>
      <c r="V366" s="70"/>
      <c r="W366" s="70"/>
      <c r="X366" s="70"/>
      <c r="Y366" s="71"/>
      <c r="Z366" s="34"/>
      <c r="AA366" s="34"/>
      <c r="AB366" s="34"/>
      <c r="AC366" s="34"/>
      <c r="AD366" s="34"/>
      <c r="AE366" s="34"/>
      <c r="AT366" s="18" t="s">
        <v>233</v>
      </c>
      <c r="AU366" s="18" t="s">
        <v>88</v>
      </c>
    </row>
    <row r="367" spans="1:65" s="13" customFormat="1" ht="11.25">
      <c r="B367" s="236"/>
      <c r="C367" s="237"/>
      <c r="D367" s="228" t="s">
        <v>447</v>
      </c>
      <c r="E367" s="238" t="s">
        <v>1</v>
      </c>
      <c r="F367" s="239" t="s">
        <v>1560</v>
      </c>
      <c r="G367" s="237"/>
      <c r="H367" s="240">
        <v>3.8</v>
      </c>
      <c r="I367" s="241"/>
      <c r="J367" s="241"/>
      <c r="K367" s="237"/>
      <c r="L367" s="237"/>
      <c r="M367" s="242"/>
      <c r="N367" s="243"/>
      <c r="O367" s="244"/>
      <c r="P367" s="244"/>
      <c r="Q367" s="244"/>
      <c r="R367" s="244"/>
      <c r="S367" s="244"/>
      <c r="T367" s="244"/>
      <c r="U367" s="244"/>
      <c r="V367" s="244"/>
      <c r="W367" s="244"/>
      <c r="X367" s="244"/>
      <c r="Y367" s="245"/>
      <c r="AT367" s="246" t="s">
        <v>447</v>
      </c>
      <c r="AU367" s="246" t="s">
        <v>88</v>
      </c>
      <c r="AV367" s="13" t="s">
        <v>88</v>
      </c>
      <c r="AW367" s="13" t="s">
        <v>5</v>
      </c>
      <c r="AX367" s="13" t="s">
        <v>86</v>
      </c>
      <c r="AY367" s="246" t="s">
        <v>224</v>
      </c>
    </row>
    <row r="368" spans="1:65" s="2" customFormat="1" ht="21.75" customHeight="1">
      <c r="A368" s="34"/>
      <c r="B368" s="35"/>
      <c r="C368" s="214" t="s">
        <v>719</v>
      </c>
      <c r="D368" s="214" t="s">
        <v>227</v>
      </c>
      <c r="E368" s="215" t="s">
        <v>1561</v>
      </c>
      <c r="F368" s="216" t="s">
        <v>1562</v>
      </c>
      <c r="G368" s="217" t="s">
        <v>404</v>
      </c>
      <c r="H368" s="218">
        <v>42.04</v>
      </c>
      <c r="I368" s="219"/>
      <c r="J368" s="219"/>
      <c r="K368" s="220">
        <f>ROUND(P368*H368,2)</f>
        <v>0</v>
      </c>
      <c r="L368" s="216" t="s">
        <v>405</v>
      </c>
      <c r="M368" s="39"/>
      <c r="N368" s="221" t="s">
        <v>1</v>
      </c>
      <c r="O368" s="222" t="s">
        <v>41</v>
      </c>
      <c r="P368" s="223">
        <f>I368+J368</f>
        <v>0</v>
      </c>
      <c r="Q368" s="223">
        <f>ROUND(I368*H368,2)</f>
        <v>0</v>
      </c>
      <c r="R368" s="223">
        <f>ROUND(J368*H368,2)</f>
        <v>0</v>
      </c>
      <c r="S368" s="70"/>
      <c r="T368" s="224">
        <f>S368*H368</f>
        <v>0</v>
      </c>
      <c r="U368" s="224">
        <v>2.7499999999999998E-3</v>
      </c>
      <c r="V368" s="224">
        <f>U368*H368</f>
        <v>0.11560999999999999</v>
      </c>
      <c r="W368" s="224">
        <v>0</v>
      </c>
      <c r="X368" s="224">
        <f>W368*H368</f>
        <v>0</v>
      </c>
      <c r="Y368" s="225" t="s">
        <v>1</v>
      </c>
      <c r="Z368" s="34"/>
      <c r="AA368" s="34"/>
      <c r="AB368" s="34"/>
      <c r="AC368" s="34"/>
      <c r="AD368" s="34"/>
      <c r="AE368" s="34"/>
      <c r="AR368" s="226" t="s">
        <v>240</v>
      </c>
      <c r="AT368" s="226" t="s">
        <v>227</v>
      </c>
      <c r="AU368" s="226" t="s">
        <v>88</v>
      </c>
      <c r="AY368" s="18" t="s">
        <v>224</v>
      </c>
      <c r="BE368" s="227">
        <f>IF(O368="základní",K368,0)</f>
        <v>0</v>
      </c>
      <c r="BF368" s="227">
        <f>IF(O368="snížená",K368,0)</f>
        <v>0</v>
      </c>
      <c r="BG368" s="227">
        <f>IF(O368="zákl. přenesená",K368,0)</f>
        <v>0</v>
      </c>
      <c r="BH368" s="227">
        <f>IF(O368="sníž. přenesená",K368,0)</f>
        <v>0</v>
      </c>
      <c r="BI368" s="227">
        <f>IF(O368="nulová",K368,0)</f>
        <v>0</v>
      </c>
      <c r="BJ368" s="18" t="s">
        <v>86</v>
      </c>
      <c r="BK368" s="227">
        <f>ROUND(P368*H368,2)</f>
        <v>0</v>
      </c>
      <c r="BL368" s="18" t="s">
        <v>240</v>
      </c>
      <c r="BM368" s="226" t="s">
        <v>1563</v>
      </c>
    </row>
    <row r="369" spans="1:65" s="2" customFormat="1" ht="19.5">
      <c r="A369" s="34"/>
      <c r="B369" s="35"/>
      <c r="C369" s="36"/>
      <c r="D369" s="228" t="s">
        <v>233</v>
      </c>
      <c r="E369" s="36"/>
      <c r="F369" s="229" t="s">
        <v>1397</v>
      </c>
      <c r="G369" s="36"/>
      <c r="H369" s="36"/>
      <c r="I369" s="124"/>
      <c r="J369" s="124"/>
      <c r="K369" s="36"/>
      <c r="L369" s="36"/>
      <c r="M369" s="39"/>
      <c r="N369" s="230"/>
      <c r="O369" s="231"/>
      <c r="P369" s="70"/>
      <c r="Q369" s="70"/>
      <c r="R369" s="70"/>
      <c r="S369" s="70"/>
      <c r="T369" s="70"/>
      <c r="U369" s="70"/>
      <c r="V369" s="70"/>
      <c r="W369" s="70"/>
      <c r="X369" s="70"/>
      <c r="Y369" s="71"/>
      <c r="Z369" s="34"/>
      <c r="AA369" s="34"/>
      <c r="AB369" s="34"/>
      <c r="AC369" s="34"/>
      <c r="AD369" s="34"/>
      <c r="AE369" s="34"/>
      <c r="AT369" s="18" t="s">
        <v>233</v>
      </c>
      <c r="AU369" s="18" t="s">
        <v>88</v>
      </c>
    </row>
    <row r="370" spans="1:65" s="13" customFormat="1" ht="11.25">
      <c r="B370" s="236"/>
      <c r="C370" s="237"/>
      <c r="D370" s="228" t="s">
        <v>447</v>
      </c>
      <c r="E370" s="238" t="s">
        <v>1</v>
      </c>
      <c r="F370" s="239" t="s">
        <v>1564</v>
      </c>
      <c r="G370" s="237"/>
      <c r="H370" s="240">
        <v>42.04</v>
      </c>
      <c r="I370" s="241"/>
      <c r="J370" s="241"/>
      <c r="K370" s="237"/>
      <c r="L370" s="237"/>
      <c r="M370" s="242"/>
      <c r="N370" s="243"/>
      <c r="O370" s="244"/>
      <c r="P370" s="244"/>
      <c r="Q370" s="244"/>
      <c r="R370" s="244"/>
      <c r="S370" s="244"/>
      <c r="T370" s="244"/>
      <c r="U370" s="244"/>
      <c r="V370" s="244"/>
      <c r="W370" s="244"/>
      <c r="X370" s="244"/>
      <c r="Y370" s="245"/>
      <c r="AT370" s="246" t="s">
        <v>447</v>
      </c>
      <c r="AU370" s="246" t="s">
        <v>88</v>
      </c>
      <c r="AV370" s="13" t="s">
        <v>88</v>
      </c>
      <c r="AW370" s="13" t="s">
        <v>5</v>
      </c>
      <c r="AX370" s="13" t="s">
        <v>86</v>
      </c>
      <c r="AY370" s="246" t="s">
        <v>224</v>
      </c>
    </row>
    <row r="371" spans="1:65" s="2" customFormat="1" ht="21.75" customHeight="1">
      <c r="A371" s="34"/>
      <c r="B371" s="35"/>
      <c r="C371" s="214" t="s">
        <v>706</v>
      </c>
      <c r="D371" s="214" t="s">
        <v>227</v>
      </c>
      <c r="E371" s="215" t="s">
        <v>1565</v>
      </c>
      <c r="F371" s="216" t="s">
        <v>1566</v>
      </c>
      <c r="G371" s="217" t="s">
        <v>404</v>
      </c>
      <c r="H371" s="218">
        <v>42.04</v>
      </c>
      <c r="I371" s="219"/>
      <c r="J371" s="219"/>
      <c r="K371" s="220">
        <f>ROUND(P371*H371,2)</f>
        <v>0</v>
      </c>
      <c r="L371" s="216" t="s">
        <v>405</v>
      </c>
      <c r="M371" s="39"/>
      <c r="N371" s="221" t="s">
        <v>1</v>
      </c>
      <c r="O371" s="222" t="s">
        <v>41</v>
      </c>
      <c r="P371" s="223">
        <f>I371+J371</f>
        <v>0</v>
      </c>
      <c r="Q371" s="223">
        <f>ROUND(I371*H371,2)</f>
        <v>0</v>
      </c>
      <c r="R371" s="223">
        <f>ROUND(J371*H371,2)</f>
        <v>0</v>
      </c>
      <c r="S371" s="70"/>
      <c r="T371" s="224">
        <f>S371*H371</f>
        <v>0</v>
      </c>
      <c r="U371" s="224">
        <v>0</v>
      </c>
      <c r="V371" s="224">
        <f>U371*H371</f>
        <v>0</v>
      </c>
      <c r="W371" s="224">
        <v>0</v>
      </c>
      <c r="X371" s="224">
        <f>W371*H371</f>
        <v>0</v>
      </c>
      <c r="Y371" s="225" t="s">
        <v>1</v>
      </c>
      <c r="Z371" s="34"/>
      <c r="AA371" s="34"/>
      <c r="AB371" s="34"/>
      <c r="AC371" s="34"/>
      <c r="AD371" s="34"/>
      <c r="AE371" s="34"/>
      <c r="AR371" s="226" t="s">
        <v>240</v>
      </c>
      <c r="AT371" s="226" t="s">
        <v>227</v>
      </c>
      <c r="AU371" s="226" t="s">
        <v>88</v>
      </c>
      <c r="AY371" s="18" t="s">
        <v>224</v>
      </c>
      <c r="BE371" s="227">
        <f>IF(O371="základní",K371,0)</f>
        <v>0</v>
      </c>
      <c r="BF371" s="227">
        <f>IF(O371="snížená",K371,0)</f>
        <v>0</v>
      </c>
      <c r="BG371" s="227">
        <f>IF(O371="zákl. přenesená",K371,0)</f>
        <v>0</v>
      </c>
      <c r="BH371" s="227">
        <f>IF(O371="sníž. přenesená",K371,0)</f>
        <v>0</v>
      </c>
      <c r="BI371" s="227">
        <f>IF(O371="nulová",K371,0)</f>
        <v>0</v>
      </c>
      <c r="BJ371" s="18" t="s">
        <v>86</v>
      </c>
      <c r="BK371" s="227">
        <f>ROUND(P371*H371,2)</f>
        <v>0</v>
      </c>
      <c r="BL371" s="18" t="s">
        <v>240</v>
      </c>
      <c r="BM371" s="226" t="s">
        <v>1567</v>
      </c>
    </row>
    <row r="372" spans="1:65" s="2" customFormat="1" ht="19.5">
      <c r="A372" s="34"/>
      <c r="B372" s="35"/>
      <c r="C372" s="36"/>
      <c r="D372" s="228" t="s">
        <v>233</v>
      </c>
      <c r="E372" s="36"/>
      <c r="F372" s="229" t="s">
        <v>1568</v>
      </c>
      <c r="G372" s="36"/>
      <c r="H372" s="36"/>
      <c r="I372" s="124"/>
      <c r="J372" s="124"/>
      <c r="K372" s="36"/>
      <c r="L372" s="36"/>
      <c r="M372" s="39"/>
      <c r="N372" s="230"/>
      <c r="O372" s="231"/>
      <c r="P372" s="70"/>
      <c r="Q372" s="70"/>
      <c r="R372" s="70"/>
      <c r="S372" s="70"/>
      <c r="T372" s="70"/>
      <c r="U372" s="70"/>
      <c r="V372" s="70"/>
      <c r="W372" s="70"/>
      <c r="X372" s="70"/>
      <c r="Y372" s="71"/>
      <c r="Z372" s="34"/>
      <c r="AA372" s="34"/>
      <c r="AB372" s="34"/>
      <c r="AC372" s="34"/>
      <c r="AD372" s="34"/>
      <c r="AE372" s="34"/>
      <c r="AT372" s="18" t="s">
        <v>233</v>
      </c>
      <c r="AU372" s="18" t="s">
        <v>88</v>
      </c>
    </row>
    <row r="373" spans="1:65" s="2" customFormat="1" ht="21.75" customHeight="1">
      <c r="A373" s="34"/>
      <c r="B373" s="35"/>
      <c r="C373" s="214" t="s">
        <v>465</v>
      </c>
      <c r="D373" s="214" t="s">
        <v>227</v>
      </c>
      <c r="E373" s="215" t="s">
        <v>1569</v>
      </c>
      <c r="F373" s="216" t="s">
        <v>1570</v>
      </c>
      <c r="G373" s="217" t="s">
        <v>404</v>
      </c>
      <c r="H373" s="218">
        <v>21.04</v>
      </c>
      <c r="I373" s="219"/>
      <c r="J373" s="219"/>
      <c r="K373" s="220">
        <f>ROUND(P373*H373,2)</f>
        <v>0</v>
      </c>
      <c r="L373" s="216" t="s">
        <v>405</v>
      </c>
      <c r="M373" s="39"/>
      <c r="N373" s="221" t="s">
        <v>1</v>
      </c>
      <c r="O373" s="222" t="s">
        <v>41</v>
      </c>
      <c r="P373" s="223">
        <f>I373+J373</f>
        <v>0</v>
      </c>
      <c r="Q373" s="223">
        <f>ROUND(I373*H373,2)</f>
        <v>0</v>
      </c>
      <c r="R373" s="223">
        <f>ROUND(J373*H373,2)</f>
        <v>0</v>
      </c>
      <c r="S373" s="70"/>
      <c r="T373" s="224">
        <f>S373*H373</f>
        <v>0</v>
      </c>
      <c r="U373" s="224">
        <v>2.5000000000000001E-3</v>
      </c>
      <c r="V373" s="224">
        <f>U373*H373</f>
        <v>5.2600000000000001E-2</v>
      </c>
      <c r="W373" s="224">
        <v>0</v>
      </c>
      <c r="X373" s="224">
        <f>W373*H373</f>
        <v>0</v>
      </c>
      <c r="Y373" s="225" t="s">
        <v>1</v>
      </c>
      <c r="Z373" s="34"/>
      <c r="AA373" s="34"/>
      <c r="AB373" s="34"/>
      <c r="AC373" s="34"/>
      <c r="AD373" s="34"/>
      <c r="AE373" s="34"/>
      <c r="AR373" s="226" t="s">
        <v>240</v>
      </c>
      <c r="AT373" s="226" t="s">
        <v>227</v>
      </c>
      <c r="AU373" s="226" t="s">
        <v>88</v>
      </c>
      <c r="AY373" s="18" t="s">
        <v>224</v>
      </c>
      <c r="BE373" s="227">
        <f>IF(O373="základní",K373,0)</f>
        <v>0</v>
      </c>
      <c r="BF373" s="227">
        <f>IF(O373="snížená",K373,0)</f>
        <v>0</v>
      </c>
      <c r="BG373" s="227">
        <f>IF(O373="zákl. přenesená",K373,0)</f>
        <v>0</v>
      </c>
      <c r="BH373" s="227">
        <f>IF(O373="sníž. přenesená",K373,0)</f>
        <v>0</v>
      </c>
      <c r="BI373" s="227">
        <f>IF(O373="nulová",K373,0)</f>
        <v>0</v>
      </c>
      <c r="BJ373" s="18" t="s">
        <v>86</v>
      </c>
      <c r="BK373" s="227">
        <f>ROUND(P373*H373,2)</f>
        <v>0</v>
      </c>
      <c r="BL373" s="18" t="s">
        <v>240</v>
      </c>
      <c r="BM373" s="226" t="s">
        <v>1571</v>
      </c>
    </row>
    <row r="374" spans="1:65" s="2" customFormat="1" ht="19.5">
      <c r="A374" s="34"/>
      <c r="B374" s="35"/>
      <c r="C374" s="36"/>
      <c r="D374" s="228" t="s">
        <v>233</v>
      </c>
      <c r="E374" s="36"/>
      <c r="F374" s="229" t="s">
        <v>1397</v>
      </c>
      <c r="G374" s="36"/>
      <c r="H374" s="36"/>
      <c r="I374" s="124"/>
      <c r="J374" s="124"/>
      <c r="K374" s="36"/>
      <c r="L374" s="36"/>
      <c r="M374" s="39"/>
      <c r="N374" s="230"/>
      <c r="O374" s="231"/>
      <c r="P374" s="70"/>
      <c r="Q374" s="70"/>
      <c r="R374" s="70"/>
      <c r="S374" s="70"/>
      <c r="T374" s="70"/>
      <c r="U374" s="70"/>
      <c r="V374" s="70"/>
      <c r="W374" s="70"/>
      <c r="X374" s="70"/>
      <c r="Y374" s="71"/>
      <c r="Z374" s="34"/>
      <c r="AA374" s="34"/>
      <c r="AB374" s="34"/>
      <c r="AC374" s="34"/>
      <c r="AD374" s="34"/>
      <c r="AE374" s="34"/>
      <c r="AT374" s="18" t="s">
        <v>233</v>
      </c>
      <c r="AU374" s="18" t="s">
        <v>88</v>
      </c>
    </row>
    <row r="375" spans="1:65" s="2" customFormat="1" ht="21.75" customHeight="1">
      <c r="A375" s="34"/>
      <c r="B375" s="35"/>
      <c r="C375" s="214" t="s">
        <v>964</v>
      </c>
      <c r="D375" s="214" t="s">
        <v>227</v>
      </c>
      <c r="E375" s="215" t="s">
        <v>1572</v>
      </c>
      <c r="F375" s="216" t="s">
        <v>1573</v>
      </c>
      <c r="G375" s="217" t="s">
        <v>502</v>
      </c>
      <c r="H375" s="218">
        <v>0.10199999999999999</v>
      </c>
      <c r="I375" s="219"/>
      <c r="J375" s="219"/>
      <c r="K375" s="220">
        <f>ROUND(P375*H375,2)</f>
        <v>0</v>
      </c>
      <c r="L375" s="216" t="s">
        <v>405</v>
      </c>
      <c r="M375" s="39"/>
      <c r="N375" s="221" t="s">
        <v>1</v>
      </c>
      <c r="O375" s="222" t="s">
        <v>41</v>
      </c>
      <c r="P375" s="223">
        <f>I375+J375</f>
        <v>0</v>
      </c>
      <c r="Q375" s="223">
        <f>ROUND(I375*H375,2)</f>
        <v>0</v>
      </c>
      <c r="R375" s="223">
        <f>ROUND(J375*H375,2)</f>
        <v>0</v>
      </c>
      <c r="S375" s="70"/>
      <c r="T375" s="224">
        <f>S375*H375</f>
        <v>0</v>
      </c>
      <c r="U375" s="224">
        <v>1.04881</v>
      </c>
      <c r="V375" s="224">
        <f>U375*H375</f>
        <v>0.10697862</v>
      </c>
      <c r="W375" s="224">
        <v>0</v>
      </c>
      <c r="X375" s="224">
        <f>W375*H375</f>
        <v>0</v>
      </c>
      <c r="Y375" s="225" t="s">
        <v>1</v>
      </c>
      <c r="Z375" s="34"/>
      <c r="AA375" s="34"/>
      <c r="AB375" s="34"/>
      <c r="AC375" s="34"/>
      <c r="AD375" s="34"/>
      <c r="AE375" s="34"/>
      <c r="AR375" s="226" t="s">
        <v>240</v>
      </c>
      <c r="AT375" s="226" t="s">
        <v>227</v>
      </c>
      <c r="AU375" s="226" t="s">
        <v>88</v>
      </c>
      <c r="AY375" s="18" t="s">
        <v>224</v>
      </c>
      <c r="BE375" s="227">
        <f>IF(O375="základní",K375,0)</f>
        <v>0</v>
      </c>
      <c r="BF375" s="227">
        <f>IF(O375="snížená",K375,0)</f>
        <v>0</v>
      </c>
      <c r="BG375" s="227">
        <f>IF(O375="zákl. přenesená",K375,0)</f>
        <v>0</v>
      </c>
      <c r="BH375" s="227">
        <f>IF(O375="sníž. přenesená",K375,0)</f>
        <v>0</v>
      </c>
      <c r="BI375" s="227">
        <f>IF(O375="nulová",K375,0)</f>
        <v>0</v>
      </c>
      <c r="BJ375" s="18" t="s">
        <v>86</v>
      </c>
      <c r="BK375" s="227">
        <f>ROUND(P375*H375,2)</f>
        <v>0</v>
      </c>
      <c r="BL375" s="18" t="s">
        <v>240</v>
      </c>
      <c r="BM375" s="226" t="s">
        <v>1574</v>
      </c>
    </row>
    <row r="376" spans="1:65" s="2" customFormat="1" ht="19.5">
      <c r="A376" s="34"/>
      <c r="B376" s="35"/>
      <c r="C376" s="36"/>
      <c r="D376" s="228" t="s">
        <v>233</v>
      </c>
      <c r="E376" s="36"/>
      <c r="F376" s="229" t="s">
        <v>1575</v>
      </c>
      <c r="G376" s="36"/>
      <c r="H376" s="36"/>
      <c r="I376" s="124"/>
      <c r="J376" s="124"/>
      <c r="K376" s="36"/>
      <c r="L376" s="36"/>
      <c r="M376" s="39"/>
      <c r="N376" s="230"/>
      <c r="O376" s="231"/>
      <c r="P376" s="70"/>
      <c r="Q376" s="70"/>
      <c r="R376" s="70"/>
      <c r="S376" s="70"/>
      <c r="T376" s="70"/>
      <c r="U376" s="70"/>
      <c r="V376" s="70"/>
      <c r="W376" s="70"/>
      <c r="X376" s="70"/>
      <c r="Y376" s="71"/>
      <c r="Z376" s="34"/>
      <c r="AA376" s="34"/>
      <c r="AB376" s="34"/>
      <c r="AC376" s="34"/>
      <c r="AD376" s="34"/>
      <c r="AE376" s="34"/>
      <c r="AT376" s="18" t="s">
        <v>233</v>
      </c>
      <c r="AU376" s="18" t="s">
        <v>88</v>
      </c>
    </row>
    <row r="377" spans="1:65" s="13" customFormat="1" ht="11.25">
      <c r="B377" s="236"/>
      <c r="C377" s="237"/>
      <c r="D377" s="228" t="s">
        <v>447</v>
      </c>
      <c r="E377" s="238" t="s">
        <v>1</v>
      </c>
      <c r="F377" s="239" t="s">
        <v>1576</v>
      </c>
      <c r="G377" s="237"/>
      <c r="H377" s="240">
        <v>0.10199999999999999</v>
      </c>
      <c r="I377" s="241"/>
      <c r="J377" s="241"/>
      <c r="K377" s="237"/>
      <c r="L377" s="237"/>
      <c r="M377" s="242"/>
      <c r="N377" s="243"/>
      <c r="O377" s="244"/>
      <c r="P377" s="244"/>
      <c r="Q377" s="244"/>
      <c r="R377" s="244"/>
      <c r="S377" s="244"/>
      <c r="T377" s="244"/>
      <c r="U377" s="244"/>
      <c r="V377" s="244"/>
      <c r="W377" s="244"/>
      <c r="X377" s="244"/>
      <c r="Y377" s="245"/>
      <c r="AT377" s="246" t="s">
        <v>447</v>
      </c>
      <c r="AU377" s="246" t="s">
        <v>88</v>
      </c>
      <c r="AV377" s="13" t="s">
        <v>88</v>
      </c>
      <c r="AW377" s="13" t="s">
        <v>5</v>
      </c>
      <c r="AX377" s="13" t="s">
        <v>86</v>
      </c>
      <c r="AY377" s="246" t="s">
        <v>224</v>
      </c>
    </row>
    <row r="378" spans="1:65" s="2" customFormat="1" ht="21.75" customHeight="1">
      <c r="A378" s="34"/>
      <c r="B378" s="35"/>
      <c r="C378" s="214" t="s">
        <v>1577</v>
      </c>
      <c r="D378" s="214" t="s">
        <v>227</v>
      </c>
      <c r="E378" s="215" t="s">
        <v>1578</v>
      </c>
      <c r="F378" s="216" t="s">
        <v>1579</v>
      </c>
      <c r="G378" s="217" t="s">
        <v>502</v>
      </c>
      <c r="H378" s="218">
        <v>25.443999999999999</v>
      </c>
      <c r="I378" s="219"/>
      <c r="J378" s="219"/>
      <c r="K378" s="220">
        <f>ROUND(P378*H378,2)</f>
        <v>0</v>
      </c>
      <c r="L378" s="216" t="s">
        <v>405</v>
      </c>
      <c r="M378" s="39"/>
      <c r="N378" s="221" t="s">
        <v>1</v>
      </c>
      <c r="O378" s="222" t="s">
        <v>41</v>
      </c>
      <c r="P378" s="223">
        <f>I378+J378</f>
        <v>0</v>
      </c>
      <c r="Q378" s="223">
        <f>ROUND(I378*H378,2)</f>
        <v>0</v>
      </c>
      <c r="R378" s="223">
        <f>ROUND(J378*H378,2)</f>
        <v>0</v>
      </c>
      <c r="S378" s="70"/>
      <c r="T378" s="224">
        <f>S378*H378</f>
        <v>0</v>
      </c>
      <c r="U378" s="224">
        <v>1.7090000000000001E-2</v>
      </c>
      <c r="V378" s="224">
        <f>U378*H378</f>
        <v>0.43483796000000002</v>
      </c>
      <c r="W378" s="224">
        <v>0</v>
      </c>
      <c r="X378" s="224">
        <f>W378*H378</f>
        <v>0</v>
      </c>
      <c r="Y378" s="225" t="s">
        <v>1</v>
      </c>
      <c r="Z378" s="34"/>
      <c r="AA378" s="34"/>
      <c r="AB378" s="34"/>
      <c r="AC378" s="34"/>
      <c r="AD378" s="34"/>
      <c r="AE378" s="34"/>
      <c r="AR378" s="226" t="s">
        <v>240</v>
      </c>
      <c r="AT378" s="226" t="s">
        <v>227</v>
      </c>
      <c r="AU378" s="226" t="s">
        <v>88</v>
      </c>
      <c r="AY378" s="18" t="s">
        <v>224</v>
      </c>
      <c r="BE378" s="227">
        <f>IF(O378="základní",K378,0)</f>
        <v>0</v>
      </c>
      <c r="BF378" s="227">
        <f>IF(O378="snížená",K378,0)</f>
        <v>0</v>
      </c>
      <c r="BG378" s="227">
        <f>IF(O378="zákl. přenesená",K378,0)</f>
        <v>0</v>
      </c>
      <c r="BH378" s="227">
        <f>IF(O378="sníž. přenesená",K378,0)</f>
        <v>0</v>
      </c>
      <c r="BI378" s="227">
        <f>IF(O378="nulová",K378,0)</f>
        <v>0</v>
      </c>
      <c r="BJ378" s="18" t="s">
        <v>86</v>
      </c>
      <c r="BK378" s="227">
        <f>ROUND(P378*H378,2)</f>
        <v>0</v>
      </c>
      <c r="BL378" s="18" t="s">
        <v>240</v>
      </c>
      <c r="BM378" s="226" t="s">
        <v>1580</v>
      </c>
    </row>
    <row r="379" spans="1:65" s="2" customFormat="1" ht="19.5">
      <c r="A379" s="34"/>
      <c r="B379" s="35"/>
      <c r="C379" s="36"/>
      <c r="D379" s="228" t="s">
        <v>233</v>
      </c>
      <c r="E379" s="36"/>
      <c r="F379" s="229" t="s">
        <v>1581</v>
      </c>
      <c r="G379" s="36"/>
      <c r="H379" s="36"/>
      <c r="I379" s="124"/>
      <c r="J379" s="124"/>
      <c r="K379" s="36"/>
      <c r="L379" s="36"/>
      <c r="M379" s="39"/>
      <c r="N379" s="230"/>
      <c r="O379" s="231"/>
      <c r="P379" s="70"/>
      <c r="Q379" s="70"/>
      <c r="R379" s="70"/>
      <c r="S379" s="70"/>
      <c r="T379" s="70"/>
      <c r="U379" s="70"/>
      <c r="V379" s="70"/>
      <c r="W379" s="70"/>
      <c r="X379" s="70"/>
      <c r="Y379" s="71"/>
      <c r="Z379" s="34"/>
      <c r="AA379" s="34"/>
      <c r="AB379" s="34"/>
      <c r="AC379" s="34"/>
      <c r="AD379" s="34"/>
      <c r="AE379" s="34"/>
      <c r="AT379" s="18" t="s">
        <v>233</v>
      </c>
      <c r="AU379" s="18" t="s">
        <v>88</v>
      </c>
    </row>
    <row r="380" spans="1:65" s="13" customFormat="1" ht="11.25">
      <c r="B380" s="236"/>
      <c r="C380" s="237"/>
      <c r="D380" s="228" t="s">
        <v>447</v>
      </c>
      <c r="E380" s="238" t="s">
        <v>1</v>
      </c>
      <c r="F380" s="239" t="s">
        <v>1582</v>
      </c>
      <c r="G380" s="237"/>
      <c r="H380" s="240">
        <v>25.443999999999999</v>
      </c>
      <c r="I380" s="241"/>
      <c r="J380" s="241"/>
      <c r="K380" s="237"/>
      <c r="L380" s="237"/>
      <c r="M380" s="242"/>
      <c r="N380" s="243"/>
      <c r="O380" s="244"/>
      <c r="P380" s="244"/>
      <c r="Q380" s="244"/>
      <c r="R380" s="244"/>
      <c r="S380" s="244"/>
      <c r="T380" s="244"/>
      <c r="U380" s="244"/>
      <c r="V380" s="244"/>
      <c r="W380" s="244"/>
      <c r="X380" s="244"/>
      <c r="Y380" s="245"/>
      <c r="AT380" s="246" t="s">
        <v>447</v>
      </c>
      <c r="AU380" s="246" t="s">
        <v>88</v>
      </c>
      <c r="AV380" s="13" t="s">
        <v>88</v>
      </c>
      <c r="AW380" s="13" t="s">
        <v>5</v>
      </c>
      <c r="AX380" s="13" t="s">
        <v>86</v>
      </c>
      <c r="AY380" s="246" t="s">
        <v>224</v>
      </c>
    </row>
    <row r="381" spans="1:65" s="2" customFormat="1" ht="21.75" customHeight="1">
      <c r="A381" s="34"/>
      <c r="B381" s="35"/>
      <c r="C381" s="258" t="s">
        <v>1583</v>
      </c>
      <c r="D381" s="258" t="s">
        <v>499</v>
      </c>
      <c r="E381" s="259" t="s">
        <v>1584</v>
      </c>
      <c r="F381" s="260" t="s">
        <v>1585</v>
      </c>
      <c r="G381" s="261" t="s">
        <v>502</v>
      </c>
      <c r="H381" s="262">
        <v>21.306999999999999</v>
      </c>
      <c r="I381" s="263"/>
      <c r="J381" s="264"/>
      <c r="K381" s="265">
        <f>ROUND(P381*H381,2)</f>
        <v>0</v>
      </c>
      <c r="L381" s="260" t="s">
        <v>405</v>
      </c>
      <c r="M381" s="266"/>
      <c r="N381" s="267" t="s">
        <v>1</v>
      </c>
      <c r="O381" s="222" t="s">
        <v>41</v>
      </c>
      <c r="P381" s="223">
        <f>I381+J381</f>
        <v>0</v>
      </c>
      <c r="Q381" s="223">
        <f>ROUND(I381*H381,2)</f>
        <v>0</v>
      </c>
      <c r="R381" s="223">
        <f>ROUND(J381*H381,2)</f>
        <v>0</v>
      </c>
      <c r="S381" s="70"/>
      <c r="T381" s="224">
        <f>S381*H381</f>
        <v>0</v>
      </c>
      <c r="U381" s="224">
        <v>1</v>
      </c>
      <c r="V381" s="224">
        <f>U381*H381</f>
        <v>21.306999999999999</v>
      </c>
      <c r="W381" s="224">
        <v>0</v>
      </c>
      <c r="X381" s="224">
        <f>W381*H381</f>
        <v>0</v>
      </c>
      <c r="Y381" s="225" t="s">
        <v>1</v>
      </c>
      <c r="Z381" s="34"/>
      <c r="AA381" s="34"/>
      <c r="AB381" s="34"/>
      <c r="AC381" s="34"/>
      <c r="AD381" s="34"/>
      <c r="AE381" s="34"/>
      <c r="AR381" s="226" t="s">
        <v>431</v>
      </c>
      <c r="AT381" s="226" t="s">
        <v>499</v>
      </c>
      <c r="AU381" s="226" t="s">
        <v>88</v>
      </c>
      <c r="AY381" s="18" t="s">
        <v>224</v>
      </c>
      <c r="BE381" s="227">
        <f>IF(O381="základní",K381,0)</f>
        <v>0</v>
      </c>
      <c r="BF381" s="227">
        <f>IF(O381="snížená",K381,0)</f>
        <v>0</v>
      </c>
      <c r="BG381" s="227">
        <f>IF(O381="zákl. přenesená",K381,0)</f>
        <v>0</v>
      </c>
      <c r="BH381" s="227">
        <f>IF(O381="sníž. přenesená",K381,0)</f>
        <v>0</v>
      </c>
      <c r="BI381" s="227">
        <f>IF(O381="nulová",K381,0)</f>
        <v>0</v>
      </c>
      <c r="BJ381" s="18" t="s">
        <v>86</v>
      </c>
      <c r="BK381" s="227">
        <f>ROUND(P381*H381,2)</f>
        <v>0</v>
      </c>
      <c r="BL381" s="18" t="s">
        <v>240</v>
      </c>
      <c r="BM381" s="226" t="s">
        <v>1586</v>
      </c>
    </row>
    <row r="382" spans="1:65" s="13" customFormat="1" ht="11.25">
      <c r="B382" s="236"/>
      <c r="C382" s="237"/>
      <c r="D382" s="228" t="s">
        <v>447</v>
      </c>
      <c r="E382" s="238" t="s">
        <v>1</v>
      </c>
      <c r="F382" s="239" t="s">
        <v>1587</v>
      </c>
      <c r="G382" s="237"/>
      <c r="H382" s="240">
        <v>7.5469999999999997</v>
      </c>
      <c r="I382" s="241"/>
      <c r="J382" s="241"/>
      <c r="K382" s="237"/>
      <c r="L382" s="237"/>
      <c r="M382" s="242"/>
      <c r="N382" s="243"/>
      <c r="O382" s="244"/>
      <c r="P382" s="244"/>
      <c r="Q382" s="244"/>
      <c r="R382" s="244"/>
      <c r="S382" s="244"/>
      <c r="T382" s="244"/>
      <c r="U382" s="244"/>
      <c r="V382" s="244"/>
      <c r="W382" s="244"/>
      <c r="X382" s="244"/>
      <c r="Y382" s="245"/>
      <c r="AT382" s="246" t="s">
        <v>447</v>
      </c>
      <c r="AU382" s="246" t="s">
        <v>88</v>
      </c>
      <c r="AV382" s="13" t="s">
        <v>88</v>
      </c>
      <c r="AW382" s="13" t="s">
        <v>5</v>
      </c>
      <c r="AX382" s="13" t="s">
        <v>78</v>
      </c>
      <c r="AY382" s="246" t="s">
        <v>224</v>
      </c>
    </row>
    <row r="383" spans="1:65" s="13" customFormat="1" ht="11.25">
      <c r="B383" s="236"/>
      <c r="C383" s="237"/>
      <c r="D383" s="228" t="s">
        <v>447</v>
      </c>
      <c r="E383" s="238" t="s">
        <v>1</v>
      </c>
      <c r="F383" s="239" t="s">
        <v>1588</v>
      </c>
      <c r="G383" s="237"/>
      <c r="H383" s="240">
        <v>13.76</v>
      </c>
      <c r="I383" s="241"/>
      <c r="J383" s="241"/>
      <c r="K383" s="237"/>
      <c r="L383" s="237"/>
      <c r="M383" s="242"/>
      <c r="N383" s="243"/>
      <c r="O383" s="244"/>
      <c r="P383" s="244"/>
      <c r="Q383" s="244"/>
      <c r="R383" s="244"/>
      <c r="S383" s="244"/>
      <c r="T383" s="244"/>
      <c r="U383" s="244"/>
      <c r="V383" s="244"/>
      <c r="W383" s="244"/>
      <c r="X383" s="244"/>
      <c r="Y383" s="245"/>
      <c r="AT383" s="246" t="s">
        <v>447</v>
      </c>
      <c r="AU383" s="246" t="s">
        <v>88</v>
      </c>
      <c r="AV383" s="13" t="s">
        <v>88</v>
      </c>
      <c r="AW383" s="13" t="s">
        <v>5</v>
      </c>
      <c r="AX383" s="13" t="s">
        <v>78</v>
      </c>
      <c r="AY383" s="246" t="s">
        <v>224</v>
      </c>
    </row>
    <row r="384" spans="1:65" s="14" customFormat="1" ht="11.25">
      <c r="B384" s="247"/>
      <c r="C384" s="248"/>
      <c r="D384" s="228" t="s">
        <v>447</v>
      </c>
      <c r="E384" s="249" t="s">
        <v>1</v>
      </c>
      <c r="F384" s="250" t="s">
        <v>464</v>
      </c>
      <c r="G384" s="248"/>
      <c r="H384" s="251">
        <v>21.306999999999999</v>
      </c>
      <c r="I384" s="252"/>
      <c r="J384" s="252"/>
      <c r="K384" s="248"/>
      <c r="L384" s="248"/>
      <c r="M384" s="253"/>
      <c r="N384" s="254"/>
      <c r="O384" s="255"/>
      <c r="P384" s="255"/>
      <c r="Q384" s="255"/>
      <c r="R384" s="255"/>
      <c r="S384" s="255"/>
      <c r="T384" s="255"/>
      <c r="U384" s="255"/>
      <c r="V384" s="255"/>
      <c r="W384" s="255"/>
      <c r="X384" s="255"/>
      <c r="Y384" s="256"/>
      <c r="AT384" s="257" t="s">
        <v>447</v>
      </c>
      <c r="AU384" s="257" t="s">
        <v>88</v>
      </c>
      <c r="AV384" s="14" t="s">
        <v>240</v>
      </c>
      <c r="AW384" s="14" t="s">
        <v>5</v>
      </c>
      <c r="AX384" s="14" t="s">
        <v>86</v>
      </c>
      <c r="AY384" s="257" t="s">
        <v>224</v>
      </c>
    </row>
    <row r="385" spans="1:65" s="2" customFormat="1" ht="21.75" customHeight="1">
      <c r="A385" s="34"/>
      <c r="B385" s="35"/>
      <c r="C385" s="258" t="s">
        <v>1589</v>
      </c>
      <c r="D385" s="258" t="s">
        <v>499</v>
      </c>
      <c r="E385" s="259" t="s">
        <v>1590</v>
      </c>
      <c r="F385" s="260" t="s">
        <v>1591</v>
      </c>
      <c r="G385" s="261" t="s">
        <v>502</v>
      </c>
      <c r="H385" s="262">
        <v>2.8490000000000002</v>
      </c>
      <c r="I385" s="263"/>
      <c r="J385" s="264"/>
      <c r="K385" s="265">
        <f>ROUND(P385*H385,2)</f>
        <v>0</v>
      </c>
      <c r="L385" s="260" t="s">
        <v>405</v>
      </c>
      <c r="M385" s="266"/>
      <c r="N385" s="267" t="s">
        <v>1</v>
      </c>
      <c r="O385" s="222" t="s">
        <v>41</v>
      </c>
      <c r="P385" s="223">
        <f>I385+J385</f>
        <v>0</v>
      </c>
      <c r="Q385" s="223">
        <f>ROUND(I385*H385,2)</f>
        <v>0</v>
      </c>
      <c r="R385" s="223">
        <f>ROUND(J385*H385,2)</f>
        <v>0</v>
      </c>
      <c r="S385" s="70"/>
      <c r="T385" s="224">
        <f>S385*H385</f>
        <v>0</v>
      </c>
      <c r="U385" s="224">
        <v>1</v>
      </c>
      <c r="V385" s="224">
        <f>U385*H385</f>
        <v>2.8490000000000002</v>
      </c>
      <c r="W385" s="224">
        <v>0</v>
      </c>
      <c r="X385" s="224">
        <f>W385*H385</f>
        <v>0</v>
      </c>
      <c r="Y385" s="225" t="s">
        <v>1</v>
      </c>
      <c r="Z385" s="34"/>
      <c r="AA385" s="34"/>
      <c r="AB385" s="34"/>
      <c r="AC385" s="34"/>
      <c r="AD385" s="34"/>
      <c r="AE385" s="34"/>
      <c r="AR385" s="226" t="s">
        <v>431</v>
      </c>
      <c r="AT385" s="226" t="s">
        <v>499</v>
      </c>
      <c r="AU385" s="226" t="s">
        <v>88</v>
      </c>
      <c r="AY385" s="18" t="s">
        <v>224</v>
      </c>
      <c r="BE385" s="227">
        <f>IF(O385="základní",K385,0)</f>
        <v>0</v>
      </c>
      <c r="BF385" s="227">
        <f>IF(O385="snížená",K385,0)</f>
        <v>0</v>
      </c>
      <c r="BG385" s="227">
        <f>IF(O385="zákl. přenesená",K385,0)</f>
        <v>0</v>
      </c>
      <c r="BH385" s="227">
        <f>IF(O385="sníž. přenesená",K385,0)</f>
        <v>0</v>
      </c>
      <c r="BI385" s="227">
        <f>IF(O385="nulová",K385,0)</f>
        <v>0</v>
      </c>
      <c r="BJ385" s="18" t="s">
        <v>86</v>
      </c>
      <c r="BK385" s="227">
        <f>ROUND(P385*H385,2)</f>
        <v>0</v>
      </c>
      <c r="BL385" s="18" t="s">
        <v>240</v>
      </c>
      <c r="BM385" s="226" t="s">
        <v>1592</v>
      </c>
    </row>
    <row r="386" spans="1:65" s="13" customFormat="1" ht="11.25">
      <c r="B386" s="236"/>
      <c r="C386" s="237"/>
      <c r="D386" s="228" t="s">
        <v>447</v>
      </c>
      <c r="E386" s="238" t="s">
        <v>1</v>
      </c>
      <c r="F386" s="239" t="s">
        <v>1593</v>
      </c>
      <c r="G386" s="237"/>
      <c r="H386" s="240">
        <v>1.4179999999999999</v>
      </c>
      <c r="I386" s="241"/>
      <c r="J386" s="241"/>
      <c r="K386" s="237"/>
      <c r="L386" s="237"/>
      <c r="M386" s="242"/>
      <c r="N386" s="243"/>
      <c r="O386" s="244"/>
      <c r="P386" s="244"/>
      <c r="Q386" s="244"/>
      <c r="R386" s="244"/>
      <c r="S386" s="244"/>
      <c r="T386" s="244"/>
      <c r="U386" s="244"/>
      <c r="V386" s="244"/>
      <c r="W386" s="244"/>
      <c r="X386" s="244"/>
      <c r="Y386" s="245"/>
      <c r="AT386" s="246" t="s">
        <v>447</v>
      </c>
      <c r="AU386" s="246" t="s">
        <v>88</v>
      </c>
      <c r="AV386" s="13" t="s">
        <v>88</v>
      </c>
      <c r="AW386" s="13" t="s">
        <v>5</v>
      </c>
      <c r="AX386" s="13" t="s">
        <v>78</v>
      </c>
      <c r="AY386" s="246" t="s">
        <v>224</v>
      </c>
    </row>
    <row r="387" spans="1:65" s="13" customFormat="1" ht="11.25">
      <c r="B387" s="236"/>
      <c r="C387" s="237"/>
      <c r="D387" s="228" t="s">
        <v>447</v>
      </c>
      <c r="E387" s="238" t="s">
        <v>1</v>
      </c>
      <c r="F387" s="239" t="s">
        <v>1594</v>
      </c>
      <c r="G387" s="237"/>
      <c r="H387" s="240">
        <v>1.431</v>
      </c>
      <c r="I387" s="241"/>
      <c r="J387" s="241"/>
      <c r="K387" s="237"/>
      <c r="L387" s="237"/>
      <c r="M387" s="242"/>
      <c r="N387" s="243"/>
      <c r="O387" s="244"/>
      <c r="P387" s="244"/>
      <c r="Q387" s="244"/>
      <c r="R387" s="244"/>
      <c r="S387" s="244"/>
      <c r="T387" s="244"/>
      <c r="U387" s="244"/>
      <c r="V387" s="244"/>
      <c r="W387" s="244"/>
      <c r="X387" s="244"/>
      <c r="Y387" s="245"/>
      <c r="AT387" s="246" t="s">
        <v>447</v>
      </c>
      <c r="AU387" s="246" t="s">
        <v>88</v>
      </c>
      <c r="AV387" s="13" t="s">
        <v>88</v>
      </c>
      <c r="AW387" s="13" t="s">
        <v>5</v>
      </c>
      <c r="AX387" s="13" t="s">
        <v>78</v>
      </c>
      <c r="AY387" s="246" t="s">
        <v>224</v>
      </c>
    </row>
    <row r="388" spans="1:65" s="14" customFormat="1" ht="11.25">
      <c r="B388" s="247"/>
      <c r="C388" s="248"/>
      <c r="D388" s="228" t="s">
        <v>447</v>
      </c>
      <c r="E388" s="249" t="s">
        <v>1</v>
      </c>
      <c r="F388" s="250" t="s">
        <v>464</v>
      </c>
      <c r="G388" s="248"/>
      <c r="H388" s="251">
        <v>2.8490000000000002</v>
      </c>
      <c r="I388" s="252"/>
      <c r="J388" s="252"/>
      <c r="K388" s="248"/>
      <c r="L388" s="248"/>
      <c r="M388" s="253"/>
      <c r="N388" s="254"/>
      <c r="O388" s="255"/>
      <c r="P388" s="255"/>
      <c r="Q388" s="255"/>
      <c r="R388" s="255"/>
      <c r="S388" s="255"/>
      <c r="T388" s="255"/>
      <c r="U388" s="255"/>
      <c r="V388" s="255"/>
      <c r="W388" s="255"/>
      <c r="X388" s="255"/>
      <c r="Y388" s="256"/>
      <c r="AT388" s="257" t="s">
        <v>447</v>
      </c>
      <c r="AU388" s="257" t="s">
        <v>88</v>
      </c>
      <c r="AV388" s="14" t="s">
        <v>240</v>
      </c>
      <c r="AW388" s="14" t="s">
        <v>5</v>
      </c>
      <c r="AX388" s="14" t="s">
        <v>86</v>
      </c>
      <c r="AY388" s="257" t="s">
        <v>224</v>
      </c>
    </row>
    <row r="389" spans="1:65" s="2" customFormat="1" ht="21.75" customHeight="1">
      <c r="A389" s="34"/>
      <c r="B389" s="35"/>
      <c r="C389" s="258" t="s">
        <v>1595</v>
      </c>
      <c r="D389" s="258" t="s">
        <v>499</v>
      </c>
      <c r="E389" s="259" t="s">
        <v>1596</v>
      </c>
      <c r="F389" s="260" t="s">
        <v>1597</v>
      </c>
      <c r="G389" s="261" t="s">
        <v>502</v>
      </c>
      <c r="H389" s="262">
        <v>1.288</v>
      </c>
      <c r="I389" s="263"/>
      <c r="J389" s="264"/>
      <c r="K389" s="265">
        <f>ROUND(P389*H389,2)</f>
        <v>0</v>
      </c>
      <c r="L389" s="260" t="s">
        <v>405</v>
      </c>
      <c r="M389" s="266"/>
      <c r="N389" s="267" t="s">
        <v>1</v>
      </c>
      <c r="O389" s="222" t="s">
        <v>41</v>
      </c>
      <c r="P389" s="223">
        <f>I389+J389</f>
        <v>0</v>
      </c>
      <c r="Q389" s="223">
        <f>ROUND(I389*H389,2)</f>
        <v>0</v>
      </c>
      <c r="R389" s="223">
        <f>ROUND(J389*H389,2)</f>
        <v>0</v>
      </c>
      <c r="S389" s="70"/>
      <c r="T389" s="224">
        <f>S389*H389</f>
        <v>0</v>
      </c>
      <c r="U389" s="224">
        <v>1</v>
      </c>
      <c r="V389" s="224">
        <f>U389*H389</f>
        <v>1.288</v>
      </c>
      <c r="W389" s="224">
        <v>0</v>
      </c>
      <c r="X389" s="224">
        <f>W389*H389</f>
        <v>0</v>
      </c>
      <c r="Y389" s="225" t="s">
        <v>1</v>
      </c>
      <c r="Z389" s="34"/>
      <c r="AA389" s="34"/>
      <c r="AB389" s="34"/>
      <c r="AC389" s="34"/>
      <c r="AD389" s="34"/>
      <c r="AE389" s="34"/>
      <c r="AR389" s="226" t="s">
        <v>431</v>
      </c>
      <c r="AT389" s="226" t="s">
        <v>499</v>
      </c>
      <c r="AU389" s="226" t="s">
        <v>88</v>
      </c>
      <c r="AY389" s="18" t="s">
        <v>224</v>
      </c>
      <c r="BE389" s="227">
        <f>IF(O389="základní",K389,0)</f>
        <v>0</v>
      </c>
      <c r="BF389" s="227">
        <f>IF(O389="snížená",K389,0)</f>
        <v>0</v>
      </c>
      <c r="BG389" s="227">
        <f>IF(O389="zákl. přenesená",K389,0)</f>
        <v>0</v>
      </c>
      <c r="BH389" s="227">
        <f>IF(O389="sníž. přenesená",K389,0)</f>
        <v>0</v>
      </c>
      <c r="BI389" s="227">
        <f>IF(O389="nulová",K389,0)</f>
        <v>0</v>
      </c>
      <c r="BJ389" s="18" t="s">
        <v>86</v>
      </c>
      <c r="BK389" s="227">
        <f>ROUND(P389*H389,2)</f>
        <v>0</v>
      </c>
      <c r="BL389" s="18" t="s">
        <v>240</v>
      </c>
      <c r="BM389" s="226" t="s">
        <v>1598</v>
      </c>
    </row>
    <row r="390" spans="1:65" s="13" customFormat="1" ht="11.25">
      <c r="B390" s="236"/>
      <c r="C390" s="237"/>
      <c r="D390" s="228" t="s">
        <v>447</v>
      </c>
      <c r="E390" s="238" t="s">
        <v>1</v>
      </c>
      <c r="F390" s="239" t="s">
        <v>1599</v>
      </c>
      <c r="G390" s="237"/>
      <c r="H390" s="240">
        <v>0.64100000000000001</v>
      </c>
      <c r="I390" s="241"/>
      <c r="J390" s="241"/>
      <c r="K390" s="237"/>
      <c r="L390" s="237"/>
      <c r="M390" s="242"/>
      <c r="N390" s="243"/>
      <c r="O390" s="244"/>
      <c r="P390" s="244"/>
      <c r="Q390" s="244"/>
      <c r="R390" s="244"/>
      <c r="S390" s="244"/>
      <c r="T390" s="244"/>
      <c r="U390" s="244"/>
      <c r="V390" s="244"/>
      <c r="W390" s="244"/>
      <c r="X390" s="244"/>
      <c r="Y390" s="245"/>
      <c r="AT390" s="246" t="s">
        <v>447</v>
      </c>
      <c r="AU390" s="246" t="s">
        <v>88</v>
      </c>
      <c r="AV390" s="13" t="s">
        <v>88</v>
      </c>
      <c r="AW390" s="13" t="s">
        <v>5</v>
      </c>
      <c r="AX390" s="13" t="s">
        <v>78</v>
      </c>
      <c r="AY390" s="246" t="s">
        <v>224</v>
      </c>
    </row>
    <row r="391" spans="1:65" s="13" customFormat="1" ht="11.25">
      <c r="B391" s="236"/>
      <c r="C391" s="237"/>
      <c r="D391" s="228" t="s">
        <v>447</v>
      </c>
      <c r="E391" s="238" t="s">
        <v>1</v>
      </c>
      <c r="F391" s="239" t="s">
        <v>1600</v>
      </c>
      <c r="G391" s="237"/>
      <c r="H391" s="240">
        <v>0.64700000000000002</v>
      </c>
      <c r="I391" s="241"/>
      <c r="J391" s="241"/>
      <c r="K391" s="237"/>
      <c r="L391" s="237"/>
      <c r="M391" s="242"/>
      <c r="N391" s="243"/>
      <c r="O391" s="244"/>
      <c r="P391" s="244"/>
      <c r="Q391" s="244"/>
      <c r="R391" s="244"/>
      <c r="S391" s="244"/>
      <c r="T391" s="244"/>
      <c r="U391" s="244"/>
      <c r="V391" s="244"/>
      <c r="W391" s="244"/>
      <c r="X391" s="244"/>
      <c r="Y391" s="245"/>
      <c r="AT391" s="246" t="s">
        <v>447</v>
      </c>
      <c r="AU391" s="246" t="s">
        <v>88</v>
      </c>
      <c r="AV391" s="13" t="s">
        <v>88</v>
      </c>
      <c r="AW391" s="13" t="s">
        <v>5</v>
      </c>
      <c r="AX391" s="13" t="s">
        <v>78</v>
      </c>
      <c r="AY391" s="246" t="s">
        <v>224</v>
      </c>
    </row>
    <row r="392" spans="1:65" s="14" customFormat="1" ht="11.25">
      <c r="B392" s="247"/>
      <c r="C392" s="248"/>
      <c r="D392" s="228" t="s">
        <v>447</v>
      </c>
      <c r="E392" s="249" t="s">
        <v>1</v>
      </c>
      <c r="F392" s="250" t="s">
        <v>464</v>
      </c>
      <c r="G392" s="248"/>
      <c r="H392" s="251">
        <v>1.288</v>
      </c>
      <c r="I392" s="252"/>
      <c r="J392" s="252"/>
      <c r="K392" s="248"/>
      <c r="L392" s="248"/>
      <c r="M392" s="253"/>
      <c r="N392" s="254"/>
      <c r="O392" s="255"/>
      <c r="P392" s="255"/>
      <c r="Q392" s="255"/>
      <c r="R392" s="255"/>
      <c r="S392" s="255"/>
      <c r="T392" s="255"/>
      <c r="U392" s="255"/>
      <c r="V392" s="255"/>
      <c r="W392" s="255"/>
      <c r="X392" s="255"/>
      <c r="Y392" s="256"/>
      <c r="AT392" s="257" t="s">
        <v>447</v>
      </c>
      <c r="AU392" s="257" t="s">
        <v>88</v>
      </c>
      <c r="AV392" s="14" t="s">
        <v>240</v>
      </c>
      <c r="AW392" s="14" t="s">
        <v>5</v>
      </c>
      <c r="AX392" s="14" t="s">
        <v>86</v>
      </c>
      <c r="AY392" s="257" t="s">
        <v>224</v>
      </c>
    </row>
    <row r="393" spans="1:65" s="2" customFormat="1" ht="16.5" customHeight="1">
      <c r="A393" s="34"/>
      <c r="B393" s="35"/>
      <c r="C393" s="214" t="s">
        <v>1601</v>
      </c>
      <c r="D393" s="214" t="s">
        <v>227</v>
      </c>
      <c r="E393" s="215" t="s">
        <v>1602</v>
      </c>
      <c r="F393" s="216" t="s">
        <v>1603</v>
      </c>
      <c r="G393" s="217" t="s">
        <v>482</v>
      </c>
      <c r="H393" s="218">
        <v>85.2</v>
      </c>
      <c r="I393" s="219"/>
      <c r="J393" s="219"/>
      <c r="K393" s="220">
        <f>ROUND(P393*H393,2)</f>
        <v>0</v>
      </c>
      <c r="L393" s="216" t="s">
        <v>1</v>
      </c>
      <c r="M393" s="39"/>
      <c r="N393" s="221" t="s">
        <v>1</v>
      </c>
      <c r="O393" s="222" t="s">
        <v>41</v>
      </c>
      <c r="P393" s="223">
        <f>I393+J393</f>
        <v>0</v>
      </c>
      <c r="Q393" s="223">
        <f>ROUND(I393*H393,2)</f>
        <v>0</v>
      </c>
      <c r="R393" s="223">
        <f>ROUND(J393*H393,2)</f>
        <v>0</v>
      </c>
      <c r="S393" s="70"/>
      <c r="T393" s="224">
        <f>S393*H393</f>
        <v>0</v>
      </c>
      <c r="U393" s="224">
        <v>2.1199999999999999E-3</v>
      </c>
      <c r="V393" s="224">
        <f>U393*H393</f>
        <v>0.18062400000000001</v>
      </c>
      <c r="W393" s="224">
        <v>0</v>
      </c>
      <c r="X393" s="224">
        <f>W393*H393</f>
        <v>0</v>
      </c>
      <c r="Y393" s="225" t="s">
        <v>1</v>
      </c>
      <c r="Z393" s="34"/>
      <c r="AA393" s="34"/>
      <c r="AB393" s="34"/>
      <c r="AC393" s="34"/>
      <c r="AD393" s="34"/>
      <c r="AE393" s="34"/>
      <c r="AR393" s="226" t="s">
        <v>240</v>
      </c>
      <c r="AT393" s="226" t="s">
        <v>227</v>
      </c>
      <c r="AU393" s="226" t="s">
        <v>88</v>
      </c>
      <c r="AY393" s="18" t="s">
        <v>224</v>
      </c>
      <c r="BE393" s="227">
        <f>IF(O393="základní",K393,0)</f>
        <v>0</v>
      </c>
      <c r="BF393" s="227">
        <f>IF(O393="snížená",K393,0)</f>
        <v>0</v>
      </c>
      <c r="BG393" s="227">
        <f>IF(O393="zákl. přenesená",K393,0)</f>
        <v>0</v>
      </c>
      <c r="BH393" s="227">
        <f>IF(O393="sníž. přenesená",K393,0)</f>
        <v>0</v>
      </c>
      <c r="BI393" s="227">
        <f>IF(O393="nulová",K393,0)</f>
        <v>0</v>
      </c>
      <c r="BJ393" s="18" t="s">
        <v>86</v>
      </c>
      <c r="BK393" s="227">
        <f>ROUND(P393*H393,2)</f>
        <v>0</v>
      </c>
      <c r="BL393" s="18" t="s">
        <v>240</v>
      </c>
      <c r="BM393" s="226" t="s">
        <v>1604</v>
      </c>
    </row>
    <row r="394" spans="1:65" s="2" customFormat="1" ht="19.5">
      <c r="A394" s="34"/>
      <c r="B394" s="35"/>
      <c r="C394" s="36"/>
      <c r="D394" s="228" t="s">
        <v>233</v>
      </c>
      <c r="E394" s="36"/>
      <c r="F394" s="229" t="s">
        <v>1605</v>
      </c>
      <c r="G394" s="36"/>
      <c r="H394" s="36"/>
      <c r="I394" s="124"/>
      <c r="J394" s="124"/>
      <c r="K394" s="36"/>
      <c r="L394" s="36"/>
      <c r="M394" s="39"/>
      <c r="N394" s="230"/>
      <c r="O394" s="231"/>
      <c r="P394" s="70"/>
      <c r="Q394" s="70"/>
      <c r="R394" s="70"/>
      <c r="S394" s="70"/>
      <c r="T394" s="70"/>
      <c r="U394" s="70"/>
      <c r="V394" s="70"/>
      <c r="W394" s="70"/>
      <c r="X394" s="70"/>
      <c r="Y394" s="71"/>
      <c r="Z394" s="34"/>
      <c r="AA394" s="34"/>
      <c r="AB394" s="34"/>
      <c r="AC394" s="34"/>
      <c r="AD394" s="34"/>
      <c r="AE394" s="34"/>
      <c r="AT394" s="18" t="s">
        <v>233</v>
      </c>
      <c r="AU394" s="18" t="s">
        <v>88</v>
      </c>
    </row>
    <row r="395" spans="1:65" s="2" customFormat="1" ht="21.75" customHeight="1">
      <c r="A395" s="34"/>
      <c r="B395" s="35"/>
      <c r="C395" s="214" t="s">
        <v>1606</v>
      </c>
      <c r="D395" s="214" t="s">
        <v>227</v>
      </c>
      <c r="E395" s="215" t="s">
        <v>1607</v>
      </c>
      <c r="F395" s="216" t="s">
        <v>1608</v>
      </c>
      <c r="G395" s="217" t="s">
        <v>321</v>
      </c>
      <c r="H395" s="218">
        <v>65</v>
      </c>
      <c r="I395" s="219"/>
      <c r="J395" s="219"/>
      <c r="K395" s="220">
        <f>ROUND(P395*H395,2)</f>
        <v>0</v>
      </c>
      <c r="L395" s="216" t="s">
        <v>405</v>
      </c>
      <c r="M395" s="39"/>
      <c r="N395" s="221" t="s">
        <v>1</v>
      </c>
      <c r="O395" s="222" t="s">
        <v>41</v>
      </c>
      <c r="P395" s="223">
        <f>I395+J395</f>
        <v>0</v>
      </c>
      <c r="Q395" s="223">
        <f>ROUND(I395*H395,2)</f>
        <v>0</v>
      </c>
      <c r="R395" s="223">
        <f>ROUND(J395*H395,2)</f>
        <v>0</v>
      </c>
      <c r="S395" s="70"/>
      <c r="T395" s="224">
        <f>S395*H395</f>
        <v>0</v>
      </c>
      <c r="U395" s="224">
        <v>6.7019999999999996E-2</v>
      </c>
      <c r="V395" s="224">
        <f>U395*H395</f>
        <v>4.3563000000000001</v>
      </c>
      <c r="W395" s="224">
        <v>0</v>
      </c>
      <c r="X395" s="224">
        <f>W395*H395</f>
        <v>0</v>
      </c>
      <c r="Y395" s="225" t="s">
        <v>1</v>
      </c>
      <c r="Z395" s="34"/>
      <c r="AA395" s="34"/>
      <c r="AB395" s="34"/>
      <c r="AC395" s="34"/>
      <c r="AD395" s="34"/>
      <c r="AE395" s="34"/>
      <c r="AR395" s="226" t="s">
        <v>240</v>
      </c>
      <c r="AT395" s="226" t="s">
        <v>227</v>
      </c>
      <c r="AU395" s="226" t="s">
        <v>88</v>
      </c>
      <c r="AY395" s="18" t="s">
        <v>224</v>
      </c>
      <c r="BE395" s="227">
        <f>IF(O395="základní",K395,0)</f>
        <v>0</v>
      </c>
      <c r="BF395" s="227">
        <f>IF(O395="snížená",K395,0)</f>
        <v>0</v>
      </c>
      <c r="BG395" s="227">
        <f>IF(O395="zákl. přenesená",K395,0)</f>
        <v>0</v>
      </c>
      <c r="BH395" s="227">
        <f>IF(O395="sníž. přenesená",K395,0)</f>
        <v>0</v>
      </c>
      <c r="BI395" s="227">
        <f>IF(O395="nulová",K395,0)</f>
        <v>0</v>
      </c>
      <c r="BJ395" s="18" t="s">
        <v>86</v>
      </c>
      <c r="BK395" s="227">
        <f>ROUND(P395*H395,2)</f>
        <v>0</v>
      </c>
      <c r="BL395" s="18" t="s">
        <v>240</v>
      </c>
      <c r="BM395" s="226" t="s">
        <v>1609</v>
      </c>
    </row>
    <row r="396" spans="1:65" s="2" customFormat="1" ht="19.5">
      <c r="A396" s="34"/>
      <c r="B396" s="35"/>
      <c r="C396" s="36"/>
      <c r="D396" s="228" t="s">
        <v>233</v>
      </c>
      <c r="E396" s="36"/>
      <c r="F396" s="229" t="s">
        <v>1610</v>
      </c>
      <c r="G396" s="36"/>
      <c r="H396" s="36"/>
      <c r="I396" s="124"/>
      <c r="J396" s="124"/>
      <c r="K396" s="36"/>
      <c r="L396" s="36"/>
      <c r="M396" s="39"/>
      <c r="N396" s="230"/>
      <c r="O396" s="231"/>
      <c r="P396" s="70"/>
      <c r="Q396" s="70"/>
      <c r="R396" s="70"/>
      <c r="S396" s="70"/>
      <c r="T396" s="70"/>
      <c r="U396" s="70"/>
      <c r="V396" s="70"/>
      <c r="W396" s="70"/>
      <c r="X396" s="70"/>
      <c r="Y396" s="71"/>
      <c r="Z396" s="34"/>
      <c r="AA396" s="34"/>
      <c r="AB396" s="34"/>
      <c r="AC396" s="34"/>
      <c r="AD396" s="34"/>
      <c r="AE396" s="34"/>
      <c r="AT396" s="18" t="s">
        <v>233</v>
      </c>
      <c r="AU396" s="18" t="s">
        <v>88</v>
      </c>
    </row>
    <row r="397" spans="1:65" s="2" customFormat="1" ht="21.75" customHeight="1">
      <c r="A397" s="34"/>
      <c r="B397" s="35"/>
      <c r="C397" s="258" t="s">
        <v>1611</v>
      </c>
      <c r="D397" s="258" t="s">
        <v>499</v>
      </c>
      <c r="E397" s="259" t="s">
        <v>1612</v>
      </c>
      <c r="F397" s="260" t="s">
        <v>1613</v>
      </c>
      <c r="G397" s="261" t="s">
        <v>321</v>
      </c>
      <c r="H397" s="262">
        <v>65</v>
      </c>
      <c r="I397" s="263"/>
      <c r="J397" s="264"/>
      <c r="K397" s="265">
        <f>ROUND(P397*H397,2)</f>
        <v>0</v>
      </c>
      <c r="L397" s="260" t="s">
        <v>405</v>
      </c>
      <c r="M397" s="266"/>
      <c r="N397" s="267" t="s">
        <v>1</v>
      </c>
      <c r="O397" s="222" t="s">
        <v>41</v>
      </c>
      <c r="P397" s="223">
        <f>I397+J397</f>
        <v>0</v>
      </c>
      <c r="Q397" s="223">
        <f>ROUND(I397*H397,2)</f>
        <v>0</v>
      </c>
      <c r="R397" s="223">
        <f>ROUND(J397*H397,2)</f>
        <v>0</v>
      </c>
      <c r="S397" s="70"/>
      <c r="T397" s="224">
        <f>S397*H397</f>
        <v>0</v>
      </c>
      <c r="U397" s="224">
        <v>1.2E-2</v>
      </c>
      <c r="V397" s="224">
        <f>U397*H397</f>
        <v>0.78</v>
      </c>
      <c r="W397" s="224">
        <v>0</v>
      </c>
      <c r="X397" s="224">
        <f>W397*H397</f>
        <v>0</v>
      </c>
      <c r="Y397" s="225" t="s">
        <v>1</v>
      </c>
      <c r="Z397" s="34"/>
      <c r="AA397" s="34"/>
      <c r="AB397" s="34"/>
      <c r="AC397" s="34"/>
      <c r="AD397" s="34"/>
      <c r="AE397" s="34"/>
      <c r="AR397" s="226" t="s">
        <v>431</v>
      </c>
      <c r="AT397" s="226" t="s">
        <v>499</v>
      </c>
      <c r="AU397" s="226" t="s">
        <v>88</v>
      </c>
      <c r="AY397" s="18" t="s">
        <v>224</v>
      </c>
      <c r="BE397" s="227">
        <f>IF(O397="základní",K397,0)</f>
        <v>0</v>
      </c>
      <c r="BF397" s="227">
        <f>IF(O397="snížená",K397,0)</f>
        <v>0</v>
      </c>
      <c r="BG397" s="227">
        <f>IF(O397="zákl. přenesená",K397,0)</f>
        <v>0</v>
      </c>
      <c r="BH397" s="227">
        <f>IF(O397="sníž. přenesená",K397,0)</f>
        <v>0</v>
      </c>
      <c r="BI397" s="227">
        <f>IF(O397="nulová",K397,0)</f>
        <v>0</v>
      </c>
      <c r="BJ397" s="18" t="s">
        <v>86</v>
      </c>
      <c r="BK397" s="227">
        <f>ROUND(P397*H397,2)</f>
        <v>0</v>
      </c>
      <c r="BL397" s="18" t="s">
        <v>240</v>
      </c>
      <c r="BM397" s="226" t="s">
        <v>1614</v>
      </c>
    </row>
    <row r="398" spans="1:65" s="2" customFormat="1" ht="19.5">
      <c r="A398" s="34"/>
      <c r="B398" s="35"/>
      <c r="C398" s="36"/>
      <c r="D398" s="228" t="s">
        <v>233</v>
      </c>
      <c r="E398" s="36"/>
      <c r="F398" s="229" t="s">
        <v>1615</v>
      </c>
      <c r="G398" s="36"/>
      <c r="H398" s="36"/>
      <c r="I398" s="124"/>
      <c r="J398" s="124"/>
      <c r="K398" s="36"/>
      <c r="L398" s="36"/>
      <c r="M398" s="39"/>
      <c r="N398" s="230"/>
      <c r="O398" s="231"/>
      <c r="P398" s="70"/>
      <c r="Q398" s="70"/>
      <c r="R398" s="70"/>
      <c r="S398" s="70"/>
      <c r="T398" s="70"/>
      <c r="U398" s="70"/>
      <c r="V398" s="70"/>
      <c r="W398" s="70"/>
      <c r="X398" s="70"/>
      <c r="Y398" s="71"/>
      <c r="Z398" s="34"/>
      <c r="AA398" s="34"/>
      <c r="AB398" s="34"/>
      <c r="AC398" s="34"/>
      <c r="AD398" s="34"/>
      <c r="AE398" s="34"/>
      <c r="AT398" s="18" t="s">
        <v>233</v>
      </c>
      <c r="AU398" s="18" t="s">
        <v>88</v>
      </c>
    </row>
    <row r="399" spans="1:65" s="12" customFormat="1" ht="22.9" customHeight="1">
      <c r="B399" s="197"/>
      <c r="C399" s="198"/>
      <c r="D399" s="199" t="s">
        <v>77</v>
      </c>
      <c r="E399" s="212" t="s">
        <v>240</v>
      </c>
      <c r="F399" s="212" t="s">
        <v>1616</v>
      </c>
      <c r="G399" s="198"/>
      <c r="H399" s="198"/>
      <c r="I399" s="201"/>
      <c r="J399" s="201"/>
      <c r="K399" s="213">
        <f>BK399</f>
        <v>0</v>
      </c>
      <c r="L399" s="198"/>
      <c r="M399" s="203"/>
      <c r="N399" s="204"/>
      <c r="O399" s="205"/>
      <c r="P399" s="205"/>
      <c r="Q399" s="206">
        <f>SUM(Q400:Q432)</f>
        <v>0</v>
      </c>
      <c r="R399" s="206">
        <f>SUM(R400:R432)</f>
        <v>0</v>
      </c>
      <c r="S399" s="205"/>
      <c r="T399" s="207">
        <f>SUM(T400:T432)</f>
        <v>0</v>
      </c>
      <c r="U399" s="205"/>
      <c r="V399" s="207">
        <f>SUM(V400:V432)</f>
        <v>180.31646000000001</v>
      </c>
      <c r="W399" s="205"/>
      <c r="X399" s="207">
        <f>SUM(X400:X432)</f>
        <v>0</v>
      </c>
      <c r="Y399" s="208"/>
      <c r="AR399" s="209" t="s">
        <v>86</v>
      </c>
      <c r="AT399" s="210" t="s">
        <v>77</v>
      </c>
      <c r="AU399" s="210" t="s">
        <v>86</v>
      </c>
      <c r="AY399" s="209" t="s">
        <v>224</v>
      </c>
      <c r="BK399" s="211">
        <f>SUM(BK400:BK432)</f>
        <v>0</v>
      </c>
    </row>
    <row r="400" spans="1:65" s="2" customFormat="1" ht="16.5" customHeight="1">
      <c r="A400" s="34"/>
      <c r="B400" s="35"/>
      <c r="C400" s="214" t="s">
        <v>1617</v>
      </c>
      <c r="D400" s="214" t="s">
        <v>227</v>
      </c>
      <c r="E400" s="215" t="s">
        <v>1618</v>
      </c>
      <c r="F400" s="216" t="s">
        <v>1619</v>
      </c>
      <c r="G400" s="217" t="s">
        <v>321</v>
      </c>
      <c r="H400" s="218">
        <v>644</v>
      </c>
      <c r="I400" s="219"/>
      <c r="J400" s="219"/>
      <c r="K400" s="220">
        <f>ROUND(P400*H400,2)</f>
        <v>0</v>
      </c>
      <c r="L400" s="216" t="s">
        <v>1</v>
      </c>
      <c r="M400" s="39"/>
      <c r="N400" s="221" t="s">
        <v>1</v>
      </c>
      <c r="O400" s="222" t="s">
        <v>41</v>
      </c>
      <c r="P400" s="223">
        <f>I400+J400</f>
        <v>0</v>
      </c>
      <c r="Q400" s="223">
        <f>ROUND(I400*H400,2)</f>
        <v>0</v>
      </c>
      <c r="R400" s="223">
        <f>ROUND(J400*H400,2)</f>
        <v>0</v>
      </c>
      <c r="S400" s="70"/>
      <c r="T400" s="224">
        <f>S400*H400</f>
        <v>0</v>
      </c>
      <c r="U400" s="224">
        <v>3.3349999999999998E-2</v>
      </c>
      <c r="V400" s="224">
        <f>U400*H400</f>
        <v>21.477399999999999</v>
      </c>
      <c r="W400" s="224">
        <v>0</v>
      </c>
      <c r="X400" s="224">
        <f>W400*H400</f>
        <v>0</v>
      </c>
      <c r="Y400" s="225" t="s">
        <v>1</v>
      </c>
      <c r="Z400" s="34"/>
      <c r="AA400" s="34"/>
      <c r="AB400" s="34"/>
      <c r="AC400" s="34"/>
      <c r="AD400" s="34"/>
      <c r="AE400" s="34"/>
      <c r="AR400" s="226" t="s">
        <v>240</v>
      </c>
      <c r="AT400" s="226" t="s">
        <v>227</v>
      </c>
      <c r="AU400" s="226" t="s">
        <v>88</v>
      </c>
      <c r="AY400" s="18" t="s">
        <v>224</v>
      </c>
      <c r="BE400" s="227">
        <f>IF(O400="základní",K400,0)</f>
        <v>0</v>
      </c>
      <c r="BF400" s="227">
        <f>IF(O400="snížená",K400,0)</f>
        <v>0</v>
      </c>
      <c r="BG400" s="227">
        <f>IF(O400="zákl. přenesená",K400,0)</f>
        <v>0</v>
      </c>
      <c r="BH400" s="227">
        <f>IF(O400="sníž. přenesená",K400,0)</f>
        <v>0</v>
      </c>
      <c r="BI400" s="227">
        <f>IF(O400="nulová",K400,0)</f>
        <v>0</v>
      </c>
      <c r="BJ400" s="18" t="s">
        <v>86</v>
      </c>
      <c r="BK400" s="227">
        <f>ROUND(P400*H400,2)</f>
        <v>0</v>
      </c>
      <c r="BL400" s="18" t="s">
        <v>240</v>
      </c>
      <c r="BM400" s="226" t="s">
        <v>1620</v>
      </c>
    </row>
    <row r="401" spans="1:65" s="2" customFormat="1" ht="29.25">
      <c r="A401" s="34"/>
      <c r="B401" s="35"/>
      <c r="C401" s="36"/>
      <c r="D401" s="228" t="s">
        <v>233</v>
      </c>
      <c r="E401" s="36"/>
      <c r="F401" s="229" t="s">
        <v>1621</v>
      </c>
      <c r="G401" s="36"/>
      <c r="H401" s="36"/>
      <c r="I401" s="124"/>
      <c r="J401" s="124"/>
      <c r="K401" s="36"/>
      <c r="L401" s="36"/>
      <c r="M401" s="39"/>
      <c r="N401" s="230"/>
      <c r="O401" s="231"/>
      <c r="P401" s="70"/>
      <c r="Q401" s="70"/>
      <c r="R401" s="70"/>
      <c r="S401" s="70"/>
      <c r="T401" s="70"/>
      <c r="U401" s="70"/>
      <c r="V401" s="70"/>
      <c r="W401" s="70"/>
      <c r="X401" s="70"/>
      <c r="Y401" s="71"/>
      <c r="Z401" s="34"/>
      <c r="AA401" s="34"/>
      <c r="AB401" s="34"/>
      <c r="AC401" s="34"/>
      <c r="AD401" s="34"/>
      <c r="AE401" s="34"/>
      <c r="AT401" s="18" t="s">
        <v>233</v>
      </c>
      <c r="AU401" s="18" t="s">
        <v>88</v>
      </c>
    </row>
    <row r="402" spans="1:65" s="13" customFormat="1" ht="11.25">
      <c r="B402" s="236"/>
      <c r="C402" s="237"/>
      <c r="D402" s="228" t="s">
        <v>447</v>
      </c>
      <c r="E402" s="238" t="s">
        <v>1</v>
      </c>
      <c r="F402" s="239" t="s">
        <v>1622</v>
      </c>
      <c r="G402" s="237"/>
      <c r="H402" s="240">
        <v>108</v>
      </c>
      <c r="I402" s="241"/>
      <c r="J402" s="241"/>
      <c r="K402" s="237"/>
      <c r="L402" s="237"/>
      <c r="M402" s="242"/>
      <c r="N402" s="243"/>
      <c r="O402" s="244"/>
      <c r="P402" s="244"/>
      <c r="Q402" s="244"/>
      <c r="R402" s="244"/>
      <c r="S402" s="244"/>
      <c r="T402" s="244"/>
      <c r="U402" s="244"/>
      <c r="V402" s="244"/>
      <c r="W402" s="244"/>
      <c r="X402" s="244"/>
      <c r="Y402" s="245"/>
      <c r="AT402" s="246" t="s">
        <v>447</v>
      </c>
      <c r="AU402" s="246" t="s">
        <v>88</v>
      </c>
      <c r="AV402" s="13" t="s">
        <v>88</v>
      </c>
      <c r="AW402" s="13" t="s">
        <v>5</v>
      </c>
      <c r="AX402" s="13" t="s">
        <v>78</v>
      </c>
      <c r="AY402" s="246" t="s">
        <v>224</v>
      </c>
    </row>
    <row r="403" spans="1:65" s="13" customFormat="1" ht="11.25">
      <c r="B403" s="236"/>
      <c r="C403" s="237"/>
      <c r="D403" s="228" t="s">
        <v>447</v>
      </c>
      <c r="E403" s="238" t="s">
        <v>1</v>
      </c>
      <c r="F403" s="239" t="s">
        <v>1623</v>
      </c>
      <c r="G403" s="237"/>
      <c r="H403" s="240">
        <v>180</v>
      </c>
      <c r="I403" s="241"/>
      <c r="J403" s="241"/>
      <c r="K403" s="237"/>
      <c r="L403" s="237"/>
      <c r="M403" s="242"/>
      <c r="N403" s="243"/>
      <c r="O403" s="244"/>
      <c r="P403" s="244"/>
      <c r="Q403" s="244"/>
      <c r="R403" s="244"/>
      <c r="S403" s="244"/>
      <c r="T403" s="244"/>
      <c r="U403" s="244"/>
      <c r="V403" s="244"/>
      <c r="W403" s="244"/>
      <c r="X403" s="244"/>
      <c r="Y403" s="245"/>
      <c r="AT403" s="246" t="s">
        <v>447</v>
      </c>
      <c r="AU403" s="246" t="s">
        <v>88</v>
      </c>
      <c r="AV403" s="13" t="s">
        <v>88</v>
      </c>
      <c r="AW403" s="13" t="s">
        <v>5</v>
      </c>
      <c r="AX403" s="13" t="s">
        <v>78</v>
      </c>
      <c r="AY403" s="246" t="s">
        <v>224</v>
      </c>
    </row>
    <row r="404" spans="1:65" s="13" customFormat="1" ht="11.25">
      <c r="B404" s="236"/>
      <c r="C404" s="237"/>
      <c r="D404" s="228" t="s">
        <v>447</v>
      </c>
      <c r="E404" s="238" t="s">
        <v>1</v>
      </c>
      <c r="F404" s="239" t="s">
        <v>1624</v>
      </c>
      <c r="G404" s="237"/>
      <c r="H404" s="240">
        <v>100</v>
      </c>
      <c r="I404" s="241"/>
      <c r="J404" s="241"/>
      <c r="K404" s="237"/>
      <c r="L404" s="237"/>
      <c r="M404" s="242"/>
      <c r="N404" s="243"/>
      <c r="O404" s="244"/>
      <c r="P404" s="244"/>
      <c r="Q404" s="244"/>
      <c r="R404" s="244"/>
      <c r="S404" s="244"/>
      <c r="T404" s="244"/>
      <c r="U404" s="244"/>
      <c r="V404" s="244"/>
      <c r="W404" s="244"/>
      <c r="X404" s="244"/>
      <c r="Y404" s="245"/>
      <c r="AT404" s="246" t="s">
        <v>447</v>
      </c>
      <c r="AU404" s="246" t="s">
        <v>88</v>
      </c>
      <c r="AV404" s="13" t="s">
        <v>88</v>
      </c>
      <c r="AW404" s="13" t="s">
        <v>5</v>
      </c>
      <c r="AX404" s="13" t="s">
        <v>78</v>
      </c>
      <c r="AY404" s="246" t="s">
        <v>224</v>
      </c>
    </row>
    <row r="405" spans="1:65" s="13" customFormat="1" ht="11.25">
      <c r="B405" s="236"/>
      <c r="C405" s="237"/>
      <c r="D405" s="228" t="s">
        <v>447</v>
      </c>
      <c r="E405" s="238" t="s">
        <v>1</v>
      </c>
      <c r="F405" s="239" t="s">
        <v>1625</v>
      </c>
      <c r="G405" s="237"/>
      <c r="H405" s="240">
        <v>184</v>
      </c>
      <c r="I405" s="241"/>
      <c r="J405" s="241"/>
      <c r="K405" s="237"/>
      <c r="L405" s="237"/>
      <c r="M405" s="242"/>
      <c r="N405" s="243"/>
      <c r="O405" s="244"/>
      <c r="P405" s="244"/>
      <c r="Q405" s="244"/>
      <c r="R405" s="244"/>
      <c r="S405" s="244"/>
      <c r="T405" s="244"/>
      <c r="U405" s="244"/>
      <c r="V405" s="244"/>
      <c r="W405" s="244"/>
      <c r="X405" s="244"/>
      <c r="Y405" s="245"/>
      <c r="AT405" s="246" t="s">
        <v>447</v>
      </c>
      <c r="AU405" s="246" t="s">
        <v>88</v>
      </c>
      <c r="AV405" s="13" t="s">
        <v>88</v>
      </c>
      <c r="AW405" s="13" t="s">
        <v>5</v>
      </c>
      <c r="AX405" s="13" t="s">
        <v>78</v>
      </c>
      <c r="AY405" s="246" t="s">
        <v>224</v>
      </c>
    </row>
    <row r="406" spans="1:65" s="13" customFormat="1" ht="11.25">
      <c r="B406" s="236"/>
      <c r="C406" s="237"/>
      <c r="D406" s="228" t="s">
        <v>447</v>
      </c>
      <c r="E406" s="238" t="s">
        <v>1</v>
      </c>
      <c r="F406" s="239" t="s">
        <v>1626</v>
      </c>
      <c r="G406" s="237"/>
      <c r="H406" s="240">
        <v>72</v>
      </c>
      <c r="I406" s="241"/>
      <c r="J406" s="241"/>
      <c r="K406" s="237"/>
      <c r="L406" s="237"/>
      <c r="M406" s="242"/>
      <c r="N406" s="243"/>
      <c r="O406" s="244"/>
      <c r="P406" s="244"/>
      <c r="Q406" s="244"/>
      <c r="R406" s="244"/>
      <c r="S406" s="244"/>
      <c r="T406" s="244"/>
      <c r="U406" s="244"/>
      <c r="V406" s="244"/>
      <c r="W406" s="244"/>
      <c r="X406" s="244"/>
      <c r="Y406" s="245"/>
      <c r="AT406" s="246" t="s">
        <v>447</v>
      </c>
      <c r="AU406" s="246" t="s">
        <v>88</v>
      </c>
      <c r="AV406" s="13" t="s">
        <v>88</v>
      </c>
      <c r="AW406" s="13" t="s">
        <v>5</v>
      </c>
      <c r="AX406" s="13" t="s">
        <v>78</v>
      </c>
      <c r="AY406" s="246" t="s">
        <v>224</v>
      </c>
    </row>
    <row r="407" spans="1:65" s="14" customFormat="1" ht="11.25">
      <c r="B407" s="247"/>
      <c r="C407" s="248"/>
      <c r="D407" s="228" t="s">
        <v>447</v>
      </c>
      <c r="E407" s="249" t="s">
        <v>1</v>
      </c>
      <c r="F407" s="250" t="s">
        <v>464</v>
      </c>
      <c r="G407" s="248"/>
      <c r="H407" s="251">
        <v>644</v>
      </c>
      <c r="I407" s="252"/>
      <c r="J407" s="252"/>
      <c r="K407" s="248"/>
      <c r="L407" s="248"/>
      <c r="M407" s="253"/>
      <c r="N407" s="254"/>
      <c r="O407" s="255"/>
      <c r="P407" s="255"/>
      <c r="Q407" s="255"/>
      <c r="R407" s="255"/>
      <c r="S407" s="255"/>
      <c r="T407" s="255"/>
      <c r="U407" s="255"/>
      <c r="V407" s="255"/>
      <c r="W407" s="255"/>
      <c r="X407" s="255"/>
      <c r="Y407" s="256"/>
      <c r="AT407" s="257" t="s">
        <v>447</v>
      </c>
      <c r="AU407" s="257" t="s">
        <v>88</v>
      </c>
      <c r="AV407" s="14" t="s">
        <v>240</v>
      </c>
      <c r="AW407" s="14" t="s">
        <v>5</v>
      </c>
      <c r="AX407" s="14" t="s">
        <v>86</v>
      </c>
      <c r="AY407" s="257" t="s">
        <v>224</v>
      </c>
    </row>
    <row r="408" spans="1:65" s="2" customFormat="1" ht="21.75" customHeight="1">
      <c r="A408" s="34"/>
      <c r="B408" s="35"/>
      <c r="C408" s="258" t="s">
        <v>1627</v>
      </c>
      <c r="D408" s="258" t="s">
        <v>499</v>
      </c>
      <c r="E408" s="259" t="s">
        <v>1628</v>
      </c>
      <c r="F408" s="260" t="s">
        <v>1629</v>
      </c>
      <c r="G408" s="261" t="s">
        <v>321</v>
      </c>
      <c r="H408" s="262">
        <v>144</v>
      </c>
      <c r="I408" s="263"/>
      <c r="J408" s="264"/>
      <c r="K408" s="265">
        <f>ROUND(P408*H408,2)</f>
        <v>0</v>
      </c>
      <c r="L408" s="260" t="s">
        <v>1</v>
      </c>
      <c r="M408" s="266"/>
      <c r="N408" s="267" t="s">
        <v>1</v>
      </c>
      <c r="O408" s="222" t="s">
        <v>41</v>
      </c>
      <c r="P408" s="223">
        <f>I408+J408</f>
        <v>0</v>
      </c>
      <c r="Q408" s="223">
        <f>ROUND(I408*H408,2)</f>
        <v>0</v>
      </c>
      <c r="R408" s="223">
        <f>ROUND(J408*H408,2)</f>
        <v>0</v>
      </c>
      <c r="S408" s="70"/>
      <c r="T408" s="224">
        <f>S408*H408</f>
        <v>0</v>
      </c>
      <c r="U408" s="224">
        <v>7.0999999999999994E-2</v>
      </c>
      <c r="V408" s="224">
        <f>U408*H408</f>
        <v>10.223999999999998</v>
      </c>
      <c r="W408" s="224">
        <v>0</v>
      </c>
      <c r="X408" s="224">
        <f>W408*H408</f>
        <v>0</v>
      </c>
      <c r="Y408" s="225" t="s">
        <v>1</v>
      </c>
      <c r="Z408" s="34"/>
      <c r="AA408" s="34"/>
      <c r="AB408" s="34"/>
      <c r="AC408" s="34"/>
      <c r="AD408" s="34"/>
      <c r="AE408" s="34"/>
      <c r="AR408" s="226" t="s">
        <v>431</v>
      </c>
      <c r="AT408" s="226" t="s">
        <v>499</v>
      </c>
      <c r="AU408" s="226" t="s">
        <v>88</v>
      </c>
      <c r="AY408" s="18" t="s">
        <v>224</v>
      </c>
      <c r="BE408" s="227">
        <f>IF(O408="základní",K408,0)</f>
        <v>0</v>
      </c>
      <c r="BF408" s="227">
        <f>IF(O408="snížená",K408,0)</f>
        <v>0</v>
      </c>
      <c r="BG408" s="227">
        <f>IF(O408="zákl. přenesená",K408,0)</f>
        <v>0</v>
      </c>
      <c r="BH408" s="227">
        <f>IF(O408="sníž. přenesená",K408,0)</f>
        <v>0</v>
      </c>
      <c r="BI408" s="227">
        <f>IF(O408="nulová",K408,0)</f>
        <v>0</v>
      </c>
      <c r="BJ408" s="18" t="s">
        <v>86</v>
      </c>
      <c r="BK408" s="227">
        <f>ROUND(P408*H408,2)</f>
        <v>0</v>
      </c>
      <c r="BL408" s="18" t="s">
        <v>240</v>
      </c>
      <c r="BM408" s="226" t="s">
        <v>1630</v>
      </c>
    </row>
    <row r="409" spans="1:65" s="2" customFormat="1" ht="29.25">
      <c r="A409" s="34"/>
      <c r="B409" s="35"/>
      <c r="C409" s="36"/>
      <c r="D409" s="228" t="s">
        <v>233</v>
      </c>
      <c r="E409" s="36"/>
      <c r="F409" s="229" t="s">
        <v>1631</v>
      </c>
      <c r="G409" s="36"/>
      <c r="H409" s="36"/>
      <c r="I409" s="124"/>
      <c r="J409" s="124"/>
      <c r="K409" s="36"/>
      <c r="L409" s="36"/>
      <c r="M409" s="39"/>
      <c r="N409" s="230"/>
      <c r="O409" s="231"/>
      <c r="P409" s="70"/>
      <c r="Q409" s="70"/>
      <c r="R409" s="70"/>
      <c r="S409" s="70"/>
      <c r="T409" s="70"/>
      <c r="U409" s="70"/>
      <c r="V409" s="70"/>
      <c r="W409" s="70"/>
      <c r="X409" s="70"/>
      <c r="Y409" s="71"/>
      <c r="Z409" s="34"/>
      <c r="AA409" s="34"/>
      <c r="AB409" s="34"/>
      <c r="AC409" s="34"/>
      <c r="AD409" s="34"/>
      <c r="AE409" s="34"/>
      <c r="AT409" s="18" t="s">
        <v>233</v>
      </c>
      <c r="AU409" s="18" t="s">
        <v>88</v>
      </c>
    </row>
    <row r="410" spans="1:65" s="13" customFormat="1" ht="11.25">
      <c r="B410" s="236"/>
      <c r="C410" s="237"/>
      <c r="D410" s="228" t="s">
        <v>447</v>
      </c>
      <c r="E410" s="238" t="s">
        <v>1</v>
      </c>
      <c r="F410" s="239" t="s">
        <v>1632</v>
      </c>
      <c r="G410" s="237"/>
      <c r="H410" s="240">
        <v>144</v>
      </c>
      <c r="I410" s="241"/>
      <c r="J410" s="241"/>
      <c r="K410" s="237"/>
      <c r="L410" s="237"/>
      <c r="M410" s="242"/>
      <c r="N410" s="243"/>
      <c r="O410" s="244"/>
      <c r="P410" s="244"/>
      <c r="Q410" s="244"/>
      <c r="R410" s="244"/>
      <c r="S410" s="244"/>
      <c r="T410" s="244"/>
      <c r="U410" s="244"/>
      <c r="V410" s="244"/>
      <c r="W410" s="244"/>
      <c r="X410" s="244"/>
      <c r="Y410" s="245"/>
      <c r="AT410" s="246" t="s">
        <v>447</v>
      </c>
      <c r="AU410" s="246" t="s">
        <v>88</v>
      </c>
      <c r="AV410" s="13" t="s">
        <v>88</v>
      </c>
      <c r="AW410" s="13" t="s">
        <v>5</v>
      </c>
      <c r="AX410" s="13" t="s">
        <v>78</v>
      </c>
      <c r="AY410" s="246" t="s">
        <v>224</v>
      </c>
    </row>
    <row r="411" spans="1:65" s="14" customFormat="1" ht="11.25">
      <c r="B411" s="247"/>
      <c r="C411" s="248"/>
      <c r="D411" s="228" t="s">
        <v>447</v>
      </c>
      <c r="E411" s="249" t="s">
        <v>1</v>
      </c>
      <c r="F411" s="250" t="s">
        <v>464</v>
      </c>
      <c r="G411" s="248"/>
      <c r="H411" s="251">
        <v>144</v>
      </c>
      <c r="I411" s="252"/>
      <c r="J411" s="252"/>
      <c r="K411" s="248"/>
      <c r="L411" s="248"/>
      <c r="M411" s="253"/>
      <c r="N411" s="254"/>
      <c r="O411" s="255"/>
      <c r="P411" s="255"/>
      <c r="Q411" s="255"/>
      <c r="R411" s="255"/>
      <c r="S411" s="255"/>
      <c r="T411" s="255"/>
      <c r="U411" s="255"/>
      <c r="V411" s="255"/>
      <c r="W411" s="255"/>
      <c r="X411" s="255"/>
      <c r="Y411" s="256"/>
      <c r="AT411" s="257" t="s">
        <v>447</v>
      </c>
      <c r="AU411" s="257" t="s">
        <v>88</v>
      </c>
      <c r="AV411" s="14" t="s">
        <v>240</v>
      </c>
      <c r="AW411" s="14" t="s">
        <v>5</v>
      </c>
      <c r="AX411" s="14" t="s">
        <v>86</v>
      </c>
      <c r="AY411" s="257" t="s">
        <v>224</v>
      </c>
    </row>
    <row r="412" spans="1:65" s="2" customFormat="1" ht="21.75" customHeight="1">
      <c r="A412" s="34"/>
      <c r="B412" s="35"/>
      <c r="C412" s="258" t="s">
        <v>1633</v>
      </c>
      <c r="D412" s="258" t="s">
        <v>499</v>
      </c>
      <c r="E412" s="259" t="s">
        <v>1634</v>
      </c>
      <c r="F412" s="260" t="s">
        <v>1635</v>
      </c>
      <c r="G412" s="261" t="s">
        <v>321</v>
      </c>
      <c r="H412" s="262">
        <v>40</v>
      </c>
      <c r="I412" s="263"/>
      <c r="J412" s="264"/>
      <c r="K412" s="265">
        <f>ROUND(P412*H412,2)</f>
        <v>0</v>
      </c>
      <c r="L412" s="260" t="s">
        <v>1</v>
      </c>
      <c r="M412" s="266"/>
      <c r="N412" s="267" t="s">
        <v>1</v>
      </c>
      <c r="O412" s="222" t="s">
        <v>41</v>
      </c>
      <c r="P412" s="223">
        <f>I412+J412</f>
        <v>0</v>
      </c>
      <c r="Q412" s="223">
        <f>ROUND(I412*H412,2)</f>
        <v>0</v>
      </c>
      <c r="R412" s="223">
        <f>ROUND(J412*H412,2)</f>
        <v>0</v>
      </c>
      <c r="S412" s="70"/>
      <c r="T412" s="224">
        <f>S412*H412</f>
        <v>0</v>
      </c>
      <c r="U412" s="224">
        <v>7.0999999999999994E-2</v>
      </c>
      <c r="V412" s="224">
        <f>U412*H412</f>
        <v>2.84</v>
      </c>
      <c r="W412" s="224">
        <v>0</v>
      </c>
      <c r="X412" s="224">
        <f>W412*H412</f>
        <v>0</v>
      </c>
      <c r="Y412" s="225" t="s">
        <v>1</v>
      </c>
      <c r="Z412" s="34"/>
      <c r="AA412" s="34"/>
      <c r="AB412" s="34"/>
      <c r="AC412" s="34"/>
      <c r="AD412" s="34"/>
      <c r="AE412" s="34"/>
      <c r="AR412" s="226" t="s">
        <v>431</v>
      </c>
      <c r="AT412" s="226" t="s">
        <v>499</v>
      </c>
      <c r="AU412" s="226" t="s">
        <v>88</v>
      </c>
      <c r="AY412" s="18" t="s">
        <v>224</v>
      </c>
      <c r="BE412" s="227">
        <f>IF(O412="základní",K412,0)</f>
        <v>0</v>
      </c>
      <c r="BF412" s="227">
        <f>IF(O412="snížená",K412,0)</f>
        <v>0</v>
      </c>
      <c r="BG412" s="227">
        <f>IF(O412="zákl. přenesená",K412,0)</f>
        <v>0</v>
      </c>
      <c r="BH412" s="227">
        <f>IF(O412="sníž. přenesená",K412,0)</f>
        <v>0</v>
      </c>
      <c r="BI412" s="227">
        <f>IF(O412="nulová",K412,0)</f>
        <v>0</v>
      </c>
      <c r="BJ412" s="18" t="s">
        <v>86</v>
      </c>
      <c r="BK412" s="227">
        <f>ROUND(P412*H412,2)</f>
        <v>0</v>
      </c>
      <c r="BL412" s="18" t="s">
        <v>240</v>
      </c>
      <c r="BM412" s="226" t="s">
        <v>1636</v>
      </c>
    </row>
    <row r="413" spans="1:65" s="2" customFormat="1" ht="29.25">
      <c r="A413" s="34"/>
      <c r="B413" s="35"/>
      <c r="C413" s="36"/>
      <c r="D413" s="228" t="s">
        <v>233</v>
      </c>
      <c r="E413" s="36"/>
      <c r="F413" s="229" t="s">
        <v>1631</v>
      </c>
      <c r="G413" s="36"/>
      <c r="H413" s="36"/>
      <c r="I413" s="124"/>
      <c r="J413" s="124"/>
      <c r="K413" s="36"/>
      <c r="L413" s="36"/>
      <c r="M413" s="39"/>
      <c r="N413" s="230"/>
      <c r="O413" s="231"/>
      <c r="P413" s="70"/>
      <c r="Q413" s="70"/>
      <c r="R413" s="70"/>
      <c r="S413" s="70"/>
      <c r="T413" s="70"/>
      <c r="U413" s="70"/>
      <c r="V413" s="70"/>
      <c r="W413" s="70"/>
      <c r="X413" s="70"/>
      <c r="Y413" s="71"/>
      <c r="Z413" s="34"/>
      <c r="AA413" s="34"/>
      <c r="AB413" s="34"/>
      <c r="AC413" s="34"/>
      <c r="AD413" s="34"/>
      <c r="AE413" s="34"/>
      <c r="AT413" s="18" t="s">
        <v>233</v>
      </c>
      <c r="AU413" s="18" t="s">
        <v>88</v>
      </c>
    </row>
    <row r="414" spans="1:65" s="13" customFormat="1" ht="11.25">
      <c r="B414" s="236"/>
      <c r="C414" s="237"/>
      <c r="D414" s="228" t="s">
        <v>447</v>
      </c>
      <c r="E414" s="238" t="s">
        <v>1</v>
      </c>
      <c r="F414" s="239" t="s">
        <v>1637</v>
      </c>
      <c r="G414" s="237"/>
      <c r="H414" s="240">
        <v>40</v>
      </c>
      <c r="I414" s="241"/>
      <c r="J414" s="241"/>
      <c r="K414" s="237"/>
      <c r="L414" s="237"/>
      <c r="M414" s="242"/>
      <c r="N414" s="243"/>
      <c r="O414" s="244"/>
      <c r="P414" s="244"/>
      <c r="Q414" s="244"/>
      <c r="R414" s="244"/>
      <c r="S414" s="244"/>
      <c r="T414" s="244"/>
      <c r="U414" s="244"/>
      <c r="V414" s="244"/>
      <c r="W414" s="244"/>
      <c r="X414" s="244"/>
      <c r="Y414" s="245"/>
      <c r="AT414" s="246" t="s">
        <v>447</v>
      </c>
      <c r="AU414" s="246" t="s">
        <v>88</v>
      </c>
      <c r="AV414" s="13" t="s">
        <v>88</v>
      </c>
      <c r="AW414" s="13" t="s">
        <v>5</v>
      </c>
      <c r="AX414" s="13" t="s">
        <v>78</v>
      </c>
      <c r="AY414" s="246" t="s">
        <v>224</v>
      </c>
    </row>
    <row r="415" spans="1:65" s="14" customFormat="1" ht="11.25">
      <c r="B415" s="247"/>
      <c r="C415" s="248"/>
      <c r="D415" s="228" t="s">
        <v>447</v>
      </c>
      <c r="E415" s="249" t="s">
        <v>1</v>
      </c>
      <c r="F415" s="250" t="s">
        <v>464</v>
      </c>
      <c r="G415" s="248"/>
      <c r="H415" s="251">
        <v>40</v>
      </c>
      <c r="I415" s="252"/>
      <c r="J415" s="252"/>
      <c r="K415" s="248"/>
      <c r="L415" s="248"/>
      <c r="M415" s="253"/>
      <c r="N415" s="254"/>
      <c r="O415" s="255"/>
      <c r="P415" s="255"/>
      <c r="Q415" s="255"/>
      <c r="R415" s="255"/>
      <c r="S415" s="255"/>
      <c r="T415" s="255"/>
      <c r="U415" s="255"/>
      <c r="V415" s="255"/>
      <c r="W415" s="255"/>
      <c r="X415" s="255"/>
      <c r="Y415" s="256"/>
      <c r="AT415" s="257" t="s">
        <v>447</v>
      </c>
      <c r="AU415" s="257" t="s">
        <v>88</v>
      </c>
      <c r="AV415" s="14" t="s">
        <v>240</v>
      </c>
      <c r="AW415" s="14" t="s">
        <v>5</v>
      </c>
      <c r="AX415" s="14" t="s">
        <v>86</v>
      </c>
      <c r="AY415" s="257" t="s">
        <v>224</v>
      </c>
    </row>
    <row r="416" spans="1:65" s="2" customFormat="1" ht="16.5" customHeight="1">
      <c r="A416" s="34"/>
      <c r="B416" s="35"/>
      <c r="C416" s="258" t="s">
        <v>1638</v>
      </c>
      <c r="D416" s="258" t="s">
        <v>499</v>
      </c>
      <c r="E416" s="259" t="s">
        <v>1639</v>
      </c>
      <c r="F416" s="260" t="s">
        <v>1640</v>
      </c>
      <c r="G416" s="261" t="s">
        <v>321</v>
      </c>
      <c r="H416" s="262">
        <v>360</v>
      </c>
      <c r="I416" s="263"/>
      <c r="J416" s="264"/>
      <c r="K416" s="265">
        <f>ROUND(P416*H416,2)</f>
        <v>0</v>
      </c>
      <c r="L416" s="260" t="s">
        <v>1</v>
      </c>
      <c r="M416" s="266"/>
      <c r="N416" s="267" t="s">
        <v>1</v>
      </c>
      <c r="O416" s="222" t="s">
        <v>41</v>
      </c>
      <c r="P416" s="223">
        <f>I416+J416</f>
        <v>0</v>
      </c>
      <c r="Q416" s="223">
        <f>ROUND(I416*H416,2)</f>
        <v>0</v>
      </c>
      <c r="R416" s="223">
        <f>ROUND(J416*H416,2)</f>
        <v>0</v>
      </c>
      <c r="S416" s="70"/>
      <c r="T416" s="224">
        <f>S416*H416</f>
        <v>0</v>
      </c>
      <c r="U416" s="224">
        <v>7.0999999999999994E-2</v>
      </c>
      <c r="V416" s="224">
        <f>U416*H416</f>
        <v>25.56</v>
      </c>
      <c r="W416" s="224">
        <v>0</v>
      </c>
      <c r="X416" s="224">
        <f>W416*H416</f>
        <v>0</v>
      </c>
      <c r="Y416" s="225" t="s">
        <v>1</v>
      </c>
      <c r="Z416" s="34"/>
      <c r="AA416" s="34"/>
      <c r="AB416" s="34"/>
      <c r="AC416" s="34"/>
      <c r="AD416" s="34"/>
      <c r="AE416" s="34"/>
      <c r="AR416" s="226" t="s">
        <v>431</v>
      </c>
      <c r="AT416" s="226" t="s">
        <v>499</v>
      </c>
      <c r="AU416" s="226" t="s">
        <v>88</v>
      </c>
      <c r="AY416" s="18" t="s">
        <v>224</v>
      </c>
      <c r="BE416" s="227">
        <f>IF(O416="základní",K416,0)</f>
        <v>0</v>
      </c>
      <c r="BF416" s="227">
        <f>IF(O416="snížená",K416,0)</f>
        <v>0</v>
      </c>
      <c r="BG416" s="227">
        <f>IF(O416="zákl. přenesená",K416,0)</f>
        <v>0</v>
      </c>
      <c r="BH416" s="227">
        <f>IF(O416="sníž. přenesená",K416,0)</f>
        <v>0</v>
      </c>
      <c r="BI416" s="227">
        <f>IF(O416="nulová",K416,0)</f>
        <v>0</v>
      </c>
      <c r="BJ416" s="18" t="s">
        <v>86</v>
      </c>
      <c r="BK416" s="227">
        <f>ROUND(P416*H416,2)</f>
        <v>0</v>
      </c>
      <c r="BL416" s="18" t="s">
        <v>240</v>
      </c>
      <c r="BM416" s="226" t="s">
        <v>1641</v>
      </c>
    </row>
    <row r="417" spans="1:65" s="2" customFormat="1" ht="29.25">
      <c r="A417" s="34"/>
      <c r="B417" s="35"/>
      <c r="C417" s="36"/>
      <c r="D417" s="228" t="s">
        <v>233</v>
      </c>
      <c r="E417" s="36"/>
      <c r="F417" s="229" t="s">
        <v>1631</v>
      </c>
      <c r="G417" s="36"/>
      <c r="H417" s="36"/>
      <c r="I417" s="124"/>
      <c r="J417" s="124"/>
      <c r="K417" s="36"/>
      <c r="L417" s="36"/>
      <c r="M417" s="39"/>
      <c r="N417" s="230"/>
      <c r="O417" s="231"/>
      <c r="P417" s="70"/>
      <c r="Q417" s="70"/>
      <c r="R417" s="70"/>
      <c r="S417" s="70"/>
      <c r="T417" s="70"/>
      <c r="U417" s="70"/>
      <c r="V417" s="70"/>
      <c r="W417" s="70"/>
      <c r="X417" s="70"/>
      <c r="Y417" s="71"/>
      <c r="Z417" s="34"/>
      <c r="AA417" s="34"/>
      <c r="AB417" s="34"/>
      <c r="AC417" s="34"/>
      <c r="AD417" s="34"/>
      <c r="AE417" s="34"/>
      <c r="AT417" s="18" t="s">
        <v>233</v>
      </c>
      <c r="AU417" s="18" t="s">
        <v>88</v>
      </c>
    </row>
    <row r="418" spans="1:65" s="13" customFormat="1" ht="11.25">
      <c r="B418" s="236"/>
      <c r="C418" s="237"/>
      <c r="D418" s="228" t="s">
        <v>447</v>
      </c>
      <c r="E418" s="238" t="s">
        <v>1</v>
      </c>
      <c r="F418" s="239" t="s">
        <v>1622</v>
      </c>
      <c r="G418" s="237"/>
      <c r="H418" s="240">
        <v>108</v>
      </c>
      <c r="I418" s="241"/>
      <c r="J418" s="241"/>
      <c r="K418" s="237"/>
      <c r="L418" s="237"/>
      <c r="M418" s="242"/>
      <c r="N418" s="243"/>
      <c r="O418" s="244"/>
      <c r="P418" s="244"/>
      <c r="Q418" s="244"/>
      <c r="R418" s="244"/>
      <c r="S418" s="244"/>
      <c r="T418" s="244"/>
      <c r="U418" s="244"/>
      <c r="V418" s="244"/>
      <c r="W418" s="244"/>
      <c r="X418" s="244"/>
      <c r="Y418" s="245"/>
      <c r="AT418" s="246" t="s">
        <v>447</v>
      </c>
      <c r="AU418" s="246" t="s">
        <v>88</v>
      </c>
      <c r="AV418" s="13" t="s">
        <v>88</v>
      </c>
      <c r="AW418" s="13" t="s">
        <v>5</v>
      </c>
      <c r="AX418" s="13" t="s">
        <v>78</v>
      </c>
      <c r="AY418" s="246" t="s">
        <v>224</v>
      </c>
    </row>
    <row r="419" spans="1:65" s="13" customFormat="1" ht="11.25">
      <c r="B419" s="236"/>
      <c r="C419" s="237"/>
      <c r="D419" s="228" t="s">
        <v>447</v>
      </c>
      <c r="E419" s="238" t="s">
        <v>1</v>
      </c>
      <c r="F419" s="239" t="s">
        <v>1623</v>
      </c>
      <c r="G419" s="237"/>
      <c r="H419" s="240">
        <v>180</v>
      </c>
      <c r="I419" s="241"/>
      <c r="J419" s="241"/>
      <c r="K419" s="237"/>
      <c r="L419" s="237"/>
      <c r="M419" s="242"/>
      <c r="N419" s="243"/>
      <c r="O419" s="244"/>
      <c r="P419" s="244"/>
      <c r="Q419" s="244"/>
      <c r="R419" s="244"/>
      <c r="S419" s="244"/>
      <c r="T419" s="244"/>
      <c r="U419" s="244"/>
      <c r="V419" s="244"/>
      <c r="W419" s="244"/>
      <c r="X419" s="244"/>
      <c r="Y419" s="245"/>
      <c r="AT419" s="246" t="s">
        <v>447</v>
      </c>
      <c r="AU419" s="246" t="s">
        <v>88</v>
      </c>
      <c r="AV419" s="13" t="s">
        <v>88</v>
      </c>
      <c r="AW419" s="13" t="s">
        <v>5</v>
      </c>
      <c r="AX419" s="13" t="s">
        <v>78</v>
      </c>
      <c r="AY419" s="246" t="s">
        <v>224</v>
      </c>
    </row>
    <row r="420" spans="1:65" s="13" customFormat="1" ht="11.25">
      <c r="B420" s="236"/>
      <c r="C420" s="237"/>
      <c r="D420" s="228" t="s">
        <v>447</v>
      </c>
      <c r="E420" s="238" t="s">
        <v>1</v>
      </c>
      <c r="F420" s="239" t="s">
        <v>1626</v>
      </c>
      <c r="G420" s="237"/>
      <c r="H420" s="240">
        <v>72</v>
      </c>
      <c r="I420" s="241"/>
      <c r="J420" s="241"/>
      <c r="K420" s="237"/>
      <c r="L420" s="237"/>
      <c r="M420" s="242"/>
      <c r="N420" s="243"/>
      <c r="O420" s="244"/>
      <c r="P420" s="244"/>
      <c r="Q420" s="244"/>
      <c r="R420" s="244"/>
      <c r="S420" s="244"/>
      <c r="T420" s="244"/>
      <c r="U420" s="244"/>
      <c r="V420" s="244"/>
      <c r="W420" s="244"/>
      <c r="X420" s="244"/>
      <c r="Y420" s="245"/>
      <c r="AT420" s="246" t="s">
        <v>447</v>
      </c>
      <c r="AU420" s="246" t="s">
        <v>88</v>
      </c>
      <c r="AV420" s="13" t="s">
        <v>88</v>
      </c>
      <c r="AW420" s="13" t="s">
        <v>5</v>
      </c>
      <c r="AX420" s="13" t="s">
        <v>78</v>
      </c>
      <c r="AY420" s="246" t="s">
        <v>224</v>
      </c>
    </row>
    <row r="421" spans="1:65" s="14" customFormat="1" ht="11.25">
      <c r="B421" s="247"/>
      <c r="C421" s="248"/>
      <c r="D421" s="228" t="s">
        <v>447</v>
      </c>
      <c r="E421" s="249" t="s">
        <v>1</v>
      </c>
      <c r="F421" s="250" t="s">
        <v>464</v>
      </c>
      <c r="G421" s="248"/>
      <c r="H421" s="251">
        <v>360</v>
      </c>
      <c r="I421" s="252"/>
      <c r="J421" s="252"/>
      <c r="K421" s="248"/>
      <c r="L421" s="248"/>
      <c r="M421" s="253"/>
      <c r="N421" s="254"/>
      <c r="O421" s="255"/>
      <c r="P421" s="255"/>
      <c r="Q421" s="255"/>
      <c r="R421" s="255"/>
      <c r="S421" s="255"/>
      <c r="T421" s="255"/>
      <c r="U421" s="255"/>
      <c r="V421" s="255"/>
      <c r="W421" s="255"/>
      <c r="X421" s="255"/>
      <c r="Y421" s="256"/>
      <c r="AT421" s="257" t="s">
        <v>447</v>
      </c>
      <c r="AU421" s="257" t="s">
        <v>88</v>
      </c>
      <c r="AV421" s="14" t="s">
        <v>240</v>
      </c>
      <c r="AW421" s="14" t="s">
        <v>5</v>
      </c>
      <c r="AX421" s="14" t="s">
        <v>86</v>
      </c>
      <c r="AY421" s="257" t="s">
        <v>224</v>
      </c>
    </row>
    <row r="422" spans="1:65" s="2" customFormat="1" ht="16.5" customHeight="1">
      <c r="A422" s="34"/>
      <c r="B422" s="35"/>
      <c r="C422" s="258" t="s">
        <v>1642</v>
      </c>
      <c r="D422" s="258" t="s">
        <v>499</v>
      </c>
      <c r="E422" s="259" t="s">
        <v>1643</v>
      </c>
      <c r="F422" s="260" t="s">
        <v>1644</v>
      </c>
      <c r="G422" s="261" t="s">
        <v>321</v>
      </c>
      <c r="H422" s="262">
        <v>100</v>
      </c>
      <c r="I422" s="263"/>
      <c r="J422" s="264"/>
      <c r="K422" s="265">
        <f>ROUND(P422*H422,2)</f>
        <v>0</v>
      </c>
      <c r="L422" s="260" t="s">
        <v>1</v>
      </c>
      <c r="M422" s="266"/>
      <c r="N422" s="267" t="s">
        <v>1</v>
      </c>
      <c r="O422" s="222" t="s">
        <v>41</v>
      </c>
      <c r="P422" s="223">
        <f>I422+J422</f>
        <v>0</v>
      </c>
      <c r="Q422" s="223">
        <f>ROUND(I422*H422,2)</f>
        <v>0</v>
      </c>
      <c r="R422" s="223">
        <f>ROUND(J422*H422,2)</f>
        <v>0</v>
      </c>
      <c r="S422" s="70"/>
      <c r="T422" s="224">
        <f>S422*H422</f>
        <v>0</v>
      </c>
      <c r="U422" s="224">
        <v>0.75</v>
      </c>
      <c r="V422" s="224">
        <f>U422*H422</f>
        <v>75</v>
      </c>
      <c r="W422" s="224">
        <v>0</v>
      </c>
      <c r="X422" s="224">
        <f>W422*H422</f>
        <v>0</v>
      </c>
      <c r="Y422" s="225" t="s">
        <v>1</v>
      </c>
      <c r="Z422" s="34"/>
      <c r="AA422" s="34"/>
      <c r="AB422" s="34"/>
      <c r="AC422" s="34"/>
      <c r="AD422" s="34"/>
      <c r="AE422" s="34"/>
      <c r="AR422" s="226" t="s">
        <v>431</v>
      </c>
      <c r="AT422" s="226" t="s">
        <v>499</v>
      </c>
      <c r="AU422" s="226" t="s">
        <v>88</v>
      </c>
      <c r="AY422" s="18" t="s">
        <v>224</v>
      </c>
      <c r="BE422" s="227">
        <f>IF(O422="základní",K422,0)</f>
        <v>0</v>
      </c>
      <c r="BF422" s="227">
        <f>IF(O422="snížená",K422,0)</f>
        <v>0</v>
      </c>
      <c r="BG422" s="227">
        <f>IF(O422="zákl. přenesená",K422,0)</f>
        <v>0</v>
      </c>
      <c r="BH422" s="227">
        <f>IF(O422="sníž. přenesená",K422,0)</f>
        <v>0</v>
      </c>
      <c r="BI422" s="227">
        <f>IF(O422="nulová",K422,0)</f>
        <v>0</v>
      </c>
      <c r="BJ422" s="18" t="s">
        <v>86</v>
      </c>
      <c r="BK422" s="227">
        <f>ROUND(P422*H422,2)</f>
        <v>0</v>
      </c>
      <c r="BL422" s="18" t="s">
        <v>240</v>
      </c>
      <c r="BM422" s="226" t="s">
        <v>1645</v>
      </c>
    </row>
    <row r="423" spans="1:65" s="2" customFormat="1" ht="29.25">
      <c r="A423" s="34"/>
      <c r="B423" s="35"/>
      <c r="C423" s="36"/>
      <c r="D423" s="228" t="s">
        <v>233</v>
      </c>
      <c r="E423" s="36"/>
      <c r="F423" s="229" t="s">
        <v>1631</v>
      </c>
      <c r="G423" s="36"/>
      <c r="H423" s="36"/>
      <c r="I423" s="124"/>
      <c r="J423" s="124"/>
      <c r="K423" s="36"/>
      <c r="L423" s="36"/>
      <c r="M423" s="39"/>
      <c r="N423" s="230"/>
      <c r="O423" s="231"/>
      <c r="P423" s="70"/>
      <c r="Q423" s="70"/>
      <c r="R423" s="70"/>
      <c r="S423" s="70"/>
      <c r="T423" s="70"/>
      <c r="U423" s="70"/>
      <c r="V423" s="70"/>
      <c r="W423" s="70"/>
      <c r="X423" s="70"/>
      <c r="Y423" s="71"/>
      <c r="Z423" s="34"/>
      <c r="AA423" s="34"/>
      <c r="AB423" s="34"/>
      <c r="AC423" s="34"/>
      <c r="AD423" s="34"/>
      <c r="AE423" s="34"/>
      <c r="AT423" s="18" t="s">
        <v>233</v>
      </c>
      <c r="AU423" s="18" t="s">
        <v>88</v>
      </c>
    </row>
    <row r="424" spans="1:65" s="13" customFormat="1" ht="11.25">
      <c r="B424" s="236"/>
      <c r="C424" s="237"/>
      <c r="D424" s="228" t="s">
        <v>447</v>
      </c>
      <c r="E424" s="238" t="s">
        <v>1</v>
      </c>
      <c r="F424" s="239" t="s">
        <v>1624</v>
      </c>
      <c r="G424" s="237"/>
      <c r="H424" s="240">
        <v>100</v>
      </c>
      <c r="I424" s="241"/>
      <c r="J424" s="241"/>
      <c r="K424" s="237"/>
      <c r="L424" s="237"/>
      <c r="M424" s="242"/>
      <c r="N424" s="243"/>
      <c r="O424" s="244"/>
      <c r="P424" s="244"/>
      <c r="Q424" s="244"/>
      <c r="R424" s="244"/>
      <c r="S424" s="244"/>
      <c r="T424" s="244"/>
      <c r="U424" s="244"/>
      <c r="V424" s="244"/>
      <c r="W424" s="244"/>
      <c r="X424" s="244"/>
      <c r="Y424" s="245"/>
      <c r="AT424" s="246" t="s">
        <v>447</v>
      </c>
      <c r="AU424" s="246" t="s">
        <v>88</v>
      </c>
      <c r="AV424" s="13" t="s">
        <v>88</v>
      </c>
      <c r="AW424" s="13" t="s">
        <v>5</v>
      </c>
      <c r="AX424" s="13" t="s">
        <v>86</v>
      </c>
      <c r="AY424" s="246" t="s">
        <v>224</v>
      </c>
    </row>
    <row r="425" spans="1:65" s="2" customFormat="1" ht="21.75" customHeight="1">
      <c r="A425" s="34"/>
      <c r="B425" s="35"/>
      <c r="C425" s="214" t="s">
        <v>1646</v>
      </c>
      <c r="D425" s="214" t="s">
        <v>227</v>
      </c>
      <c r="E425" s="215" t="s">
        <v>1647</v>
      </c>
      <c r="F425" s="216" t="s">
        <v>1648</v>
      </c>
      <c r="G425" s="217" t="s">
        <v>404</v>
      </c>
      <c r="H425" s="218">
        <v>274</v>
      </c>
      <c r="I425" s="219"/>
      <c r="J425" s="219"/>
      <c r="K425" s="220">
        <f>ROUND(P425*H425,2)</f>
        <v>0</v>
      </c>
      <c r="L425" s="216" t="s">
        <v>405</v>
      </c>
      <c r="M425" s="39"/>
      <c r="N425" s="221" t="s">
        <v>1</v>
      </c>
      <c r="O425" s="222" t="s">
        <v>41</v>
      </c>
      <c r="P425" s="223">
        <f>I425+J425</f>
        <v>0</v>
      </c>
      <c r="Q425" s="223">
        <f>ROUND(I425*H425,2)</f>
        <v>0</v>
      </c>
      <c r="R425" s="223">
        <f>ROUND(J425*H425,2)</f>
        <v>0</v>
      </c>
      <c r="S425" s="70"/>
      <c r="T425" s="224">
        <f>S425*H425</f>
        <v>0</v>
      </c>
      <c r="U425" s="224">
        <v>0</v>
      </c>
      <c r="V425" s="224">
        <f>U425*H425</f>
        <v>0</v>
      </c>
      <c r="W425" s="224">
        <v>0</v>
      </c>
      <c r="X425" s="224">
        <f>W425*H425</f>
        <v>0</v>
      </c>
      <c r="Y425" s="225" t="s">
        <v>1</v>
      </c>
      <c r="Z425" s="34"/>
      <c r="AA425" s="34"/>
      <c r="AB425" s="34"/>
      <c r="AC425" s="34"/>
      <c r="AD425" s="34"/>
      <c r="AE425" s="34"/>
      <c r="AR425" s="226" t="s">
        <v>240</v>
      </c>
      <c r="AT425" s="226" t="s">
        <v>227</v>
      </c>
      <c r="AU425" s="226" t="s">
        <v>88</v>
      </c>
      <c r="AY425" s="18" t="s">
        <v>224</v>
      </c>
      <c r="BE425" s="227">
        <f>IF(O425="základní",K425,0)</f>
        <v>0</v>
      </c>
      <c r="BF425" s="227">
        <f>IF(O425="snížená",K425,0)</f>
        <v>0</v>
      </c>
      <c r="BG425" s="227">
        <f>IF(O425="zákl. přenesená",K425,0)</f>
        <v>0</v>
      </c>
      <c r="BH425" s="227">
        <f>IF(O425="sníž. přenesená",K425,0)</f>
        <v>0</v>
      </c>
      <c r="BI425" s="227">
        <f>IF(O425="nulová",K425,0)</f>
        <v>0</v>
      </c>
      <c r="BJ425" s="18" t="s">
        <v>86</v>
      </c>
      <c r="BK425" s="227">
        <f>ROUND(P425*H425,2)</f>
        <v>0</v>
      </c>
      <c r="BL425" s="18" t="s">
        <v>240</v>
      </c>
      <c r="BM425" s="226" t="s">
        <v>1649</v>
      </c>
    </row>
    <row r="426" spans="1:65" s="2" customFormat="1" ht="19.5">
      <c r="A426" s="34"/>
      <c r="B426" s="35"/>
      <c r="C426" s="36"/>
      <c r="D426" s="228" t="s">
        <v>233</v>
      </c>
      <c r="E426" s="36"/>
      <c r="F426" s="229" t="s">
        <v>1650</v>
      </c>
      <c r="G426" s="36"/>
      <c r="H426" s="36"/>
      <c r="I426" s="124"/>
      <c r="J426" s="124"/>
      <c r="K426" s="36"/>
      <c r="L426" s="36"/>
      <c r="M426" s="39"/>
      <c r="N426" s="230"/>
      <c r="O426" s="231"/>
      <c r="P426" s="70"/>
      <c r="Q426" s="70"/>
      <c r="R426" s="70"/>
      <c r="S426" s="70"/>
      <c r="T426" s="70"/>
      <c r="U426" s="70"/>
      <c r="V426" s="70"/>
      <c r="W426" s="70"/>
      <c r="X426" s="70"/>
      <c r="Y426" s="71"/>
      <c r="Z426" s="34"/>
      <c r="AA426" s="34"/>
      <c r="AB426" s="34"/>
      <c r="AC426" s="34"/>
      <c r="AD426" s="34"/>
      <c r="AE426" s="34"/>
      <c r="AT426" s="18" t="s">
        <v>233</v>
      </c>
      <c r="AU426" s="18" t="s">
        <v>88</v>
      </c>
    </row>
    <row r="427" spans="1:65" s="13" customFormat="1" ht="11.25">
      <c r="B427" s="236"/>
      <c r="C427" s="237"/>
      <c r="D427" s="228" t="s">
        <v>447</v>
      </c>
      <c r="E427" s="238" t="s">
        <v>1</v>
      </c>
      <c r="F427" s="239" t="s">
        <v>1651</v>
      </c>
      <c r="G427" s="237"/>
      <c r="H427" s="240">
        <v>165</v>
      </c>
      <c r="I427" s="241"/>
      <c r="J427" s="241"/>
      <c r="K427" s="237"/>
      <c r="L427" s="237"/>
      <c r="M427" s="242"/>
      <c r="N427" s="243"/>
      <c r="O427" s="244"/>
      <c r="P427" s="244"/>
      <c r="Q427" s="244"/>
      <c r="R427" s="244"/>
      <c r="S427" s="244"/>
      <c r="T427" s="244"/>
      <c r="U427" s="244"/>
      <c r="V427" s="244"/>
      <c r="W427" s="244"/>
      <c r="X427" s="244"/>
      <c r="Y427" s="245"/>
      <c r="AT427" s="246" t="s">
        <v>447</v>
      </c>
      <c r="AU427" s="246" t="s">
        <v>88</v>
      </c>
      <c r="AV427" s="13" t="s">
        <v>88</v>
      </c>
      <c r="AW427" s="13" t="s">
        <v>5</v>
      </c>
      <c r="AX427" s="13" t="s">
        <v>78</v>
      </c>
      <c r="AY427" s="246" t="s">
        <v>224</v>
      </c>
    </row>
    <row r="428" spans="1:65" s="13" customFormat="1" ht="11.25">
      <c r="B428" s="236"/>
      <c r="C428" s="237"/>
      <c r="D428" s="228" t="s">
        <v>447</v>
      </c>
      <c r="E428" s="238" t="s">
        <v>1</v>
      </c>
      <c r="F428" s="239" t="s">
        <v>1652</v>
      </c>
      <c r="G428" s="237"/>
      <c r="H428" s="240">
        <v>109</v>
      </c>
      <c r="I428" s="241"/>
      <c r="J428" s="241"/>
      <c r="K428" s="237"/>
      <c r="L428" s="237"/>
      <c r="M428" s="242"/>
      <c r="N428" s="243"/>
      <c r="O428" s="244"/>
      <c r="P428" s="244"/>
      <c r="Q428" s="244"/>
      <c r="R428" s="244"/>
      <c r="S428" s="244"/>
      <c r="T428" s="244"/>
      <c r="U428" s="244"/>
      <c r="V428" s="244"/>
      <c r="W428" s="244"/>
      <c r="X428" s="244"/>
      <c r="Y428" s="245"/>
      <c r="AT428" s="246" t="s">
        <v>447</v>
      </c>
      <c r="AU428" s="246" t="s">
        <v>88</v>
      </c>
      <c r="AV428" s="13" t="s">
        <v>88</v>
      </c>
      <c r="AW428" s="13" t="s">
        <v>5</v>
      </c>
      <c r="AX428" s="13" t="s">
        <v>78</v>
      </c>
      <c r="AY428" s="246" t="s">
        <v>224</v>
      </c>
    </row>
    <row r="429" spans="1:65" s="14" customFormat="1" ht="11.25">
      <c r="B429" s="247"/>
      <c r="C429" s="248"/>
      <c r="D429" s="228" t="s">
        <v>447</v>
      </c>
      <c r="E429" s="249" t="s">
        <v>1</v>
      </c>
      <c r="F429" s="250" t="s">
        <v>464</v>
      </c>
      <c r="G429" s="248"/>
      <c r="H429" s="251">
        <v>274</v>
      </c>
      <c r="I429" s="252"/>
      <c r="J429" s="252"/>
      <c r="K429" s="248"/>
      <c r="L429" s="248"/>
      <c r="M429" s="253"/>
      <c r="N429" s="254"/>
      <c r="O429" s="255"/>
      <c r="P429" s="255"/>
      <c r="Q429" s="255"/>
      <c r="R429" s="255"/>
      <c r="S429" s="255"/>
      <c r="T429" s="255"/>
      <c r="U429" s="255"/>
      <c r="V429" s="255"/>
      <c r="W429" s="255"/>
      <c r="X429" s="255"/>
      <c r="Y429" s="256"/>
      <c r="AT429" s="257" t="s">
        <v>447</v>
      </c>
      <c r="AU429" s="257" t="s">
        <v>88</v>
      </c>
      <c r="AV429" s="14" t="s">
        <v>240</v>
      </c>
      <c r="AW429" s="14" t="s">
        <v>5</v>
      </c>
      <c r="AX429" s="14" t="s">
        <v>86</v>
      </c>
      <c r="AY429" s="257" t="s">
        <v>224</v>
      </c>
    </row>
    <row r="430" spans="1:65" s="2" customFormat="1" ht="21.75" customHeight="1">
      <c r="A430" s="34"/>
      <c r="B430" s="35"/>
      <c r="C430" s="214" t="s">
        <v>1653</v>
      </c>
      <c r="D430" s="214" t="s">
        <v>227</v>
      </c>
      <c r="E430" s="215" t="s">
        <v>1654</v>
      </c>
      <c r="F430" s="216" t="s">
        <v>1655</v>
      </c>
      <c r="G430" s="217" t="s">
        <v>410</v>
      </c>
      <c r="H430" s="218">
        <v>21.634</v>
      </c>
      <c r="I430" s="219"/>
      <c r="J430" s="219"/>
      <c r="K430" s="220">
        <f>ROUND(P430*H430,2)</f>
        <v>0</v>
      </c>
      <c r="L430" s="216" t="s">
        <v>405</v>
      </c>
      <c r="M430" s="39"/>
      <c r="N430" s="221" t="s">
        <v>1</v>
      </c>
      <c r="O430" s="222" t="s">
        <v>41</v>
      </c>
      <c r="P430" s="223">
        <f>I430+J430</f>
        <v>0</v>
      </c>
      <c r="Q430" s="223">
        <f>ROUND(I430*H430,2)</f>
        <v>0</v>
      </c>
      <c r="R430" s="223">
        <f>ROUND(J430*H430,2)</f>
        <v>0</v>
      </c>
      <c r="S430" s="70"/>
      <c r="T430" s="224">
        <f>S430*H430</f>
        <v>0</v>
      </c>
      <c r="U430" s="224">
        <v>2.09</v>
      </c>
      <c r="V430" s="224">
        <f>U430*H430</f>
        <v>45.215060000000001</v>
      </c>
      <c r="W430" s="224">
        <v>0</v>
      </c>
      <c r="X430" s="224">
        <f>W430*H430</f>
        <v>0</v>
      </c>
      <c r="Y430" s="225" t="s">
        <v>1</v>
      </c>
      <c r="Z430" s="34"/>
      <c r="AA430" s="34"/>
      <c r="AB430" s="34"/>
      <c r="AC430" s="34"/>
      <c r="AD430" s="34"/>
      <c r="AE430" s="34"/>
      <c r="AR430" s="226" t="s">
        <v>240</v>
      </c>
      <c r="AT430" s="226" t="s">
        <v>227</v>
      </c>
      <c r="AU430" s="226" t="s">
        <v>88</v>
      </c>
      <c r="AY430" s="18" t="s">
        <v>224</v>
      </c>
      <c r="BE430" s="227">
        <f>IF(O430="základní",K430,0)</f>
        <v>0</v>
      </c>
      <c r="BF430" s="227">
        <f>IF(O430="snížená",K430,0)</f>
        <v>0</v>
      </c>
      <c r="BG430" s="227">
        <f>IF(O430="zákl. přenesená",K430,0)</f>
        <v>0</v>
      </c>
      <c r="BH430" s="227">
        <f>IF(O430="sníž. přenesená",K430,0)</f>
        <v>0</v>
      </c>
      <c r="BI430" s="227">
        <f>IF(O430="nulová",K430,0)</f>
        <v>0</v>
      </c>
      <c r="BJ430" s="18" t="s">
        <v>86</v>
      </c>
      <c r="BK430" s="227">
        <f>ROUND(P430*H430,2)</f>
        <v>0</v>
      </c>
      <c r="BL430" s="18" t="s">
        <v>240</v>
      </c>
      <c r="BM430" s="226" t="s">
        <v>1656</v>
      </c>
    </row>
    <row r="431" spans="1:65" s="2" customFormat="1" ht="19.5">
      <c r="A431" s="34"/>
      <c r="B431" s="35"/>
      <c r="C431" s="36"/>
      <c r="D431" s="228" t="s">
        <v>233</v>
      </c>
      <c r="E431" s="36"/>
      <c r="F431" s="229" t="s">
        <v>1369</v>
      </c>
      <c r="G431" s="36"/>
      <c r="H431" s="36"/>
      <c r="I431" s="124"/>
      <c r="J431" s="124"/>
      <c r="K431" s="36"/>
      <c r="L431" s="36"/>
      <c r="M431" s="39"/>
      <c r="N431" s="230"/>
      <c r="O431" s="231"/>
      <c r="P431" s="70"/>
      <c r="Q431" s="70"/>
      <c r="R431" s="70"/>
      <c r="S431" s="70"/>
      <c r="T431" s="70"/>
      <c r="U431" s="70"/>
      <c r="V431" s="70"/>
      <c r="W431" s="70"/>
      <c r="X431" s="70"/>
      <c r="Y431" s="71"/>
      <c r="Z431" s="34"/>
      <c r="AA431" s="34"/>
      <c r="AB431" s="34"/>
      <c r="AC431" s="34"/>
      <c r="AD431" s="34"/>
      <c r="AE431" s="34"/>
      <c r="AT431" s="18" t="s">
        <v>233</v>
      </c>
      <c r="AU431" s="18" t="s">
        <v>88</v>
      </c>
    </row>
    <row r="432" spans="1:65" s="13" customFormat="1" ht="22.5">
      <c r="B432" s="236"/>
      <c r="C432" s="237"/>
      <c r="D432" s="228" t="s">
        <v>447</v>
      </c>
      <c r="E432" s="238" t="s">
        <v>1</v>
      </c>
      <c r="F432" s="239" t="s">
        <v>1657</v>
      </c>
      <c r="G432" s="237"/>
      <c r="H432" s="240">
        <v>21.634</v>
      </c>
      <c r="I432" s="241"/>
      <c r="J432" s="241"/>
      <c r="K432" s="237"/>
      <c r="L432" s="237"/>
      <c r="M432" s="242"/>
      <c r="N432" s="243"/>
      <c r="O432" s="244"/>
      <c r="P432" s="244"/>
      <c r="Q432" s="244"/>
      <c r="R432" s="244"/>
      <c r="S432" s="244"/>
      <c r="T432" s="244"/>
      <c r="U432" s="244"/>
      <c r="V432" s="244"/>
      <c r="W432" s="244"/>
      <c r="X432" s="244"/>
      <c r="Y432" s="245"/>
      <c r="AT432" s="246" t="s">
        <v>447</v>
      </c>
      <c r="AU432" s="246" t="s">
        <v>88</v>
      </c>
      <c r="AV432" s="13" t="s">
        <v>88</v>
      </c>
      <c r="AW432" s="13" t="s">
        <v>5</v>
      </c>
      <c r="AX432" s="13" t="s">
        <v>86</v>
      </c>
      <c r="AY432" s="246" t="s">
        <v>224</v>
      </c>
    </row>
    <row r="433" spans="1:65" s="12" customFormat="1" ht="22.9" customHeight="1">
      <c r="B433" s="197"/>
      <c r="C433" s="198"/>
      <c r="D433" s="199" t="s">
        <v>77</v>
      </c>
      <c r="E433" s="212" t="s">
        <v>223</v>
      </c>
      <c r="F433" s="212" t="s">
        <v>1052</v>
      </c>
      <c r="G433" s="198"/>
      <c r="H433" s="198"/>
      <c r="I433" s="201"/>
      <c r="J433" s="201"/>
      <c r="K433" s="213">
        <f>BK433</f>
        <v>0</v>
      </c>
      <c r="L433" s="198"/>
      <c r="M433" s="203"/>
      <c r="N433" s="204"/>
      <c r="O433" s="205"/>
      <c r="P433" s="205"/>
      <c r="Q433" s="206">
        <f>SUM(Q434:Q521)</f>
        <v>0</v>
      </c>
      <c r="R433" s="206">
        <f>SUM(R434:R521)</f>
        <v>0</v>
      </c>
      <c r="S433" s="205"/>
      <c r="T433" s="207">
        <f>SUM(T434:T521)</f>
        <v>0</v>
      </c>
      <c r="U433" s="205"/>
      <c r="V433" s="207">
        <f>SUM(V434:V521)</f>
        <v>8162.1594350000014</v>
      </c>
      <c r="W433" s="205"/>
      <c r="X433" s="207">
        <f>SUM(X434:X521)</f>
        <v>0</v>
      </c>
      <c r="Y433" s="208"/>
      <c r="AR433" s="209" t="s">
        <v>86</v>
      </c>
      <c r="AT433" s="210" t="s">
        <v>77</v>
      </c>
      <c r="AU433" s="210" t="s">
        <v>86</v>
      </c>
      <c r="AY433" s="209" t="s">
        <v>224</v>
      </c>
      <c r="BK433" s="211">
        <f>SUM(BK434:BK521)</f>
        <v>0</v>
      </c>
    </row>
    <row r="434" spans="1:65" s="2" customFormat="1" ht="21.75" customHeight="1">
      <c r="A434" s="34"/>
      <c r="B434" s="35"/>
      <c r="C434" s="214" t="s">
        <v>1658</v>
      </c>
      <c r="D434" s="214" t="s">
        <v>227</v>
      </c>
      <c r="E434" s="215" t="s">
        <v>1659</v>
      </c>
      <c r="F434" s="216" t="s">
        <v>1660</v>
      </c>
      <c r="G434" s="217" t="s">
        <v>404</v>
      </c>
      <c r="H434" s="218">
        <v>44.18</v>
      </c>
      <c r="I434" s="219"/>
      <c r="J434" s="219"/>
      <c r="K434" s="220">
        <f>ROUND(P434*H434,2)</f>
        <v>0</v>
      </c>
      <c r="L434" s="216" t="s">
        <v>405</v>
      </c>
      <c r="M434" s="39"/>
      <c r="N434" s="221" t="s">
        <v>1</v>
      </c>
      <c r="O434" s="222" t="s">
        <v>41</v>
      </c>
      <c r="P434" s="223">
        <f>I434+J434</f>
        <v>0</v>
      </c>
      <c r="Q434" s="223">
        <f>ROUND(I434*H434,2)</f>
        <v>0</v>
      </c>
      <c r="R434" s="223">
        <f>ROUND(J434*H434,2)</f>
        <v>0</v>
      </c>
      <c r="S434" s="70"/>
      <c r="T434" s="224">
        <f>S434*H434</f>
        <v>0</v>
      </c>
      <c r="U434" s="224">
        <v>0</v>
      </c>
      <c r="V434" s="224">
        <f>U434*H434</f>
        <v>0</v>
      </c>
      <c r="W434" s="224">
        <v>0</v>
      </c>
      <c r="X434" s="224">
        <f>W434*H434</f>
        <v>0</v>
      </c>
      <c r="Y434" s="225" t="s">
        <v>1</v>
      </c>
      <c r="Z434" s="34"/>
      <c r="AA434" s="34"/>
      <c r="AB434" s="34"/>
      <c r="AC434" s="34"/>
      <c r="AD434" s="34"/>
      <c r="AE434" s="34"/>
      <c r="AR434" s="226" t="s">
        <v>240</v>
      </c>
      <c r="AT434" s="226" t="s">
        <v>227</v>
      </c>
      <c r="AU434" s="226" t="s">
        <v>88</v>
      </c>
      <c r="AY434" s="18" t="s">
        <v>224</v>
      </c>
      <c r="BE434" s="227">
        <f>IF(O434="základní",K434,0)</f>
        <v>0</v>
      </c>
      <c r="BF434" s="227">
        <f>IF(O434="snížená",K434,0)</f>
        <v>0</v>
      </c>
      <c r="BG434" s="227">
        <f>IF(O434="zákl. přenesená",K434,0)</f>
        <v>0</v>
      </c>
      <c r="BH434" s="227">
        <f>IF(O434="sníž. přenesená",K434,0)</f>
        <v>0</v>
      </c>
      <c r="BI434" s="227">
        <f>IF(O434="nulová",K434,0)</f>
        <v>0</v>
      </c>
      <c r="BJ434" s="18" t="s">
        <v>86</v>
      </c>
      <c r="BK434" s="227">
        <f>ROUND(P434*H434,2)</f>
        <v>0</v>
      </c>
      <c r="BL434" s="18" t="s">
        <v>240</v>
      </c>
      <c r="BM434" s="226" t="s">
        <v>1661</v>
      </c>
    </row>
    <row r="435" spans="1:65" s="2" customFormat="1" ht="19.5">
      <c r="A435" s="34"/>
      <c r="B435" s="35"/>
      <c r="C435" s="36"/>
      <c r="D435" s="228" t="s">
        <v>233</v>
      </c>
      <c r="E435" s="36"/>
      <c r="F435" s="229" t="s">
        <v>1296</v>
      </c>
      <c r="G435" s="36"/>
      <c r="H435" s="36"/>
      <c r="I435" s="124"/>
      <c r="J435" s="124"/>
      <c r="K435" s="36"/>
      <c r="L435" s="36"/>
      <c r="M435" s="39"/>
      <c r="N435" s="230"/>
      <c r="O435" s="231"/>
      <c r="P435" s="70"/>
      <c r="Q435" s="70"/>
      <c r="R435" s="70"/>
      <c r="S435" s="70"/>
      <c r="T435" s="70"/>
      <c r="U435" s="70"/>
      <c r="V435" s="70"/>
      <c r="W435" s="70"/>
      <c r="X435" s="70"/>
      <c r="Y435" s="71"/>
      <c r="Z435" s="34"/>
      <c r="AA435" s="34"/>
      <c r="AB435" s="34"/>
      <c r="AC435" s="34"/>
      <c r="AD435" s="34"/>
      <c r="AE435" s="34"/>
      <c r="AT435" s="18" t="s">
        <v>233</v>
      </c>
      <c r="AU435" s="18" t="s">
        <v>88</v>
      </c>
    </row>
    <row r="436" spans="1:65" s="13" customFormat="1" ht="11.25">
      <c r="B436" s="236"/>
      <c r="C436" s="237"/>
      <c r="D436" s="228" t="s">
        <v>447</v>
      </c>
      <c r="E436" s="238" t="s">
        <v>1</v>
      </c>
      <c r="F436" s="239" t="s">
        <v>1662</v>
      </c>
      <c r="G436" s="237"/>
      <c r="H436" s="240">
        <v>30.64</v>
      </c>
      <c r="I436" s="241"/>
      <c r="J436" s="241"/>
      <c r="K436" s="237"/>
      <c r="L436" s="237"/>
      <c r="M436" s="242"/>
      <c r="N436" s="243"/>
      <c r="O436" s="244"/>
      <c r="P436" s="244"/>
      <c r="Q436" s="244"/>
      <c r="R436" s="244"/>
      <c r="S436" s="244"/>
      <c r="T436" s="244"/>
      <c r="U436" s="244"/>
      <c r="V436" s="244"/>
      <c r="W436" s="244"/>
      <c r="X436" s="244"/>
      <c r="Y436" s="245"/>
      <c r="AT436" s="246" t="s">
        <v>447</v>
      </c>
      <c r="AU436" s="246" t="s">
        <v>88</v>
      </c>
      <c r="AV436" s="13" t="s">
        <v>88</v>
      </c>
      <c r="AW436" s="13" t="s">
        <v>5</v>
      </c>
      <c r="AX436" s="13" t="s">
        <v>78</v>
      </c>
      <c r="AY436" s="246" t="s">
        <v>224</v>
      </c>
    </row>
    <row r="437" spans="1:65" s="13" customFormat="1" ht="11.25">
      <c r="B437" s="236"/>
      <c r="C437" s="237"/>
      <c r="D437" s="228" t="s">
        <v>447</v>
      </c>
      <c r="E437" s="238" t="s">
        <v>1</v>
      </c>
      <c r="F437" s="239" t="s">
        <v>1663</v>
      </c>
      <c r="G437" s="237"/>
      <c r="H437" s="240">
        <v>8.02</v>
      </c>
      <c r="I437" s="241"/>
      <c r="J437" s="241"/>
      <c r="K437" s="237"/>
      <c r="L437" s="237"/>
      <c r="M437" s="242"/>
      <c r="N437" s="243"/>
      <c r="O437" s="244"/>
      <c r="P437" s="244"/>
      <c r="Q437" s="244"/>
      <c r="R437" s="244"/>
      <c r="S437" s="244"/>
      <c r="T437" s="244"/>
      <c r="U437" s="244"/>
      <c r="V437" s="244"/>
      <c r="W437" s="244"/>
      <c r="X437" s="244"/>
      <c r="Y437" s="245"/>
      <c r="AT437" s="246" t="s">
        <v>447</v>
      </c>
      <c r="AU437" s="246" t="s">
        <v>88</v>
      </c>
      <c r="AV437" s="13" t="s">
        <v>88</v>
      </c>
      <c r="AW437" s="13" t="s">
        <v>5</v>
      </c>
      <c r="AX437" s="13" t="s">
        <v>78</v>
      </c>
      <c r="AY437" s="246" t="s">
        <v>224</v>
      </c>
    </row>
    <row r="438" spans="1:65" s="13" customFormat="1" ht="11.25">
      <c r="B438" s="236"/>
      <c r="C438" s="237"/>
      <c r="D438" s="228" t="s">
        <v>447</v>
      </c>
      <c r="E438" s="238" t="s">
        <v>1</v>
      </c>
      <c r="F438" s="239" t="s">
        <v>1664</v>
      </c>
      <c r="G438" s="237"/>
      <c r="H438" s="240">
        <v>5.52</v>
      </c>
      <c r="I438" s="241"/>
      <c r="J438" s="241"/>
      <c r="K438" s="237"/>
      <c r="L438" s="237"/>
      <c r="M438" s="242"/>
      <c r="N438" s="243"/>
      <c r="O438" s="244"/>
      <c r="P438" s="244"/>
      <c r="Q438" s="244"/>
      <c r="R438" s="244"/>
      <c r="S438" s="244"/>
      <c r="T438" s="244"/>
      <c r="U438" s="244"/>
      <c r="V438" s="244"/>
      <c r="W438" s="244"/>
      <c r="X438" s="244"/>
      <c r="Y438" s="245"/>
      <c r="AT438" s="246" t="s">
        <v>447</v>
      </c>
      <c r="AU438" s="246" t="s">
        <v>88</v>
      </c>
      <c r="AV438" s="13" t="s">
        <v>88</v>
      </c>
      <c r="AW438" s="13" t="s">
        <v>5</v>
      </c>
      <c r="AX438" s="13" t="s">
        <v>78</v>
      </c>
      <c r="AY438" s="246" t="s">
        <v>224</v>
      </c>
    </row>
    <row r="439" spans="1:65" s="14" customFormat="1" ht="11.25">
      <c r="B439" s="247"/>
      <c r="C439" s="248"/>
      <c r="D439" s="228" t="s">
        <v>447</v>
      </c>
      <c r="E439" s="249" t="s">
        <v>1</v>
      </c>
      <c r="F439" s="250" t="s">
        <v>464</v>
      </c>
      <c r="G439" s="248"/>
      <c r="H439" s="251">
        <v>44.18</v>
      </c>
      <c r="I439" s="252"/>
      <c r="J439" s="252"/>
      <c r="K439" s="248"/>
      <c r="L439" s="248"/>
      <c r="M439" s="253"/>
      <c r="N439" s="254"/>
      <c r="O439" s="255"/>
      <c r="P439" s="255"/>
      <c r="Q439" s="255"/>
      <c r="R439" s="255"/>
      <c r="S439" s="255"/>
      <c r="T439" s="255"/>
      <c r="U439" s="255"/>
      <c r="V439" s="255"/>
      <c r="W439" s="255"/>
      <c r="X439" s="255"/>
      <c r="Y439" s="256"/>
      <c r="AT439" s="257" t="s">
        <v>447</v>
      </c>
      <c r="AU439" s="257" t="s">
        <v>88</v>
      </c>
      <c r="AV439" s="14" t="s">
        <v>240</v>
      </c>
      <c r="AW439" s="14" t="s">
        <v>5</v>
      </c>
      <c r="AX439" s="14" t="s">
        <v>86</v>
      </c>
      <c r="AY439" s="257" t="s">
        <v>224</v>
      </c>
    </row>
    <row r="440" spans="1:65" s="2" customFormat="1" ht="21.75" customHeight="1">
      <c r="A440" s="34"/>
      <c r="B440" s="35"/>
      <c r="C440" s="214" t="s">
        <v>1665</v>
      </c>
      <c r="D440" s="214" t="s">
        <v>227</v>
      </c>
      <c r="E440" s="215" t="s">
        <v>1666</v>
      </c>
      <c r="F440" s="216" t="s">
        <v>1667</v>
      </c>
      <c r="G440" s="217" t="s">
        <v>404</v>
      </c>
      <c r="H440" s="218">
        <v>329.3</v>
      </c>
      <c r="I440" s="219"/>
      <c r="J440" s="219"/>
      <c r="K440" s="220">
        <f>ROUND(P440*H440,2)</f>
        <v>0</v>
      </c>
      <c r="L440" s="216" t="s">
        <v>405</v>
      </c>
      <c r="M440" s="39"/>
      <c r="N440" s="221" t="s">
        <v>1</v>
      </c>
      <c r="O440" s="222" t="s">
        <v>41</v>
      </c>
      <c r="P440" s="223">
        <f>I440+J440</f>
        <v>0</v>
      </c>
      <c r="Q440" s="223">
        <f>ROUND(I440*H440,2)</f>
        <v>0</v>
      </c>
      <c r="R440" s="223">
        <f>ROUND(J440*H440,2)</f>
        <v>0</v>
      </c>
      <c r="S440" s="70"/>
      <c r="T440" s="224">
        <f>S440*H440</f>
        <v>0</v>
      </c>
      <c r="U440" s="224">
        <v>0</v>
      </c>
      <c r="V440" s="224">
        <f>U440*H440</f>
        <v>0</v>
      </c>
      <c r="W440" s="224">
        <v>0</v>
      </c>
      <c r="X440" s="224">
        <f>W440*H440</f>
        <v>0</v>
      </c>
      <c r="Y440" s="225" t="s">
        <v>1</v>
      </c>
      <c r="Z440" s="34"/>
      <c r="AA440" s="34"/>
      <c r="AB440" s="34"/>
      <c r="AC440" s="34"/>
      <c r="AD440" s="34"/>
      <c r="AE440" s="34"/>
      <c r="AR440" s="226" t="s">
        <v>240</v>
      </c>
      <c r="AT440" s="226" t="s">
        <v>227</v>
      </c>
      <c r="AU440" s="226" t="s">
        <v>88</v>
      </c>
      <c r="AY440" s="18" t="s">
        <v>224</v>
      </c>
      <c r="BE440" s="227">
        <f>IF(O440="základní",K440,0)</f>
        <v>0</v>
      </c>
      <c r="BF440" s="227">
        <f>IF(O440="snížená",K440,0)</f>
        <v>0</v>
      </c>
      <c r="BG440" s="227">
        <f>IF(O440="zákl. přenesená",K440,0)</f>
        <v>0</v>
      </c>
      <c r="BH440" s="227">
        <f>IF(O440="sníž. přenesená",K440,0)</f>
        <v>0</v>
      </c>
      <c r="BI440" s="227">
        <f>IF(O440="nulová",K440,0)</f>
        <v>0</v>
      </c>
      <c r="BJ440" s="18" t="s">
        <v>86</v>
      </c>
      <c r="BK440" s="227">
        <f>ROUND(P440*H440,2)</f>
        <v>0</v>
      </c>
      <c r="BL440" s="18" t="s">
        <v>240</v>
      </c>
      <c r="BM440" s="226" t="s">
        <v>1668</v>
      </c>
    </row>
    <row r="441" spans="1:65" s="2" customFormat="1" ht="19.5">
      <c r="A441" s="34"/>
      <c r="B441" s="35"/>
      <c r="C441" s="36"/>
      <c r="D441" s="228" t="s">
        <v>233</v>
      </c>
      <c r="E441" s="36"/>
      <c r="F441" s="229" t="s">
        <v>1296</v>
      </c>
      <c r="G441" s="36"/>
      <c r="H441" s="36"/>
      <c r="I441" s="124"/>
      <c r="J441" s="124"/>
      <c r="K441" s="36"/>
      <c r="L441" s="36"/>
      <c r="M441" s="39"/>
      <c r="N441" s="230"/>
      <c r="O441" s="231"/>
      <c r="P441" s="70"/>
      <c r="Q441" s="70"/>
      <c r="R441" s="70"/>
      <c r="S441" s="70"/>
      <c r="T441" s="70"/>
      <c r="U441" s="70"/>
      <c r="V441" s="70"/>
      <c r="W441" s="70"/>
      <c r="X441" s="70"/>
      <c r="Y441" s="71"/>
      <c r="Z441" s="34"/>
      <c r="AA441" s="34"/>
      <c r="AB441" s="34"/>
      <c r="AC441" s="34"/>
      <c r="AD441" s="34"/>
      <c r="AE441" s="34"/>
      <c r="AT441" s="18" t="s">
        <v>233</v>
      </c>
      <c r="AU441" s="18" t="s">
        <v>88</v>
      </c>
    </row>
    <row r="442" spans="1:65" s="13" customFormat="1" ht="11.25">
      <c r="B442" s="236"/>
      <c r="C442" s="237"/>
      <c r="D442" s="228" t="s">
        <v>447</v>
      </c>
      <c r="E442" s="238" t="s">
        <v>1</v>
      </c>
      <c r="F442" s="239" t="s">
        <v>1669</v>
      </c>
      <c r="G442" s="237"/>
      <c r="H442" s="240">
        <v>47.5</v>
      </c>
      <c r="I442" s="241"/>
      <c r="J442" s="241"/>
      <c r="K442" s="237"/>
      <c r="L442" s="237"/>
      <c r="M442" s="242"/>
      <c r="N442" s="243"/>
      <c r="O442" s="244"/>
      <c r="P442" s="244"/>
      <c r="Q442" s="244"/>
      <c r="R442" s="244"/>
      <c r="S442" s="244"/>
      <c r="T442" s="244"/>
      <c r="U442" s="244"/>
      <c r="V442" s="244"/>
      <c r="W442" s="244"/>
      <c r="X442" s="244"/>
      <c r="Y442" s="245"/>
      <c r="AT442" s="246" t="s">
        <v>447</v>
      </c>
      <c r="AU442" s="246" t="s">
        <v>88</v>
      </c>
      <c r="AV442" s="13" t="s">
        <v>88</v>
      </c>
      <c r="AW442" s="13" t="s">
        <v>5</v>
      </c>
      <c r="AX442" s="13" t="s">
        <v>78</v>
      </c>
      <c r="AY442" s="246" t="s">
        <v>224</v>
      </c>
    </row>
    <row r="443" spans="1:65" s="13" customFormat="1" ht="11.25">
      <c r="B443" s="236"/>
      <c r="C443" s="237"/>
      <c r="D443" s="228" t="s">
        <v>447</v>
      </c>
      <c r="E443" s="238" t="s">
        <v>1</v>
      </c>
      <c r="F443" s="239" t="s">
        <v>1670</v>
      </c>
      <c r="G443" s="237"/>
      <c r="H443" s="240">
        <v>107.8</v>
      </c>
      <c r="I443" s="241"/>
      <c r="J443" s="241"/>
      <c r="K443" s="237"/>
      <c r="L443" s="237"/>
      <c r="M443" s="242"/>
      <c r="N443" s="243"/>
      <c r="O443" s="244"/>
      <c r="P443" s="244"/>
      <c r="Q443" s="244"/>
      <c r="R443" s="244"/>
      <c r="S443" s="244"/>
      <c r="T443" s="244"/>
      <c r="U443" s="244"/>
      <c r="V443" s="244"/>
      <c r="W443" s="244"/>
      <c r="X443" s="244"/>
      <c r="Y443" s="245"/>
      <c r="AT443" s="246" t="s">
        <v>447</v>
      </c>
      <c r="AU443" s="246" t="s">
        <v>88</v>
      </c>
      <c r="AV443" s="13" t="s">
        <v>88</v>
      </c>
      <c r="AW443" s="13" t="s">
        <v>5</v>
      </c>
      <c r="AX443" s="13" t="s">
        <v>78</v>
      </c>
      <c r="AY443" s="246" t="s">
        <v>224</v>
      </c>
    </row>
    <row r="444" spans="1:65" s="13" customFormat="1" ht="11.25">
      <c r="B444" s="236"/>
      <c r="C444" s="237"/>
      <c r="D444" s="228" t="s">
        <v>447</v>
      </c>
      <c r="E444" s="238" t="s">
        <v>1</v>
      </c>
      <c r="F444" s="239" t="s">
        <v>1671</v>
      </c>
      <c r="G444" s="237"/>
      <c r="H444" s="240">
        <v>174</v>
      </c>
      <c r="I444" s="241"/>
      <c r="J444" s="241"/>
      <c r="K444" s="237"/>
      <c r="L444" s="237"/>
      <c r="M444" s="242"/>
      <c r="N444" s="243"/>
      <c r="O444" s="244"/>
      <c r="P444" s="244"/>
      <c r="Q444" s="244"/>
      <c r="R444" s="244"/>
      <c r="S444" s="244"/>
      <c r="T444" s="244"/>
      <c r="U444" s="244"/>
      <c r="V444" s="244"/>
      <c r="W444" s="244"/>
      <c r="X444" s="244"/>
      <c r="Y444" s="245"/>
      <c r="AT444" s="246" t="s">
        <v>447</v>
      </c>
      <c r="AU444" s="246" t="s">
        <v>88</v>
      </c>
      <c r="AV444" s="13" t="s">
        <v>88</v>
      </c>
      <c r="AW444" s="13" t="s">
        <v>5</v>
      </c>
      <c r="AX444" s="13" t="s">
        <v>78</v>
      </c>
      <c r="AY444" s="246" t="s">
        <v>224</v>
      </c>
    </row>
    <row r="445" spans="1:65" s="14" customFormat="1" ht="11.25">
      <c r="B445" s="247"/>
      <c r="C445" s="248"/>
      <c r="D445" s="228" t="s">
        <v>447</v>
      </c>
      <c r="E445" s="249" t="s">
        <v>1</v>
      </c>
      <c r="F445" s="250" t="s">
        <v>464</v>
      </c>
      <c r="G445" s="248"/>
      <c r="H445" s="251">
        <v>329.3</v>
      </c>
      <c r="I445" s="252"/>
      <c r="J445" s="252"/>
      <c r="K445" s="248"/>
      <c r="L445" s="248"/>
      <c r="M445" s="253"/>
      <c r="N445" s="254"/>
      <c r="O445" s="255"/>
      <c r="P445" s="255"/>
      <c r="Q445" s="255"/>
      <c r="R445" s="255"/>
      <c r="S445" s="255"/>
      <c r="T445" s="255"/>
      <c r="U445" s="255"/>
      <c r="V445" s="255"/>
      <c r="W445" s="255"/>
      <c r="X445" s="255"/>
      <c r="Y445" s="256"/>
      <c r="AT445" s="257" t="s">
        <v>447</v>
      </c>
      <c r="AU445" s="257" t="s">
        <v>88</v>
      </c>
      <c r="AV445" s="14" t="s">
        <v>240</v>
      </c>
      <c r="AW445" s="14" t="s">
        <v>5</v>
      </c>
      <c r="AX445" s="14" t="s">
        <v>86</v>
      </c>
      <c r="AY445" s="257" t="s">
        <v>224</v>
      </c>
    </row>
    <row r="446" spans="1:65" s="2" customFormat="1" ht="21.75" customHeight="1">
      <c r="A446" s="34"/>
      <c r="B446" s="35"/>
      <c r="C446" s="214" t="s">
        <v>1672</v>
      </c>
      <c r="D446" s="214" t="s">
        <v>227</v>
      </c>
      <c r="E446" s="215" t="s">
        <v>1673</v>
      </c>
      <c r="F446" s="216" t="s">
        <v>1674</v>
      </c>
      <c r="G446" s="217" t="s">
        <v>404</v>
      </c>
      <c r="H446" s="218">
        <v>193</v>
      </c>
      <c r="I446" s="219"/>
      <c r="J446" s="219"/>
      <c r="K446" s="220">
        <f>ROUND(P446*H446,2)</f>
        <v>0</v>
      </c>
      <c r="L446" s="216" t="s">
        <v>405</v>
      </c>
      <c r="M446" s="39"/>
      <c r="N446" s="221" t="s">
        <v>1</v>
      </c>
      <c r="O446" s="222" t="s">
        <v>41</v>
      </c>
      <c r="P446" s="223">
        <f>I446+J446</f>
        <v>0</v>
      </c>
      <c r="Q446" s="223">
        <f>ROUND(I446*H446,2)</f>
        <v>0</v>
      </c>
      <c r="R446" s="223">
        <f>ROUND(J446*H446,2)</f>
        <v>0</v>
      </c>
      <c r="S446" s="70"/>
      <c r="T446" s="224">
        <f>S446*H446</f>
        <v>0</v>
      </c>
      <c r="U446" s="224">
        <v>0</v>
      </c>
      <c r="V446" s="224">
        <f>U446*H446</f>
        <v>0</v>
      </c>
      <c r="W446" s="224">
        <v>0</v>
      </c>
      <c r="X446" s="224">
        <f>W446*H446</f>
        <v>0</v>
      </c>
      <c r="Y446" s="225" t="s">
        <v>1</v>
      </c>
      <c r="Z446" s="34"/>
      <c r="AA446" s="34"/>
      <c r="AB446" s="34"/>
      <c r="AC446" s="34"/>
      <c r="AD446" s="34"/>
      <c r="AE446" s="34"/>
      <c r="AR446" s="226" t="s">
        <v>240</v>
      </c>
      <c r="AT446" s="226" t="s">
        <v>227</v>
      </c>
      <c r="AU446" s="226" t="s">
        <v>88</v>
      </c>
      <c r="AY446" s="18" t="s">
        <v>224</v>
      </c>
      <c r="BE446" s="227">
        <f>IF(O446="základní",K446,0)</f>
        <v>0</v>
      </c>
      <c r="BF446" s="227">
        <f>IF(O446="snížená",K446,0)</f>
        <v>0</v>
      </c>
      <c r="BG446" s="227">
        <f>IF(O446="zákl. přenesená",K446,0)</f>
        <v>0</v>
      </c>
      <c r="BH446" s="227">
        <f>IF(O446="sníž. přenesená",K446,0)</f>
        <v>0</v>
      </c>
      <c r="BI446" s="227">
        <f>IF(O446="nulová",K446,0)</f>
        <v>0</v>
      </c>
      <c r="BJ446" s="18" t="s">
        <v>86</v>
      </c>
      <c r="BK446" s="227">
        <f>ROUND(P446*H446,2)</f>
        <v>0</v>
      </c>
      <c r="BL446" s="18" t="s">
        <v>240</v>
      </c>
      <c r="BM446" s="226" t="s">
        <v>1675</v>
      </c>
    </row>
    <row r="447" spans="1:65" s="2" customFormat="1" ht="29.25">
      <c r="A447" s="34"/>
      <c r="B447" s="35"/>
      <c r="C447" s="36"/>
      <c r="D447" s="228" t="s">
        <v>233</v>
      </c>
      <c r="E447" s="36"/>
      <c r="F447" s="229" t="s">
        <v>1676</v>
      </c>
      <c r="G447" s="36"/>
      <c r="H447" s="36"/>
      <c r="I447" s="124"/>
      <c r="J447" s="124"/>
      <c r="K447" s="36"/>
      <c r="L447" s="36"/>
      <c r="M447" s="39"/>
      <c r="N447" s="230"/>
      <c r="O447" s="231"/>
      <c r="P447" s="70"/>
      <c r="Q447" s="70"/>
      <c r="R447" s="70"/>
      <c r="S447" s="70"/>
      <c r="T447" s="70"/>
      <c r="U447" s="70"/>
      <c r="V447" s="70"/>
      <c r="W447" s="70"/>
      <c r="X447" s="70"/>
      <c r="Y447" s="71"/>
      <c r="Z447" s="34"/>
      <c r="AA447" s="34"/>
      <c r="AB447" s="34"/>
      <c r="AC447" s="34"/>
      <c r="AD447" s="34"/>
      <c r="AE447" s="34"/>
      <c r="AT447" s="18" t="s">
        <v>233</v>
      </c>
      <c r="AU447" s="18" t="s">
        <v>88</v>
      </c>
    </row>
    <row r="448" spans="1:65" s="13" customFormat="1" ht="11.25">
      <c r="B448" s="236"/>
      <c r="C448" s="237"/>
      <c r="D448" s="228" t="s">
        <v>447</v>
      </c>
      <c r="E448" s="238" t="s">
        <v>1</v>
      </c>
      <c r="F448" s="239" t="s">
        <v>1677</v>
      </c>
      <c r="G448" s="237"/>
      <c r="H448" s="240">
        <v>120</v>
      </c>
      <c r="I448" s="241"/>
      <c r="J448" s="241"/>
      <c r="K448" s="237"/>
      <c r="L448" s="237"/>
      <c r="M448" s="242"/>
      <c r="N448" s="243"/>
      <c r="O448" s="244"/>
      <c r="P448" s="244"/>
      <c r="Q448" s="244"/>
      <c r="R448" s="244"/>
      <c r="S448" s="244"/>
      <c r="T448" s="244"/>
      <c r="U448" s="244"/>
      <c r="V448" s="244"/>
      <c r="W448" s="244"/>
      <c r="X448" s="244"/>
      <c r="Y448" s="245"/>
      <c r="AT448" s="246" t="s">
        <v>447</v>
      </c>
      <c r="AU448" s="246" t="s">
        <v>88</v>
      </c>
      <c r="AV448" s="13" t="s">
        <v>88</v>
      </c>
      <c r="AW448" s="13" t="s">
        <v>5</v>
      </c>
      <c r="AX448" s="13" t="s">
        <v>78</v>
      </c>
      <c r="AY448" s="246" t="s">
        <v>224</v>
      </c>
    </row>
    <row r="449" spans="1:65" s="13" customFormat="1" ht="11.25">
      <c r="B449" s="236"/>
      <c r="C449" s="237"/>
      <c r="D449" s="228" t="s">
        <v>447</v>
      </c>
      <c r="E449" s="238" t="s">
        <v>1</v>
      </c>
      <c r="F449" s="239" t="s">
        <v>1678</v>
      </c>
      <c r="G449" s="237"/>
      <c r="H449" s="240">
        <v>73</v>
      </c>
      <c r="I449" s="241"/>
      <c r="J449" s="241"/>
      <c r="K449" s="237"/>
      <c r="L449" s="237"/>
      <c r="M449" s="242"/>
      <c r="N449" s="243"/>
      <c r="O449" s="244"/>
      <c r="P449" s="244"/>
      <c r="Q449" s="244"/>
      <c r="R449" s="244"/>
      <c r="S449" s="244"/>
      <c r="T449" s="244"/>
      <c r="U449" s="244"/>
      <c r="V449" s="244"/>
      <c r="W449" s="244"/>
      <c r="X449" s="244"/>
      <c r="Y449" s="245"/>
      <c r="AT449" s="246" t="s">
        <v>447</v>
      </c>
      <c r="AU449" s="246" t="s">
        <v>88</v>
      </c>
      <c r="AV449" s="13" t="s">
        <v>88</v>
      </c>
      <c r="AW449" s="13" t="s">
        <v>5</v>
      </c>
      <c r="AX449" s="13" t="s">
        <v>78</v>
      </c>
      <c r="AY449" s="246" t="s">
        <v>224</v>
      </c>
    </row>
    <row r="450" spans="1:65" s="14" customFormat="1" ht="11.25">
      <c r="B450" s="247"/>
      <c r="C450" s="248"/>
      <c r="D450" s="228" t="s">
        <v>447</v>
      </c>
      <c r="E450" s="249" t="s">
        <v>1</v>
      </c>
      <c r="F450" s="250" t="s">
        <v>464</v>
      </c>
      <c r="G450" s="248"/>
      <c r="H450" s="251">
        <v>193</v>
      </c>
      <c r="I450" s="252"/>
      <c r="J450" s="252"/>
      <c r="K450" s="248"/>
      <c r="L450" s="248"/>
      <c r="M450" s="253"/>
      <c r="N450" s="254"/>
      <c r="O450" s="255"/>
      <c r="P450" s="255"/>
      <c r="Q450" s="255"/>
      <c r="R450" s="255"/>
      <c r="S450" s="255"/>
      <c r="T450" s="255"/>
      <c r="U450" s="255"/>
      <c r="V450" s="255"/>
      <c r="W450" s="255"/>
      <c r="X450" s="255"/>
      <c r="Y450" s="256"/>
      <c r="AT450" s="257" t="s">
        <v>447</v>
      </c>
      <c r="AU450" s="257" t="s">
        <v>88</v>
      </c>
      <c r="AV450" s="14" t="s">
        <v>240</v>
      </c>
      <c r="AW450" s="14" t="s">
        <v>5</v>
      </c>
      <c r="AX450" s="14" t="s">
        <v>86</v>
      </c>
      <c r="AY450" s="257" t="s">
        <v>224</v>
      </c>
    </row>
    <row r="451" spans="1:65" s="2" customFormat="1" ht="21.75" customHeight="1">
      <c r="A451" s="34"/>
      <c r="B451" s="35"/>
      <c r="C451" s="214" t="s">
        <v>1679</v>
      </c>
      <c r="D451" s="214" t="s">
        <v>227</v>
      </c>
      <c r="E451" s="215" t="s">
        <v>1053</v>
      </c>
      <c r="F451" s="216" t="s">
        <v>1054</v>
      </c>
      <c r="G451" s="217" t="s">
        <v>404</v>
      </c>
      <c r="H451" s="218">
        <v>924</v>
      </c>
      <c r="I451" s="219"/>
      <c r="J451" s="219"/>
      <c r="K451" s="220">
        <f>ROUND(P451*H451,2)</f>
        <v>0</v>
      </c>
      <c r="L451" s="216" t="s">
        <v>405</v>
      </c>
      <c r="M451" s="39"/>
      <c r="N451" s="221" t="s">
        <v>1</v>
      </c>
      <c r="O451" s="222" t="s">
        <v>41</v>
      </c>
      <c r="P451" s="223">
        <f>I451+J451</f>
        <v>0</v>
      </c>
      <c r="Q451" s="223">
        <f>ROUND(I451*H451,2)</f>
        <v>0</v>
      </c>
      <c r="R451" s="223">
        <f>ROUND(J451*H451,2)</f>
        <v>0</v>
      </c>
      <c r="S451" s="70"/>
      <c r="T451" s="224">
        <f>S451*H451</f>
        <v>0</v>
      </c>
      <c r="U451" s="224">
        <v>0</v>
      </c>
      <c r="V451" s="224">
        <f>U451*H451</f>
        <v>0</v>
      </c>
      <c r="W451" s="224">
        <v>0</v>
      </c>
      <c r="X451" s="224">
        <f>W451*H451</f>
        <v>0</v>
      </c>
      <c r="Y451" s="225" t="s">
        <v>1</v>
      </c>
      <c r="Z451" s="34"/>
      <c r="AA451" s="34"/>
      <c r="AB451" s="34"/>
      <c r="AC451" s="34"/>
      <c r="AD451" s="34"/>
      <c r="AE451" s="34"/>
      <c r="AR451" s="226" t="s">
        <v>240</v>
      </c>
      <c r="AT451" s="226" t="s">
        <v>227</v>
      </c>
      <c r="AU451" s="226" t="s">
        <v>88</v>
      </c>
      <c r="AY451" s="18" t="s">
        <v>224</v>
      </c>
      <c r="BE451" s="227">
        <f>IF(O451="základní",K451,0)</f>
        <v>0</v>
      </c>
      <c r="BF451" s="227">
        <f>IF(O451="snížená",K451,0)</f>
        <v>0</v>
      </c>
      <c r="BG451" s="227">
        <f>IF(O451="zákl. přenesená",K451,0)</f>
        <v>0</v>
      </c>
      <c r="BH451" s="227">
        <f>IF(O451="sníž. přenesená",K451,0)</f>
        <v>0</v>
      </c>
      <c r="BI451" s="227">
        <f>IF(O451="nulová",K451,0)</f>
        <v>0</v>
      </c>
      <c r="BJ451" s="18" t="s">
        <v>86</v>
      </c>
      <c r="BK451" s="227">
        <f>ROUND(P451*H451,2)</f>
        <v>0</v>
      </c>
      <c r="BL451" s="18" t="s">
        <v>240</v>
      </c>
      <c r="BM451" s="226" t="s">
        <v>1680</v>
      </c>
    </row>
    <row r="452" spans="1:65" s="2" customFormat="1" ht="19.5">
      <c r="A452" s="34"/>
      <c r="B452" s="35"/>
      <c r="C452" s="36"/>
      <c r="D452" s="228" t="s">
        <v>233</v>
      </c>
      <c r="E452" s="36"/>
      <c r="F452" s="229" t="s">
        <v>1681</v>
      </c>
      <c r="G452" s="36"/>
      <c r="H452" s="36"/>
      <c r="I452" s="124"/>
      <c r="J452" s="124"/>
      <c r="K452" s="36"/>
      <c r="L452" s="36"/>
      <c r="M452" s="39"/>
      <c r="N452" s="230"/>
      <c r="O452" s="231"/>
      <c r="P452" s="70"/>
      <c r="Q452" s="70"/>
      <c r="R452" s="70"/>
      <c r="S452" s="70"/>
      <c r="T452" s="70"/>
      <c r="U452" s="70"/>
      <c r="V452" s="70"/>
      <c r="W452" s="70"/>
      <c r="X452" s="70"/>
      <c r="Y452" s="71"/>
      <c r="Z452" s="34"/>
      <c r="AA452" s="34"/>
      <c r="AB452" s="34"/>
      <c r="AC452" s="34"/>
      <c r="AD452" s="34"/>
      <c r="AE452" s="34"/>
      <c r="AT452" s="18" t="s">
        <v>233</v>
      </c>
      <c r="AU452" s="18" t="s">
        <v>88</v>
      </c>
    </row>
    <row r="453" spans="1:65" s="13" customFormat="1" ht="11.25">
      <c r="B453" s="236"/>
      <c r="C453" s="237"/>
      <c r="D453" s="228" t="s">
        <v>447</v>
      </c>
      <c r="E453" s="238" t="s">
        <v>1</v>
      </c>
      <c r="F453" s="239" t="s">
        <v>1682</v>
      </c>
      <c r="G453" s="237"/>
      <c r="H453" s="240">
        <v>340</v>
      </c>
      <c r="I453" s="241"/>
      <c r="J453" s="241"/>
      <c r="K453" s="237"/>
      <c r="L453" s="237"/>
      <c r="M453" s="242"/>
      <c r="N453" s="243"/>
      <c r="O453" s="244"/>
      <c r="P453" s="244"/>
      <c r="Q453" s="244"/>
      <c r="R453" s="244"/>
      <c r="S453" s="244"/>
      <c r="T453" s="244"/>
      <c r="U453" s="244"/>
      <c r="V453" s="244"/>
      <c r="W453" s="244"/>
      <c r="X453" s="244"/>
      <c r="Y453" s="245"/>
      <c r="AT453" s="246" t="s">
        <v>447</v>
      </c>
      <c r="AU453" s="246" t="s">
        <v>88</v>
      </c>
      <c r="AV453" s="13" t="s">
        <v>88</v>
      </c>
      <c r="AW453" s="13" t="s">
        <v>5</v>
      </c>
      <c r="AX453" s="13" t="s">
        <v>78</v>
      </c>
      <c r="AY453" s="246" t="s">
        <v>224</v>
      </c>
    </row>
    <row r="454" spans="1:65" s="13" customFormat="1" ht="11.25">
      <c r="B454" s="236"/>
      <c r="C454" s="237"/>
      <c r="D454" s="228" t="s">
        <v>447</v>
      </c>
      <c r="E454" s="238" t="s">
        <v>1</v>
      </c>
      <c r="F454" s="239" t="s">
        <v>1683</v>
      </c>
      <c r="G454" s="237"/>
      <c r="H454" s="240">
        <v>310</v>
      </c>
      <c r="I454" s="241"/>
      <c r="J454" s="241"/>
      <c r="K454" s="237"/>
      <c r="L454" s="237"/>
      <c r="M454" s="242"/>
      <c r="N454" s="243"/>
      <c r="O454" s="244"/>
      <c r="P454" s="244"/>
      <c r="Q454" s="244"/>
      <c r="R454" s="244"/>
      <c r="S454" s="244"/>
      <c r="T454" s="244"/>
      <c r="U454" s="244"/>
      <c r="V454" s="244"/>
      <c r="W454" s="244"/>
      <c r="X454" s="244"/>
      <c r="Y454" s="245"/>
      <c r="AT454" s="246" t="s">
        <v>447</v>
      </c>
      <c r="AU454" s="246" t="s">
        <v>88</v>
      </c>
      <c r="AV454" s="13" t="s">
        <v>88</v>
      </c>
      <c r="AW454" s="13" t="s">
        <v>5</v>
      </c>
      <c r="AX454" s="13" t="s">
        <v>78</v>
      </c>
      <c r="AY454" s="246" t="s">
        <v>224</v>
      </c>
    </row>
    <row r="455" spans="1:65" s="13" customFormat="1" ht="11.25">
      <c r="B455" s="236"/>
      <c r="C455" s="237"/>
      <c r="D455" s="228" t="s">
        <v>447</v>
      </c>
      <c r="E455" s="238" t="s">
        <v>1</v>
      </c>
      <c r="F455" s="239" t="s">
        <v>1651</v>
      </c>
      <c r="G455" s="237"/>
      <c r="H455" s="240">
        <v>165</v>
      </c>
      <c r="I455" s="241"/>
      <c r="J455" s="241"/>
      <c r="K455" s="237"/>
      <c r="L455" s="237"/>
      <c r="M455" s="242"/>
      <c r="N455" s="243"/>
      <c r="O455" s="244"/>
      <c r="P455" s="244"/>
      <c r="Q455" s="244"/>
      <c r="R455" s="244"/>
      <c r="S455" s="244"/>
      <c r="T455" s="244"/>
      <c r="U455" s="244"/>
      <c r="V455" s="244"/>
      <c r="W455" s="244"/>
      <c r="X455" s="244"/>
      <c r="Y455" s="245"/>
      <c r="AT455" s="246" t="s">
        <v>447</v>
      </c>
      <c r="AU455" s="246" t="s">
        <v>88</v>
      </c>
      <c r="AV455" s="13" t="s">
        <v>88</v>
      </c>
      <c r="AW455" s="13" t="s">
        <v>5</v>
      </c>
      <c r="AX455" s="13" t="s">
        <v>78</v>
      </c>
      <c r="AY455" s="246" t="s">
        <v>224</v>
      </c>
    </row>
    <row r="456" spans="1:65" s="13" customFormat="1" ht="11.25">
      <c r="B456" s="236"/>
      <c r="C456" s="237"/>
      <c r="D456" s="228" t="s">
        <v>447</v>
      </c>
      <c r="E456" s="238" t="s">
        <v>1</v>
      </c>
      <c r="F456" s="239" t="s">
        <v>1652</v>
      </c>
      <c r="G456" s="237"/>
      <c r="H456" s="240">
        <v>109</v>
      </c>
      <c r="I456" s="241"/>
      <c r="J456" s="241"/>
      <c r="K456" s="237"/>
      <c r="L456" s="237"/>
      <c r="M456" s="242"/>
      <c r="N456" s="243"/>
      <c r="O456" s="244"/>
      <c r="P456" s="244"/>
      <c r="Q456" s="244"/>
      <c r="R456" s="244"/>
      <c r="S456" s="244"/>
      <c r="T456" s="244"/>
      <c r="U456" s="244"/>
      <c r="V456" s="244"/>
      <c r="W456" s="244"/>
      <c r="X456" s="244"/>
      <c r="Y456" s="245"/>
      <c r="AT456" s="246" t="s">
        <v>447</v>
      </c>
      <c r="AU456" s="246" t="s">
        <v>88</v>
      </c>
      <c r="AV456" s="13" t="s">
        <v>88</v>
      </c>
      <c r="AW456" s="13" t="s">
        <v>5</v>
      </c>
      <c r="AX456" s="13" t="s">
        <v>78</v>
      </c>
      <c r="AY456" s="246" t="s">
        <v>224</v>
      </c>
    </row>
    <row r="457" spans="1:65" s="14" customFormat="1" ht="11.25">
      <c r="B457" s="247"/>
      <c r="C457" s="248"/>
      <c r="D457" s="228" t="s">
        <v>447</v>
      </c>
      <c r="E457" s="249" t="s">
        <v>1</v>
      </c>
      <c r="F457" s="250" t="s">
        <v>464</v>
      </c>
      <c r="G457" s="248"/>
      <c r="H457" s="251">
        <v>924</v>
      </c>
      <c r="I457" s="252"/>
      <c r="J457" s="252"/>
      <c r="K457" s="248"/>
      <c r="L457" s="248"/>
      <c r="M457" s="253"/>
      <c r="N457" s="254"/>
      <c r="O457" s="255"/>
      <c r="P457" s="255"/>
      <c r="Q457" s="255"/>
      <c r="R457" s="255"/>
      <c r="S457" s="255"/>
      <c r="T457" s="255"/>
      <c r="U457" s="255"/>
      <c r="V457" s="255"/>
      <c r="W457" s="255"/>
      <c r="X457" s="255"/>
      <c r="Y457" s="256"/>
      <c r="AT457" s="257" t="s">
        <v>447</v>
      </c>
      <c r="AU457" s="257" t="s">
        <v>88</v>
      </c>
      <c r="AV457" s="14" t="s">
        <v>240</v>
      </c>
      <c r="AW457" s="14" t="s">
        <v>5</v>
      </c>
      <c r="AX457" s="14" t="s">
        <v>86</v>
      </c>
      <c r="AY457" s="257" t="s">
        <v>224</v>
      </c>
    </row>
    <row r="458" spans="1:65" s="2" customFormat="1" ht="21.75" customHeight="1">
      <c r="A458" s="34"/>
      <c r="B458" s="35"/>
      <c r="C458" s="214" t="s">
        <v>1684</v>
      </c>
      <c r="D458" s="214" t="s">
        <v>227</v>
      </c>
      <c r="E458" s="215" t="s">
        <v>1061</v>
      </c>
      <c r="F458" s="216" t="s">
        <v>1062</v>
      </c>
      <c r="G458" s="217" t="s">
        <v>404</v>
      </c>
      <c r="H458" s="218">
        <v>15512</v>
      </c>
      <c r="I458" s="219"/>
      <c r="J458" s="219"/>
      <c r="K458" s="220">
        <f>ROUND(P458*H458,2)</f>
        <v>0</v>
      </c>
      <c r="L458" s="216" t="s">
        <v>405</v>
      </c>
      <c r="M458" s="39"/>
      <c r="N458" s="221" t="s">
        <v>1</v>
      </c>
      <c r="O458" s="222" t="s">
        <v>41</v>
      </c>
      <c r="P458" s="223">
        <f>I458+J458</f>
        <v>0</v>
      </c>
      <c r="Q458" s="223">
        <f>ROUND(I458*H458,2)</f>
        <v>0</v>
      </c>
      <c r="R458" s="223">
        <f>ROUND(J458*H458,2)</f>
        <v>0</v>
      </c>
      <c r="S458" s="70"/>
      <c r="T458" s="224">
        <f>S458*H458</f>
        <v>0</v>
      </c>
      <c r="U458" s="224">
        <v>0</v>
      </c>
      <c r="V458" s="224">
        <f>U458*H458</f>
        <v>0</v>
      </c>
      <c r="W458" s="224">
        <v>0</v>
      </c>
      <c r="X458" s="224">
        <f>W458*H458</f>
        <v>0</v>
      </c>
      <c r="Y458" s="225" t="s">
        <v>1</v>
      </c>
      <c r="Z458" s="34"/>
      <c r="AA458" s="34"/>
      <c r="AB458" s="34"/>
      <c r="AC458" s="34"/>
      <c r="AD458" s="34"/>
      <c r="AE458" s="34"/>
      <c r="AR458" s="226" t="s">
        <v>240</v>
      </c>
      <c r="AT458" s="226" t="s">
        <v>227</v>
      </c>
      <c r="AU458" s="226" t="s">
        <v>88</v>
      </c>
      <c r="AY458" s="18" t="s">
        <v>224</v>
      </c>
      <c r="BE458" s="227">
        <f>IF(O458="základní",K458,0)</f>
        <v>0</v>
      </c>
      <c r="BF458" s="227">
        <f>IF(O458="snížená",K458,0)</f>
        <v>0</v>
      </c>
      <c r="BG458" s="227">
        <f>IF(O458="zákl. přenesená",K458,0)</f>
        <v>0</v>
      </c>
      <c r="BH458" s="227">
        <f>IF(O458="sníž. přenesená",K458,0)</f>
        <v>0</v>
      </c>
      <c r="BI458" s="227">
        <f>IF(O458="nulová",K458,0)</f>
        <v>0</v>
      </c>
      <c r="BJ458" s="18" t="s">
        <v>86</v>
      </c>
      <c r="BK458" s="227">
        <f>ROUND(P458*H458,2)</f>
        <v>0</v>
      </c>
      <c r="BL458" s="18" t="s">
        <v>240</v>
      </c>
      <c r="BM458" s="226" t="s">
        <v>1685</v>
      </c>
    </row>
    <row r="459" spans="1:65" s="2" customFormat="1" ht="19.5">
      <c r="A459" s="34"/>
      <c r="B459" s="35"/>
      <c r="C459" s="36"/>
      <c r="D459" s="228" t="s">
        <v>233</v>
      </c>
      <c r="E459" s="36"/>
      <c r="F459" s="229" t="s">
        <v>1681</v>
      </c>
      <c r="G459" s="36"/>
      <c r="H459" s="36"/>
      <c r="I459" s="124"/>
      <c r="J459" s="124"/>
      <c r="K459" s="36"/>
      <c r="L459" s="36"/>
      <c r="M459" s="39"/>
      <c r="N459" s="230"/>
      <c r="O459" s="231"/>
      <c r="P459" s="70"/>
      <c r="Q459" s="70"/>
      <c r="R459" s="70"/>
      <c r="S459" s="70"/>
      <c r="T459" s="70"/>
      <c r="U459" s="70"/>
      <c r="V459" s="70"/>
      <c r="W459" s="70"/>
      <c r="X459" s="70"/>
      <c r="Y459" s="71"/>
      <c r="Z459" s="34"/>
      <c r="AA459" s="34"/>
      <c r="AB459" s="34"/>
      <c r="AC459" s="34"/>
      <c r="AD459" s="34"/>
      <c r="AE459" s="34"/>
      <c r="AT459" s="18" t="s">
        <v>233</v>
      </c>
      <c r="AU459" s="18" t="s">
        <v>88</v>
      </c>
    </row>
    <row r="460" spans="1:65" s="13" customFormat="1" ht="11.25">
      <c r="B460" s="236"/>
      <c r="C460" s="237"/>
      <c r="D460" s="228" t="s">
        <v>447</v>
      </c>
      <c r="E460" s="238" t="s">
        <v>1</v>
      </c>
      <c r="F460" s="239" t="s">
        <v>1686</v>
      </c>
      <c r="G460" s="237"/>
      <c r="H460" s="240">
        <v>11450</v>
      </c>
      <c r="I460" s="241"/>
      <c r="J460" s="241"/>
      <c r="K460" s="237"/>
      <c r="L460" s="237"/>
      <c r="M460" s="242"/>
      <c r="N460" s="243"/>
      <c r="O460" s="244"/>
      <c r="P460" s="244"/>
      <c r="Q460" s="244"/>
      <c r="R460" s="244"/>
      <c r="S460" s="244"/>
      <c r="T460" s="244"/>
      <c r="U460" s="244"/>
      <c r="V460" s="244"/>
      <c r="W460" s="244"/>
      <c r="X460" s="244"/>
      <c r="Y460" s="245"/>
      <c r="AT460" s="246" t="s">
        <v>447</v>
      </c>
      <c r="AU460" s="246" t="s">
        <v>88</v>
      </c>
      <c r="AV460" s="13" t="s">
        <v>88</v>
      </c>
      <c r="AW460" s="13" t="s">
        <v>5</v>
      </c>
      <c r="AX460" s="13" t="s">
        <v>78</v>
      </c>
      <c r="AY460" s="246" t="s">
        <v>224</v>
      </c>
    </row>
    <row r="461" spans="1:65" s="13" customFormat="1" ht="11.25">
      <c r="B461" s="236"/>
      <c r="C461" s="237"/>
      <c r="D461" s="228" t="s">
        <v>447</v>
      </c>
      <c r="E461" s="238" t="s">
        <v>1</v>
      </c>
      <c r="F461" s="239" t="s">
        <v>1687</v>
      </c>
      <c r="G461" s="237"/>
      <c r="H461" s="240">
        <v>2630</v>
      </c>
      <c r="I461" s="241"/>
      <c r="J461" s="241"/>
      <c r="K461" s="237"/>
      <c r="L461" s="237"/>
      <c r="M461" s="242"/>
      <c r="N461" s="243"/>
      <c r="O461" s="244"/>
      <c r="P461" s="244"/>
      <c r="Q461" s="244"/>
      <c r="R461" s="244"/>
      <c r="S461" s="244"/>
      <c r="T461" s="244"/>
      <c r="U461" s="244"/>
      <c r="V461" s="244"/>
      <c r="W461" s="244"/>
      <c r="X461" s="244"/>
      <c r="Y461" s="245"/>
      <c r="AT461" s="246" t="s">
        <v>447</v>
      </c>
      <c r="AU461" s="246" t="s">
        <v>88</v>
      </c>
      <c r="AV461" s="13" t="s">
        <v>88</v>
      </c>
      <c r="AW461" s="13" t="s">
        <v>5</v>
      </c>
      <c r="AX461" s="13" t="s">
        <v>78</v>
      </c>
      <c r="AY461" s="246" t="s">
        <v>224</v>
      </c>
    </row>
    <row r="462" spans="1:65" s="13" customFormat="1" ht="11.25">
      <c r="B462" s="236"/>
      <c r="C462" s="237"/>
      <c r="D462" s="228" t="s">
        <v>447</v>
      </c>
      <c r="E462" s="238" t="s">
        <v>1</v>
      </c>
      <c r="F462" s="239" t="s">
        <v>1688</v>
      </c>
      <c r="G462" s="237"/>
      <c r="H462" s="240">
        <v>1158</v>
      </c>
      <c r="I462" s="241"/>
      <c r="J462" s="241"/>
      <c r="K462" s="237"/>
      <c r="L462" s="237"/>
      <c r="M462" s="242"/>
      <c r="N462" s="243"/>
      <c r="O462" s="244"/>
      <c r="P462" s="244"/>
      <c r="Q462" s="244"/>
      <c r="R462" s="244"/>
      <c r="S462" s="244"/>
      <c r="T462" s="244"/>
      <c r="U462" s="244"/>
      <c r="V462" s="244"/>
      <c r="W462" s="244"/>
      <c r="X462" s="244"/>
      <c r="Y462" s="245"/>
      <c r="AT462" s="246" t="s">
        <v>447</v>
      </c>
      <c r="AU462" s="246" t="s">
        <v>88</v>
      </c>
      <c r="AV462" s="13" t="s">
        <v>88</v>
      </c>
      <c r="AW462" s="13" t="s">
        <v>5</v>
      </c>
      <c r="AX462" s="13" t="s">
        <v>78</v>
      </c>
      <c r="AY462" s="246" t="s">
        <v>224</v>
      </c>
    </row>
    <row r="463" spans="1:65" s="13" customFormat="1" ht="11.25">
      <c r="B463" s="236"/>
      <c r="C463" s="237"/>
      <c r="D463" s="228" t="s">
        <v>447</v>
      </c>
      <c r="E463" s="238" t="s">
        <v>1</v>
      </c>
      <c r="F463" s="239" t="s">
        <v>1651</v>
      </c>
      <c r="G463" s="237"/>
      <c r="H463" s="240">
        <v>165</v>
      </c>
      <c r="I463" s="241"/>
      <c r="J463" s="241"/>
      <c r="K463" s="237"/>
      <c r="L463" s="237"/>
      <c r="M463" s="242"/>
      <c r="N463" s="243"/>
      <c r="O463" s="244"/>
      <c r="P463" s="244"/>
      <c r="Q463" s="244"/>
      <c r="R463" s="244"/>
      <c r="S463" s="244"/>
      <c r="T463" s="244"/>
      <c r="U463" s="244"/>
      <c r="V463" s="244"/>
      <c r="W463" s="244"/>
      <c r="X463" s="244"/>
      <c r="Y463" s="245"/>
      <c r="AT463" s="246" t="s">
        <v>447</v>
      </c>
      <c r="AU463" s="246" t="s">
        <v>88</v>
      </c>
      <c r="AV463" s="13" t="s">
        <v>88</v>
      </c>
      <c r="AW463" s="13" t="s">
        <v>5</v>
      </c>
      <c r="AX463" s="13" t="s">
        <v>78</v>
      </c>
      <c r="AY463" s="246" t="s">
        <v>224</v>
      </c>
    </row>
    <row r="464" spans="1:65" s="13" customFormat="1" ht="11.25">
      <c r="B464" s="236"/>
      <c r="C464" s="237"/>
      <c r="D464" s="228" t="s">
        <v>447</v>
      </c>
      <c r="E464" s="238" t="s">
        <v>1</v>
      </c>
      <c r="F464" s="239" t="s">
        <v>1652</v>
      </c>
      <c r="G464" s="237"/>
      <c r="H464" s="240">
        <v>109</v>
      </c>
      <c r="I464" s="241"/>
      <c r="J464" s="241"/>
      <c r="K464" s="237"/>
      <c r="L464" s="237"/>
      <c r="M464" s="242"/>
      <c r="N464" s="243"/>
      <c r="O464" s="244"/>
      <c r="P464" s="244"/>
      <c r="Q464" s="244"/>
      <c r="R464" s="244"/>
      <c r="S464" s="244"/>
      <c r="T464" s="244"/>
      <c r="U464" s="244"/>
      <c r="V464" s="244"/>
      <c r="W464" s="244"/>
      <c r="X464" s="244"/>
      <c r="Y464" s="245"/>
      <c r="AT464" s="246" t="s">
        <v>447</v>
      </c>
      <c r="AU464" s="246" t="s">
        <v>88</v>
      </c>
      <c r="AV464" s="13" t="s">
        <v>88</v>
      </c>
      <c r="AW464" s="13" t="s">
        <v>5</v>
      </c>
      <c r="AX464" s="13" t="s">
        <v>78</v>
      </c>
      <c r="AY464" s="246" t="s">
        <v>224</v>
      </c>
    </row>
    <row r="465" spans="1:65" s="14" customFormat="1" ht="11.25">
      <c r="B465" s="247"/>
      <c r="C465" s="248"/>
      <c r="D465" s="228" t="s">
        <v>447</v>
      </c>
      <c r="E465" s="249" t="s">
        <v>1</v>
      </c>
      <c r="F465" s="250" t="s">
        <v>464</v>
      </c>
      <c r="G465" s="248"/>
      <c r="H465" s="251">
        <v>15512</v>
      </c>
      <c r="I465" s="252"/>
      <c r="J465" s="252"/>
      <c r="K465" s="248"/>
      <c r="L465" s="248"/>
      <c r="M465" s="253"/>
      <c r="N465" s="254"/>
      <c r="O465" s="255"/>
      <c r="P465" s="255"/>
      <c r="Q465" s="255"/>
      <c r="R465" s="255"/>
      <c r="S465" s="255"/>
      <c r="T465" s="255"/>
      <c r="U465" s="255"/>
      <c r="V465" s="255"/>
      <c r="W465" s="255"/>
      <c r="X465" s="255"/>
      <c r="Y465" s="256"/>
      <c r="AT465" s="257" t="s">
        <v>447</v>
      </c>
      <c r="AU465" s="257" t="s">
        <v>88</v>
      </c>
      <c r="AV465" s="14" t="s">
        <v>240</v>
      </c>
      <c r="AW465" s="14" t="s">
        <v>5</v>
      </c>
      <c r="AX465" s="14" t="s">
        <v>86</v>
      </c>
      <c r="AY465" s="257" t="s">
        <v>224</v>
      </c>
    </row>
    <row r="466" spans="1:65" s="2" customFormat="1" ht="21.75" customHeight="1">
      <c r="A466" s="34"/>
      <c r="B466" s="35"/>
      <c r="C466" s="214" t="s">
        <v>1689</v>
      </c>
      <c r="D466" s="214" t="s">
        <v>227</v>
      </c>
      <c r="E466" s="215" t="s">
        <v>1690</v>
      </c>
      <c r="F466" s="216" t="s">
        <v>1691</v>
      </c>
      <c r="G466" s="217" t="s">
        <v>404</v>
      </c>
      <c r="H466" s="218">
        <v>198</v>
      </c>
      <c r="I466" s="219"/>
      <c r="J466" s="219"/>
      <c r="K466" s="220">
        <f>ROUND(P466*H466,2)</f>
        <v>0</v>
      </c>
      <c r="L466" s="216" t="s">
        <v>405</v>
      </c>
      <c r="M466" s="39"/>
      <c r="N466" s="221" t="s">
        <v>1</v>
      </c>
      <c r="O466" s="222" t="s">
        <v>41</v>
      </c>
      <c r="P466" s="223">
        <f>I466+J466</f>
        <v>0</v>
      </c>
      <c r="Q466" s="223">
        <f>ROUND(I466*H466,2)</f>
        <v>0</v>
      </c>
      <c r="R466" s="223">
        <f>ROUND(J466*H466,2)</f>
        <v>0</v>
      </c>
      <c r="S466" s="70"/>
      <c r="T466" s="224">
        <f>S466*H466</f>
        <v>0</v>
      </c>
      <c r="U466" s="224">
        <v>0</v>
      </c>
      <c r="V466" s="224">
        <f>U466*H466</f>
        <v>0</v>
      </c>
      <c r="W466" s="224">
        <v>0</v>
      </c>
      <c r="X466" s="224">
        <f>W466*H466</f>
        <v>0</v>
      </c>
      <c r="Y466" s="225" t="s">
        <v>1</v>
      </c>
      <c r="Z466" s="34"/>
      <c r="AA466" s="34"/>
      <c r="AB466" s="34"/>
      <c r="AC466" s="34"/>
      <c r="AD466" s="34"/>
      <c r="AE466" s="34"/>
      <c r="AR466" s="226" t="s">
        <v>240</v>
      </c>
      <c r="AT466" s="226" t="s">
        <v>227</v>
      </c>
      <c r="AU466" s="226" t="s">
        <v>88</v>
      </c>
      <c r="AY466" s="18" t="s">
        <v>224</v>
      </c>
      <c r="BE466" s="227">
        <f>IF(O466="základní",K466,0)</f>
        <v>0</v>
      </c>
      <c r="BF466" s="227">
        <f>IF(O466="snížená",K466,0)</f>
        <v>0</v>
      </c>
      <c r="BG466" s="227">
        <f>IF(O466="zákl. přenesená",K466,0)</f>
        <v>0</v>
      </c>
      <c r="BH466" s="227">
        <f>IF(O466="sníž. přenesená",K466,0)</f>
        <v>0</v>
      </c>
      <c r="BI466" s="227">
        <f>IF(O466="nulová",K466,0)</f>
        <v>0</v>
      </c>
      <c r="BJ466" s="18" t="s">
        <v>86</v>
      </c>
      <c r="BK466" s="227">
        <f>ROUND(P466*H466,2)</f>
        <v>0</v>
      </c>
      <c r="BL466" s="18" t="s">
        <v>240</v>
      </c>
      <c r="BM466" s="226" t="s">
        <v>1692</v>
      </c>
    </row>
    <row r="467" spans="1:65" s="2" customFormat="1" ht="19.5">
      <c r="A467" s="34"/>
      <c r="B467" s="35"/>
      <c r="C467" s="36"/>
      <c r="D467" s="228" t="s">
        <v>233</v>
      </c>
      <c r="E467" s="36"/>
      <c r="F467" s="229" t="s">
        <v>1681</v>
      </c>
      <c r="G467" s="36"/>
      <c r="H467" s="36"/>
      <c r="I467" s="124"/>
      <c r="J467" s="124"/>
      <c r="K467" s="36"/>
      <c r="L467" s="36"/>
      <c r="M467" s="39"/>
      <c r="N467" s="230"/>
      <c r="O467" s="231"/>
      <c r="P467" s="70"/>
      <c r="Q467" s="70"/>
      <c r="R467" s="70"/>
      <c r="S467" s="70"/>
      <c r="T467" s="70"/>
      <c r="U467" s="70"/>
      <c r="V467" s="70"/>
      <c r="W467" s="70"/>
      <c r="X467" s="70"/>
      <c r="Y467" s="71"/>
      <c r="Z467" s="34"/>
      <c r="AA467" s="34"/>
      <c r="AB467" s="34"/>
      <c r="AC467" s="34"/>
      <c r="AD467" s="34"/>
      <c r="AE467" s="34"/>
      <c r="AT467" s="18" t="s">
        <v>233</v>
      </c>
      <c r="AU467" s="18" t="s">
        <v>88</v>
      </c>
    </row>
    <row r="468" spans="1:65" s="13" customFormat="1" ht="11.25">
      <c r="B468" s="236"/>
      <c r="C468" s="237"/>
      <c r="D468" s="228" t="s">
        <v>447</v>
      </c>
      <c r="E468" s="238" t="s">
        <v>1</v>
      </c>
      <c r="F468" s="239" t="s">
        <v>1693</v>
      </c>
      <c r="G468" s="237"/>
      <c r="H468" s="240">
        <v>198</v>
      </c>
      <c r="I468" s="241"/>
      <c r="J468" s="241"/>
      <c r="K468" s="237"/>
      <c r="L468" s="237"/>
      <c r="M468" s="242"/>
      <c r="N468" s="243"/>
      <c r="O468" s="244"/>
      <c r="P468" s="244"/>
      <c r="Q468" s="244"/>
      <c r="R468" s="244"/>
      <c r="S468" s="244"/>
      <c r="T468" s="244"/>
      <c r="U468" s="244"/>
      <c r="V468" s="244"/>
      <c r="W468" s="244"/>
      <c r="X468" s="244"/>
      <c r="Y468" s="245"/>
      <c r="AT468" s="246" t="s">
        <v>447</v>
      </c>
      <c r="AU468" s="246" t="s">
        <v>88</v>
      </c>
      <c r="AV468" s="13" t="s">
        <v>88</v>
      </c>
      <c r="AW468" s="13" t="s">
        <v>5</v>
      </c>
      <c r="AX468" s="13" t="s">
        <v>86</v>
      </c>
      <c r="AY468" s="246" t="s">
        <v>224</v>
      </c>
    </row>
    <row r="469" spans="1:65" s="2" customFormat="1" ht="16.5" customHeight="1">
      <c r="A469" s="34"/>
      <c r="B469" s="35"/>
      <c r="C469" s="214" t="s">
        <v>1694</v>
      </c>
      <c r="D469" s="214" t="s">
        <v>227</v>
      </c>
      <c r="E469" s="215" t="s">
        <v>1695</v>
      </c>
      <c r="F469" s="216" t="s">
        <v>1696</v>
      </c>
      <c r="G469" s="217" t="s">
        <v>404</v>
      </c>
      <c r="H469" s="218">
        <v>310</v>
      </c>
      <c r="I469" s="219"/>
      <c r="J469" s="219"/>
      <c r="K469" s="220">
        <f>ROUND(P469*H469,2)</f>
        <v>0</v>
      </c>
      <c r="L469" s="216" t="s">
        <v>1</v>
      </c>
      <c r="M469" s="39"/>
      <c r="N469" s="221" t="s">
        <v>1</v>
      </c>
      <c r="O469" s="222" t="s">
        <v>41</v>
      </c>
      <c r="P469" s="223">
        <f>I469+J469</f>
        <v>0</v>
      </c>
      <c r="Q469" s="223">
        <f>ROUND(I469*H469,2)</f>
        <v>0</v>
      </c>
      <c r="R469" s="223">
        <f>ROUND(J469*H469,2)</f>
        <v>0</v>
      </c>
      <c r="S469" s="70"/>
      <c r="T469" s="224">
        <f>S469*H469</f>
        <v>0</v>
      </c>
      <c r="U469" s="224">
        <v>0.40799999999999997</v>
      </c>
      <c r="V469" s="224">
        <f>U469*H469</f>
        <v>126.47999999999999</v>
      </c>
      <c r="W469" s="224">
        <v>0</v>
      </c>
      <c r="X469" s="224">
        <f>W469*H469</f>
        <v>0</v>
      </c>
      <c r="Y469" s="225" t="s">
        <v>1</v>
      </c>
      <c r="Z469" s="34"/>
      <c r="AA469" s="34"/>
      <c r="AB469" s="34"/>
      <c r="AC469" s="34"/>
      <c r="AD469" s="34"/>
      <c r="AE469" s="34"/>
      <c r="AR469" s="226" t="s">
        <v>240</v>
      </c>
      <c r="AT469" s="226" t="s">
        <v>227</v>
      </c>
      <c r="AU469" s="226" t="s">
        <v>88</v>
      </c>
      <c r="AY469" s="18" t="s">
        <v>224</v>
      </c>
      <c r="BE469" s="227">
        <f>IF(O469="základní",K469,0)</f>
        <v>0</v>
      </c>
      <c r="BF469" s="227">
        <f>IF(O469="snížená",K469,0)</f>
        <v>0</v>
      </c>
      <c r="BG469" s="227">
        <f>IF(O469="zákl. přenesená",K469,0)</f>
        <v>0</v>
      </c>
      <c r="BH469" s="227">
        <f>IF(O469="sníž. přenesená",K469,0)</f>
        <v>0</v>
      </c>
      <c r="BI469" s="227">
        <f>IF(O469="nulová",K469,0)</f>
        <v>0</v>
      </c>
      <c r="BJ469" s="18" t="s">
        <v>86</v>
      </c>
      <c r="BK469" s="227">
        <f>ROUND(P469*H469,2)</f>
        <v>0</v>
      </c>
      <c r="BL469" s="18" t="s">
        <v>240</v>
      </c>
      <c r="BM469" s="226" t="s">
        <v>1697</v>
      </c>
    </row>
    <row r="470" spans="1:65" s="2" customFormat="1" ht="19.5">
      <c r="A470" s="34"/>
      <c r="B470" s="35"/>
      <c r="C470" s="36"/>
      <c r="D470" s="228" t="s">
        <v>233</v>
      </c>
      <c r="E470" s="36"/>
      <c r="F470" s="229" t="s">
        <v>1698</v>
      </c>
      <c r="G470" s="36"/>
      <c r="H470" s="36"/>
      <c r="I470" s="124"/>
      <c r="J470" s="124"/>
      <c r="K470" s="36"/>
      <c r="L470" s="36"/>
      <c r="M470" s="39"/>
      <c r="N470" s="230"/>
      <c r="O470" s="231"/>
      <c r="P470" s="70"/>
      <c r="Q470" s="70"/>
      <c r="R470" s="70"/>
      <c r="S470" s="70"/>
      <c r="T470" s="70"/>
      <c r="U470" s="70"/>
      <c r="V470" s="70"/>
      <c r="W470" s="70"/>
      <c r="X470" s="70"/>
      <c r="Y470" s="71"/>
      <c r="Z470" s="34"/>
      <c r="AA470" s="34"/>
      <c r="AB470" s="34"/>
      <c r="AC470" s="34"/>
      <c r="AD470" s="34"/>
      <c r="AE470" s="34"/>
      <c r="AT470" s="18" t="s">
        <v>233</v>
      </c>
      <c r="AU470" s="18" t="s">
        <v>88</v>
      </c>
    </row>
    <row r="471" spans="1:65" s="2" customFormat="1" ht="21.75" customHeight="1">
      <c r="A471" s="34"/>
      <c r="B471" s="35"/>
      <c r="C471" s="214" t="s">
        <v>1699</v>
      </c>
      <c r="D471" s="214" t="s">
        <v>227</v>
      </c>
      <c r="E471" s="215" t="s">
        <v>1700</v>
      </c>
      <c r="F471" s="216" t="s">
        <v>1701</v>
      </c>
      <c r="G471" s="217" t="s">
        <v>404</v>
      </c>
      <c r="H471" s="218">
        <v>1315</v>
      </c>
      <c r="I471" s="219"/>
      <c r="J471" s="219"/>
      <c r="K471" s="220">
        <f>ROUND(P471*H471,2)</f>
        <v>0</v>
      </c>
      <c r="L471" s="216" t="s">
        <v>405</v>
      </c>
      <c r="M471" s="39"/>
      <c r="N471" s="221" t="s">
        <v>1</v>
      </c>
      <c r="O471" s="222" t="s">
        <v>41</v>
      </c>
      <c r="P471" s="223">
        <f>I471+J471</f>
        <v>0</v>
      </c>
      <c r="Q471" s="223">
        <f>ROUND(I471*H471,2)</f>
        <v>0</v>
      </c>
      <c r="R471" s="223">
        <f>ROUND(J471*H471,2)</f>
        <v>0</v>
      </c>
      <c r="S471" s="70"/>
      <c r="T471" s="224">
        <f>S471*H471</f>
        <v>0</v>
      </c>
      <c r="U471" s="224">
        <v>5.0099999999999997E-3</v>
      </c>
      <c r="V471" s="224">
        <f>U471*H471</f>
        <v>6.5881499999999997</v>
      </c>
      <c r="W471" s="224">
        <v>0</v>
      </c>
      <c r="X471" s="224">
        <f>W471*H471</f>
        <v>0</v>
      </c>
      <c r="Y471" s="225" t="s">
        <v>1</v>
      </c>
      <c r="Z471" s="34"/>
      <c r="AA471" s="34"/>
      <c r="AB471" s="34"/>
      <c r="AC471" s="34"/>
      <c r="AD471" s="34"/>
      <c r="AE471" s="34"/>
      <c r="AR471" s="226" t="s">
        <v>240</v>
      </c>
      <c r="AT471" s="226" t="s">
        <v>227</v>
      </c>
      <c r="AU471" s="226" t="s">
        <v>88</v>
      </c>
      <c r="AY471" s="18" t="s">
        <v>224</v>
      </c>
      <c r="BE471" s="227">
        <f>IF(O471="základní",K471,0)</f>
        <v>0</v>
      </c>
      <c r="BF471" s="227">
        <f>IF(O471="snížená",K471,0)</f>
        <v>0</v>
      </c>
      <c r="BG471" s="227">
        <f>IF(O471="zákl. přenesená",K471,0)</f>
        <v>0</v>
      </c>
      <c r="BH471" s="227">
        <f>IF(O471="sníž. přenesená",K471,0)</f>
        <v>0</v>
      </c>
      <c r="BI471" s="227">
        <f>IF(O471="nulová",K471,0)</f>
        <v>0</v>
      </c>
      <c r="BJ471" s="18" t="s">
        <v>86</v>
      </c>
      <c r="BK471" s="227">
        <f>ROUND(P471*H471,2)</f>
        <v>0</v>
      </c>
      <c r="BL471" s="18" t="s">
        <v>240</v>
      </c>
      <c r="BM471" s="226" t="s">
        <v>1702</v>
      </c>
    </row>
    <row r="472" spans="1:65" s="2" customFormat="1" ht="19.5">
      <c r="A472" s="34"/>
      <c r="B472" s="35"/>
      <c r="C472" s="36"/>
      <c r="D472" s="228" t="s">
        <v>233</v>
      </c>
      <c r="E472" s="36"/>
      <c r="F472" s="229" t="s">
        <v>1703</v>
      </c>
      <c r="G472" s="36"/>
      <c r="H472" s="36"/>
      <c r="I472" s="124"/>
      <c r="J472" s="124"/>
      <c r="K472" s="36"/>
      <c r="L472" s="36"/>
      <c r="M472" s="39"/>
      <c r="N472" s="230"/>
      <c r="O472" s="231"/>
      <c r="P472" s="70"/>
      <c r="Q472" s="70"/>
      <c r="R472" s="70"/>
      <c r="S472" s="70"/>
      <c r="T472" s="70"/>
      <c r="U472" s="70"/>
      <c r="V472" s="70"/>
      <c r="W472" s="70"/>
      <c r="X472" s="70"/>
      <c r="Y472" s="71"/>
      <c r="Z472" s="34"/>
      <c r="AA472" s="34"/>
      <c r="AB472" s="34"/>
      <c r="AC472" s="34"/>
      <c r="AD472" s="34"/>
      <c r="AE472" s="34"/>
      <c r="AT472" s="18" t="s">
        <v>233</v>
      </c>
      <c r="AU472" s="18" t="s">
        <v>88</v>
      </c>
    </row>
    <row r="473" spans="1:65" s="2" customFormat="1" ht="21.75" customHeight="1">
      <c r="A473" s="34"/>
      <c r="B473" s="35"/>
      <c r="C473" s="214" t="s">
        <v>1704</v>
      </c>
      <c r="D473" s="214" t="s">
        <v>227</v>
      </c>
      <c r="E473" s="215" t="s">
        <v>1081</v>
      </c>
      <c r="F473" s="216" t="s">
        <v>1082</v>
      </c>
      <c r="G473" s="217" t="s">
        <v>404</v>
      </c>
      <c r="H473" s="218">
        <v>1315</v>
      </c>
      <c r="I473" s="219"/>
      <c r="J473" s="219"/>
      <c r="K473" s="220">
        <f>ROUND(P473*H473,2)</f>
        <v>0</v>
      </c>
      <c r="L473" s="216" t="s">
        <v>405</v>
      </c>
      <c r="M473" s="39"/>
      <c r="N473" s="221" t="s">
        <v>1</v>
      </c>
      <c r="O473" s="222" t="s">
        <v>41</v>
      </c>
      <c r="P473" s="223">
        <f>I473+J473</f>
        <v>0</v>
      </c>
      <c r="Q473" s="223">
        <f>ROUND(I473*H473,2)</f>
        <v>0</v>
      </c>
      <c r="R473" s="223">
        <f>ROUND(J473*H473,2)</f>
        <v>0</v>
      </c>
      <c r="S473" s="70"/>
      <c r="T473" s="224">
        <f>S473*H473</f>
        <v>0</v>
      </c>
      <c r="U473" s="224">
        <v>0</v>
      </c>
      <c r="V473" s="224">
        <f>U473*H473</f>
        <v>0</v>
      </c>
      <c r="W473" s="224">
        <v>0</v>
      </c>
      <c r="X473" s="224">
        <f>W473*H473</f>
        <v>0</v>
      </c>
      <c r="Y473" s="225" t="s">
        <v>1</v>
      </c>
      <c r="Z473" s="34"/>
      <c r="AA473" s="34"/>
      <c r="AB473" s="34"/>
      <c r="AC473" s="34"/>
      <c r="AD473" s="34"/>
      <c r="AE473" s="34"/>
      <c r="AR473" s="226" t="s">
        <v>240</v>
      </c>
      <c r="AT473" s="226" t="s">
        <v>227</v>
      </c>
      <c r="AU473" s="226" t="s">
        <v>88</v>
      </c>
      <c r="AY473" s="18" t="s">
        <v>224</v>
      </c>
      <c r="BE473" s="227">
        <f>IF(O473="základní",K473,0)</f>
        <v>0</v>
      </c>
      <c r="BF473" s="227">
        <f>IF(O473="snížená",K473,0)</f>
        <v>0</v>
      </c>
      <c r="BG473" s="227">
        <f>IF(O473="zákl. přenesená",K473,0)</f>
        <v>0</v>
      </c>
      <c r="BH473" s="227">
        <f>IF(O473="sníž. přenesená",K473,0)</f>
        <v>0</v>
      </c>
      <c r="BI473" s="227">
        <f>IF(O473="nulová",K473,0)</f>
        <v>0</v>
      </c>
      <c r="BJ473" s="18" t="s">
        <v>86</v>
      </c>
      <c r="BK473" s="227">
        <f>ROUND(P473*H473,2)</f>
        <v>0</v>
      </c>
      <c r="BL473" s="18" t="s">
        <v>240</v>
      </c>
      <c r="BM473" s="226" t="s">
        <v>1705</v>
      </c>
    </row>
    <row r="474" spans="1:65" s="2" customFormat="1" ht="19.5">
      <c r="A474" s="34"/>
      <c r="B474" s="35"/>
      <c r="C474" s="36"/>
      <c r="D474" s="228" t="s">
        <v>233</v>
      </c>
      <c r="E474" s="36"/>
      <c r="F474" s="229" t="s">
        <v>1706</v>
      </c>
      <c r="G474" s="36"/>
      <c r="H474" s="36"/>
      <c r="I474" s="124"/>
      <c r="J474" s="124"/>
      <c r="K474" s="36"/>
      <c r="L474" s="36"/>
      <c r="M474" s="39"/>
      <c r="N474" s="230"/>
      <c r="O474" s="231"/>
      <c r="P474" s="70"/>
      <c r="Q474" s="70"/>
      <c r="R474" s="70"/>
      <c r="S474" s="70"/>
      <c r="T474" s="70"/>
      <c r="U474" s="70"/>
      <c r="V474" s="70"/>
      <c r="W474" s="70"/>
      <c r="X474" s="70"/>
      <c r="Y474" s="71"/>
      <c r="Z474" s="34"/>
      <c r="AA474" s="34"/>
      <c r="AB474" s="34"/>
      <c r="AC474" s="34"/>
      <c r="AD474" s="34"/>
      <c r="AE474" s="34"/>
      <c r="AT474" s="18" t="s">
        <v>233</v>
      </c>
      <c r="AU474" s="18" t="s">
        <v>88</v>
      </c>
    </row>
    <row r="475" spans="1:65" s="2" customFormat="1" ht="21.75" customHeight="1">
      <c r="A475" s="34"/>
      <c r="B475" s="35"/>
      <c r="C475" s="214" t="s">
        <v>1707</v>
      </c>
      <c r="D475" s="214" t="s">
        <v>227</v>
      </c>
      <c r="E475" s="215" t="s">
        <v>1708</v>
      </c>
      <c r="F475" s="216" t="s">
        <v>1709</v>
      </c>
      <c r="G475" s="217" t="s">
        <v>404</v>
      </c>
      <c r="H475" s="218">
        <v>1315</v>
      </c>
      <c r="I475" s="219"/>
      <c r="J475" s="219"/>
      <c r="K475" s="220">
        <f>ROUND(P475*H475,2)</f>
        <v>0</v>
      </c>
      <c r="L475" s="216" t="s">
        <v>405</v>
      </c>
      <c r="M475" s="39"/>
      <c r="N475" s="221" t="s">
        <v>1</v>
      </c>
      <c r="O475" s="222" t="s">
        <v>41</v>
      </c>
      <c r="P475" s="223">
        <f>I475+J475</f>
        <v>0</v>
      </c>
      <c r="Q475" s="223">
        <f>ROUND(I475*H475,2)</f>
        <v>0</v>
      </c>
      <c r="R475" s="223">
        <f>ROUND(J475*H475,2)</f>
        <v>0</v>
      </c>
      <c r="S475" s="70"/>
      <c r="T475" s="224">
        <f>S475*H475</f>
        <v>0</v>
      </c>
      <c r="U475" s="224">
        <v>0</v>
      </c>
      <c r="V475" s="224">
        <f>U475*H475</f>
        <v>0</v>
      </c>
      <c r="W475" s="224">
        <v>0</v>
      </c>
      <c r="X475" s="224">
        <f>W475*H475</f>
        <v>0</v>
      </c>
      <c r="Y475" s="225" t="s">
        <v>1</v>
      </c>
      <c r="Z475" s="34"/>
      <c r="AA475" s="34"/>
      <c r="AB475" s="34"/>
      <c r="AC475" s="34"/>
      <c r="AD475" s="34"/>
      <c r="AE475" s="34"/>
      <c r="AR475" s="226" t="s">
        <v>240</v>
      </c>
      <c r="AT475" s="226" t="s">
        <v>227</v>
      </c>
      <c r="AU475" s="226" t="s">
        <v>88</v>
      </c>
      <c r="AY475" s="18" t="s">
        <v>224</v>
      </c>
      <c r="BE475" s="227">
        <f>IF(O475="základní",K475,0)</f>
        <v>0</v>
      </c>
      <c r="BF475" s="227">
        <f>IF(O475="snížená",K475,0)</f>
        <v>0</v>
      </c>
      <c r="BG475" s="227">
        <f>IF(O475="zákl. přenesená",K475,0)</f>
        <v>0</v>
      </c>
      <c r="BH475" s="227">
        <f>IF(O475="sníž. přenesená",K475,0)</f>
        <v>0</v>
      </c>
      <c r="BI475" s="227">
        <f>IF(O475="nulová",K475,0)</f>
        <v>0</v>
      </c>
      <c r="BJ475" s="18" t="s">
        <v>86</v>
      </c>
      <c r="BK475" s="227">
        <f>ROUND(P475*H475,2)</f>
        <v>0</v>
      </c>
      <c r="BL475" s="18" t="s">
        <v>240</v>
      </c>
      <c r="BM475" s="226" t="s">
        <v>1710</v>
      </c>
    </row>
    <row r="476" spans="1:65" s="2" customFormat="1" ht="29.25">
      <c r="A476" s="34"/>
      <c r="B476" s="35"/>
      <c r="C476" s="36"/>
      <c r="D476" s="228" t="s">
        <v>233</v>
      </c>
      <c r="E476" s="36"/>
      <c r="F476" s="229" t="s">
        <v>1711</v>
      </c>
      <c r="G476" s="36"/>
      <c r="H476" s="36"/>
      <c r="I476" s="124"/>
      <c r="J476" s="124"/>
      <c r="K476" s="36"/>
      <c r="L476" s="36"/>
      <c r="M476" s="39"/>
      <c r="N476" s="230"/>
      <c r="O476" s="231"/>
      <c r="P476" s="70"/>
      <c r="Q476" s="70"/>
      <c r="R476" s="70"/>
      <c r="S476" s="70"/>
      <c r="T476" s="70"/>
      <c r="U476" s="70"/>
      <c r="V476" s="70"/>
      <c r="W476" s="70"/>
      <c r="X476" s="70"/>
      <c r="Y476" s="71"/>
      <c r="Z476" s="34"/>
      <c r="AA476" s="34"/>
      <c r="AB476" s="34"/>
      <c r="AC476" s="34"/>
      <c r="AD476" s="34"/>
      <c r="AE476" s="34"/>
      <c r="AT476" s="18" t="s">
        <v>233</v>
      </c>
      <c r="AU476" s="18" t="s">
        <v>88</v>
      </c>
    </row>
    <row r="477" spans="1:65" s="2" customFormat="1" ht="21.75" customHeight="1">
      <c r="A477" s="34"/>
      <c r="B477" s="35"/>
      <c r="C477" s="214" t="s">
        <v>1712</v>
      </c>
      <c r="D477" s="214" t="s">
        <v>227</v>
      </c>
      <c r="E477" s="215" t="s">
        <v>1713</v>
      </c>
      <c r="F477" s="216" t="s">
        <v>1714</v>
      </c>
      <c r="G477" s="217" t="s">
        <v>404</v>
      </c>
      <c r="H477" s="218">
        <v>61.2</v>
      </c>
      <c r="I477" s="219"/>
      <c r="J477" s="219"/>
      <c r="K477" s="220">
        <f>ROUND(P477*H477,2)</f>
        <v>0</v>
      </c>
      <c r="L477" s="216" t="s">
        <v>405</v>
      </c>
      <c r="M477" s="39"/>
      <c r="N477" s="221" t="s">
        <v>1</v>
      </c>
      <c r="O477" s="222" t="s">
        <v>41</v>
      </c>
      <c r="P477" s="223">
        <f>I477+J477</f>
        <v>0</v>
      </c>
      <c r="Q477" s="223">
        <f>ROUND(I477*H477,2)</f>
        <v>0</v>
      </c>
      <c r="R477" s="223">
        <f>ROUND(J477*H477,2)</f>
        <v>0</v>
      </c>
      <c r="S477" s="70"/>
      <c r="T477" s="224">
        <f>S477*H477</f>
        <v>0</v>
      </c>
      <c r="U477" s="224">
        <v>0</v>
      </c>
      <c r="V477" s="224">
        <f>U477*H477</f>
        <v>0</v>
      </c>
      <c r="W477" s="224">
        <v>0</v>
      </c>
      <c r="X477" s="224">
        <f>W477*H477</f>
        <v>0</v>
      </c>
      <c r="Y477" s="225" t="s">
        <v>1</v>
      </c>
      <c r="Z477" s="34"/>
      <c r="AA477" s="34"/>
      <c r="AB477" s="34"/>
      <c r="AC477" s="34"/>
      <c r="AD477" s="34"/>
      <c r="AE477" s="34"/>
      <c r="AR477" s="226" t="s">
        <v>240</v>
      </c>
      <c r="AT477" s="226" t="s">
        <v>227</v>
      </c>
      <c r="AU477" s="226" t="s">
        <v>88</v>
      </c>
      <c r="AY477" s="18" t="s">
        <v>224</v>
      </c>
      <c r="BE477" s="227">
        <f>IF(O477="základní",K477,0)</f>
        <v>0</v>
      </c>
      <c r="BF477" s="227">
        <f>IF(O477="snížená",K477,0)</f>
        <v>0</v>
      </c>
      <c r="BG477" s="227">
        <f>IF(O477="zákl. přenesená",K477,0)</f>
        <v>0</v>
      </c>
      <c r="BH477" s="227">
        <f>IF(O477="sníž. přenesená",K477,0)</f>
        <v>0</v>
      </c>
      <c r="BI477" s="227">
        <f>IF(O477="nulová",K477,0)</f>
        <v>0</v>
      </c>
      <c r="BJ477" s="18" t="s">
        <v>86</v>
      </c>
      <c r="BK477" s="227">
        <f>ROUND(P477*H477,2)</f>
        <v>0</v>
      </c>
      <c r="BL477" s="18" t="s">
        <v>240</v>
      </c>
      <c r="BM477" s="226" t="s">
        <v>1715</v>
      </c>
    </row>
    <row r="478" spans="1:65" s="2" customFormat="1" ht="19.5">
      <c r="A478" s="34"/>
      <c r="B478" s="35"/>
      <c r="C478" s="36"/>
      <c r="D478" s="228" t="s">
        <v>233</v>
      </c>
      <c r="E478" s="36"/>
      <c r="F478" s="229" t="s">
        <v>1716</v>
      </c>
      <c r="G478" s="36"/>
      <c r="H478" s="36"/>
      <c r="I478" s="124"/>
      <c r="J478" s="124"/>
      <c r="K478" s="36"/>
      <c r="L478" s="36"/>
      <c r="M478" s="39"/>
      <c r="N478" s="230"/>
      <c r="O478" s="231"/>
      <c r="P478" s="70"/>
      <c r="Q478" s="70"/>
      <c r="R478" s="70"/>
      <c r="S478" s="70"/>
      <c r="T478" s="70"/>
      <c r="U478" s="70"/>
      <c r="V478" s="70"/>
      <c r="W478" s="70"/>
      <c r="X478" s="70"/>
      <c r="Y478" s="71"/>
      <c r="Z478" s="34"/>
      <c r="AA478" s="34"/>
      <c r="AB478" s="34"/>
      <c r="AC478" s="34"/>
      <c r="AD478" s="34"/>
      <c r="AE478" s="34"/>
      <c r="AT478" s="18" t="s">
        <v>233</v>
      </c>
      <c r="AU478" s="18" t="s">
        <v>88</v>
      </c>
    </row>
    <row r="479" spans="1:65" s="13" customFormat="1" ht="11.25">
      <c r="B479" s="236"/>
      <c r="C479" s="237"/>
      <c r="D479" s="228" t="s">
        <v>447</v>
      </c>
      <c r="E479" s="238" t="s">
        <v>1</v>
      </c>
      <c r="F479" s="239" t="s">
        <v>1717</v>
      </c>
      <c r="G479" s="237"/>
      <c r="H479" s="240">
        <v>16.8</v>
      </c>
      <c r="I479" s="241"/>
      <c r="J479" s="241"/>
      <c r="K479" s="237"/>
      <c r="L479" s="237"/>
      <c r="M479" s="242"/>
      <c r="N479" s="243"/>
      <c r="O479" s="244"/>
      <c r="P479" s="244"/>
      <c r="Q479" s="244"/>
      <c r="R479" s="244"/>
      <c r="S479" s="244"/>
      <c r="T479" s="244"/>
      <c r="U479" s="244"/>
      <c r="V479" s="244"/>
      <c r="W479" s="244"/>
      <c r="X479" s="244"/>
      <c r="Y479" s="245"/>
      <c r="AT479" s="246" t="s">
        <v>447</v>
      </c>
      <c r="AU479" s="246" t="s">
        <v>88</v>
      </c>
      <c r="AV479" s="13" t="s">
        <v>88</v>
      </c>
      <c r="AW479" s="13" t="s">
        <v>5</v>
      </c>
      <c r="AX479" s="13" t="s">
        <v>78</v>
      </c>
      <c r="AY479" s="246" t="s">
        <v>224</v>
      </c>
    </row>
    <row r="480" spans="1:65" s="13" customFormat="1" ht="11.25">
      <c r="B480" s="236"/>
      <c r="C480" s="237"/>
      <c r="D480" s="228" t="s">
        <v>447</v>
      </c>
      <c r="E480" s="238" t="s">
        <v>1</v>
      </c>
      <c r="F480" s="239" t="s">
        <v>1718</v>
      </c>
      <c r="G480" s="237"/>
      <c r="H480" s="240">
        <v>44.4</v>
      </c>
      <c r="I480" s="241"/>
      <c r="J480" s="241"/>
      <c r="K480" s="237"/>
      <c r="L480" s="237"/>
      <c r="M480" s="242"/>
      <c r="N480" s="243"/>
      <c r="O480" s="244"/>
      <c r="P480" s="244"/>
      <c r="Q480" s="244"/>
      <c r="R480" s="244"/>
      <c r="S480" s="244"/>
      <c r="T480" s="244"/>
      <c r="U480" s="244"/>
      <c r="V480" s="244"/>
      <c r="W480" s="244"/>
      <c r="X480" s="244"/>
      <c r="Y480" s="245"/>
      <c r="AT480" s="246" t="s">
        <v>447</v>
      </c>
      <c r="AU480" s="246" t="s">
        <v>88</v>
      </c>
      <c r="AV480" s="13" t="s">
        <v>88</v>
      </c>
      <c r="AW480" s="13" t="s">
        <v>5</v>
      </c>
      <c r="AX480" s="13" t="s">
        <v>78</v>
      </c>
      <c r="AY480" s="246" t="s">
        <v>224</v>
      </c>
    </row>
    <row r="481" spans="1:65" s="14" customFormat="1" ht="11.25">
      <c r="B481" s="247"/>
      <c r="C481" s="248"/>
      <c r="D481" s="228" t="s">
        <v>447</v>
      </c>
      <c r="E481" s="249" t="s">
        <v>1</v>
      </c>
      <c r="F481" s="250" t="s">
        <v>464</v>
      </c>
      <c r="G481" s="248"/>
      <c r="H481" s="251">
        <v>61.2</v>
      </c>
      <c r="I481" s="252"/>
      <c r="J481" s="252"/>
      <c r="K481" s="248"/>
      <c r="L481" s="248"/>
      <c r="M481" s="253"/>
      <c r="N481" s="254"/>
      <c r="O481" s="255"/>
      <c r="P481" s="255"/>
      <c r="Q481" s="255"/>
      <c r="R481" s="255"/>
      <c r="S481" s="255"/>
      <c r="T481" s="255"/>
      <c r="U481" s="255"/>
      <c r="V481" s="255"/>
      <c r="W481" s="255"/>
      <c r="X481" s="255"/>
      <c r="Y481" s="256"/>
      <c r="AT481" s="257" t="s">
        <v>447</v>
      </c>
      <c r="AU481" s="257" t="s">
        <v>88</v>
      </c>
      <c r="AV481" s="14" t="s">
        <v>240</v>
      </c>
      <c r="AW481" s="14" t="s">
        <v>5</v>
      </c>
      <c r="AX481" s="14" t="s">
        <v>86</v>
      </c>
      <c r="AY481" s="257" t="s">
        <v>224</v>
      </c>
    </row>
    <row r="482" spans="1:65" s="2" customFormat="1" ht="21.75" customHeight="1">
      <c r="A482" s="34"/>
      <c r="B482" s="35"/>
      <c r="C482" s="214" t="s">
        <v>1719</v>
      </c>
      <c r="D482" s="214" t="s">
        <v>227</v>
      </c>
      <c r="E482" s="215" t="s">
        <v>1720</v>
      </c>
      <c r="F482" s="216" t="s">
        <v>1721</v>
      </c>
      <c r="G482" s="217" t="s">
        <v>404</v>
      </c>
      <c r="H482" s="218">
        <v>5725</v>
      </c>
      <c r="I482" s="219"/>
      <c r="J482" s="219"/>
      <c r="K482" s="220">
        <f>ROUND(P482*H482,2)</f>
        <v>0</v>
      </c>
      <c r="L482" s="216" t="s">
        <v>1</v>
      </c>
      <c r="M482" s="39"/>
      <c r="N482" s="221" t="s">
        <v>1</v>
      </c>
      <c r="O482" s="222" t="s">
        <v>41</v>
      </c>
      <c r="P482" s="223">
        <f>I482+J482</f>
        <v>0</v>
      </c>
      <c r="Q482" s="223">
        <f>ROUND(I482*H482,2)</f>
        <v>0</v>
      </c>
      <c r="R482" s="223">
        <f>ROUND(J482*H482,2)</f>
        <v>0</v>
      </c>
      <c r="S482" s="70"/>
      <c r="T482" s="224">
        <f>S482*H482</f>
        <v>0</v>
      </c>
      <c r="U482" s="224">
        <v>0.10023</v>
      </c>
      <c r="V482" s="224">
        <f>U482*H482</f>
        <v>573.81674999999996</v>
      </c>
      <c r="W482" s="224">
        <v>0</v>
      </c>
      <c r="X482" s="224">
        <f>W482*H482</f>
        <v>0</v>
      </c>
      <c r="Y482" s="225" t="s">
        <v>1</v>
      </c>
      <c r="Z482" s="34"/>
      <c r="AA482" s="34"/>
      <c r="AB482" s="34"/>
      <c r="AC482" s="34"/>
      <c r="AD482" s="34"/>
      <c r="AE482" s="34"/>
      <c r="AR482" s="226" t="s">
        <v>240</v>
      </c>
      <c r="AT482" s="226" t="s">
        <v>227</v>
      </c>
      <c r="AU482" s="226" t="s">
        <v>88</v>
      </c>
      <c r="AY482" s="18" t="s">
        <v>224</v>
      </c>
      <c r="BE482" s="227">
        <f>IF(O482="základní",K482,0)</f>
        <v>0</v>
      </c>
      <c r="BF482" s="227">
        <f>IF(O482="snížená",K482,0)</f>
        <v>0</v>
      </c>
      <c r="BG482" s="227">
        <f>IF(O482="zákl. přenesená",K482,0)</f>
        <v>0</v>
      </c>
      <c r="BH482" s="227">
        <f>IF(O482="sníž. přenesená",K482,0)</f>
        <v>0</v>
      </c>
      <c r="BI482" s="227">
        <f>IF(O482="nulová",K482,0)</f>
        <v>0</v>
      </c>
      <c r="BJ482" s="18" t="s">
        <v>86</v>
      </c>
      <c r="BK482" s="227">
        <f>ROUND(P482*H482,2)</f>
        <v>0</v>
      </c>
      <c r="BL482" s="18" t="s">
        <v>240</v>
      </c>
      <c r="BM482" s="226" t="s">
        <v>1722</v>
      </c>
    </row>
    <row r="483" spans="1:65" s="2" customFormat="1" ht="19.5">
      <c r="A483" s="34"/>
      <c r="B483" s="35"/>
      <c r="C483" s="36"/>
      <c r="D483" s="228" t="s">
        <v>233</v>
      </c>
      <c r="E483" s="36"/>
      <c r="F483" s="229" t="s">
        <v>1723</v>
      </c>
      <c r="G483" s="36"/>
      <c r="H483" s="36"/>
      <c r="I483" s="124"/>
      <c r="J483" s="124"/>
      <c r="K483" s="36"/>
      <c r="L483" s="36"/>
      <c r="M483" s="39"/>
      <c r="N483" s="230"/>
      <c r="O483" s="231"/>
      <c r="P483" s="70"/>
      <c r="Q483" s="70"/>
      <c r="R483" s="70"/>
      <c r="S483" s="70"/>
      <c r="T483" s="70"/>
      <c r="U483" s="70"/>
      <c r="V483" s="70"/>
      <c r="W483" s="70"/>
      <c r="X483" s="70"/>
      <c r="Y483" s="71"/>
      <c r="Z483" s="34"/>
      <c r="AA483" s="34"/>
      <c r="AB483" s="34"/>
      <c r="AC483" s="34"/>
      <c r="AD483" s="34"/>
      <c r="AE483" s="34"/>
      <c r="AT483" s="18" t="s">
        <v>233</v>
      </c>
      <c r="AU483" s="18" t="s">
        <v>88</v>
      </c>
    </row>
    <row r="484" spans="1:65" s="13" customFormat="1" ht="11.25">
      <c r="B484" s="236"/>
      <c r="C484" s="237"/>
      <c r="D484" s="228" t="s">
        <v>447</v>
      </c>
      <c r="E484" s="238" t="s">
        <v>1</v>
      </c>
      <c r="F484" s="239" t="s">
        <v>1724</v>
      </c>
      <c r="G484" s="237"/>
      <c r="H484" s="240">
        <v>5725</v>
      </c>
      <c r="I484" s="241"/>
      <c r="J484" s="241"/>
      <c r="K484" s="237"/>
      <c r="L484" s="237"/>
      <c r="M484" s="242"/>
      <c r="N484" s="243"/>
      <c r="O484" s="244"/>
      <c r="P484" s="244"/>
      <c r="Q484" s="244"/>
      <c r="R484" s="244"/>
      <c r="S484" s="244"/>
      <c r="T484" s="244"/>
      <c r="U484" s="244"/>
      <c r="V484" s="244"/>
      <c r="W484" s="244"/>
      <c r="X484" s="244"/>
      <c r="Y484" s="245"/>
      <c r="AT484" s="246" t="s">
        <v>447</v>
      </c>
      <c r="AU484" s="246" t="s">
        <v>88</v>
      </c>
      <c r="AV484" s="13" t="s">
        <v>88</v>
      </c>
      <c r="AW484" s="13" t="s">
        <v>5</v>
      </c>
      <c r="AX484" s="13" t="s">
        <v>86</v>
      </c>
      <c r="AY484" s="246" t="s">
        <v>224</v>
      </c>
    </row>
    <row r="485" spans="1:65" s="2" customFormat="1" ht="16.5" customHeight="1">
      <c r="A485" s="34"/>
      <c r="B485" s="35"/>
      <c r="C485" s="258" t="s">
        <v>1725</v>
      </c>
      <c r="D485" s="258" t="s">
        <v>499</v>
      </c>
      <c r="E485" s="259" t="s">
        <v>1726</v>
      </c>
      <c r="F485" s="260" t="s">
        <v>1727</v>
      </c>
      <c r="G485" s="261" t="s">
        <v>321</v>
      </c>
      <c r="H485" s="262">
        <v>4370.4960000000001</v>
      </c>
      <c r="I485" s="263"/>
      <c r="J485" s="264"/>
      <c r="K485" s="265">
        <f>ROUND(P485*H485,2)</f>
        <v>0</v>
      </c>
      <c r="L485" s="260" t="s">
        <v>1</v>
      </c>
      <c r="M485" s="266"/>
      <c r="N485" s="267" t="s">
        <v>1</v>
      </c>
      <c r="O485" s="222" t="s">
        <v>41</v>
      </c>
      <c r="P485" s="223">
        <f>I485+J485</f>
        <v>0</v>
      </c>
      <c r="Q485" s="223">
        <f>ROUND(I485*H485,2)</f>
        <v>0</v>
      </c>
      <c r="R485" s="223">
        <f>ROUND(J485*H485,2)</f>
        <v>0</v>
      </c>
      <c r="S485" s="70"/>
      <c r="T485" s="224">
        <f>S485*H485</f>
        <v>0</v>
      </c>
      <c r="U485" s="224">
        <v>0.75</v>
      </c>
      <c r="V485" s="224">
        <f>U485*H485</f>
        <v>3277.8720000000003</v>
      </c>
      <c r="W485" s="224">
        <v>0</v>
      </c>
      <c r="X485" s="224">
        <f>W485*H485</f>
        <v>0</v>
      </c>
      <c r="Y485" s="225" t="s">
        <v>1</v>
      </c>
      <c r="Z485" s="34"/>
      <c r="AA485" s="34"/>
      <c r="AB485" s="34"/>
      <c r="AC485" s="34"/>
      <c r="AD485" s="34"/>
      <c r="AE485" s="34"/>
      <c r="AR485" s="226" t="s">
        <v>431</v>
      </c>
      <c r="AT485" s="226" t="s">
        <v>499</v>
      </c>
      <c r="AU485" s="226" t="s">
        <v>88</v>
      </c>
      <c r="AY485" s="18" t="s">
        <v>224</v>
      </c>
      <c r="BE485" s="227">
        <f>IF(O485="základní",K485,0)</f>
        <v>0</v>
      </c>
      <c r="BF485" s="227">
        <f>IF(O485="snížená",K485,0)</f>
        <v>0</v>
      </c>
      <c r="BG485" s="227">
        <f>IF(O485="zákl. přenesená",K485,0)</f>
        <v>0</v>
      </c>
      <c r="BH485" s="227">
        <f>IF(O485="sníž. přenesená",K485,0)</f>
        <v>0</v>
      </c>
      <c r="BI485" s="227">
        <f>IF(O485="nulová",K485,0)</f>
        <v>0</v>
      </c>
      <c r="BJ485" s="18" t="s">
        <v>86</v>
      </c>
      <c r="BK485" s="227">
        <f>ROUND(P485*H485,2)</f>
        <v>0</v>
      </c>
      <c r="BL485" s="18" t="s">
        <v>240</v>
      </c>
      <c r="BM485" s="226" t="s">
        <v>1728</v>
      </c>
    </row>
    <row r="486" spans="1:65" s="2" customFormat="1" ht="58.5">
      <c r="A486" s="34"/>
      <c r="B486" s="35"/>
      <c r="C486" s="36"/>
      <c r="D486" s="228" t="s">
        <v>233</v>
      </c>
      <c r="E486" s="36"/>
      <c r="F486" s="229" t="s">
        <v>1729</v>
      </c>
      <c r="G486" s="36"/>
      <c r="H486" s="36"/>
      <c r="I486" s="124"/>
      <c r="J486" s="124"/>
      <c r="K486" s="36"/>
      <c r="L486" s="36"/>
      <c r="M486" s="39"/>
      <c r="N486" s="230"/>
      <c r="O486" s="231"/>
      <c r="P486" s="70"/>
      <c r="Q486" s="70"/>
      <c r="R486" s="70"/>
      <c r="S486" s="70"/>
      <c r="T486" s="70"/>
      <c r="U486" s="70"/>
      <c r="V486" s="70"/>
      <c r="W486" s="70"/>
      <c r="X486" s="70"/>
      <c r="Y486" s="71"/>
      <c r="Z486" s="34"/>
      <c r="AA486" s="34"/>
      <c r="AB486" s="34"/>
      <c r="AC486" s="34"/>
      <c r="AD486" s="34"/>
      <c r="AE486" s="34"/>
      <c r="AT486" s="18" t="s">
        <v>233</v>
      </c>
      <c r="AU486" s="18" t="s">
        <v>88</v>
      </c>
    </row>
    <row r="487" spans="1:65" s="13" customFormat="1" ht="11.25">
      <c r="B487" s="236"/>
      <c r="C487" s="237"/>
      <c r="D487" s="228" t="s">
        <v>447</v>
      </c>
      <c r="E487" s="238" t="s">
        <v>1</v>
      </c>
      <c r="F487" s="239" t="s">
        <v>1730</v>
      </c>
      <c r="G487" s="237"/>
      <c r="H487" s="240">
        <v>4243.2</v>
      </c>
      <c r="I487" s="241"/>
      <c r="J487" s="241"/>
      <c r="K487" s="237"/>
      <c r="L487" s="237"/>
      <c r="M487" s="242"/>
      <c r="N487" s="243"/>
      <c r="O487" s="244"/>
      <c r="P487" s="244"/>
      <c r="Q487" s="244"/>
      <c r="R487" s="244"/>
      <c r="S487" s="244"/>
      <c r="T487" s="244"/>
      <c r="U487" s="244"/>
      <c r="V487" s="244"/>
      <c r="W487" s="244"/>
      <c r="X487" s="244"/>
      <c r="Y487" s="245"/>
      <c r="AT487" s="246" t="s">
        <v>447</v>
      </c>
      <c r="AU487" s="246" t="s">
        <v>88</v>
      </c>
      <c r="AV487" s="13" t="s">
        <v>88</v>
      </c>
      <c r="AW487" s="13" t="s">
        <v>5</v>
      </c>
      <c r="AX487" s="13" t="s">
        <v>86</v>
      </c>
      <c r="AY487" s="246" t="s">
        <v>224</v>
      </c>
    </row>
    <row r="488" spans="1:65" s="13" customFormat="1" ht="11.25">
      <c r="B488" s="236"/>
      <c r="C488" s="237"/>
      <c r="D488" s="228" t="s">
        <v>447</v>
      </c>
      <c r="E488" s="237"/>
      <c r="F488" s="239" t="s">
        <v>1731</v>
      </c>
      <c r="G488" s="237"/>
      <c r="H488" s="240">
        <v>4370.4960000000001</v>
      </c>
      <c r="I488" s="241"/>
      <c r="J488" s="241"/>
      <c r="K488" s="237"/>
      <c r="L488" s="237"/>
      <c r="M488" s="242"/>
      <c r="N488" s="243"/>
      <c r="O488" s="244"/>
      <c r="P488" s="244"/>
      <c r="Q488" s="244"/>
      <c r="R488" s="244"/>
      <c r="S488" s="244"/>
      <c r="T488" s="244"/>
      <c r="U488" s="244"/>
      <c r="V488" s="244"/>
      <c r="W488" s="244"/>
      <c r="X488" s="244"/>
      <c r="Y488" s="245"/>
      <c r="AT488" s="246" t="s">
        <v>447</v>
      </c>
      <c r="AU488" s="246" t="s">
        <v>88</v>
      </c>
      <c r="AV488" s="13" t="s">
        <v>88</v>
      </c>
      <c r="AW488" s="13" t="s">
        <v>4</v>
      </c>
      <c r="AX488" s="13" t="s">
        <v>86</v>
      </c>
      <c r="AY488" s="246" t="s">
        <v>224</v>
      </c>
    </row>
    <row r="489" spans="1:65" s="2" customFormat="1" ht="16.5" customHeight="1">
      <c r="A489" s="34"/>
      <c r="B489" s="35"/>
      <c r="C489" s="258" t="s">
        <v>1732</v>
      </c>
      <c r="D489" s="258" t="s">
        <v>499</v>
      </c>
      <c r="E489" s="259" t="s">
        <v>1733</v>
      </c>
      <c r="F489" s="260" t="s">
        <v>1734</v>
      </c>
      <c r="G489" s="261" t="s">
        <v>321</v>
      </c>
      <c r="H489" s="262">
        <v>4828.4340000000002</v>
      </c>
      <c r="I489" s="263"/>
      <c r="J489" s="264"/>
      <c r="K489" s="265">
        <f>ROUND(P489*H489,2)</f>
        <v>0</v>
      </c>
      <c r="L489" s="260" t="s">
        <v>1</v>
      </c>
      <c r="M489" s="266"/>
      <c r="N489" s="267" t="s">
        <v>1</v>
      </c>
      <c r="O489" s="222" t="s">
        <v>41</v>
      </c>
      <c r="P489" s="223">
        <f>I489+J489</f>
        <v>0</v>
      </c>
      <c r="Q489" s="223">
        <f>ROUND(I489*H489,2)</f>
        <v>0</v>
      </c>
      <c r="R489" s="223">
        <f>ROUND(J489*H489,2)</f>
        <v>0</v>
      </c>
      <c r="S489" s="70"/>
      <c r="T489" s="224">
        <f>S489*H489</f>
        <v>0</v>
      </c>
      <c r="U489" s="224">
        <v>0.75</v>
      </c>
      <c r="V489" s="224">
        <f>U489*H489</f>
        <v>3621.3254999999999</v>
      </c>
      <c r="W489" s="224">
        <v>0</v>
      </c>
      <c r="X489" s="224">
        <f>W489*H489</f>
        <v>0</v>
      </c>
      <c r="Y489" s="225" t="s">
        <v>1</v>
      </c>
      <c r="Z489" s="34"/>
      <c r="AA489" s="34"/>
      <c r="AB489" s="34"/>
      <c r="AC489" s="34"/>
      <c r="AD489" s="34"/>
      <c r="AE489" s="34"/>
      <c r="AR489" s="226" t="s">
        <v>431</v>
      </c>
      <c r="AT489" s="226" t="s">
        <v>499</v>
      </c>
      <c r="AU489" s="226" t="s">
        <v>88</v>
      </c>
      <c r="AY489" s="18" t="s">
        <v>224</v>
      </c>
      <c r="BE489" s="227">
        <f>IF(O489="základní",K489,0)</f>
        <v>0</v>
      </c>
      <c r="BF489" s="227">
        <f>IF(O489="snížená",K489,0)</f>
        <v>0</v>
      </c>
      <c r="BG489" s="227">
        <f>IF(O489="zákl. přenesená",K489,0)</f>
        <v>0</v>
      </c>
      <c r="BH489" s="227">
        <f>IF(O489="sníž. přenesená",K489,0)</f>
        <v>0</v>
      </c>
      <c r="BI489" s="227">
        <f>IF(O489="nulová",K489,0)</f>
        <v>0</v>
      </c>
      <c r="BJ489" s="18" t="s">
        <v>86</v>
      </c>
      <c r="BK489" s="227">
        <f>ROUND(P489*H489,2)</f>
        <v>0</v>
      </c>
      <c r="BL489" s="18" t="s">
        <v>240</v>
      </c>
      <c r="BM489" s="226" t="s">
        <v>1735</v>
      </c>
    </row>
    <row r="490" spans="1:65" s="2" customFormat="1" ht="58.5">
      <c r="A490" s="34"/>
      <c r="B490" s="35"/>
      <c r="C490" s="36"/>
      <c r="D490" s="228" t="s">
        <v>233</v>
      </c>
      <c r="E490" s="36"/>
      <c r="F490" s="229" t="s">
        <v>1729</v>
      </c>
      <c r="G490" s="36"/>
      <c r="H490" s="36"/>
      <c r="I490" s="124"/>
      <c r="J490" s="124"/>
      <c r="K490" s="36"/>
      <c r="L490" s="36"/>
      <c r="M490" s="39"/>
      <c r="N490" s="230"/>
      <c r="O490" s="231"/>
      <c r="P490" s="70"/>
      <c r="Q490" s="70"/>
      <c r="R490" s="70"/>
      <c r="S490" s="70"/>
      <c r="T490" s="70"/>
      <c r="U490" s="70"/>
      <c r="V490" s="70"/>
      <c r="W490" s="70"/>
      <c r="X490" s="70"/>
      <c r="Y490" s="71"/>
      <c r="Z490" s="34"/>
      <c r="AA490" s="34"/>
      <c r="AB490" s="34"/>
      <c r="AC490" s="34"/>
      <c r="AD490" s="34"/>
      <c r="AE490" s="34"/>
      <c r="AT490" s="18" t="s">
        <v>233</v>
      </c>
      <c r="AU490" s="18" t="s">
        <v>88</v>
      </c>
    </row>
    <row r="491" spans="1:65" s="13" customFormat="1" ht="11.25">
      <c r="B491" s="236"/>
      <c r="C491" s="237"/>
      <c r="D491" s="228" t="s">
        <v>447</v>
      </c>
      <c r="E491" s="238" t="s">
        <v>1</v>
      </c>
      <c r="F491" s="239" t="s">
        <v>1736</v>
      </c>
      <c r="G491" s="237"/>
      <c r="H491" s="240">
        <v>4687.8</v>
      </c>
      <c r="I491" s="241"/>
      <c r="J491" s="241"/>
      <c r="K491" s="237"/>
      <c r="L491" s="237"/>
      <c r="M491" s="242"/>
      <c r="N491" s="243"/>
      <c r="O491" s="244"/>
      <c r="P491" s="244"/>
      <c r="Q491" s="244"/>
      <c r="R491" s="244"/>
      <c r="S491" s="244"/>
      <c r="T491" s="244"/>
      <c r="U491" s="244"/>
      <c r="V491" s="244"/>
      <c r="W491" s="244"/>
      <c r="X491" s="244"/>
      <c r="Y491" s="245"/>
      <c r="AT491" s="246" t="s">
        <v>447</v>
      </c>
      <c r="AU491" s="246" t="s">
        <v>88</v>
      </c>
      <c r="AV491" s="13" t="s">
        <v>88</v>
      </c>
      <c r="AW491" s="13" t="s">
        <v>5</v>
      </c>
      <c r="AX491" s="13" t="s">
        <v>86</v>
      </c>
      <c r="AY491" s="246" t="s">
        <v>224</v>
      </c>
    </row>
    <row r="492" spans="1:65" s="13" customFormat="1" ht="11.25">
      <c r="B492" s="236"/>
      <c r="C492" s="237"/>
      <c r="D492" s="228" t="s">
        <v>447</v>
      </c>
      <c r="E492" s="237"/>
      <c r="F492" s="239" t="s">
        <v>1737</v>
      </c>
      <c r="G492" s="237"/>
      <c r="H492" s="240">
        <v>4828.4340000000002</v>
      </c>
      <c r="I492" s="241"/>
      <c r="J492" s="241"/>
      <c r="K492" s="237"/>
      <c r="L492" s="237"/>
      <c r="M492" s="242"/>
      <c r="N492" s="243"/>
      <c r="O492" s="244"/>
      <c r="P492" s="244"/>
      <c r="Q492" s="244"/>
      <c r="R492" s="244"/>
      <c r="S492" s="244"/>
      <c r="T492" s="244"/>
      <c r="U492" s="244"/>
      <c r="V492" s="244"/>
      <c r="W492" s="244"/>
      <c r="X492" s="244"/>
      <c r="Y492" s="245"/>
      <c r="AT492" s="246" t="s">
        <v>447</v>
      </c>
      <c r="AU492" s="246" t="s">
        <v>88</v>
      </c>
      <c r="AV492" s="13" t="s">
        <v>88</v>
      </c>
      <c r="AW492" s="13" t="s">
        <v>4</v>
      </c>
      <c r="AX492" s="13" t="s">
        <v>86</v>
      </c>
      <c r="AY492" s="246" t="s">
        <v>224</v>
      </c>
    </row>
    <row r="493" spans="1:65" s="2" customFormat="1" ht="21.75" customHeight="1">
      <c r="A493" s="34"/>
      <c r="B493" s="35"/>
      <c r="C493" s="214" t="s">
        <v>1738</v>
      </c>
      <c r="D493" s="214" t="s">
        <v>227</v>
      </c>
      <c r="E493" s="215" t="s">
        <v>1739</v>
      </c>
      <c r="F493" s="216" t="s">
        <v>1740</v>
      </c>
      <c r="G493" s="217" t="s">
        <v>404</v>
      </c>
      <c r="H493" s="218">
        <v>68</v>
      </c>
      <c r="I493" s="219"/>
      <c r="J493" s="219"/>
      <c r="K493" s="220">
        <f>ROUND(P493*H493,2)</f>
        <v>0</v>
      </c>
      <c r="L493" s="216" t="s">
        <v>405</v>
      </c>
      <c r="M493" s="39"/>
      <c r="N493" s="221" t="s">
        <v>1</v>
      </c>
      <c r="O493" s="222" t="s">
        <v>41</v>
      </c>
      <c r="P493" s="223">
        <f>I493+J493</f>
        <v>0</v>
      </c>
      <c r="Q493" s="223">
        <f>ROUND(I493*H493,2)</f>
        <v>0</v>
      </c>
      <c r="R493" s="223">
        <f>ROUND(J493*H493,2)</f>
        <v>0</v>
      </c>
      <c r="S493" s="70"/>
      <c r="T493" s="224">
        <f>S493*H493</f>
        <v>0</v>
      </c>
      <c r="U493" s="224">
        <v>0.1837</v>
      </c>
      <c r="V493" s="224">
        <f>U493*H493</f>
        <v>12.4916</v>
      </c>
      <c r="W493" s="224">
        <v>0</v>
      </c>
      <c r="X493" s="224">
        <f>W493*H493</f>
        <v>0</v>
      </c>
      <c r="Y493" s="225" t="s">
        <v>1</v>
      </c>
      <c r="Z493" s="34"/>
      <c r="AA493" s="34"/>
      <c r="AB493" s="34"/>
      <c r="AC493" s="34"/>
      <c r="AD493" s="34"/>
      <c r="AE493" s="34"/>
      <c r="AR493" s="226" t="s">
        <v>240</v>
      </c>
      <c r="AT493" s="226" t="s">
        <v>227</v>
      </c>
      <c r="AU493" s="226" t="s">
        <v>88</v>
      </c>
      <c r="AY493" s="18" t="s">
        <v>224</v>
      </c>
      <c r="BE493" s="227">
        <f>IF(O493="základní",K493,0)</f>
        <v>0</v>
      </c>
      <c r="BF493" s="227">
        <f>IF(O493="snížená",K493,0)</f>
        <v>0</v>
      </c>
      <c r="BG493" s="227">
        <f>IF(O493="zákl. přenesená",K493,0)</f>
        <v>0</v>
      </c>
      <c r="BH493" s="227">
        <f>IF(O493="sníž. přenesená",K493,0)</f>
        <v>0</v>
      </c>
      <c r="BI493" s="227">
        <f>IF(O493="nulová",K493,0)</f>
        <v>0</v>
      </c>
      <c r="BJ493" s="18" t="s">
        <v>86</v>
      </c>
      <c r="BK493" s="227">
        <f>ROUND(P493*H493,2)</f>
        <v>0</v>
      </c>
      <c r="BL493" s="18" t="s">
        <v>240</v>
      </c>
      <c r="BM493" s="226" t="s">
        <v>1741</v>
      </c>
    </row>
    <row r="494" spans="1:65" s="2" customFormat="1" ht="19.5">
      <c r="A494" s="34"/>
      <c r="B494" s="35"/>
      <c r="C494" s="36"/>
      <c r="D494" s="228" t="s">
        <v>233</v>
      </c>
      <c r="E494" s="36"/>
      <c r="F494" s="229" t="s">
        <v>1742</v>
      </c>
      <c r="G494" s="36"/>
      <c r="H494" s="36"/>
      <c r="I494" s="124"/>
      <c r="J494" s="124"/>
      <c r="K494" s="36"/>
      <c r="L494" s="36"/>
      <c r="M494" s="39"/>
      <c r="N494" s="230"/>
      <c r="O494" s="231"/>
      <c r="P494" s="70"/>
      <c r="Q494" s="70"/>
      <c r="R494" s="70"/>
      <c r="S494" s="70"/>
      <c r="T494" s="70"/>
      <c r="U494" s="70"/>
      <c r="V494" s="70"/>
      <c r="W494" s="70"/>
      <c r="X494" s="70"/>
      <c r="Y494" s="71"/>
      <c r="Z494" s="34"/>
      <c r="AA494" s="34"/>
      <c r="AB494" s="34"/>
      <c r="AC494" s="34"/>
      <c r="AD494" s="34"/>
      <c r="AE494" s="34"/>
      <c r="AT494" s="18" t="s">
        <v>233</v>
      </c>
      <c r="AU494" s="18" t="s">
        <v>88</v>
      </c>
    </row>
    <row r="495" spans="1:65" s="2" customFormat="1" ht="21.75" customHeight="1">
      <c r="A495" s="34"/>
      <c r="B495" s="35"/>
      <c r="C495" s="258" t="s">
        <v>1743</v>
      </c>
      <c r="D495" s="258" t="s">
        <v>499</v>
      </c>
      <c r="E495" s="259" t="s">
        <v>1744</v>
      </c>
      <c r="F495" s="260" t="s">
        <v>1745</v>
      </c>
      <c r="G495" s="261" t="s">
        <v>404</v>
      </c>
      <c r="H495" s="262">
        <v>68</v>
      </c>
      <c r="I495" s="263"/>
      <c r="J495" s="264"/>
      <c r="K495" s="265">
        <f>ROUND(P495*H495,2)</f>
        <v>0</v>
      </c>
      <c r="L495" s="260" t="s">
        <v>405</v>
      </c>
      <c r="M495" s="266"/>
      <c r="N495" s="267" t="s">
        <v>1</v>
      </c>
      <c r="O495" s="222" t="s">
        <v>41</v>
      </c>
      <c r="P495" s="223">
        <f>I495+J495</f>
        <v>0</v>
      </c>
      <c r="Q495" s="223">
        <f>ROUND(I495*H495,2)</f>
        <v>0</v>
      </c>
      <c r="R495" s="223">
        <f>ROUND(J495*H495,2)</f>
        <v>0</v>
      </c>
      <c r="S495" s="70"/>
      <c r="T495" s="224">
        <f>S495*H495</f>
        <v>0</v>
      </c>
      <c r="U495" s="224">
        <v>0.41699999999999998</v>
      </c>
      <c r="V495" s="224">
        <f>U495*H495</f>
        <v>28.355999999999998</v>
      </c>
      <c r="W495" s="224">
        <v>0</v>
      </c>
      <c r="X495" s="224">
        <f>W495*H495</f>
        <v>0</v>
      </c>
      <c r="Y495" s="225" t="s">
        <v>1</v>
      </c>
      <c r="Z495" s="34"/>
      <c r="AA495" s="34"/>
      <c r="AB495" s="34"/>
      <c r="AC495" s="34"/>
      <c r="AD495" s="34"/>
      <c r="AE495" s="34"/>
      <c r="AR495" s="226" t="s">
        <v>431</v>
      </c>
      <c r="AT495" s="226" t="s">
        <v>499</v>
      </c>
      <c r="AU495" s="226" t="s">
        <v>88</v>
      </c>
      <c r="AY495" s="18" t="s">
        <v>224</v>
      </c>
      <c r="BE495" s="227">
        <f>IF(O495="základní",K495,0)</f>
        <v>0</v>
      </c>
      <c r="BF495" s="227">
        <f>IF(O495="snížená",K495,0)</f>
        <v>0</v>
      </c>
      <c r="BG495" s="227">
        <f>IF(O495="zákl. přenesená",K495,0)</f>
        <v>0</v>
      </c>
      <c r="BH495" s="227">
        <f>IF(O495="sníž. přenesená",K495,0)</f>
        <v>0</v>
      </c>
      <c r="BI495" s="227">
        <f>IF(O495="nulová",K495,0)</f>
        <v>0</v>
      </c>
      <c r="BJ495" s="18" t="s">
        <v>86</v>
      </c>
      <c r="BK495" s="227">
        <f>ROUND(P495*H495,2)</f>
        <v>0</v>
      </c>
      <c r="BL495" s="18" t="s">
        <v>240</v>
      </c>
      <c r="BM495" s="226" t="s">
        <v>1746</v>
      </c>
    </row>
    <row r="496" spans="1:65" s="2" customFormat="1" ht="21.75" customHeight="1">
      <c r="A496" s="34"/>
      <c r="B496" s="35"/>
      <c r="C496" s="214" t="s">
        <v>1747</v>
      </c>
      <c r="D496" s="214" t="s">
        <v>227</v>
      </c>
      <c r="E496" s="215" t="s">
        <v>1099</v>
      </c>
      <c r="F496" s="216" t="s">
        <v>1100</v>
      </c>
      <c r="G496" s="217" t="s">
        <v>404</v>
      </c>
      <c r="H496" s="218">
        <v>1090</v>
      </c>
      <c r="I496" s="219"/>
      <c r="J496" s="219"/>
      <c r="K496" s="220">
        <f>ROUND(P496*H496,2)</f>
        <v>0</v>
      </c>
      <c r="L496" s="216" t="s">
        <v>405</v>
      </c>
      <c r="M496" s="39"/>
      <c r="N496" s="221" t="s">
        <v>1</v>
      </c>
      <c r="O496" s="222" t="s">
        <v>41</v>
      </c>
      <c r="P496" s="223">
        <f>I496+J496</f>
        <v>0</v>
      </c>
      <c r="Q496" s="223">
        <f>ROUND(I496*H496,2)</f>
        <v>0</v>
      </c>
      <c r="R496" s="223">
        <f>ROUND(J496*H496,2)</f>
        <v>0</v>
      </c>
      <c r="S496" s="70"/>
      <c r="T496" s="224">
        <f>S496*H496</f>
        <v>0</v>
      </c>
      <c r="U496" s="224">
        <v>0.1837</v>
      </c>
      <c r="V496" s="224">
        <f>U496*H496</f>
        <v>200.233</v>
      </c>
      <c r="W496" s="224">
        <v>0</v>
      </c>
      <c r="X496" s="224">
        <f>W496*H496</f>
        <v>0</v>
      </c>
      <c r="Y496" s="225" t="s">
        <v>1</v>
      </c>
      <c r="Z496" s="34"/>
      <c r="AA496" s="34"/>
      <c r="AB496" s="34"/>
      <c r="AC496" s="34"/>
      <c r="AD496" s="34"/>
      <c r="AE496" s="34"/>
      <c r="AR496" s="226" t="s">
        <v>240</v>
      </c>
      <c r="AT496" s="226" t="s">
        <v>227</v>
      </c>
      <c r="AU496" s="226" t="s">
        <v>88</v>
      </c>
      <c r="AY496" s="18" t="s">
        <v>224</v>
      </c>
      <c r="BE496" s="227">
        <f>IF(O496="základní",K496,0)</f>
        <v>0</v>
      </c>
      <c r="BF496" s="227">
        <f>IF(O496="snížená",K496,0)</f>
        <v>0</v>
      </c>
      <c r="BG496" s="227">
        <f>IF(O496="zákl. přenesená",K496,0)</f>
        <v>0</v>
      </c>
      <c r="BH496" s="227">
        <f>IF(O496="sníž. přenesená",K496,0)</f>
        <v>0</v>
      </c>
      <c r="BI496" s="227">
        <f>IF(O496="nulová",K496,0)</f>
        <v>0</v>
      </c>
      <c r="BJ496" s="18" t="s">
        <v>86</v>
      </c>
      <c r="BK496" s="227">
        <f>ROUND(P496*H496,2)</f>
        <v>0</v>
      </c>
      <c r="BL496" s="18" t="s">
        <v>240</v>
      </c>
      <c r="BM496" s="226" t="s">
        <v>1748</v>
      </c>
    </row>
    <row r="497" spans="1:65" s="2" customFormat="1" ht="19.5">
      <c r="A497" s="34"/>
      <c r="B497" s="35"/>
      <c r="C497" s="36"/>
      <c r="D497" s="228" t="s">
        <v>233</v>
      </c>
      <c r="E497" s="36"/>
      <c r="F497" s="229" t="s">
        <v>1698</v>
      </c>
      <c r="G497" s="36"/>
      <c r="H497" s="36"/>
      <c r="I497" s="124"/>
      <c r="J497" s="124"/>
      <c r="K497" s="36"/>
      <c r="L497" s="36"/>
      <c r="M497" s="39"/>
      <c r="N497" s="230"/>
      <c r="O497" s="231"/>
      <c r="P497" s="70"/>
      <c r="Q497" s="70"/>
      <c r="R497" s="70"/>
      <c r="S497" s="70"/>
      <c r="T497" s="70"/>
      <c r="U497" s="70"/>
      <c r="V497" s="70"/>
      <c r="W497" s="70"/>
      <c r="X497" s="70"/>
      <c r="Y497" s="71"/>
      <c r="Z497" s="34"/>
      <c r="AA497" s="34"/>
      <c r="AB497" s="34"/>
      <c r="AC497" s="34"/>
      <c r="AD497" s="34"/>
      <c r="AE497" s="34"/>
      <c r="AT497" s="18" t="s">
        <v>233</v>
      </c>
      <c r="AU497" s="18" t="s">
        <v>88</v>
      </c>
    </row>
    <row r="498" spans="1:65" s="2" customFormat="1" ht="21.75" customHeight="1">
      <c r="A498" s="34"/>
      <c r="B498" s="35"/>
      <c r="C498" s="258" t="s">
        <v>1749</v>
      </c>
      <c r="D498" s="258" t="s">
        <v>499</v>
      </c>
      <c r="E498" s="259" t="s">
        <v>1103</v>
      </c>
      <c r="F498" s="260" t="s">
        <v>1104</v>
      </c>
      <c r="G498" s="261" t="s">
        <v>404</v>
      </c>
      <c r="H498" s="262">
        <v>1090</v>
      </c>
      <c r="I498" s="263"/>
      <c r="J498" s="264"/>
      <c r="K498" s="265">
        <f>ROUND(P498*H498,2)</f>
        <v>0</v>
      </c>
      <c r="L498" s="260" t="s">
        <v>405</v>
      </c>
      <c r="M498" s="266"/>
      <c r="N498" s="267" t="s">
        <v>1</v>
      </c>
      <c r="O498" s="222" t="s">
        <v>41</v>
      </c>
      <c r="P498" s="223">
        <f>I498+J498</f>
        <v>0</v>
      </c>
      <c r="Q498" s="223">
        <f>ROUND(I498*H498,2)</f>
        <v>0</v>
      </c>
      <c r="R498" s="223">
        <f>ROUND(J498*H498,2)</f>
        <v>0</v>
      </c>
      <c r="S498" s="70"/>
      <c r="T498" s="224">
        <f>S498*H498</f>
        <v>0</v>
      </c>
      <c r="U498" s="224">
        <v>0.222</v>
      </c>
      <c r="V498" s="224">
        <f>U498*H498</f>
        <v>241.98</v>
      </c>
      <c r="W498" s="224">
        <v>0</v>
      </c>
      <c r="X498" s="224">
        <f>W498*H498</f>
        <v>0</v>
      </c>
      <c r="Y498" s="225" t="s">
        <v>1</v>
      </c>
      <c r="Z498" s="34"/>
      <c r="AA498" s="34"/>
      <c r="AB498" s="34"/>
      <c r="AC498" s="34"/>
      <c r="AD498" s="34"/>
      <c r="AE498" s="34"/>
      <c r="AR498" s="226" t="s">
        <v>431</v>
      </c>
      <c r="AT498" s="226" t="s">
        <v>499</v>
      </c>
      <c r="AU498" s="226" t="s">
        <v>88</v>
      </c>
      <c r="AY498" s="18" t="s">
        <v>224</v>
      </c>
      <c r="BE498" s="227">
        <f>IF(O498="základní",K498,0)</f>
        <v>0</v>
      </c>
      <c r="BF498" s="227">
        <f>IF(O498="snížená",K498,0)</f>
        <v>0</v>
      </c>
      <c r="BG498" s="227">
        <f>IF(O498="zákl. přenesená",K498,0)</f>
        <v>0</v>
      </c>
      <c r="BH498" s="227">
        <f>IF(O498="sníž. přenesená",K498,0)</f>
        <v>0</v>
      </c>
      <c r="BI498" s="227">
        <f>IF(O498="nulová",K498,0)</f>
        <v>0</v>
      </c>
      <c r="BJ498" s="18" t="s">
        <v>86</v>
      </c>
      <c r="BK498" s="227">
        <f>ROUND(P498*H498,2)</f>
        <v>0</v>
      </c>
      <c r="BL498" s="18" t="s">
        <v>240</v>
      </c>
      <c r="BM498" s="226" t="s">
        <v>1750</v>
      </c>
    </row>
    <row r="499" spans="1:65" s="2" customFormat="1" ht="19.5">
      <c r="A499" s="34"/>
      <c r="B499" s="35"/>
      <c r="C499" s="36"/>
      <c r="D499" s="228" t="s">
        <v>233</v>
      </c>
      <c r="E499" s="36"/>
      <c r="F499" s="229" t="s">
        <v>1106</v>
      </c>
      <c r="G499" s="36"/>
      <c r="H499" s="36"/>
      <c r="I499" s="124"/>
      <c r="J499" s="124"/>
      <c r="K499" s="36"/>
      <c r="L499" s="36"/>
      <c r="M499" s="39"/>
      <c r="N499" s="230"/>
      <c r="O499" s="231"/>
      <c r="P499" s="70"/>
      <c r="Q499" s="70"/>
      <c r="R499" s="70"/>
      <c r="S499" s="70"/>
      <c r="T499" s="70"/>
      <c r="U499" s="70"/>
      <c r="V499" s="70"/>
      <c r="W499" s="70"/>
      <c r="X499" s="70"/>
      <c r="Y499" s="71"/>
      <c r="Z499" s="34"/>
      <c r="AA499" s="34"/>
      <c r="AB499" s="34"/>
      <c r="AC499" s="34"/>
      <c r="AD499" s="34"/>
      <c r="AE499" s="34"/>
      <c r="AT499" s="18" t="s">
        <v>233</v>
      </c>
      <c r="AU499" s="18" t="s">
        <v>88</v>
      </c>
    </row>
    <row r="500" spans="1:65" s="2" customFormat="1" ht="16.5" customHeight="1">
      <c r="A500" s="34"/>
      <c r="B500" s="35"/>
      <c r="C500" s="214" t="s">
        <v>1751</v>
      </c>
      <c r="D500" s="214" t="s">
        <v>227</v>
      </c>
      <c r="E500" s="215" t="s">
        <v>1752</v>
      </c>
      <c r="F500" s="216" t="s">
        <v>1753</v>
      </c>
      <c r="G500" s="217" t="s">
        <v>404</v>
      </c>
      <c r="H500" s="218">
        <v>6.4</v>
      </c>
      <c r="I500" s="219"/>
      <c r="J500" s="219"/>
      <c r="K500" s="220">
        <f>ROUND(P500*H500,2)</f>
        <v>0</v>
      </c>
      <c r="L500" s="216" t="s">
        <v>1</v>
      </c>
      <c r="M500" s="39"/>
      <c r="N500" s="221" t="s">
        <v>1</v>
      </c>
      <c r="O500" s="222" t="s">
        <v>41</v>
      </c>
      <c r="P500" s="223">
        <f>I500+J500</f>
        <v>0</v>
      </c>
      <c r="Q500" s="223">
        <f>ROUND(I500*H500,2)</f>
        <v>0</v>
      </c>
      <c r="R500" s="223">
        <f>ROUND(J500*H500,2)</f>
        <v>0</v>
      </c>
      <c r="S500" s="70"/>
      <c r="T500" s="224">
        <f>S500*H500</f>
        <v>0</v>
      </c>
      <c r="U500" s="224">
        <v>2.8510000000000001E-2</v>
      </c>
      <c r="V500" s="224">
        <f>U500*H500</f>
        <v>0.18246400000000002</v>
      </c>
      <c r="W500" s="224">
        <v>0</v>
      </c>
      <c r="X500" s="224">
        <f>W500*H500</f>
        <v>0</v>
      </c>
      <c r="Y500" s="225" t="s">
        <v>1</v>
      </c>
      <c r="Z500" s="34"/>
      <c r="AA500" s="34"/>
      <c r="AB500" s="34"/>
      <c r="AC500" s="34"/>
      <c r="AD500" s="34"/>
      <c r="AE500" s="34"/>
      <c r="AR500" s="226" t="s">
        <v>240</v>
      </c>
      <c r="AT500" s="226" t="s">
        <v>227</v>
      </c>
      <c r="AU500" s="226" t="s">
        <v>88</v>
      </c>
      <c r="AY500" s="18" t="s">
        <v>224</v>
      </c>
      <c r="BE500" s="227">
        <f>IF(O500="základní",K500,0)</f>
        <v>0</v>
      </c>
      <c r="BF500" s="227">
        <f>IF(O500="snížená",K500,0)</f>
        <v>0</v>
      </c>
      <c r="BG500" s="227">
        <f>IF(O500="zákl. přenesená",K500,0)</f>
        <v>0</v>
      </c>
      <c r="BH500" s="227">
        <f>IF(O500="sníž. přenesená",K500,0)</f>
        <v>0</v>
      </c>
      <c r="BI500" s="227">
        <f>IF(O500="nulová",K500,0)</f>
        <v>0</v>
      </c>
      <c r="BJ500" s="18" t="s">
        <v>86</v>
      </c>
      <c r="BK500" s="227">
        <f>ROUND(P500*H500,2)</f>
        <v>0</v>
      </c>
      <c r="BL500" s="18" t="s">
        <v>240</v>
      </c>
      <c r="BM500" s="226" t="s">
        <v>1754</v>
      </c>
    </row>
    <row r="501" spans="1:65" s="2" customFormat="1" ht="19.5">
      <c r="A501" s="34"/>
      <c r="B501" s="35"/>
      <c r="C501" s="36"/>
      <c r="D501" s="228" t="s">
        <v>233</v>
      </c>
      <c r="E501" s="36"/>
      <c r="F501" s="229" t="s">
        <v>1755</v>
      </c>
      <c r="G501" s="36"/>
      <c r="H501" s="36"/>
      <c r="I501" s="124"/>
      <c r="J501" s="124"/>
      <c r="K501" s="36"/>
      <c r="L501" s="36"/>
      <c r="M501" s="39"/>
      <c r="N501" s="230"/>
      <c r="O501" s="231"/>
      <c r="P501" s="70"/>
      <c r="Q501" s="70"/>
      <c r="R501" s="70"/>
      <c r="S501" s="70"/>
      <c r="T501" s="70"/>
      <c r="U501" s="70"/>
      <c r="V501" s="70"/>
      <c r="W501" s="70"/>
      <c r="X501" s="70"/>
      <c r="Y501" s="71"/>
      <c r="Z501" s="34"/>
      <c r="AA501" s="34"/>
      <c r="AB501" s="34"/>
      <c r="AC501" s="34"/>
      <c r="AD501" s="34"/>
      <c r="AE501" s="34"/>
      <c r="AT501" s="18" t="s">
        <v>233</v>
      </c>
      <c r="AU501" s="18" t="s">
        <v>88</v>
      </c>
    </row>
    <row r="502" spans="1:65" s="13" customFormat="1" ht="11.25">
      <c r="B502" s="236"/>
      <c r="C502" s="237"/>
      <c r="D502" s="228" t="s">
        <v>447</v>
      </c>
      <c r="E502" s="238" t="s">
        <v>1</v>
      </c>
      <c r="F502" s="239" t="s">
        <v>1756</v>
      </c>
      <c r="G502" s="237"/>
      <c r="H502" s="240">
        <v>6.4</v>
      </c>
      <c r="I502" s="241"/>
      <c r="J502" s="241"/>
      <c r="K502" s="237"/>
      <c r="L502" s="237"/>
      <c r="M502" s="242"/>
      <c r="N502" s="243"/>
      <c r="O502" s="244"/>
      <c r="P502" s="244"/>
      <c r="Q502" s="244"/>
      <c r="R502" s="244"/>
      <c r="S502" s="244"/>
      <c r="T502" s="244"/>
      <c r="U502" s="244"/>
      <c r="V502" s="244"/>
      <c r="W502" s="244"/>
      <c r="X502" s="244"/>
      <c r="Y502" s="245"/>
      <c r="AT502" s="246" t="s">
        <v>447</v>
      </c>
      <c r="AU502" s="246" t="s">
        <v>88</v>
      </c>
      <c r="AV502" s="13" t="s">
        <v>88</v>
      </c>
      <c r="AW502" s="13" t="s">
        <v>5</v>
      </c>
      <c r="AX502" s="13" t="s">
        <v>86</v>
      </c>
      <c r="AY502" s="246" t="s">
        <v>224</v>
      </c>
    </row>
    <row r="503" spans="1:65" s="2" customFormat="1" ht="21.75" customHeight="1">
      <c r="A503" s="34"/>
      <c r="B503" s="35"/>
      <c r="C503" s="214" t="s">
        <v>1757</v>
      </c>
      <c r="D503" s="214" t="s">
        <v>227</v>
      </c>
      <c r="E503" s="215" t="s">
        <v>1207</v>
      </c>
      <c r="F503" s="216" t="s">
        <v>1208</v>
      </c>
      <c r="G503" s="217" t="s">
        <v>404</v>
      </c>
      <c r="H503" s="218">
        <v>340</v>
      </c>
      <c r="I503" s="219"/>
      <c r="J503" s="219"/>
      <c r="K503" s="220">
        <f>ROUND(P503*H503,2)</f>
        <v>0</v>
      </c>
      <c r="L503" s="216" t="s">
        <v>405</v>
      </c>
      <c r="M503" s="39"/>
      <c r="N503" s="221" t="s">
        <v>1</v>
      </c>
      <c r="O503" s="222" t="s">
        <v>41</v>
      </c>
      <c r="P503" s="223">
        <f>I503+J503</f>
        <v>0</v>
      </c>
      <c r="Q503" s="223">
        <f>ROUND(I503*H503,2)</f>
        <v>0</v>
      </c>
      <c r="R503" s="223">
        <f>ROUND(J503*H503,2)</f>
        <v>0</v>
      </c>
      <c r="S503" s="70"/>
      <c r="T503" s="224">
        <f>S503*H503</f>
        <v>0</v>
      </c>
      <c r="U503" s="224">
        <v>8.4250000000000005E-2</v>
      </c>
      <c r="V503" s="224">
        <f>U503*H503</f>
        <v>28.645000000000003</v>
      </c>
      <c r="W503" s="224">
        <v>0</v>
      </c>
      <c r="X503" s="224">
        <f>W503*H503</f>
        <v>0</v>
      </c>
      <c r="Y503" s="225" t="s">
        <v>1</v>
      </c>
      <c r="Z503" s="34"/>
      <c r="AA503" s="34"/>
      <c r="AB503" s="34"/>
      <c r="AC503" s="34"/>
      <c r="AD503" s="34"/>
      <c r="AE503" s="34"/>
      <c r="AR503" s="226" t="s">
        <v>240</v>
      </c>
      <c r="AT503" s="226" t="s">
        <v>227</v>
      </c>
      <c r="AU503" s="226" t="s">
        <v>88</v>
      </c>
      <c r="AY503" s="18" t="s">
        <v>224</v>
      </c>
      <c r="BE503" s="227">
        <f>IF(O503="základní",K503,0)</f>
        <v>0</v>
      </c>
      <c r="BF503" s="227">
        <f>IF(O503="snížená",K503,0)</f>
        <v>0</v>
      </c>
      <c r="BG503" s="227">
        <f>IF(O503="zákl. přenesená",K503,0)</f>
        <v>0</v>
      </c>
      <c r="BH503" s="227">
        <f>IF(O503="sníž. přenesená",K503,0)</f>
        <v>0</v>
      </c>
      <c r="BI503" s="227">
        <f>IF(O503="nulová",K503,0)</f>
        <v>0</v>
      </c>
      <c r="BJ503" s="18" t="s">
        <v>86</v>
      </c>
      <c r="BK503" s="227">
        <f>ROUND(P503*H503,2)</f>
        <v>0</v>
      </c>
      <c r="BL503" s="18" t="s">
        <v>240</v>
      </c>
      <c r="BM503" s="226" t="s">
        <v>1758</v>
      </c>
    </row>
    <row r="504" spans="1:65" s="2" customFormat="1" ht="19.5">
      <c r="A504" s="34"/>
      <c r="B504" s="35"/>
      <c r="C504" s="36"/>
      <c r="D504" s="228" t="s">
        <v>233</v>
      </c>
      <c r="E504" s="36"/>
      <c r="F504" s="229" t="s">
        <v>1698</v>
      </c>
      <c r="G504" s="36"/>
      <c r="H504" s="36"/>
      <c r="I504" s="124"/>
      <c r="J504" s="124"/>
      <c r="K504" s="36"/>
      <c r="L504" s="36"/>
      <c r="M504" s="39"/>
      <c r="N504" s="230"/>
      <c r="O504" s="231"/>
      <c r="P504" s="70"/>
      <c r="Q504" s="70"/>
      <c r="R504" s="70"/>
      <c r="S504" s="70"/>
      <c r="T504" s="70"/>
      <c r="U504" s="70"/>
      <c r="V504" s="70"/>
      <c r="W504" s="70"/>
      <c r="X504" s="70"/>
      <c r="Y504" s="71"/>
      <c r="Z504" s="34"/>
      <c r="AA504" s="34"/>
      <c r="AB504" s="34"/>
      <c r="AC504" s="34"/>
      <c r="AD504" s="34"/>
      <c r="AE504" s="34"/>
      <c r="AT504" s="18" t="s">
        <v>233</v>
      </c>
      <c r="AU504" s="18" t="s">
        <v>88</v>
      </c>
    </row>
    <row r="505" spans="1:65" s="13" customFormat="1" ht="11.25">
      <c r="B505" s="236"/>
      <c r="C505" s="237"/>
      <c r="D505" s="228" t="s">
        <v>447</v>
      </c>
      <c r="E505" s="238" t="s">
        <v>1</v>
      </c>
      <c r="F505" s="239" t="s">
        <v>1759</v>
      </c>
      <c r="G505" s="237"/>
      <c r="H505" s="240">
        <v>340</v>
      </c>
      <c r="I505" s="241"/>
      <c r="J505" s="241"/>
      <c r="K505" s="237"/>
      <c r="L505" s="237"/>
      <c r="M505" s="242"/>
      <c r="N505" s="243"/>
      <c r="O505" s="244"/>
      <c r="P505" s="244"/>
      <c r="Q505" s="244"/>
      <c r="R505" s="244"/>
      <c r="S505" s="244"/>
      <c r="T505" s="244"/>
      <c r="U505" s="244"/>
      <c r="V505" s="244"/>
      <c r="W505" s="244"/>
      <c r="X505" s="244"/>
      <c r="Y505" s="245"/>
      <c r="AT505" s="246" t="s">
        <v>447</v>
      </c>
      <c r="AU505" s="246" t="s">
        <v>88</v>
      </c>
      <c r="AV505" s="13" t="s">
        <v>88</v>
      </c>
      <c r="AW505" s="13" t="s">
        <v>5</v>
      </c>
      <c r="AX505" s="13" t="s">
        <v>86</v>
      </c>
      <c r="AY505" s="246" t="s">
        <v>224</v>
      </c>
    </row>
    <row r="506" spans="1:65" s="2" customFormat="1" ht="21.75" customHeight="1">
      <c r="A506" s="34"/>
      <c r="B506" s="35"/>
      <c r="C506" s="258" t="s">
        <v>1760</v>
      </c>
      <c r="D506" s="258" t="s">
        <v>499</v>
      </c>
      <c r="E506" s="259" t="s">
        <v>1761</v>
      </c>
      <c r="F506" s="260" t="s">
        <v>1762</v>
      </c>
      <c r="G506" s="261" t="s">
        <v>404</v>
      </c>
      <c r="H506" s="262">
        <v>202.98</v>
      </c>
      <c r="I506" s="263"/>
      <c r="J506" s="264"/>
      <c r="K506" s="265">
        <f>ROUND(P506*H506,2)</f>
        <v>0</v>
      </c>
      <c r="L506" s="260" t="s">
        <v>405</v>
      </c>
      <c r="M506" s="266"/>
      <c r="N506" s="267" t="s">
        <v>1</v>
      </c>
      <c r="O506" s="222" t="s">
        <v>41</v>
      </c>
      <c r="P506" s="223">
        <f>I506+J506</f>
        <v>0</v>
      </c>
      <c r="Q506" s="223">
        <f>ROUND(I506*H506,2)</f>
        <v>0</v>
      </c>
      <c r="R506" s="223">
        <f>ROUND(J506*H506,2)</f>
        <v>0</v>
      </c>
      <c r="S506" s="70"/>
      <c r="T506" s="224">
        <f>S506*H506</f>
        <v>0</v>
      </c>
      <c r="U506" s="224">
        <v>0.12</v>
      </c>
      <c r="V506" s="224">
        <f>U506*H506</f>
        <v>24.357599999999998</v>
      </c>
      <c r="W506" s="224">
        <v>0</v>
      </c>
      <c r="X506" s="224">
        <f>W506*H506</f>
        <v>0</v>
      </c>
      <c r="Y506" s="225" t="s">
        <v>1</v>
      </c>
      <c r="Z506" s="34"/>
      <c r="AA506" s="34"/>
      <c r="AB506" s="34"/>
      <c r="AC506" s="34"/>
      <c r="AD506" s="34"/>
      <c r="AE506" s="34"/>
      <c r="AR506" s="226" t="s">
        <v>431</v>
      </c>
      <c r="AT506" s="226" t="s">
        <v>499</v>
      </c>
      <c r="AU506" s="226" t="s">
        <v>88</v>
      </c>
      <c r="AY506" s="18" t="s">
        <v>224</v>
      </c>
      <c r="BE506" s="227">
        <f>IF(O506="základní",K506,0)</f>
        <v>0</v>
      </c>
      <c r="BF506" s="227">
        <f>IF(O506="snížená",K506,0)</f>
        <v>0</v>
      </c>
      <c r="BG506" s="227">
        <f>IF(O506="zákl. přenesená",K506,0)</f>
        <v>0</v>
      </c>
      <c r="BH506" s="227">
        <f>IF(O506="sníž. přenesená",K506,0)</f>
        <v>0</v>
      </c>
      <c r="BI506" s="227">
        <f>IF(O506="nulová",K506,0)</f>
        <v>0</v>
      </c>
      <c r="BJ506" s="18" t="s">
        <v>86</v>
      </c>
      <c r="BK506" s="227">
        <f>ROUND(P506*H506,2)</f>
        <v>0</v>
      </c>
      <c r="BL506" s="18" t="s">
        <v>240</v>
      </c>
      <c r="BM506" s="226" t="s">
        <v>1763</v>
      </c>
    </row>
    <row r="507" spans="1:65" s="2" customFormat="1" ht="19.5">
      <c r="A507" s="34"/>
      <c r="B507" s="35"/>
      <c r="C507" s="36"/>
      <c r="D507" s="228" t="s">
        <v>233</v>
      </c>
      <c r="E507" s="36"/>
      <c r="F507" s="229" t="s">
        <v>1698</v>
      </c>
      <c r="G507" s="36"/>
      <c r="H507" s="36"/>
      <c r="I507" s="124"/>
      <c r="J507" s="124"/>
      <c r="K507" s="36"/>
      <c r="L507" s="36"/>
      <c r="M507" s="39"/>
      <c r="N507" s="230"/>
      <c r="O507" s="231"/>
      <c r="P507" s="70"/>
      <c r="Q507" s="70"/>
      <c r="R507" s="70"/>
      <c r="S507" s="70"/>
      <c r="T507" s="70"/>
      <c r="U507" s="70"/>
      <c r="V507" s="70"/>
      <c r="W507" s="70"/>
      <c r="X507" s="70"/>
      <c r="Y507" s="71"/>
      <c r="Z507" s="34"/>
      <c r="AA507" s="34"/>
      <c r="AB507" s="34"/>
      <c r="AC507" s="34"/>
      <c r="AD507" s="34"/>
      <c r="AE507" s="34"/>
      <c r="AT507" s="18" t="s">
        <v>233</v>
      </c>
      <c r="AU507" s="18" t="s">
        <v>88</v>
      </c>
    </row>
    <row r="508" spans="1:65" s="13" customFormat="1" ht="11.25">
      <c r="B508" s="236"/>
      <c r="C508" s="237"/>
      <c r="D508" s="228" t="s">
        <v>447</v>
      </c>
      <c r="E508" s="237"/>
      <c r="F508" s="239" t="s">
        <v>1764</v>
      </c>
      <c r="G508" s="237"/>
      <c r="H508" s="240">
        <v>202.98</v>
      </c>
      <c r="I508" s="241"/>
      <c r="J508" s="241"/>
      <c r="K508" s="237"/>
      <c r="L508" s="237"/>
      <c r="M508" s="242"/>
      <c r="N508" s="243"/>
      <c r="O508" s="244"/>
      <c r="P508" s="244"/>
      <c r="Q508" s="244"/>
      <c r="R508" s="244"/>
      <c r="S508" s="244"/>
      <c r="T508" s="244"/>
      <c r="U508" s="244"/>
      <c r="V508" s="244"/>
      <c r="W508" s="244"/>
      <c r="X508" s="244"/>
      <c r="Y508" s="245"/>
      <c r="AT508" s="246" t="s">
        <v>447</v>
      </c>
      <c r="AU508" s="246" t="s">
        <v>88</v>
      </c>
      <c r="AV508" s="13" t="s">
        <v>88</v>
      </c>
      <c r="AW508" s="13" t="s">
        <v>4</v>
      </c>
      <c r="AX508" s="13" t="s">
        <v>86</v>
      </c>
      <c r="AY508" s="246" t="s">
        <v>224</v>
      </c>
    </row>
    <row r="509" spans="1:65" s="2" customFormat="1" ht="21.75" customHeight="1">
      <c r="A509" s="34"/>
      <c r="B509" s="35"/>
      <c r="C509" s="258" t="s">
        <v>1765</v>
      </c>
      <c r="D509" s="258" t="s">
        <v>499</v>
      </c>
      <c r="E509" s="259" t="s">
        <v>1211</v>
      </c>
      <c r="F509" s="260" t="s">
        <v>1212</v>
      </c>
      <c r="G509" s="261" t="s">
        <v>404</v>
      </c>
      <c r="H509" s="262">
        <v>128.52000000000001</v>
      </c>
      <c r="I509" s="263"/>
      <c r="J509" s="264"/>
      <c r="K509" s="265">
        <f>ROUND(P509*H509,2)</f>
        <v>0</v>
      </c>
      <c r="L509" s="260" t="s">
        <v>405</v>
      </c>
      <c r="M509" s="266"/>
      <c r="N509" s="267" t="s">
        <v>1</v>
      </c>
      <c r="O509" s="222" t="s">
        <v>41</v>
      </c>
      <c r="P509" s="223">
        <f>I509+J509</f>
        <v>0</v>
      </c>
      <c r="Q509" s="223">
        <f>ROUND(I509*H509,2)</f>
        <v>0</v>
      </c>
      <c r="R509" s="223">
        <f>ROUND(J509*H509,2)</f>
        <v>0</v>
      </c>
      <c r="S509" s="70"/>
      <c r="T509" s="224">
        <f>S509*H509</f>
        <v>0</v>
      </c>
      <c r="U509" s="224">
        <v>0.13100000000000001</v>
      </c>
      <c r="V509" s="224">
        <f>U509*H509</f>
        <v>16.836120000000001</v>
      </c>
      <c r="W509" s="224">
        <v>0</v>
      </c>
      <c r="X509" s="224">
        <f>W509*H509</f>
        <v>0</v>
      </c>
      <c r="Y509" s="225" t="s">
        <v>1</v>
      </c>
      <c r="Z509" s="34"/>
      <c r="AA509" s="34"/>
      <c r="AB509" s="34"/>
      <c r="AC509" s="34"/>
      <c r="AD509" s="34"/>
      <c r="AE509" s="34"/>
      <c r="AR509" s="226" t="s">
        <v>431</v>
      </c>
      <c r="AT509" s="226" t="s">
        <v>499</v>
      </c>
      <c r="AU509" s="226" t="s">
        <v>88</v>
      </c>
      <c r="AY509" s="18" t="s">
        <v>224</v>
      </c>
      <c r="BE509" s="227">
        <f>IF(O509="základní",K509,0)</f>
        <v>0</v>
      </c>
      <c r="BF509" s="227">
        <f>IF(O509="snížená",K509,0)</f>
        <v>0</v>
      </c>
      <c r="BG509" s="227">
        <f>IF(O509="zákl. přenesená",K509,0)</f>
        <v>0</v>
      </c>
      <c r="BH509" s="227">
        <f>IF(O509="sníž. přenesená",K509,0)</f>
        <v>0</v>
      </c>
      <c r="BI509" s="227">
        <f>IF(O509="nulová",K509,0)</f>
        <v>0</v>
      </c>
      <c r="BJ509" s="18" t="s">
        <v>86</v>
      </c>
      <c r="BK509" s="227">
        <f>ROUND(P509*H509,2)</f>
        <v>0</v>
      </c>
      <c r="BL509" s="18" t="s">
        <v>240</v>
      </c>
      <c r="BM509" s="226" t="s">
        <v>1766</v>
      </c>
    </row>
    <row r="510" spans="1:65" s="2" customFormat="1" ht="39">
      <c r="A510" s="34"/>
      <c r="B510" s="35"/>
      <c r="C510" s="36"/>
      <c r="D510" s="228" t="s">
        <v>233</v>
      </c>
      <c r="E510" s="36"/>
      <c r="F510" s="229" t="s">
        <v>1767</v>
      </c>
      <c r="G510" s="36"/>
      <c r="H510" s="36"/>
      <c r="I510" s="124"/>
      <c r="J510" s="124"/>
      <c r="K510" s="36"/>
      <c r="L510" s="36"/>
      <c r="M510" s="39"/>
      <c r="N510" s="230"/>
      <c r="O510" s="231"/>
      <c r="P510" s="70"/>
      <c r="Q510" s="70"/>
      <c r="R510" s="70"/>
      <c r="S510" s="70"/>
      <c r="T510" s="70"/>
      <c r="U510" s="70"/>
      <c r="V510" s="70"/>
      <c r="W510" s="70"/>
      <c r="X510" s="70"/>
      <c r="Y510" s="71"/>
      <c r="Z510" s="34"/>
      <c r="AA510" s="34"/>
      <c r="AB510" s="34"/>
      <c r="AC510" s="34"/>
      <c r="AD510" s="34"/>
      <c r="AE510" s="34"/>
      <c r="AT510" s="18" t="s">
        <v>233</v>
      </c>
      <c r="AU510" s="18" t="s">
        <v>88</v>
      </c>
    </row>
    <row r="511" spans="1:65" s="13" customFormat="1" ht="11.25">
      <c r="B511" s="236"/>
      <c r="C511" s="237"/>
      <c r="D511" s="228" t="s">
        <v>447</v>
      </c>
      <c r="E511" s="237"/>
      <c r="F511" s="239" t="s">
        <v>1768</v>
      </c>
      <c r="G511" s="237"/>
      <c r="H511" s="240">
        <v>128.52000000000001</v>
      </c>
      <c r="I511" s="241"/>
      <c r="J511" s="241"/>
      <c r="K511" s="237"/>
      <c r="L511" s="237"/>
      <c r="M511" s="242"/>
      <c r="N511" s="243"/>
      <c r="O511" s="244"/>
      <c r="P511" s="244"/>
      <c r="Q511" s="244"/>
      <c r="R511" s="244"/>
      <c r="S511" s="244"/>
      <c r="T511" s="244"/>
      <c r="U511" s="244"/>
      <c r="V511" s="244"/>
      <c r="W511" s="244"/>
      <c r="X511" s="244"/>
      <c r="Y511" s="245"/>
      <c r="AT511" s="246" t="s">
        <v>447</v>
      </c>
      <c r="AU511" s="246" t="s">
        <v>88</v>
      </c>
      <c r="AV511" s="13" t="s">
        <v>88</v>
      </c>
      <c r="AW511" s="13" t="s">
        <v>4</v>
      </c>
      <c r="AX511" s="13" t="s">
        <v>86</v>
      </c>
      <c r="AY511" s="246" t="s">
        <v>224</v>
      </c>
    </row>
    <row r="512" spans="1:65" s="2" customFormat="1" ht="16.5" customHeight="1">
      <c r="A512" s="34"/>
      <c r="B512" s="35"/>
      <c r="C512" s="258" t="s">
        <v>1769</v>
      </c>
      <c r="D512" s="258" t="s">
        <v>499</v>
      </c>
      <c r="E512" s="259" t="s">
        <v>1770</v>
      </c>
      <c r="F512" s="260" t="s">
        <v>1771</v>
      </c>
      <c r="G512" s="261" t="s">
        <v>404</v>
      </c>
      <c r="H512" s="262">
        <v>15.45</v>
      </c>
      <c r="I512" s="263"/>
      <c r="J512" s="264"/>
      <c r="K512" s="265">
        <f>ROUND(P512*H512,2)</f>
        <v>0</v>
      </c>
      <c r="L512" s="260" t="s">
        <v>1</v>
      </c>
      <c r="M512" s="266"/>
      <c r="N512" s="267" t="s">
        <v>1</v>
      </c>
      <c r="O512" s="222" t="s">
        <v>41</v>
      </c>
      <c r="P512" s="223">
        <f>I512+J512</f>
        <v>0</v>
      </c>
      <c r="Q512" s="223">
        <f>ROUND(I512*H512,2)</f>
        <v>0</v>
      </c>
      <c r="R512" s="223">
        <f>ROUND(J512*H512,2)</f>
        <v>0</v>
      </c>
      <c r="S512" s="70"/>
      <c r="T512" s="224">
        <f>S512*H512</f>
        <v>0</v>
      </c>
      <c r="U512" s="224">
        <v>0.18</v>
      </c>
      <c r="V512" s="224">
        <f>U512*H512</f>
        <v>2.7809999999999997</v>
      </c>
      <c r="W512" s="224">
        <v>0</v>
      </c>
      <c r="X512" s="224">
        <f>W512*H512</f>
        <v>0</v>
      </c>
      <c r="Y512" s="225" t="s">
        <v>1</v>
      </c>
      <c r="Z512" s="34"/>
      <c r="AA512" s="34"/>
      <c r="AB512" s="34"/>
      <c r="AC512" s="34"/>
      <c r="AD512" s="34"/>
      <c r="AE512" s="34"/>
      <c r="AR512" s="226" t="s">
        <v>431</v>
      </c>
      <c r="AT512" s="226" t="s">
        <v>499</v>
      </c>
      <c r="AU512" s="226" t="s">
        <v>88</v>
      </c>
      <c r="AY512" s="18" t="s">
        <v>224</v>
      </c>
      <c r="BE512" s="227">
        <f>IF(O512="základní",K512,0)</f>
        <v>0</v>
      </c>
      <c r="BF512" s="227">
        <f>IF(O512="snížená",K512,0)</f>
        <v>0</v>
      </c>
      <c r="BG512" s="227">
        <f>IF(O512="zákl. přenesená",K512,0)</f>
        <v>0</v>
      </c>
      <c r="BH512" s="227">
        <f>IF(O512="sníž. přenesená",K512,0)</f>
        <v>0</v>
      </c>
      <c r="BI512" s="227">
        <f>IF(O512="nulová",K512,0)</f>
        <v>0</v>
      </c>
      <c r="BJ512" s="18" t="s">
        <v>86</v>
      </c>
      <c r="BK512" s="227">
        <f>ROUND(P512*H512,2)</f>
        <v>0</v>
      </c>
      <c r="BL512" s="18" t="s">
        <v>240</v>
      </c>
      <c r="BM512" s="226" t="s">
        <v>1772</v>
      </c>
    </row>
    <row r="513" spans="1:65" s="2" customFormat="1" ht="19.5">
      <c r="A513" s="34"/>
      <c r="B513" s="35"/>
      <c r="C513" s="36"/>
      <c r="D513" s="228" t="s">
        <v>233</v>
      </c>
      <c r="E513" s="36"/>
      <c r="F513" s="229" t="s">
        <v>1698</v>
      </c>
      <c r="G513" s="36"/>
      <c r="H513" s="36"/>
      <c r="I513" s="124"/>
      <c r="J513" s="124"/>
      <c r="K513" s="36"/>
      <c r="L513" s="36"/>
      <c r="M513" s="39"/>
      <c r="N513" s="230"/>
      <c r="O513" s="231"/>
      <c r="P513" s="70"/>
      <c r="Q513" s="70"/>
      <c r="R513" s="70"/>
      <c r="S513" s="70"/>
      <c r="T513" s="70"/>
      <c r="U513" s="70"/>
      <c r="V513" s="70"/>
      <c r="W513" s="70"/>
      <c r="X513" s="70"/>
      <c r="Y513" s="71"/>
      <c r="Z513" s="34"/>
      <c r="AA513" s="34"/>
      <c r="AB513" s="34"/>
      <c r="AC513" s="34"/>
      <c r="AD513" s="34"/>
      <c r="AE513" s="34"/>
      <c r="AT513" s="18" t="s">
        <v>233</v>
      </c>
      <c r="AU513" s="18" t="s">
        <v>88</v>
      </c>
    </row>
    <row r="514" spans="1:65" s="13" customFormat="1" ht="11.25">
      <c r="B514" s="236"/>
      <c r="C514" s="237"/>
      <c r="D514" s="228" t="s">
        <v>447</v>
      </c>
      <c r="E514" s="238" t="s">
        <v>1</v>
      </c>
      <c r="F514" s="239" t="s">
        <v>9</v>
      </c>
      <c r="G514" s="237"/>
      <c r="H514" s="240">
        <v>15</v>
      </c>
      <c r="I514" s="241"/>
      <c r="J514" s="241"/>
      <c r="K514" s="237"/>
      <c r="L514" s="237"/>
      <c r="M514" s="242"/>
      <c r="N514" s="243"/>
      <c r="O514" s="244"/>
      <c r="P514" s="244"/>
      <c r="Q514" s="244"/>
      <c r="R514" s="244"/>
      <c r="S514" s="244"/>
      <c r="T514" s="244"/>
      <c r="U514" s="244"/>
      <c r="V514" s="244"/>
      <c r="W514" s="244"/>
      <c r="X514" s="244"/>
      <c r="Y514" s="245"/>
      <c r="AT514" s="246" t="s">
        <v>447</v>
      </c>
      <c r="AU514" s="246" t="s">
        <v>88</v>
      </c>
      <c r="AV514" s="13" t="s">
        <v>88</v>
      </c>
      <c r="AW514" s="13" t="s">
        <v>5</v>
      </c>
      <c r="AX514" s="13" t="s">
        <v>86</v>
      </c>
      <c r="AY514" s="246" t="s">
        <v>224</v>
      </c>
    </row>
    <row r="515" spans="1:65" s="13" customFormat="1" ht="11.25">
      <c r="B515" s="236"/>
      <c r="C515" s="237"/>
      <c r="D515" s="228" t="s">
        <v>447</v>
      </c>
      <c r="E515" s="237"/>
      <c r="F515" s="239" t="s">
        <v>1773</v>
      </c>
      <c r="G515" s="237"/>
      <c r="H515" s="240">
        <v>15.45</v>
      </c>
      <c r="I515" s="241"/>
      <c r="J515" s="241"/>
      <c r="K515" s="237"/>
      <c r="L515" s="237"/>
      <c r="M515" s="242"/>
      <c r="N515" s="243"/>
      <c r="O515" s="244"/>
      <c r="P515" s="244"/>
      <c r="Q515" s="244"/>
      <c r="R515" s="244"/>
      <c r="S515" s="244"/>
      <c r="T515" s="244"/>
      <c r="U515" s="244"/>
      <c r="V515" s="244"/>
      <c r="W515" s="244"/>
      <c r="X515" s="244"/>
      <c r="Y515" s="245"/>
      <c r="AT515" s="246" t="s">
        <v>447</v>
      </c>
      <c r="AU515" s="246" t="s">
        <v>88</v>
      </c>
      <c r="AV515" s="13" t="s">
        <v>88</v>
      </c>
      <c r="AW515" s="13" t="s">
        <v>4</v>
      </c>
      <c r="AX515" s="13" t="s">
        <v>86</v>
      </c>
      <c r="AY515" s="246" t="s">
        <v>224</v>
      </c>
    </row>
    <row r="516" spans="1:65" s="2" customFormat="1" ht="21.75" customHeight="1">
      <c r="A516" s="34"/>
      <c r="B516" s="35"/>
      <c r="C516" s="214" t="s">
        <v>1774</v>
      </c>
      <c r="D516" s="214" t="s">
        <v>227</v>
      </c>
      <c r="E516" s="215" t="s">
        <v>1775</v>
      </c>
      <c r="F516" s="216" t="s">
        <v>1776</v>
      </c>
      <c r="G516" s="217" t="s">
        <v>404</v>
      </c>
      <c r="H516" s="218">
        <v>0.81</v>
      </c>
      <c r="I516" s="219"/>
      <c r="J516" s="219"/>
      <c r="K516" s="220">
        <f>ROUND(P516*H516,2)</f>
        <v>0</v>
      </c>
      <c r="L516" s="216" t="s">
        <v>405</v>
      </c>
      <c r="M516" s="39"/>
      <c r="N516" s="221" t="s">
        <v>1</v>
      </c>
      <c r="O516" s="222" t="s">
        <v>41</v>
      </c>
      <c r="P516" s="223">
        <f>I516+J516</f>
        <v>0</v>
      </c>
      <c r="Q516" s="223">
        <f>ROUND(I516*H516,2)</f>
        <v>0</v>
      </c>
      <c r="R516" s="223">
        <f>ROUND(J516*H516,2)</f>
        <v>0</v>
      </c>
      <c r="S516" s="70"/>
      <c r="T516" s="224">
        <f>S516*H516</f>
        <v>0</v>
      </c>
      <c r="U516" s="224">
        <v>0.14610000000000001</v>
      </c>
      <c r="V516" s="224">
        <f>U516*H516</f>
        <v>0.11834100000000002</v>
      </c>
      <c r="W516" s="224">
        <v>0</v>
      </c>
      <c r="X516" s="224">
        <f>W516*H516</f>
        <v>0</v>
      </c>
      <c r="Y516" s="225" t="s">
        <v>1</v>
      </c>
      <c r="Z516" s="34"/>
      <c r="AA516" s="34"/>
      <c r="AB516" s="34"/>
      <c r="AC516" s="34"/>
      <c r="AD516" s="34"/>
      <c r="AE516" s="34"/>
      <c r="AR516" s="226" t="s">
        <v>240</v>
      </c>
      <c r="AT516" s="226" t="s">
        <v>227</v>
      </c>
      <c r="AU516" s="226" t="s">
        <v>88</v>
      </c>
      <c r="AY516" s="18" t="s">
        <v>224</v>
      </c>
      <c r="BE516" s="227">
        <f>IF(O516="základní",K516,0)</f>
        <v>0</v>
      </c>
      <c r="BF516" s="227">
        <f>IF(O516="snížená",K516,0)</f>
        <v>0</v>
      </c>
      <c r="BG516" s="227">
        <f>IF(O516="zákl. přenesená",K516,0)</f>
        <v>0</v>
      </c>
      <c r="BH516" s="227">
        <f>IF(O516="sníž. přenesená",K516,0)</f>
        <v>0</v>
      </c>
      <c r="BI516" s="227">
        <f>IF(O516="nulová",K516,0)</f>
        <v>0</v>
      </c>
      <c r="BJ516" s="18" t="s">
        <v>86</v>
      </c>
      <c r="BK516" s="227">
        <f>ROUND(P516*H516,2)</f>
        <v>0</v>
      </c>
      <c r="BL516" s="18" t="s">
        <v>240</v>
      </c>
      <c r="BM516" s="226" t="s">
        <v>1777</v>
      </c>
    </row>
    <row r="517" spans="1:65" s="2" customFormat="1" ht="19.5">
      <c r="A517" s="34"/>
      <c r="B517" s="35"/>
      <c r="C517" s="36"/>
      <c r="D517" s="228" t="s">
        <v>233</v>
      </c>
      <c r="E517" s="36"/>
      <c r="F517" s="229" t="s">
        <v>1755</v>
      </c>
      <c r="G517" s="36"/>
      <c r="H517" s="36"/>
      <c r="I517" s="124"/>
      <c r="J517" s="124"/>
      <c r="K517" s="36"/>
      <c r="L517" s="36"/>
      <c r="M517" s="39"/>
      <c r="N517" s="230"/>
      <c r="O517" s="231"/>
      <c r="P517" s="70"/>
      <c r="Q517" s="70"/>
      <c r="R517" s="70"/>
      <c r="S517" s="70"/>
      <c r="T517" s="70"/>
      <c r="U517" s="70"/>
      <c r="V517" s="70"/>
      <c r="W517" s="70"/>
      <c r="X517" s="70"/>
      <c r="Y517" s="71"/>
      <c r="Z517" s="34"/>
      <c r="AA517" s="34"/>
      <c r="AB517" s="34"/>
      <c r="AC517" s="34"/>
      <c r="AD517" s="34"/>
      <c r="AE517" s="34"/>
      <c r="AT517" s="18" t="s">
        <v>233</v>
      </c>
      <c r="AU517" s="18" t="s">
        <v>88</v>
      </c>
    </row>
    <row r="518" spans="1:65" s="13" customFormat="1" ht="11.25">
      <c r="B518" s="236"/>
      <c r="C518" s="237"/>
      <c r="D518" s="228" t="s">
        <v>447</v>
      </c>
      <c r="E518" s="238" t="s">
        <v>1</v>
      </c>
      <c r="F518" s="239" t="s">
        <v>1778</v>
      </c>
      <c r="G518" s="237"/>
      <c r="H518" s="240">
        <v>0.81</v>
      </c>
      <c r="I518" s="241"/>
      <c r="J518" s="241"/>
      <c r="K518" s="237"/>
      <c r="L518" s="237"/>
      <c r="M518" s="242"/>
      <c r="N518" s="243"/>
      <c r="O518" s="244"/>
      <c r="P518" s="244"/>
      <c r="Q518" s="244"/>
      <c r="R518" s="244"/>
      <c r="S518" s="244"/>
      <c r="T518" s="244"/>
      <c r="U518" s="244"/>
      <c r="V518" s="244"/>
      <c r="W518" s="244"/>
      <c r="X518" s="244"/>
      <c r="Y518" s="245"/>
      <c r="AT518" s="246" t="s">
        <v>447</v>
      </c>
      <c r="AU518" s="246" t="s">
        <v>88</v>
      </c>
      <c r="AV518" s="13" t="s">
        <v>88</v>
      </c>
      <c r="AW518" s="13" t="s">
        <v>5</v>
      </c>
      <c r="AX518" s="13" t="s">
        <v>86</v>
      </c>
      <c r="AY518" s="246" t="s">
        <v>224</v>
      </c>
    </row>
    <row r="519" spans="1:65" s="2" customFormat="1" ht="16.5" customHeight="1">
      <c r="A519" s="34"/>
      <c r="B519" s="35"/>
      <c r="C519" s="258" t="s">
        <v>1779</v>
      </c>
      <c r="D519" s="258" t="s">
        <v>499</v>
      </c>
      <c r="E519" s="259" t="s">
        <v>1780</v>
      </c>
      <c r="F519" s="260" t="s">
        <v>1781</v>
      </c>
      <c r="G519" s="261" t="s">
        <v>404</v>
      </c>
      <c r="H519" s="262">
        <v>0.83399999999999996</v>
      </c>
      <c r="I519" s="263"/>
      <c r="J519" s="264"/>
      <c r="K519" s="265">
        <f>ROUND(P519*H519,2)</f>
        <v>0</v>
      </c>
      <c r="L519" s="260" t="s">
        <v>1</v>
      </c>
      <c r="M519" s="266"/>
      <c r="N519" s="267" t="s">
        <v>1</v>
      </c>
      <c r="O519" s="222" t="s">
        <v>41</v>
      </c>
      <c r="P519" s="223">
        <f>I519+J519</f>
        <v>0</v>
      </c>
      <c r="Q519" s="223">
        <f>ROUND(I519*H519,2)</f>
        <v>0</v>
      </c>
      <c r="R519" s="223">
        <f>ROUND(J519*H519,2)</f>
        <v>0</v>
      </c>
      <c r="S519" s="70"/>
      <c r="T519" s="224">
        <f>S519*H519</f>
        <v>0</v>
      </c>
      <c r="U519" s="224">
        <v>0.115</v>
      </c>
      <c r="V519" s="224">
        <f>U519*H519</f>
        <v>9.5909999999999995E-2</v>
      </c>
      <c r="W519" s="224">
        <v>0</v>
      </c>
      <c r="X519" s="224">
        <f>W519*H519</f>
        <v>0</v>
      </c>
      <c r="Y519" s="225" t="s">
        <v>1</v>
      </c>
      <c r="Z519" s="34"/>
      <c r="AA519" s="34"/>
      <c r="AB519" s="34"/>
      <c r="AC519" s="34"/>
      <c r="AD519" s="34"/>
      <c r="AE519" s="34"/>
      <c r="AR519" s="226" t="s">
        <v>431</v>
      </c>
      <c r="AT519" s="226" t="s">
        <v>499</v>
      </c>
      <c r="AU519" s="226" t="s">
        <v>88</v>
      </c>
      <c r="AY519" s="18" t="s">
        <v>224</v>
      </c>
      <c r="BE519" s="227">
        <f>IF(O519="základní",K519,0)</f>
        <v>0</v>
      </c>
      <c r="BF519" s="227">
        <f>IF(O519="snížená",K519,0)</f>
        <v>0</v>
      </c>
      <c r="BG519" s="227">
        <f>IF(O519="zákl. přenesená",K519,0)</f>
        <v>0</v>
      </c>
      <c r="BH519" s="227">
        <f>IF(O519="sníž. přenesená",K519,0)</f>
        <v>0</v>
      </c>
      <c r="BI519" s="227">
        <f>IF(O519="nulová",K519,0)</f>
        <v>0</v>
      </c>
      <c r="BJ519" s="18" t="s">
        <v>86</v>
      </c>
      <c r="BK519" s="227">
        <f>ROUND(P519*H519,2)</f>
        <v>0</v>
      </c>
      <c r="BL519" s="18" t="s">
        <v>240</v>
      </c>
      <c r="BM519" s="226" t="s">
        <v>1782</v>
      </c>
    </row>
    <row r="520" spans="1:65" s="2" customFormat="1" ht="19.5">
      <c r="A520" s="34"/>
      <c r="B520" s="35"/>
      <c r="C520" s="36"/>
      <c r="D520" s="228" t="s">
        <v>233</v>
      </c>
      <c r="E520" s="36"/>
      <c r="F520" s="229" t="s">
        <v>1783</v>
      </c>
      <c r="G520" s="36"/>
      <c r="H520" s="36"/>
      <c r="I520" s="124"/>
      <c r="J520" s="124"/>
      <c r="K520" s="36"/>
      <c r="L520" s="36"/>
      <c r="M520" s="39"/>
      <c r="N520" s="230"/>
      <c r="O520" s="231"/>
      <c r="P520" s="70"/>
      <c r="Q520" s="70"/>
      <c r="R520" s="70"/>
      <c r="S520" s="70"/>
      <c r="T520" s="70"/>
      <c r="U520" s="70"/>
      <c r="V520" s="70"/>
      <c r="W520" s="70"/>
      <c r="X520" s="70"/>
      <c r="Y520" s="71"/>
      <c r="Z520" s="34"/>
      <c r="AA520" s="34"/>
      <c r="AB520" s="34"/>
      <c r="AC520" s="34"/>
      <c r="AD520" s="34"/>
      <c r="AE520" s="34"/>
      <c r="AT520" s="18" t="s">
        <v>233</v>
      </c>
      <c r="AU520" s="18" t="s">
        <v>88</v>
      </c>
    </row>
    <row r="521" spans="1:65" s="13" customFormat="1" ht="11.25">
      <c r="B521" s="236"/>
      <c r="C521" s="237"/>
      <c r="D521" s="228" t="s">
        <v>447</v>
      </c>
      <c r="E521" s="237"/>
      <c r="F521" s="239" t="s">
        <v>1784</v>
      </c>
      <c r="G521" s="237"/>
      <c r="H521" s="240">
        <v>0.83399999999999996</v>
      </c>
      <c r="I521" s="241"/>
      <c r="J521" s="241"/>
      <c r="K521" s="237"/>
      <c r="L521" s="237"/>
      <c r="M521" s="242"/>
      <c r="N521" s="243"/>
      <c r="O521" s="244"/>
      <c r="P521" s="244"/>
      <c r="Q521" s="244"/>
      <c r="R521" s="244"/>
      <c r="S521" s="244"/>
      <c r="T521" s="244"/>
      <c r="U521" s="244"/>
      <c r="V521" s="244"/>
      <c r="W521" s="244"/>
      <c r="X521" s="244"/>
      <c r="Y521" s="245"/>
      <c r="AT521" s="246" t="s">
        <v>447</v>
      </c>
      <c r="AU521" s="246" t="s">
        <v>88</v>
      </c>
      <c r="AV521" s="13" t="s">
        <v>88</v>
      </c>
      <c r="AW521" s="13" t="s">
        <v>4</v>
      </c>
      <c r="AX521" s="13" t="s">
        <v>86</v>
      </c>
      <c r="AY521" s="246" t="s">
        <v>224</v>
      </c>
    </row>
    <row r="522" spans="1:65" s="12" customFormat="1" ht="22.9" customHeight="1">
      <c r="B522" s="197"/>
      <c r="C522" s="198"/>
      <c r="D522" s="199" t="s">
        <v>77</v>
      </c>
      <c r="E522" s="212" t="s">
        <v>249</v>
      </c>
      <c r="F522" s="212" t="s">
        <v>1785</v>
      </c>
      <c r="G522" s="198"/>
      <c r="H522" s="198"/>
      <c r="I522" s="201"/>
      <c r="J522" s="201"/>
      <c r="K522" s="213">
        <f>BK522</f>
        <v>0</v>
      </c>
      <c r="L522" s="198"/>
      <c r="M522" s="203"/>
      <c r="N522" s="204"/>
      <c r="O522" s="205"/>
      <c r="P522" s="205"/>
      <c r="Q522" s="206">
        <f>SUM(Q523:Q526)</f>
        <v>0</v>
      </c>
      <c r="R522" s="206">
        <f>SUM(R523:R526)</f>
        <v>0</v>
      </c>
      <c r="S522" s="205"/>
      <c r="T522" s="207">
        <f>SUM(T523:T526)</f>
        <v>0</v>
      </c>
      <c r="U522" s="205"/>
      <c r="V522" s="207">
        <f>SUM(V523:V526)</f>
        <v>1.2000000000000001E-3</v>
      </c>
      <c r="W522" s="205"/>
      <c r="X522" s="207">
        <f>SUM(X523:X526)</f>
        <v>0</v>
      </c>
      <c r="Y522" s="208"/>
      <c r="AR522" s="209" t="s">
        <v>86</v>
      </c>
      <c r="AT522" s="210" t="s">
        <v>77</v>
      </c>
      <c r="AU522" s="210" t="s">
        <v>86</v>
      </c>
      <c r="AY522" s="209" t="s">
        <v>224</v>
      </c>
      <c r="BK522" s="211">
        <f>SUM(BK523:BK526)</f>
        <v>0</v>
      </c>
    </row>
    <row r="523" spans="1:65" s="2" customFormat="1" ht="21.75" customHeight="1">
      <c r="A523" s="34"/>
      <c r="B523" s="35"/>
      <c r="C523" s="214" t="s">
        <v>1786</v>
      </c>
      <c r="D523" s="214" t="s">
        <v>227</v>
      </c>
      <c r="E523" s="215" t="s">
        <v>1787</v>
      </c>
      <c r="F523" s="216" t="s">
        <v>1788</v>
      </c>
      <c r="G523" s="217" t="s">
        <v>321</v>
      </c>
      <c r="H523" s="218">
        <v>10</v>
      </c>
      <c r="I523" s="219"/>
      <c r="J523" s="219"/>
      <c r="K523" s="220">
        <f>ROUND(P523*H523,2)</f>
        <v>0</v>
      </c>
      <c r="L523" s="216" t="s">
        <v>405</v>
      </c>
      <c r="M523" s="39"/>
      <c r="N523" s="221" t="s">
        <v>1</v>
      </c>
      <c r="O523" s="222" t="s">
        <v>41</v>
      </c>
      <c r="P523" s="223">
        <f>I523+J523</f>
        <v>0</v>
      </c>
      <c r="Q523" s="223">
        <f>ROUND(I523*H523,2)</f>
        <v>0</v>
      </c>
      <c r="R523" s="223">
        <f>ROUND(J523*H523,2)</f>
        <v>0</v>
      </c>
      <c r="S523" s="70"/>
      <c r="T523" s="224">
        <f>S523*H523</f>
        <v>0</v>
      </c>
      <c r="U523" s="224">
        <v>0</v>
      </c>
      <c r="V523" s="224">
        <f>U523*H523</f>
        <v>0</v>
      </c>
      <c r="W523" s="224">
        <v>0</v>
      </c>
      <c r="X523" s="224">
        <f>W523*H523</f>
        <v>0</v>
      </c>
      <c r="Y523" s="225" t="s">
        <v>1</v>
      </c>
      <c r="Z523" s="34"/>
      <c r="AA523" s="34"/>
      <c r="AB523" s="34"/>
      <c r="AC523" s="34"/>
      <c r="AD523" s="34"/>
      <c r="AE523" s="34"/>
      <c r="AR523" s="226" t="s">
        <v>240</v>
      </c>
      <c r="AT523" s="226" t="s">
        <v>227</v>
      </c>
      <c r="AU523" s="226" t="s">
        <v>88</v>
      </c>
      <c r="AY523" s="18" t="s">
        <v>224</v>
      </c>
      <c r="BE523" s="227">
        <f>IF(O523="základní",K523,0)</f>
        <v>0</v>
      </c>
      <c r="BF523" s="227">
        <f>IF(O523="snížená",K523,0)</f>
        <v>0</v>
      </c>
      <c r="BG523" s="227">
        <f>IF(O523="zákl. přenesená",K523,0)</f>
        <v>0</v>
      </c>
      <c r="BH523" s="227">
        <f>IF(O523="sníž. přenesená",K523,0)</f>
        <v>0</v>
      </c>
      <c r="BI523" s="227">
        <f>IF(O523="nulová",K523,0)</f>
        <v>0</v>
      </c>
      <c r="BJ523" s="18" t="s">
        <v>86</v>
      </c>
      <c r="BK523" s="227">
        <f>ROUND(P523*H523,2)</f>
        <v>0</v>
      </c>
      <c r="BL523" s="18" t="s">
        <v>240</v>
      </c>
      <c r="BM523" s="226" t="s">
        <v>1789</v>
      </c>
    </row>
    <row r="524" spans="1:65" s="2" customFormat="1" ht="19.5">
      <c r="A524" s="34"/>
      <c r="B524" s="35"/>
      <c r="C524" s="36"/>
      <c r="D524" s="228" t="s">
        <v>233</v>
      </c>
      <c r="E524" s="36"/>
      <c r="F524" s="229" t="s">
        <v>1790</v>
      </c>
      <c r="G524" s="36"/>
      <c r="H524" s="36"/>
      <c r="I524" s="124"/>
      <c r="J524" s="124"/>
      <c r="K524" s="36"/>
      <c r="L524" s="36"/>
      <c r="M524" s="39"/>
      <c r="N524" s="230"/>
      <c r="O524" s="231"/>
      <c r="P524" s="70"/>
      <c r="Q524" s="70"/>
      <c r="R524" s="70"/>
      <c r="S524" s="70"/>
      <c r="T524" s="70"/>
      <c r="U524" s="70"/>
      <c r="V524" s="70"/>
      <c r="W524" s="70"/>
      <c r="X524" s="70"/>
      <c r="Y524" s="71"/>
      <c r="Z524" s="34"/>
      <c r="AA524" s="34"/>
      <c r="AB524" s="34"/>
      <c r="AC524" s="34"/>
      <c r="AD524" s="34"/>
      <c r="AE524" s="34"/>
      <c r="AT524" s="18" t="s">
        <v>233</v>
      </c>
      <c r="AU524" s="18" t="s">
        <v>88</v>
      </c>
    </row>
    <row r="525" spans="1:65" s="2" customFormat="1" ht="16.5" customHeight="1">
      <c r="A525" s="34"/>
      <c r="B525" s="35"/>
      <c r="C525" s="258" t="s">
        <v>1791</v>
      </c>
      <c r="D525" s="258" t="s">
        <v>499</v>
      </c>
      <c r="E525" s="259" t="s">
        <v>1792</v>
      </c>
      <c r="F525" s="260" t="s">
        <v>1793</v>
      </c>
      <c r="G525" s="261" t="s">
        <v>321</v>
      </c>
      <c r="H525" s="262">
        <v>10</v>
      </c>
      <c r="I525" s="263"/>
      <c r="J525" s="264"/>
      <c r="K525" s="265">
        <f>ROUND(P525*H525,2)</f>
        <v>0</v>
      </c>
      <c r="L525" s="260" t="s">
        <v>1</v>
      </c>
      <c r="M525" s="266"/>
      <c r="N525" s="267" t="s">
        <v>1</v>
      </c>
      <c r="O525" s="222" t="s">
        <v>41</v>
      </c>
      <c r="P525" s="223">
        <f>I525+J525</f>
        <v>0</v>
      </c>
      <c r="Q525" s="223">
        <f>ROUND(I525*H525,2)</f>
        <v>0</v>
      </c>
      <c r="R525" s="223">
        <f>ROUND(J525*H525,2)</f>
        <v>0</v>
      </c>
      <c r="S525" s="70"/>
      <c r="T525" s="224">
        <f>S525*H525</f>
        <v>0</v>
      </c>
      <c r="U525" s="224">
        <v>1.2E-4</v>
      </c>
      <c r="V525" s="224">
        <f>U525*H525</f>
        <v>1.2000000000000001E-3</v>
      </c>
      <c r="W525" s="224">
        <v>0</v>
      </c>
      <c r="X525" s="224">
        <f>W525*H525</f>
        <v>0</v>
      </c>
      <c r="Y525" s="225" t="s">
        <v>1</v>
      </c>
      <c r="Z525" s="34"/>
      <c r="AA525" s="34"/>
      <c r="AB525" s="34"/>
      <c r="AC525" s="34"/>
      <c r="AD525" s="34"/>
      <c r="AE525" s="34"/>
      <c r="AR525" s="226" t="s">
        <v>431</v>
      </c>
      <c r="AT525" s="226" t="s">
        <v>499</v>
      </c>
      <c r="AU525" s="226" t="s">
        <v>88</v>
      </c>
      <c r="AY525" s="18" t="s">
        <v>224</v>
      </c>
      <c r="BE525" s="227">
        <f>IF(O525="základní",K525,0)</f>
        <v>0</v>
      </c>
      <c r="BF525" s="227">
        <f>IF(O525="snížená",K525,0)</f>
        <v>0</v>
      </c>
      <c r="BG525" s="227">
        <f>IF(O525="zákl. přenesená",K525,0)</f>
        <v>0</v>
      </c>
      <c r="BH525" s="227">
        <f>IF(O525="sníž. přenesená",K525,0)</f>
        <v>0</v>
      </c>
      <c r="BI525" s="227">
        <f>IF(O525="nulová",K525,0)</f>
        <v>0</v>
      </c>
      <c r="BJ525" s="18" t="s">
        <v>86</v>
      </c>
      <c r="BK525" s="227">
        <f>ROUND(P525*H525,2)</f>
        <v>0</v>
      </c>
      <c r="BL525" s="18" t="s">
        <v>240</v>
      </c>
      <c r="BM525" s="226" t="s">
        <v>1794</v>
      </c>
    </row>
    <row r="526" spans="1:65" s="2" customFormat="1" ht="19.5">
      <c r="A526" s="34"/>
      <c r="B526" s="35"/>
      <c r="C526" s="36"/>
      <c r="D526" s="228" t="s">
        <v>233</v>
      </c>
      <c r="E526" s="36"/>
      <c r="F526" s="229" t="s">
        <v>1795</v>
      </c>
      <c r="G526" s="36"/>
      <c r="H526" s="36"/>
      <c r="I526" s="124"/>
      <c r="J526" s="124"/>
      <c r="K526" s="36"/>
      <c r="L526" s="36"/>
      <c r="M526" s="39"/>
      <c r="N526" s="230"/>
      <c r="O526" s="231"/>
      <c r="P526" s="70"/>
      <c r="Q526" s="70"/>
      <c r="R526" s="70"/>
      <c r="S526" s="70"/>
      <c r="T526" s="70"/>
      <c r="U526" s="70"/>
      <c r="V526" s="70"/>
      <c r="W526" s="70"/>
      <c r="X526" s="70"/>
      <c r="Y526" s="71"/>
      <c r="Z526" s="34"/>
      <c r="AA526" s="34"/>
      <c r="AB526" s="34"/>
      <c r="AC526" s="34"/>
      <c r="AD526" s="34"/>
      <c r="AE526" s="34"/>
      <c r="AT526" s="18" t="s">
        <v>233</v>
      </c>
      <c r="AU526" s="18" t="s">
        <v>88</v>
      </c>
    </row>
    <row r="527" spans="1:65" s="12" customFormat="1" ht="22.9" customHeight="1">
      <c r="B527" s="197"/>
      <c r="C527" s="198"/>
      <c r="D527" s="199" t="s">
        <v>77</v>
      </c>
      <c r="E527" s="212" t="s">
        <v>431</v>
      </c>
      <c r="F527" s="212" t="s">
        <v>918</v>
      </c>
      <c r="G527" s="198"/>
      <c r="H527" s="198"/>
      <c r="I527" s="201"/>
      <c r="J527" s="201"/>
      <c r="K527" s="213">
        <f>BK527</f>
        <v>0</v>
      </c>
      <c r="L527" s="198"/>
      <c r="M527" s="203"/>
      <c r="N527" s="204"/>
      <c r="O527" s="205"/>
      <c r="P527" s="205"/>
      <c r="Q527" s="206">
        <f>SUM(Q528:Q535)</f>
        <v>0</v>
      </c>
      <c r="R527" s="206">
        <f>SUM(R528:R535)</f>
        <v>0</v>
      </c>
      <c r="S527" s="205"/>
      <c r="T527" s="207">
        <f>SUM(T528:T535)</f>
        <v>0</v>
      </c>
      <c r="U527" s="205"/>
      <c r="V527" s="207">
        <f>SUM(V528:V535)</f>
        <v>0.52167000000000008</v>
      </c>
      <c r="W527" s="205"/>
      <c r="X527" s="207">
        <f>SUM(X528:X535)</f>
        <v>0</v>
      </c>
      <c r="Y527" s="208"/>
      <c r="AR527" s="209" t="s">
        <v>86</v>
      </c>
      <c r="AT527" s="210" t="s">
        <v>77</v>
      </c>
      <c r="AU527" s="210" t="s">
        <v>86</v>
      </c>
      <c r="AY527" s="209" t="s">
        <v>224</v>
      </c>
      <c r="BK527" s="211">
        <f>SUM(BK528:BK535)</f>
        <v>0</v>
      </c>
    </row>
    <row r="528" spans="1:65" s="2" customFormat="1" ht="21.75" customHeight="1">
      <c r="A528" s="34"/>
      <c r="B528" s="35"/>
      <c r="C528" s="214" t="s">
        <v>1796</v>
      </c>
      <c r="D528" s="214" t="s">
        <v>227</v>
      </c>
      <c r="E528" s="215" t="s">
        <v>1797</v>
      </c>
      <c r="F528" s="216" t="s">
        <v>1798</v>
      </c>
      <c r="G528" s="217" t="s">
        <v>482</v>
      </c>
      <c r="H528" s="218">
        <v>0.5</v>
      </c>
      <c r="I528" s="219"/>
      <c r="J528" s="219"/>
      <c r="K528" s="220">
        <f>ROUND(P528*H528,2)</f>
        <v>0</v>
      </c>
      <c r="L528" s="216" t="s">
        <v>1</v>
      </c>
      <c r="M528" s="39"/>
      <c r="N528" s="221" t="s">
        <v>1</v>
      </c>
      <c r="O528" s="222" t="s">
        <v>41</v>
      </c>
      <c r="P528" s="223">
        <f>I528+J528</f>
        <v>0</v>
      </c>
      <c r="Q528" s="223">
        <f>ROUND(I528*H528,2)</f>
        <v>0</v>
      </c>
      <c r="R528" s="223">
        <f>ROUND(J528*H528,2)</f>
        <v>0</v>
      </c>
      <c r="S528" s="70"/>
      <c r="T528" s="224">
        <f>S528*H528</f>
        <v>0</v>
      </c>
      <c r="U528" s="224">
        <v>2E-3</v>
      </c>
      <c r="V528" s="224">
        <f>U528*H528</f>
        <v>1E-3</v>
      </c>
      <c r="W528" s="224">
        <v>0</v>
      </c>
      <c r="X528" s="224">
        <f>W528*H528</f>
        <v>0</v>
      </c>
      <c r="Y528" s="225" t="s">
        <v>1</v>
      </c>
      <c r="Z528" s="34"/>
      <c r="AA528" s="34"/>
      <c r="AB528" s="34"/>
      <c r="AC528" s="34"/>
      <c r="AD528" s="34"/>
      <c r="AE528" s="34"/>
      <c r="AR528" s="226" t="s">
        <v>240</v>
      </c>
      <c r="AT528" s="226" t="s">
        <v>227</v>
      </c>
      <c r="AU528" s="226" t="s">
        <v>88</v>
      </c>
      <c r="AY528" s="18" t="s">
        <v>224</v>
      </c>
      <c r="BE528" s="227">
        <f>IF(O528="základní",K528,0)</f>
        <v>0</v>
      </c>
      <c r="BF528" s="227">
        <f>IF(O528="snížená",K528,0)</f>
        <v>0</v>
      </c>
      <c r="BG528" s="227">
        <f>IF(O528="zákl. přenesená",K528,0)</f>
        <v>0</v>
      </c>
      <c r="BH528" s="227">
        <f>IF(O528="sníž. přenesená",K528,0)</f>
        <v>0</v>
      </c>
      <c r="BI528" s="227">
        <f>IF(O528="nulová",K528,0)</f>
        <v>0</v>
      </c>
      <c r="BJ528" s="18" t="s">
        <v>86</v>
      </c>
      <c r="BK528" s="227">
        <f>ROUND(P528*H528,2)</f>
        <v>0</v>
      </c>
      <c r="BL528" s="18" t="s">
        <v>240</v>
      </c>
      <c r="BM528" s="226" t="s">
        <v>1799</v>
      </c>
    </row>
    <row r="529" spans="1:65" s="2" customFormat="1" ht="19.5">
      <c r="A529" s="34"/>
      <c r="B529" s="35"/>
      <c r="C529" s="36"/>
      <c r="D529" s="228" t="s">
        <v>233</v>
      </c>
      <c r="E529" s="36"/>
      <c r="F529" s="229" t="s">
        <v>1800</v>
      </c>
      <c r="G529" s="36"/>
      <c r="H529" s="36"/>
      <c r="I529" s="124"/>
      <c r="J529" s="124"/>
      <c r="K529" s="36"/>
      <c r="L529" s="36"/>
      <c r="M529" s="39"/>
      <c r="N529" s="230"/>
      <c r="O529" s="231"/>
      <c r="P529" s="70"/>
      <c r="Q529" s="70"/>
      <c r="R529" s="70"/>
      <c r="S529" s="70"/>
      <c r="T529" s="70"/>
      <c r="U529" s="70"/>
      <c r="V529" s="70"/>
      <c r="W529" s="70"/>
      <c r="X529" s="70"/>
      <c r="Y529" s="71"/>
      <c r="Z529" s="34"/>
      <c r="AA529" s="34"/>
      <c r="AB529" s="34"/>
      <c r="AC529" s="34"/>
      <c r="AD529" s="34"/>
      <c r="AE529" s="34"/>
      <c r="AT529" s="18" t="s">
        <v>233</v>
      </c>
      <c r="AU529" s="18" t="s">
        <v>88</v>
      </c>
    </row>
    <row r="530" spans="1:65" s="2" customFormat="1" ht="16.5" customHeight="1">
      <c r="A530" s="34"/>
      <c r="B530" s="35"/>
      <c r="C530" s="258" t="s">
        <v>1801</v>
      </c>
      <c r="D530" s="258" t="s">
        <v>499</v>
      </c>
      <c r="E530" s="259" t="s">
        <v>1802</v>
      </c>
      <c r="F530" s="260" t="s">
        <v>1803</v>
      </c>
      <c r="G530" s="261" t="s">
        <v>482</v>
      </c>
      <c r="H530" s="262">
        <v>0.5</v>
      </c>
      <c r="I530" s="263"/>
      <c r="J530" s="264"/>
      <c r="K530" s="265">
        <f>ROUND(P530*H530,2)</f>
        <v>0</v>
      </c>
      <c r="L530" s="260" t="s">
        <v>1</v>
      </c>
      <c r="M530" s="266"/>
      <c r="N530" s="267" t="s">
        <v>1</v>
      </c>
      <c r="O530" s="222" t="s">
        <v>41</v>
      </c>
      <c r="P530" s="223">
        <f>I530+J530</f>
        <v>0</v>
      </c>
      <c r="Q530" s="223">
        <f>ROUND(I530*H530,2)</f>
        <v>0</v>
      </c>
      <c r="R530" s="223">
        <f>ROUND(J530*H530,2)</f>
        <v>0</v>
      </c>
      <c r="S530" s="70"/>
      <c r="T530" s="224">
        <f>S530*H530</f>
        <v>0</v>
      </c>
      <c r="U530" s="224">
        <v>0.50600000000000001</v>
      </c>
      <c r="V530" s="224">
        <f>U530*H530</f>
        <v>0.253</v>
      </c>
      <c r="W530" s="224">
        <v>0</v>
      </c>
      <c r="X530" s="224">
        <f>W530*H530</f>
        <v>0</v>
      </c>
      <c r="Y530" s="225" t="s">
        <v>1</v>
      </c>
      <c r="Z530" s="34"/>
      <c r="AA530" s="34"/>
      <c r="AB530" s="34"/>
      <c r="AC530" s="34"/>
      <c r="AD530" s="34"/>
      <c r="AE530" s="34"/>
      <c r="AR530" s="226" t="s">
        <v>431</v>
      </c>
      <c r="AT530" s="226" t="s">
        <v>499</v>
      </c>
      <c r="AU530" s="226" t="s">
        <v>88</v>
      </c>
      <c r="AY530" s="18" t="s">
        <v>224</v>
      </c>
      <c r="BE530" s="227">
        <f>IF(O530="základní",K530,0)</f>
        <v>0</v>
      </c>
      <c r="BF530" s="227">
        <f>IF(O530="snížená",K530,0)</f>
        <v>0</v>
      </c>
      <c r="BG530" s="227">
        <f>IF(O530="zákl. přenesená",K530,0)</f>
        <v>0</v>
      </c>
      <c r="BH530" s="227">
        <f>IF(O530="sníž. přenesená",K530,0)</f>
        <v>0</v>
      </c>
      <c r="BI530" s="227">
        <f>IF(O530="nulová",K530,0)</f>
        <v>0</v>
      </c>
      <c r="BJ530" s="18" t="s">
        <v>86</v>
      </c>
      <c r="BK530" s="227">
        <f>ROUND(P530*H530,2)</f>
        <v>0</v>
      </c>
      <c r="BL530" s="18" t="s">
        <v>240</v>
      </c>
      <c r="BM530" s="226" t="s">
        <v>1804</v>
      </c>
    </row>
    <row r="531" spans="1:65" s="2" customFormat="1" ht="19.5">
      <c r="A531" s="34"/>
      <c r="B531" s="35"/>
      <c r="C531" s="36"/>
      <c r="D531" s="228" t="s">
        <v>233</v>
      </c>
      <c r="E531" s="36"/>
      <c r="F531" s="229" t="s">
        <v>1805</v>
      </c>
      <c r="G531" s="36"/>
      <c r="H531" s="36"/>
      <c r="I531" s="124"/>
      <c r="J531" s="124"/>
      <c r="K531" s="36"/>
      <c r="L531" s="36"/>
      <c r="M531" s="39"/>
      <c r="N531" s="230"/>
      <c r="O531" s="231"/>
      <c r="P531" s="70"/>
      <c r="Q531" s="70"/>
      <c r="R531" s="70"/>
      <c r="S531" s="70"/>
      <c r="T531" s="70"/>
      <c r="U531" s="70"/>
      <c r="V531" s="70"/>
      <c r="W531" s="70"/>
      <c r="X531" s="70"/>
      <c r="Y531" s="71"/>
      <c r="Z531" s="34"/>
      <c r="AA531" s="34"/>
      <c r="AB531" s="34"/>
      <c r="AC531" s="34"/>
      <c r="AD531" s="34"/>
      <c r="AE531" s="34"/>
      <c r="AT531" s="18" t="s">
        <v>233</v>
      </c>
      <c r="AU531" s="18" t="s">
        <v>88</v>
      </c>
    </row>
    <row r="532" spans="1:65" s="2" customFormat="1" ht="21.75" customHeight="1">
      <c r="A532" s="34"/>
      <c r="B532" s="35"/>
      <c r="C532" s="214" t="s">
        <v>1806</v>
      </c>
      <c r="D532" s="214" t="s">
        <v>227</v>
      </c>
      <c r="E532" s="215" t="s">
        <v>1807</v>
      </c>
      <c r="F532" s="216" t="s">
        <v>1808</v>
      </c>
      <c r="G532" s="217" t="s">
        <v>321</v>
      </c>
      <c r="H532" s="218">
        <v>1</v>
      </c>
      <c r="I532" s="219"/>
      <c r="J532" s="219"/>
      <c r="K532" s="220">
        <f>ROUND(P532*H532,2)</f>
        <v>0</v>
      </c>
      <c r="L532" s="216" t="s">
        <v>1</v>
      </c>
      <c r="M532" s="39"/>
      <c r="N532" s="221" t="s">
        <v>1</v>
      </c>
      <c r="O532" s="222" t="s">
        <v>41</v>
      </c>
      <c r="P532" s="223">
        <f>I532+J532</f>
        <v>0</v>
      </c>
      <c r="Q532" s="223">
        <f>ROUND(I532*H532,2)</f>
        <v>0</v>
      </c>
      <c r="R532" s="223">
        <f>ROUND(J532*H532,2)</f>
        <v>0</v>
      </c>
      <c r="S532" s="70"/>
      <c r="T532" s="224">
        <f>S532*H532</f>
        <v>0</v>
      </c>
      <c r="U532" s="224">
        <v>7.2910000000000003E-2</v>
      </c>
      <c r="V532" s="224">
        <f>U532*H532</f>
        <v>7.2910000000000003E-2</v>
      </c>
      <c r="W532" s="224">
        <v>0</v>
      </c>
      <c r="X532" s="224">
        <f>W532*H532</f>
        <v>0</v>
      </c>
      <c r="Y532" s="225" t="s">
        <v>1</v>
      </c>
      <c r="Z532" s="34"/>
      <c r="AA532" s="34"/>
      <c r="AB532" s="34"/>
      <c r="AC532" s="34"/>
      <c r="AD532" s="34"/>
      <c r="AE532" s="34"/>
      <c r="AR532" s="226" t="s">
        <v>240</v>
      </c>
      <c r="AT532" s="226" t="s">
        <v>227</v>
      </c>
      <c r="AU532" s="226" t="s">
        <v>88</v>
      </c>
      <c r="AY532" s="18" t="s">
        <v>224</v>
      </c>
      <c r="BE532" s="227">
        <f>IF(O532="základní",K532,0)</f>
        <v>0</v>
      </c>
      <c r="BF532" s="227">
        <f>IF(O532="snížená",K532,0)</f>
        <v>0</v>
      </c>
      <c r="BG532" s="227">
        <f>IF(O532="zákl. přenesená",K532,0)</f>
        <v>0</v>
      </c>
      <c r="BH532" s="227">
        <f>IF(O532="sníž. přenesená",K532,0)</f>
        <v>0</v>
      </c>
      <c r="BI532" s="227">
        <f>IF(O532="nulová",K532,0)</f>
        <v>0</v>
      </c>
      <c r="BJ532" s="18" t="s">
        <v>86</v>
      </c>
      <c r="BK532" s="227">
        <f>ROUND(P532*H532,2)</f>
        <v>0</v>
      </c>
      <c r="BL532" s="18" t="s">
        <v>240</v>
      </c>
      <c r="BM532" s="226" t="s">
        <v>1809</v>
      </c>
    </row>
    <row r="533" spans="1:65" s="2" customFormat="1" ht="29.25">
      <c r="A533" s="34"/>
      <c r="B533" s="35"/>
      <c r="C533" s="36"/>
      <c r="D533" s="228" t="s">
        <v>233</v>
      </c>
      <c r="E533" s="36"/>
      <c r="F533" s="229" t="s">
        <v>1810</v>
      </c>
      <c r="G533" s="36"/>
      <c r="H533" s="36"/>
      <c r="I533" s="124"/>
      <c r="J533" s="124"/>
      <c r="K533" s="36"/>
      <c r="L533" s="36"/>
      <c r="M533" s="39"/>
      <c r="N533" s="230"/>
      <c r="O533" s="231"/>
      <c r="P533" s="70"/>
      <c r="Q533" s="70"/>
      <c r="R533" s="70"/>
      <c r="S533" s="70"/>
      <c r="T533" s="70"/>
      <c r="U533" s="70"/>
      <c r="V533" s="70"/>
      <c r="W533" s="70"/>
      <c r="X533" s="70"/>
      <c r="Y533" s="71"/>
      <c r="Z533" s="34"/>
      <c r="AA533" s="34"/>
      <c r="AB533" s="34"/>
      <c r="AC533" s="34"/>
      <c r="AD533" s="34"/>
      <c r="AE533" s="34"/>
      <c r="AT533" s="18" t="s">
        <v>233</v>
      </c>
      <c r="AU533" s="18" t="s">
        <v>88</v>
      </c>
    </row>
    <row r="534" spans="1:65" s="2" customFormat="1" ht="21.75" customHeight="1">
      <c r="A534" s="34"/>
      <c r="B534" s="35"/>
      <c r="C534" s="214" t="s">
        <v>1811</v>
      </c>
      <c r="D534" s="214" t="s">
        <v>227</v>
      </c>
      <c r="E534" s="215" t="s">
        <v>1812</v>
      </c>
      <c r="F534" s="216" t="s">
        <v>1813</v>
      </c>
      <c r="G534" s="217" t="s">
        <v>321</v>
      </c>
      <c r="H534" s="218">
        <v>18</v>
      </c>
      <c r="I534" s="219"/>
      <c r="J534" s="219"/>
      <c r="K534" s="220">
        <f>ROUND(P534*H534,2)</f>
        <v>0</v>
      </c>
      <c r="L534" s="216" t="s">
        <v>405</v>
      </c>
      <c r="M534" s="39"/>
      <c r="N534" s="221" t="s">
        <v>1</v>
      </c>
      <c r="O534" s="222" t="s">
        <v>41</v>
      </c>
      <c r="P534" s="223">
        <f>I534+J534</f>
        <v>0</v>
      </c>
      <c r="Q534" s="223">
        <f>ROUND(I534*H534,2)</f>
        <v>0</v>
      </c>
      <c r="R534" s="223">
        <f>ROUND(J534*H534,2)</f>
        <v>0</v>
      </c>
      <c r="S534" s="70"/>
      <c r="T534" s="224">
        <f>S534*H534</f>
        <v>0</v>
      </c>
      <c r="U534" s="224">
        <v>1.082E-2</v>
      </c>
      <c r="V534" s="224">
        <f>U534*H534</f>
        <v>0.19475999999999999</v>
      </c>
      <c r="W534" s="224">
        <v>0</v>
      </c>
      <c r="X534" s="224">
        <f>W534*H534</f>
        <v>0</v>
      </c>
      <c r="Y534" s="225" t="s">
        <v>1</v>
      </c>
      <c r="Z534" s="34"/>
      <c r="AA534" s="34"/>
      <c r="AB534" s="34"/>
      <c r="AC534" s="34"/>
      <c r="AD534" s="34"/>
      <c r="AE534" s="34"/>
      <c r="AR534" s="226" t="s">
        <v>240</v>
      </c>
      <c r="AT534" s="226" t="s">
        <v>227</v>
      </c>
      <c r="AU534" s="226" t="s">
        <v>88</v>
      </c>
      <c r="AY534" s="18" t="s">
        <v>224</v>
      </c>
      <c r="BE534" s="227">
        <f>IF(O534="základní",K534,0)</f>
        <v>0</v>
      </c>
      <c r="BF534" s="227">
        <f>IF(O534="snížená",K534,0)</f>
        <v>0</v>
      </c>
      <c r="BG534" s="227">
        <f>IF(O534="zákl. přenesená",K534,0)</f>
        <v>0</v>
      </c>
      <c r="BH534" s="227">
        <f>IF(O534="sníž. přenesená",K534,0)</f>
        <v>0</v>
      </c>
      <c r="BI534" s="227">
        <f>IF(O534="nulová",K534,0)</f>
        <v>0</v>
      </c>
      <c r="BJ534" s="18" t="s">
        <v>86</v>
      </c>
      <c r="BK534" s="227">
        <f>ROUND(P534*H534,2)</f>
        <v>0</v>
      </c>
      <c r="BL534" s="18" t="s">
        <v>240</v>
      </c>
      <c r="BM534" s="226" t="s">
        <v>1814</v>
      </c>
    </row>
    <row r="535" spans="1:65" s="2" customFormat="1" ht="19.5">
      <c r="A535" s="34"/>
      <c r="B535" s="35"/>
      <c r="C535" s="36"/>
      <c r="D535" s="228" t="s">
        <v>233</v>
      </c>
      <c r="E535" s="36"/>
      <c r="F535" s="229" t="s">
        <v>1430</v>
      </c>
      <c r="G535" s="36"/>
      <c r="H535" s="36"/>
      <c r="I535" s="124"/>
      <c r="J535" s="124"/>
      <c r="K535" s="36"/>
      <c r="L535" s="36"/>
      <c r="M535" s="39"/>
      <c r="N535" s="230"/>
      <c r="O535" s="231"/>
      <c r="P535" s="70"/>
      <c r="Q535" s="70"/>
      <c r="R535" s="70"/>
      <c r="S535" s="70"/>
      <c r="T535" s="70"/>
      <c r="U535" s="70"/>
      <c r="V535" s="70"/>
      <c r="W535" s="70"/>
      <c r="X535" s="70"/>
      <c r="Y535" s="71"/>
      <c r="Z535" s="34"/>
      <c r="AA535" s="34"/>
      <c r="AB535" s="34"/>
      <c r="AC535" s="34"/>
      <c r="AD535" s="34"/>
      <c r="AE535" s="34"/>
      <c r="AT535" s="18" t="s">
        <v>233</v>
      </c>
      <c r="AU535" s="18" t="s">
        <v>88</v>
      </c>
    </row>
    <row r="536" spans="1:65" s="12" customFormat="1" ht="22.9" customHeight="1">
      <c r="B536" s="197"/>
      <c r="C536" s="198"/>
      <c r="D536" s="199" t="s">
        <v>77</v>
      </c>
      <c r="E536" s="212" t="s">
        <v>259</v>
      </c>
      <c r="F536" s="212" t="s">
        <v>590</v>
      </c>
      <c r="G536" s="198"/>
      <c r="H536" s="198"/>
      <c r="I536" s="201"/>
      <c r="J536" s="201"/>
      <c r="K536" s="213">
        <f>BK536</f>
        <v>0</v>
      </c>
      <c r="L536" s="198"/>
      <c r="M536" s="203"/>
      <c r="N536" s="204"/>
      <c r="O536" s="205"/>
      <c r="P536" s="205"/>
      <c r="Q536" s="206">
        <f>SUM(Q537:Q660)</f>
        <v>0</v>
      </c>
      <c r="R536" s="206">
        <f>SUM(R537:R660)</f>
        <v>0</v>
      </c>
      <c r="S536" s="205"/>
      <c r="T536" s="207">
        <f>SUM(T537:T660)</f>
        <v>0</v>
      </c>
      <c r="U536" s="205"/>
      <c r="V536" s="207">
        <f>SUM(V537:V660)</f>
        <v>666.36586259999979</v>
      </c>
      <c r="W536" s="205"/>
      <c r="X536" s="207">
        <f>SUM(X537:X660)</f>
        <v>13.9308</v>
      </c>
      <c r="Y536" s="208"/>
      <c r="AR536" s="209" t="s">
        <v>86</v>
      </c>
      <c r="AT536" s="210" t="s">
        <v>77</v>
      </c>
      <c r="AU536" s="210" t="s">
        <v>86</v>
      </c>
      <c r="AY536" s="209" t="s">
        <v>224</v>
      </c>
      <c r="BK536" s="211">
        <f>SUM(BK537:BK660)</f>
        <v>0</v>
      </c>
    </row>
    <row r="537" spans="1:65" s="2" customFormat="1" ht="21.75" customHeight="1">
      <c r="A537" s="34"/>
      <c r="B537" s="35"/>
      <c r="C537" s="214" t="s">
        <v>1815</v>
      </c>
      <c r="D537" s="214" t="s">
        <v>227</v>
      </c>
      <c r="E537" s="215" t="s">
        <v>1816</v>
      </c>
      <c r="F537" s="216" t="s">
        <v>1817</v>
      </c>
      <c r="G537" s="217" t="s">
        <v>482</v>
      </c>
      <c r="H537" s="218">
        <v>32.4</v>
      </c>
      <c r="I537" s="219"/>
      <c r="J537" s="219"/>
      <c r="K537" s="220">
        <f>ROUND(P537*H537,2)</f>
        <v>0</v>
      </c>
      <c r="L537" s="216" t="s">
        <v>405</v>
      </c>
      <c r="M537" s="39"/>
      <c r="N537" s="221" t="s">
        <v>1</v>
      </c>
      <c r="O537" s="222" t="s">
        <v>41</v>
      </c>
      <c r="P537" s="223">
        <f>I537+J537</f>
        <v>0</v>
      </c>
      <c r="Q537" s="223">
        <f>ROUND(I537*H537,2)</f>
        <v>0</v>
      </c>
      <c r="R537" s="223">
        <f>ROUND(J537*H537,2)</f>
        <v>0</v>
      </c>
      <c r="S537" s="70"/>
      <c r="T537" s="224">
        <f>S537*H537</f>
        <v>0</v>
      </c>
      <c r="U537" s="224">
        <v>8.4000000000000003E-4</v>
      </c>
      <c r="V537" s="224">
        <f>U537*H537</f>
        <v>2.7216000000000001E-2</v>
      </c>
      <c r="W537" s="224">
        <v>0</v>
      </c>
      <c r="X537" s="224">
        <f>W537*H537</f>
        <v>0</v>
      </c>
      <c r="Y537" s="225" t="s">
        <v>1</v>
      </c>
      <c r="Z537" s="34"/>
      <c r="AA537" s="34"/>
      <c r="AB537" s="34"/>
      <c r="AC537" s="34"/>
      <c r="AD537" s="34"/>
      <c r="AE537" s="34"/>
      <c r="AR537" s="226" t="s">
        <v>240</v>
      </c>
      <c r="AT537" s="226" t="s">
        <v>227</v>
      </c>
      <c r="AU537" s="226" t="s">
        <v>88</v>
      </c>
      <c r="AY537" s="18" t="s">
        <v>224</v>
      </c>
      <c r="BE537" s="227">
        <f>IF(O537="základní",K537,0)</f>
        <v>0</v>
      </c>
      <c r="BF537" s="227">
        <f>IF(O537="snížená",K537,0)</f>
        <v>0</v>
      </c>
      <c r="BG537" s="227">
        <f>IF(O537="zákl. přenesená",K537,0)</f>
        <v>0</v>
      </c>
      <c r="BH537" s="227">
        <f>IF(O537="sníž. přenesená",K537,0)</f>
        <v>0</v>
      </c>
      <c r="BI537" s="227">
        <f>IF(O537="nulová",K537,0)</f>
        <v>0</v>
      </c>
      <c r="BJ537" s="18" t="s">
        <v>86</v>
      </c>
      <c r="BK537" s="227">
        <f>ROUND(P537*H537,2)</f>
        <v>0</v>
      </c>
      <c r="BL537" s="18" t="s">
        <v>240</v>
      </c>
      <c r="BM537" s="226" t="s">
        <v>1818</v>
      </c>
    </row>
    <row r="538" spans="1:65" s="2" customFormat="1" ht="19.5">
      <c r="A538" s="34"/>
      <c r="B538" s="35"/>
      <c r="C538" s="36"/>
      <c r="D538" s="228" t="s">
        <v>233</v>
      </c>
      <c r="E538" s="36"/>
      <c r="F538" s="229" t="s">
        <v>1819</v>
      </c>
      <c r="G538" s="36"/>
      <c r="H538" s="36"/>
      <c r="I538" s="124"/>
      <c r="J538" s="124"/>
      <c r="K538" s="36"/>
      <c r="L538" s="36"/>
      <c r="M538" s="39"/>
      <c r="N538" s="230"/>
      <c r="O538" s="231"/>
      <c r="P538" s="70"/>
      <c r="Q538" s="70"/>
      <c r="R538" s="70"/>
      <c r="S538" s="70"/>
      <c r="T538" s="70"/>
      <c r="U538" s="70"/>
      <c r="V538" s="70"/>
      <c r="W538" s="70"/>
      <c r="X538" s="70"/>
      <c r="Y538" s="71"/>
      <c r="Z538" s="34"/>
      <c r="AA538" s="34"/>
      <c r="AB538" s="34"/>
      <c r="AC538" s="34"/>
      <c r="AD538" s="34"/>
      <c r="AE538" s="34"/>
      <c r="AT538" s="18" t="s">
        <v>233</v>
      </c>
      <c r="AU538" s="18" t="s">
        <v>88</v>
      </c>
    </row>
    <row r="539" spans="1:65" s="13" customFormat="1" ht="11.25">
      <c r="B539" s="236"/>
      <c r="C539" s="237"/>
      <c r="D539" s="228" t="s">
        <v>447</v>
      </c>
      <c r="E539" s="238" t="s">
        <v>1</v>
      </c>
      <c r="F539" s="239" t="s">
        <v>1820</v>
      </c>
      <c r="G539" s="237"/>
      <c r="H539" s="240">
        <v>32.4</v>
      </c>
      <c r="I539" s="241"/>
      <c r="J539" s="241"/>
      <c r="K539" s="237"/>
      <c r="L539" s="237"/>
      <c r="M539" s="242"/>
      <c r="N539" s="243"/>
      <c r="O539" s="244"/>
      <c r="P539" s="244"/>
      <c r="Q539" s="244"/>
      <c r="R539" s="244"/>
      <c r="S539" s="244"/>
      <c r="T539" s="244"/>
      <c r="U539" s="244"/>
      <c r="V539" s="244"/>
      <c r="W539" s="244"/>
      <c r="X539" s="244"/>
      <c r="Y539" s="245"/>
      <c r="AT539" s="246" t="s">
        <v>447</v>
      </c>
      <c r="AU539" s="246" t="s">
        <v>88</v>
      </c>
      <c r="AV539" s="13" t="s">
        <v>88</v>
      </c>
      <c r="AW539" s="13" t="s">
        <v>5</v>
      </c>
      <c r="AX539" s="13" t="s">
        <v>86</v>
      </c>
      <c r="AY539" s="246" t="s">
        <v>224</v>
      </c>
    </row>
    <row r="540" spans="1:65" s="2" customFormat="1" ht="16.5" customHeight="1">
      <c r="A540" s="34"/>
      <c r="B540" s="35"/>
      <c r="C540" s="258" t="s">
        <v>1821</v>
      </c>
      <c r="D540" s="258" t="s">
        <v>499</v>
      </c>
      <c r="E540" s="259" t="s">
        <v>1822</v>
      </c>
      <c r="F540" s="260" t="s">
        <v>1823</v>
      </c>
      <c r="G540" s="261" t="s">
        <v>482</v>
      </c>
      <c r="H540" s="262">
        <v>20.399999999999999</v>
      </c>
      <c r="I540" s="263"/>
      <c r="J540" s="264"/>
      <c r="K540" s="265">
        <f>ROUND(P540*H540,2)</f>
        <v>0</v>
      </c>
      <c r="L540" s="260" t="s">
        <v>1</v>
      </c>
      <c r="M540" s="266"/>
      <c r="N540" s="267" t="s">
        <v>1</v>
      </c>
      <c r="O540" s="222" t="s">
        <v>41</v>
      </c>
      <c r="P540" s="223">
        <f>I540+J540</f>
        <v>0</v>
      </c>
      <c r="Q540" s="223">
        <f>ROUND(I540*H540,2)</f>
        <v>0</v>
      </c>
      <c r="R540" s="223">
        <f>ROUND(J540*H540,2)</f>
        <v>0</v>
      </c>
      <c r="S540" s="70"/>
      <c r="T540" s="224">
        <f>S540*H540</f>
        <v>0</v>
      </c>
      <c r="U540" s="224">
        <v>7.0999999999999994E-2</v>
      </c>
      <c r="V540" s="224">
        <f>U540*H540</f>
        <v>1.4483999999999997</v>
      </c>
      <c r="W540" s="224">
        <v>0</v>
      </c>
      <c r="X540" s="224">
        <f>W540*H540</f>
        <v>0</v>
      </c>
      <c r="Y540" s="225" t="s">
        <v>1</v>
      </c>
      <c r="Z540" s="34"/>
      <c r="AA540" s="34"/>
      <c r="AB540" s="34"/>
      <c r="AC540" s="34"/>
      <c r="AD540" s="34"/>
      <c r="AE540" s="34"/>
      <c r="AR540" s="226" t="s">
        <v>431</v>
      </c>
      <c r="AT540" s="226" t="s">
        <v>499</v>
      </c>
      <c r="AU540" s="226" t="s">
        <v>88</v>
      </c>
      <c r="AY540" s="18" t="s">
        <v>224</v>
      </c>
      <c r="BE540" s="227">
        <f>IF(O540="základní",K540,0)</f>
        <v>0</v>
      </c>
      <c r="BF540" s="227">
        <f>IF(O540="snížená",K540,0)</f>
        <v>0</v>
      </c>
      <c r="BG540" s="227">
        <f>IF(O540="zákl. přenesená",K540,0)</f>
        <v>0</v>
      </c>
      <c r="BH540" s="227">
        <f>IF(O540="sníž. přenesená",K540,0)</f>
        <v>0</v>
      </c>
      <c r="BI540" s="227">
        <f>IF(O540="nulová",K540,0)</f>
        <v>0</v>
      </c>
      <c r="BJ540" s="18" t="s">
        <v>86</v>
      </c>
      <c r="BK540" s="227">
        <f>ROUND(P540*H540,2)</f>
        <v>0</v>
      </c>
      <c r="BL540" s="18" t="s">
        <v>240</v>
      </c>
      <c r="BM540" s="226" t="s">
        <v>1824</v>
      </c>
    </row>
    <row r="541" spans="1:65" s="2" customFormat="1" ht="87.75">
      <c r="A541" s="34"/>
      <c r="B541" s="35"/>
      <c r="C541" s="36"/>
      <c r="D541" s="228" t="s">
        <v>233</v>
      </c>
      <c r="E541" s="36"/>
      <c r="F541" s="229" t="s">
        <v>1825</v>
      </c>
      <c r="G541" s="36"/>
      <c r="H541" s="36"/>
      <c r="I541" s="124"/>
      <c r="J541" s="124"/>
      <c r="K541" s="36"/>
      <c r="L541" s="36"/>
      <c r="M541" s="39"/>
      <c r="N541" s="230"/>
      <c r="O541" s="231"/>
      <c r="P541" s="70"/>
      <c r="Q541" s="70"/>
      <c r="R541" s="70"/>
      <c r="S541" s="70"/>
      <c r="T541" s="70"/>
      <c r="U541" s="70"/>
      <c r="V541" s="70"/>
      <c r="W541" s="70"/>
      <c r="X541" s="70"/>
      <c r="Y541" s="71"/>
      <c r="Z541" s="34"/>
      <c r="AA541" s="34"/>
      <c r="AB541" s="34"/>
      <c r="AC541" s="34"/>
      <c r="AD541" s="34"/>
      <c r="AE541" s="34"/>
      <c r="AT541" s="18" t="s">
        <v>233</v>
      </c>
      <c r="AU541" s="18" t="s">
        <v>88</v>
      </c>
    </row>
    <row r="542" spans="1:65" s="13" customFormat="1" ht="11.25">
      <c r="B542" s="236"/>
      <c r="C542" s="237"/>
      <c r="D542" s="228" t="s">
        <v>447</v>
      </c>
      <c r="E542" s="238" t="s">
        <v>1</v>
      </c>
      <c r="F542" s="239" t="s">
        <v>1826</v>
      </c>
      <c r="G542" s="237"/>
      <c r="H542" s="240">
        <v>3</v>
      </c>
      <c r="I542" s="241"/>
      <c r="J542" s="241"/>
      <c r="K542" s="237"/>
      <c r="L542" s="237"/>
      <c r="M542" s="242"/>
      <c r="N542" s="243"/>
      <c r="O542" s="244"/>
      <c r="P542" s="244"/>
      <c r="Q542" s="244"/>
      <c r="R542" s="244"/>
      <c r="S542" s="244"/>
      <c r="T542" s="244"/>
      <c r="U542" s="244"/>
      <c r="V542" s="244"/>
      <c r="W542" s="244"/>
      <c r="X542" s="244"/>
      <c r="Y542" s="245"/>
      <c r="AT542" s="246" t="s">
        <v>447</v>
      </c>
      <c r="AU542" s="246" t="s">
        <v>88</v>
      </c>
      <c r="AV542" s="13" t="s">
        <v>88</v>
      </c>
      <c r="AW542" s="13" t="s">
        <v>5</v>
      </c>
      <c r="AX542" s="13" t="s">
        <v>78</v>
      </c>
      <c r="AY542" s="246" t="s">
        <v>224</v>
      </c>
    </row>
    <row r="543" spans="1:65" s="13" customFormat="1" ht="11.25">
      <c r="B543" s="236"/>
      <c r="C543" s="237"/>
      <c r="D543" s="228" t="s">
        <v>447</v>
      </c>
      <c r="E543" s="238" t="s">
        <v>1</v>
      </c>
      <c r="F543" s="239" t="s">
        <v>1827</v>
      </c>
      <c r="G543" s="237"/>
      <c r="H543" s="240">
        <v>6.8</v>
      </c>
      <c r="I543" s="241"/>
      <c r="J543" s="241"/>
      <c r="K543" s="237"/>
      <c r="L543" s="237"/>
      <c r="M543" s="242"/>
      <c r="N543" s="243"/>
      <c r="O543" s="244"/>
      <c r="P543" s="244"/>
      <c r="Q543" s="244"/>
      <c r="R543" s="244"/>
      <c r="S543" s="244"/>
      <c r="T543" s="244"/>
      <c r="U543" s="244"/>
      <c r="V543" s="244"/>
      <c r="W543" s="244"/>
      <c r="X543" s="244"/>
      <c r="Y543" s="245"/>
      <c r="AT543" s="246" t="s">
        <v>447</v>
      </c>
      <c r="AU543" s="246" t="s">
        <v>88</v>
      </c>
      <c r="AV543" s="13" t="s">
        <v>88</v>
      </c>
      <c r="AW543" s="13" t="s">
        <v>5</v>
      </c>
      <c r="AX543" s="13" t="s">
        <v>78</v>
      </c>
      <c r="AY543" s="246" t="s">
        <v>224</v>
      </c>
    </row>
    <row r="544" spans="1:65" s="13" customFormat="1" ht="11.25">
      <c r="B544" s="236"/>
      <c r="C544" s="237"/>
      <c r="D544" s="228" t="s">
        <v>447</v>
      </c>
      <c r="E544" s="238" t="s">
        <v>1</v>
      </c>
      <c r="F544" s="239" t="s">
        <v>1828</v>
      </c>
      <c r="G544" s="237"/>
      <c r="H544" s="240">
        <v>10.6</v>
      </c>
      <c r="I544" s="241"/>
      <c r="J544" s="241"/>
      <c r="K544" s="237"/>
      <c r="L544" s="237"/>
      <c r="M544" s="242"/>
      <c r="N544" s="243"/>
      <c r="O544" s="244"/>
      <c r="P544" s="244"/>
      <c r="Q544" s="244"/>
      <c r="R544" s="244"/>
      <c r="S544" s="244"/>
      <c r="T544" s="244"/>
      <c r="U544" s="244"/>
      <c r="V544" s="244"/>
      <c r="W544" s="244"/>
      <c r="X544" s="244"/>
      <c r="Y544" s="245"/>
      <c r="AT544" s="246" t="s">
        <v>447</v>
      </c>
      <c r="AU544" s="246" t="s">
        <v>88</v>
      </c>
      <c r="AV544" s="13" t="s">
        <v>88</v>
      </c>
      <c r="AW544" s="13" t="s">
        <v>5</v>
      </c>
      <c r="AX544" s="13" t="s">
        <v>78</v>
      </c>
      <c r="AY544" s="246" t="s">
        <v>224</v>
      </c>
    </row>
    <row r="545" spans="1:65" s="14" customFormat="1" ht="11.25">
      <c r="B545" s="247"/>
      <c r="C545" s="248"/>
      <c r="D545" s="228" t="s">
        <v>447</v>
      </c>
      <c r="E545" s="249" t="s">
        <v>1</v>
      </c>
      <c r="F545" s="250" t="s">
        <v>464</v>
      </c>
      <c r="G545" s="248"/>
      <c r="H545" s="251">
        <v>20.399999999999999</v>
      </c>
      <c r="I545" s="252"/>
      <c r="J545" s="252"/>
      <c r="K545" s="248"/>
      <c r="L545" s="248"/>
      <c r="M545" s="253"/>
      <c r="N545" s="254"/>
      <c r="O545" s="255"/>
      <c r="P545" s="255"/>
      <c r="Q545" s="255"/>
      <c r="R545" s="255"/>
      <c r="S545" s="255"/>
      <c r="T545" s="255"/>
      <c r="U545" s="255"/>
      <c r="V545" s="255"/>
      <c r="W545" s="255"/>
      <c r="X545" s="255"/>
      <c r="Y545" s="256"/>
      <c r="AT545" s="257" t="s">
        <v>447</v>
      </c>
      <c r="AU545" s="257" t="s">
        <v>88</v>
      </c>
      <c r="AV545" s="14" t="s">
        <v>240</v>
      </c>
      <c r="AW545" s="14" t="s">
        <v>5</v>
      </c>
      <c r="AX545" s="14" t="s">
        <v>86</v>
      </c>
      <c r="AY545" s="257" t="s">
        <v>224</v>
      </c>
    </row>
    <row r="546" spans="1:65" s="2" customFormat="1" ht="16.5" customHeight="1">
      <c r="A546" s="34"/>
      <c r="B546" s="35"/>
      <c r="C546" s="258" t="s">
        <v>1829</v>
      </c>
      <c r="D546" s="258" t="s">
        <v>499</v>
      </c>
      <c r="E546" s="259" t="s">
        <v>1830</v>
      </c>
      <c r="F546" s="260" t="s">
        <v>1831</v>
      </c>
      <c r="G546" s="261" t="s">
        <v>482</v>
      </c>
      <c r="H546" s="262">
        <v>12</v>
      </c>
      <c r="I546" s="263"/>
      <c r="J546" s="264"/>
      <c r="K546" s="265">
        <f>ROUND(P546*H546,2)</f>
        <v>0</v>
      </c>
      <c r="L546" s="260" t="s">
        <v>1</v>
      </c>
      <c r="M546" s="266"/>
      <c r="N546" s="267" t="s">
        <v>1</v>
      </c>
      <c r="O546" s="222" t="s">
        <v>41</v>
      </c>
      <c r="P546" s="223">
        <f>I546+J546</f>
        <v>0</v>
      </c>
      <c r="Q546" s="223">
        <f>ROUND(I546*H546,2)</f>
        <v>0</v>
      </c>
      <c r="R546" s="223">
        <f>ROUND(J546*H546,2)</f>
        <v>0</v>
      </c>
      <c r="S546" s="70"/>
      <c r="T546" s="224">
        <f>S546*H546</f>
        <v>0</v>
      </c>
      <c r="U546" s="224">
        <v>7.0999999999999994E-2</v>
      </c>
      <c r="V546" s="224">
        <f>U546*H546</f>
        <v>0.85199999999999987</v>
      </c>
      <c r="W546" s="224">
        <v>0</v>
      </c>
      <c r="X546" s="224">
        <f>W546*H546</f>
        <v>0</v>
      </c>
      <c r="Y546" s="225" t="s">
        <v>1</v>
      </c>
      <c r="Z546" s="34"/>
      <c r="AA546" s="34"/>
      <c r="AB546" s="34"/>
      <c r="AC546" s="34"/>
      <c r="AD546" s="34"/>
      <c r="AE546" s="34"/>
      <c r="AR546" s="226" t="s">
        <v>431</v>
      </c>
      <c r="AT546" s="226" t="s">
        <v>499</v>
      </c>
      <c r="AU546" s="226" t="s">
        <v>88</v>
      </c>
      <c r="AY546" s="18" t="s">
        <v>224</v>
      </c>
      <c r="BE546" s="227">
        <f>IF(O546="základní",K546,0)</f>
        <v>0</v>
      </c>
      <c r="BF546" s="227">
        <f>IF(O546="snížená",K546,0)</f>
        <v>0</v>
      </c>
      <c r="BG546" s="227">
        <f>IF(O546="zákl. přenesená",K546,0)</f>
        <v>0</v>
      </c>
      <c r="BH546" s="227">
        <f>IF(O546="sníž. přenesená",K546,0)</f>
        <v>0</v>
      </c>
      <c r="BI546" s="227">
        <f>IF(O546="nulová",K546,0)</f>
        <v>0</v>
      </c>
      <c r="BJ546" s="18" t="s">
        <v>86</v>
      </c>
      <c r="BK546" s="227">
        <f>ROUND(P546*H546,2)</f>
        <v>0</v>
      </c>
      <c r="BL546" s="18" t="s">
        <v>240</v>
      </c>
      <c r="BM546" s="226" t="s">
        <v>1832</v>
      </c>
    </row>
    <row r="547" spans="1:65" s="2" customFormat="1" ht="87.75">
      <c r="A547" s="34"/>
      <c r="B547" s="35"/>
      <c r="C547" s="36"/>
      <c r="D547" s="228" t="s">
        <v>233</v>
      </c>
      <c r="E547" s="36"/>
      <c r="F547" s="229" t="s">
        <v>1833</v>
      </c>
      <c r="G547" s="36"/>
      <c r="H547" s="36"/>
      <c r="I547" s="124"/>
      <c r="J547" s="124"/>
      <c r="K547" s="36"/>
      <c r="L547" s="36"/>
      <c r="M547" s="39"/>
      <c r="N547" s="230"/>
      <c r="O547" s="231"/>
      <c r="P547" s="70"/>
      <c r="Q547" s="70"/>
      <c r="R547" s="70"/>
      <c r="S547" s="70"/>
      <c r="T547" s="70"/>
      <c r="U547" s="70"/>
      <c r="V547" s="70"/>
      <c r="W547" s="70"/>
      <c r="X547" s="70"/>
      <c r="Y547" s="71"/>
      <c r="Z547" s="34"/>
      <c r="AA547" s="34"/>
      <c r="AB547" s="34"/>
      <c r="AC547" s="34"/>
      <c r="AD547" s="34"/>
      <c r="AE547" s="34"/>
      <c r="AT547" s="18" t="s">
        <v>233</v>
      </c>
      <c r="AU547" s="18" t="s">
        <v>88</v>
      </c>
    </row>
    <row r="548" spans="1:65" s="13" customFormat="1" ht="11.25">
      <c r="B548" s="236"/>
      <c r="C548" s="237"/>
      <c r="D548" s="228" t="s">
        <v>447</v>
      </c>
      <c r="E548" s="238" t="s">
        <v>1</v>
      </c>
      <c r="F548" s="239" t="s">
        <v>1834</v>
      </c>
      <c r="G548" s="237"/>
      <c r="H548" s="240">
        <v>4</v>
      </c>
      <c r="I548" s="241"/>
      <c r="J548" s="241"/>
      <c r="K548" s="237"/>
      <c r="L548" s="237"/>
      <c r="M548" s="242"/>
      <c r="N548" s="243"/>
      <c r="O548" s="244"/>
      <c r="P548" s="244"/>
      <c r="Q548" s="244"/>
      <c r="R548" s="244"/>
      <c r="S548" s="244"/>
      <c r="T548" s="244"/>
      <c r="U548" s="244"/>
      <c r="V548" s="244"/>
      <c r="W548" s="244"/>
      <c r="X548" s="244"/>
      <c r="Y548" s="245"/>
      <c r="AT548" s="246" t="s">
        <v>447</v>
      </c>
      <c r="AU548" s="246" t="s">
        <v>88</v>
      </c>
      <c r="AV548" s="13" t="s">
        <v>88</v>
      </c>
      <c r="AW548" s="13" t="s">
        <v>5</v>
      </c>
      <c r="AX548" s="13" t="s">
        <v>78</v>
      </c>
      <c r="AY548" s="246" t="s">
        <v>224</v>
      </c>
    </row>
    <row r="549" spans="1:65" s="13" customFormat="1" ht="11.25">
      <c r="B549" s="236"/>
      <c r="C549" s="237"/>
      <c r="D549" s="228" t="s">
        <v>447</v>
      </c>
      <c r="E549" s="238" t="s">
        <v>1</v>
      </c>
      <c r="F549" s="239" t="s">
        <v>1835</v>
      </c>
      <c r="G549" s="237"/>
      <c r="H549" s="240">
        <v>5</v>
      </c>
      <c r="I549" s="241"/>
      <c r="J549" s="241"/>
      <c r="K549" s="237"/>
      <c r="L549" s="237"/>
      <c r="M549" s="242"/>
      <c r="N549" s="243"/>
      <c r="O549" s="244"/>
      <c r="P549" s="244"/>
      <c r="Q549" s="244"/>
      <c r="R549" s="244"/>
      <c r="S549" s="244"/>
      <c r="T549" s="244"/>
      <c r="U549" s="244"/>
      <c r="V549" s="244"/>
      <c r="W549" s="244"/>
      <c r="X549" s="244"/>
      <c r="Y549" s="245"/>
      <c r="AT549" s="246" t="s">
        <v>447</v>
      </c>
      <c r="AU549" s="246" t="s">
        <v>88</v>
      </c>
      <c r="AV549" s="13" t="s">
        <v>88</v>
      </c>
      <c r="AW549" s="13" t="s">
        <v>5</v>
      </c>
      <c r="AX549" s="13" t="s">
        <v>78</v>
      </c>
      <c r="AY549" s="246" t="s">
        <v>224</v>
      </c>
    </row>
    <row r="550" spans="1:65" s="13" customFormat="1" ht="11.25">
      <c r="B550" s="236"/>
      <c r="C550" s="237"/>
      <c r="D550" s="228" t="s">
        <v>447</v>
      </c>
      <c r="E550" s="238" t="s">
        <v>1</v>
      </c>
      <c r="F550" s="239" t="s">
        <v>1836</v>
      </c>
      <c r="G550" s="237"/>
      <c r="H550" s="240">
        <v>3</v>
      </c>
      <c r="I550" s="241"/>
      <c r="J550" s="241"/>
      <c r="K550" s="237"/>
      <c r="L550" s="237"/>
      <c r="M550" s="242"/>
      <c r="N550" s="243"/>
      <c r="O550" s="244"/>
      <c r="P550" s="244"/>
      <c r="Q550" s="244"/>
      <c r="R550" s="244"/>
      <c r="S550" s="244"/>
      <c r="T550" s="244"/>
      <c r="U550" s="244"/>
      <c r="V550" s="244"/>
      <c r="W550" s="244"/>
      <c r="X550" s="244"/>
      <c r="Y550" s="245"/>
      <c r="AT550" s="246" t="s">
        <v>447</v>
      </c>
      <c r="AU550" s="246" t="s">
        <v>88</v>
      </c>
      <c r="AV550" s="13" t="s">
        <v>88</v>
      </c>
      <c r="AW550" s="13" t="s">
        <v>5</v>
      </c>
      <c r="AX550" s="13" t="s">
        <v>78</v>
      </c>
      <c r="AY550" s="246" t="s">
        <v>224</v>
      </c>
    </row>
    <row r="551" spans="1:65" s="14" customFormat="1" ht="11.25">
      <c r="B551" s="247"/>
      <c r="C551" s="248"/>
      <c r="D551" s="228" t="s">
        <v>447</v>
      </c>
      <c r="E551" s="249" t="s">
        <v>1</v>
      </c>
      <c r="F551" s="250" t="s">
        <v>464</v>
      </c>
      <c r="G551" s="248"/>
      <c r="H551" s="251">
        <v>12</v>
      </c>
      <c r="I551" s="252"/>
      <c r="J551" s="252"/>
      <c r="K551" s="248"/>
      <c r="L551" s="248"/>
      <c r="M551" s="253"/>
      <c r="N551" s="254"/>
      <c r="O551" s="255"/>
      <c r="P551" s="255"/>
      <c r="Q551" s="255"/>
      <c r="R551" s="255"/>
      <c r="S551" s="255"/>
      <c r="T551" s="255"/>
      <c r="U551" s="255"/>
      <c r="V551" s="255"/>
      <c r="W551" s="255"/>
      <c r="X551" s="255"/>
      <c r="Y551" s="256"/>
      <c r="AT551" s="257" t="s">
        <v>447</v>
      </c>
      <c r="AU551" s="257" t="s">
        <v>88</v>
      </c>
      <c r="AV551" s="14" t="s">
        <v>240</v>
      </c>
      <c r="AW551" s="14" t="s">
        <v>5</v>
      </c>
      <c r="AX551" s="14" t="s">
        <v>86</v>
      </c>
      <c r="AY551" s="257" t="s">
        <v>224</v>
      </c>
    </row>
    <row r="552" spans="1:65" s="2" customFormat="1" ht="16.5" customHeight="1">
      <c r="A552" s="34"/>
      <c r="B552" s="35"/>
      <c r="C552" s="214" t="s">
        <v>1837</v>
      </c>
      <c r="D552" s="214" t="s">
        <v>227</v>
      </c>
      <c r="E552" s="215" t="s">
        <v>1838</v>
      </c>
      <c r="F552" s="216" t="s">
        <v>1839</v>
      </c>
      <c r="G552" s="217" t="s">
        <v>321</v>
      </c>
      <c r="H552" s="218">
        <v>4</v>
      </c>
      <c r="I552" s="219"/>
      <c r="J552" s="219"/>
      <c r="K552" s="220">
        <f>ROUND(P552*H552,2)</f>
        <v>0</v>
      </c>
      <c r="L552" s="216" t="s">
        <v>1</v>
      </c>
      <c r="M552" s="39"/>
      <c r="N552" s="221" t="s">
        <v>1</v>
      </c>
      <c r="O552" s="222" t="s">
        <v>41</v>
      </c>
      <c r="P552" s="223">
        <f>I552+J552</f>
        <v>0</v>
      </c>
      <c r="Q552" s="223">
        <f>ROUND(I552*H552,2)</f>
        <v>0</v>
      </c>
      <c r="R552" s="223">
        <f>ROUND(J552*H552,2)</f>
        <v>0</v>
      </c>
      <c r="S552" s="70"/>
      <c r="T552" s="224">
        <f>S552*H552</f>
        <v>0</v>
      </c>
      <c r="U552" s="224">
        <v>4.0079999999999998E-2</v>
      </c>
      <c r="V552" s="224">
        <f>U552*H552</f>
        <v>0.16031999999999999</v>
      </c>
      <c r="W552" s="224">
        <v>0</v>
      </c>
      <c r="X552" s="224">
        <f>W552*H552</f>
        <v>0</v>
      </c>
      <c r="Y552" s="225" t="s">
        <v>1</v>
      </c>
      <c r="Z552" s="34"/>
      <c r="AA552" s="34"/>
      <c r="AB552" s="34"/>
      <c r="AC552" s="34"/>
      <c r="AD552" s="34"/>
      <c r="AE552" s="34"/>
      <c r="AR552" s="226" t="s">
        <v>240</v>
      </c>
      <c r="AT552" s="226" t="s">
        <v>227</v>
      </c>
      <c r="AU552" s="226" t="s">
        <v>88</v>
      </c>
      <c r="AY552" s="18" t="s">
        <v>224</v>
      </c>
      <c r="BE552" s="227">
        <f>IF(O552="základní",K552,0)</f>
        <v>0</v>
      </c>
      <c r="BF552" s="227">
        <f>IF(O552="snížená",K552,0)</f>
        <v>0</v>
      </c>
      <c r="BG552" s="227">
        <f>IF(O552="zákl. přenesená",K552,0)</f>
        <v>0</v>
      </c>
      <c r="BH552" s="227">
        <f>IF(O552="sníž. přenesená",K552,0)</f>
        <v>0</v>
      </c>
      <c r="BI552" s="227">
        <f>IF(O552="nulová",K552,0)</f>
        <v>0</v>
      </c>
      <c r="BJ552" s="18" t="s">
        <v>86</v>
      </c>
      <c r="BK552" s="227">
        <f>ROUND(P552*H552,2)</f>
        <v>0</v>
      </c>
      <c r="BL552" s="18" t="s">
        <v>240</v>
      </c>
      <c r="BM552" s="226" t="s">
        <v>1840</v>
      </c>
    </row>
    <row r="553" spans="1:65" s="2" customFormat="1" ht="19.5">
      <c r="A553" s="34"/>
      <c r="B553" s="35"/>
      <c r="C553" s="36"/>
      <c r="D553" s="228" t="s">
        <v>233</v>
      </c>
      <c r="E553" s="36"/>
      <c r="F553" s="229" t="s">
        <v>1841</v>
      </c>
      <c r="G553" s="36"/>
      <c r="H553" s="36"/>
      <c r="I553" s="124"/>
      <c r="J553" s="124"/>
      <c r="K553" s="36"/>
      <c r="L553" s="36"/>
      <c r="M553" s="39"/>
      <c r="N553" s="230"/>
      <c r="O553" s="231"/>
      <c r="P553" s="70"/>
      <c r="Q553" s="70"/>
      <c r="R553" s="70"/>
      <c r="S553" s="70"/>
      <c r="T553" s="70"/>
      <c r="U553" s="70"/>
      <c r="V553" s="70"/>
      <c r="W553" s="70"/>
      <c r="X553" s="70"/>
      <c r="Y553" s="71"/>
      <c r="Z553" s="34"/>
      <c r="AA553" s="34"/>
      <c r="AB553" s="34"/>
      <c r="AC553" s="34"/>
      <c r="AD553" s="34"/>
      <c r="AE553" s="34"/>
      <c r="AT553" s="18" t="s">
        <v>233</v>
      </c>
      <c r="AU553" s="18" t="s">
        <v>88</v>
      </c>
    </row>
    <row r="554" spans="1:65" s="2" customFormat="1" ht="16.5" customHeight="1">
      <c r="A554" s="34"/>
      <c r="B554" s="35"/>
      <c r="C554" s="258" t="s">
        <v>1842</v>
      </c>
      <c r="D554" s="258" t="s">
        <v>499</v>
      </c>
      <c r="E554" s="259" t="s">
        <v>1843</v>
      </c>
      <c r="F554" s="260" t="s">
        <v>1844</v>
      </c>
      <c r="G554" s="261" t="s">
        <v>482</v>
      </c>
      <c r="H554" s="262">
        <v>22</v>
      </c>
      <c r="I554" s="263"/>
      <c r="J554" s="264"/>
      <c r="K554" s="265">
        <f>ROUND(P554*H554,2)</f>
        <v>0</v>
      </c>
      <c r="L554" s="260" t="s">
        <v>1</v>
      </c>
      <c r="M554" s="266"/>
      <c r="N554" s="267" t="s">
        <v>1</v>
      </c>
      <c r="O554" s="222" t="s">
        <v>41</v>
      </c>
      <c r="P554" s="223">
        <f>I554+J554</f>
        <v>0</v>
      </c>
      <c r="Q554" s="223">
        <f>ROUND(I554*H554,2)</f>
        <v>0</v>
      </c>
      <c r="R554" s="223">
        <f>ROUND(J554*H554,2)</f>
        <v>0</v>
      </c>
      <c r="S554" s="70"/>
      <c r="T554" s="224">
        <f>S554*H554</f>
        <v>0</v>
      </c>
      <c r="U554" s="224">
        <v>1.34E-3</v>
      </c>
      <c r="V554" s="224">
        <f>U554*H554</f>
        <v>2.9479999999999999E-2</v>
      </c>
      <c r="W554" s="224">
        <v>0</v>
      </c>
      <c r="X554" s="224">
        <f>W554*H554</f>
        <v>0</v>
      </c>
      <c r="Y554" s="225" t="s">
        <v>1</v>
      </c>
      <c r="Z554" s="34"/>
      <c r="AA554" s="34"/>
      <c r="AB554" s="34"/>
      <c r="AC554" s="34"/>
      <c r="AD554" s="34"/>
      <c r="AE554" s="34"/>
      <c r="AR554" s="226" t="s">
        <v>431</v>
      </c>
      <c r="AT554" s="226" t="s">
        <v>499</v>
      </c>
      <c r="AU554" s="226" t="s">
        <v>88</v>
      </c>
      <c r="AY554" s="18" t="s">
        <v>224</v>
      </c>
      <c r="BE554" s="227">
        <f>IF(O554="základní",K554,0)</f>
        <v>0</v>
      </c>
      <c r="BF554" s="227">
        <f>IF(O554="snížená",K554,0)</f>
        <v>0</v>
      </c>
      <c r="BG554" s="227">
        <f>IF(O554="zákl. přenesená",K554,0)</f>
        <v>0</v>
      </c>
      <c r="BH554" s="227">
        <f>IF(O554="sníž. přenesená",K554,0)</f>
        <v>0</v>
      </c>
      <c r="BI554" s="227">
        <f>IF(O554="nulová",K554,0)</f>
        <v>0</v>
      </c>
      <c r="BJ554" s="18" t="s">
        <v>86</v>
      </c>
      <c r="BK554" s="227">
        <f>ROUND(P554*H554,2)</f>
        <v>0</v>
      </c>
      <c r="BL554" s="18" t="s">
        <v>240</v>
      </c>
      <c r="BM554" s="226" t="s">
        <v>1845</v>
      </c>
    </row>
    <row r="555" spans="1:65" s="2" customFormat="1" ht="19.5">
      <c r="A555" s="34"/>
      <c r="B555" s="35"/>
      <c r="C555" s="36"/>
      <c r="D555" s="228" t="s">
        <v>233</v>
      </c>
      <c r="E555" s="36"/>
      <c r="F555" s="229" t="s">
        <v>1841</v>
      </c>
      <c r="G555" s="36"/>
      <c r="H555" s="36"/>
      <c r="I555" s="124"/>
      <c r="J555" s="124"/>
      <c r="K555" s="36"/>
      <c r="L555" s="36"/>
      <c r="M555" s="39"/>
      <c r="N555" s="230"/>
      <c r="O555" s="231"/>
      <c r="P555" s="70"/>
      <c r="Q555" s="70"/>
      <c r="R555" s="70"/>
      <c r="S555" s="70"/>
      <c r="T555" s="70"/>
      <c r="U555" s="70"/>
      <c r="V555" s="70"/>
      <c r="W555" s="70"/>
      <c r="X555" s="70"/>
      <c r="Y555" s="71"/>
      <c r="Z555" s="34"/>
      <c r="AA555" s="34"/>
      <c r="AB555" s="34"/>
      <c r="AC555" s="34"/>
      <c r="AD555" s="34"/>
      <c r="AE555" s="34"/>
      <c r="AT555" s="18" t="s">
        <v>233</v>
      </c>
      <c r="AU555" s="18" t="s">
        <v>88</v>
      </c>
    </row>
    <row r="556" spans="1:65" s="13" customFormat="1" ht="11.25">
      <c r="B556" s="236"/>
      <c r="C556" s="237"/>
      <c r="D556" s="228" t="s">
        <v>447</v>
      </c>
      <c r="E556" s="238" t="s">
        <v>1</v>
      </c>
      <c r="F556" s="239" t="s">
        <v>1846</v>
      </c>
      <c r="G556" s="237"/>
      <c r="H556" s="240">
        <v>22</v>
      </c>
      <c r="I556" s="241"/>
      <c r="J556" s="241"/>
      <c r="K556" s="237"/>
      <c r="L556" s="237"/>
      <c r="M556" s="242"/>
      <c r="N556" s="243"/>
      <c r="O556" s="244"/>
      <c r="P556" s="244"/>
      <c r="Q556" s="244"/>
      <c r="R556" s="244"/>
      <c r="S556" s="244"/>
      <c r="T556" s="244"/>
      <c r="U556" s="244"/>
      <c r="V556" s="244"/>
      <c r="W556" s="244"/>
      <c r="X556" s="244"/>
      <c r="Y556" s="245"/>
      <c r="AT556" s="246" t="s">
        <v>447</v>
      </c>
      <c r="AU556" s="246" t="s">
        <v>88</v>
      </c>
      <c r="AV556" s="13" t="s">
        <v>88</v>
      </c>
      <c r="AW556" s="13" t="s">
        <v>5</v>
      </c>
      <c r="AX556" s="13" t="s">
        <v>86</v>
      </c>
      <c r="AY556" s="246" t="s">
        <v>224</v>
      </c>
    </row>
    <row r="557" spans="1:65" s="2" customFormat="1" ht="16.5" customHeight="1">
      <c r="A557" s="34"/>
      <c r="B557" s="35"/>
      <c r="C557" s="258" t="s">
        <v>1847</v>
      </c>
      <c r="D557" s="258" t="s">
        <v>499</v>
      </c>
      <c r="E557" s="259" t="s">
        <v>1848</v>
      </c>
      <c r="F557" s="260" t="s">
        <v>1849</v>
      </c>
      <c r="G557" s="261" t="s">
        <v>321</v>
      </c>
      <c r="H557" s="262">
        <v>1</v>
      </c>
      <c r="I557" s="263"/>
      <c r="J557" s="264"/>
      <c r="K557" s="265">
        <f>ROUND(P557*H557,2)</f>
        <v>0</v>
      </c>
      <c r="L557" s="260" t="s">
        <v>1</v>
      </c>
      <c r="M557" s="266"/>
      <c r="N557" s="267" t="s">
        <v>1</v>
      </c>
      <c r="O557" s="222" t="s">
        <v>41</v>
      </c>
      <c r="P557" s="223">
        <f>I557+J557</f>
        <v>0</v>
      </c>
      <c r="Q557" s="223">
        <f>ROUND(I557*H557,2)</f>
        <v>0</v>
      </c>
      <c r="R557" s="223">
        <f>ROUND(J557*H557,2)</f>
        <v>0</v>
      </c>
      <c r="S557" s="70"/>
      <c r="T557" s="224">
        <f>S557*H557</f>
        <v>0</v>
      </c>
      <c r="U557" s="224">
        <v>1E-4</v>
      </c>
      <c r="V557" s="224">
        <f>U557*H557</f>
        <v>1E-4</v>
      </c>
      <c r="W557" s="224">
        <v>0</v>
      </c>
      <c r="X557" s="224">
        <f>W557*H557</f>
        <v>0</v>
      </c>
      <c r="Y557" s="225" t="s">
        <v>1</v>
      </c>
      <c r="Z557" s="34"/>
      <c r="AA557" s="34"/>
      <c r="AB557" s="34"/>
      <c r="AC557" s="34"/>
      <c r="AD557" s="34"/>
      <c r="AE557" s="34"/>
      <c r="AR557" s="226" t="s">
        <v>431</v>
      </c>
      <c r="AT557" s="226" t="s">
        <v>499</v>
      </c>
      <c r="AU557" s="226" t="s">
        <v>88</v>
      </c>
      <c r="AY557" s="18" t="s">
        <v>224</v>
      </c>
      <c r="BE557" s="227">
        <f>IF(O557="základní",K557,0)</f>
        <v>0</v>
      </c>
      <c r="BF557" s="227">
        <f>IF(O557="snížená",K557,0)</f>
        <v>0</v>
      </c>
      <c r="BG557" s="227">
        <f>IF(O557="zákl. přenesená",K557,0)</f>
        <v>0</v>
      </c>
      <c r="BH557" s="227">
        <f>IF(O557="sníž. přenesená",K557,0)</f>
        <v>0</v>
      </c>
      <c r="BI557" s="227">
        <f>IF(O557="nulová",K557,0)</f>
        <v>0</v>
      </c>
      <c r="BJ557" s="18" t="s">
        <v>86</v>
      </c>
      <c r="BK557" s="227">
        <f>ROUND(P557*H557,2)</f>
        <v>0</v>
      </c>
      <c r="BL557" s="18" t="s">
        <v>240</v>
      </c>
      <c r="BM557" s="226" t="s">
        <v>1850</v>
      </c>
    </row>
    <row r="558" spans="1:65" s="2" customFormat="1" ht="19.5">
      <c r="A558" s="34"/>
      <c r="B558" s="35"/>
      <c r="C558" s="36"/>
      <c r="D558" s="228" t="s">
        <v>233</v>
      </c>
      <c r="E558" s="36"/>
      <c r="F558" s="229" t="s">
        <v>1841</v>
      </c>
      <c r="G558" s="36"/>
      <c r="H558" s="36"/>
      <c r="I558" s="124"/>
      <c r="J558" s="124"/>
      <c r="K558" s="36"/>
      <c r="L558" s="36"/>
      <c r="M558" s="39"/>
      <c r="N558" s="230"/>
      <c r="O558" s="231"/>
      <c r="P558" s="70"/>
      <c r="Q558" s="70"/>
      <c r="R558" s="70"/>
      <c r="S558" s="70"/>
      <c r="T558" s="70"/>
      <c r="U558" s="70"/>
      <c r="V558" s="70"/>
      <c r="W558" s="70"/>
      <c r="X558" s="70"/>
      <c r="Y558" s="71"/>
      <c r="Z558" s="34"/>
      <c r="AA558" s="34"/>
      <c r="AB558" s="34"/>
      <c r="AC558" s="34"/>
      <c r="AD558" s="34"/>
      <c r="AE558" s="34"/>
      <c r="AT558" s="18" t="s">
        <v>233</v>
      </c>
      <c r="AU558" s="18" t="s">
        <v>88</v>
      </c>
    </row>
    <row r="559" spans="1:65" s="2" customFormat="1" ht="16.5" customHeight="1">
      <c r="A559" s="34"/>
      <c r="B559" s="35"/>
      <c r="C559" s="258" t="s">
        <v>1851</v>
      </c>
      <c r="D559" s="258" t="s">
        <v>499</v>
      </c>
      <c r="E559" s="259" t="s">
        <v>1852</v>
      </c>
      <c r="F559" s="260" t="s">
        <v>1853</v>
      </c>
      <c r="G559" s="261" t="s">
        <v>321</v>
      </c>
      <c r="H559" s="262">
        <v>4</v>
      </c>
      <c r="I559" s="263"/>
      <c r="J559" s="264"/>
      <c r="K559" s="265">
        <f>ROUND(P559*H559,2)</f>
        <v>0</v>
      </c>
      <c r="L559" s="260" t="s">
        <v>1</v>
      </c>
      <c r="M559" s="266"/>
      <c r="N559" s="267" t="s">
        <v>1</v>
      </c>
      <c r="O559" s="222" t="s">
        <v>41</v>
      </c>
      <c r="P559" s="223">
        <f>I559+J559</f>
        <v>0</v>
      </c>
      <c r="Q559" s="223">
        <f>ROUND(I559*H559,2)</f>
        <v>0</v>
      </c>
      <c r="R559" s="223">
        <f>ROUND(J559*H559,2)</f>
        <v>0</v>
      </c>
      <c r="S559" s="70"/>
      <c r="T559" s="224">
        <f>S559*H559</f>
        <v>0</v>
      </c>
      <c r="U559" s="224">
        <v>6.5300000000000002E-3</v>
      </c>
      <c r="V559" s="224">
        <f>U559*H559</f>
        <v>2.6120000000000001E-2</v>
      </c>
      <c r="W559" s="224">
        <v>0</v>
      </c>
      <c r="X559" s="224">
        <f>W559*H559</f>
        <v>0</v>
      </c>
      <c r="Y559" s="225" t="s">
        <v>1</v>
      </c>
      <c r="Z559" s="34"/>
      <c r="AA559" s="34"/>
      <c r="AB559" s="34"/>
      <c r="AC559" s="34"/>
      <c r="AD559" s="34"/>
      <c r="AE559" s="34"/>
      <c r="AR559" s="226" t="s">
        <v>431</v>
      </c>
      <c r="AT559" s="226" t="s">
        <v>499</v>
      </c>
      <c r="AU559" s="226" t="s">
        <v>88</v>
      </c>
      <c r="AY559" s="18" t="s">
        <v>224</v>
      </c>
      <c r="BE559" s="227">
        <f>IF(O559="základní",K559,0)</f>
        <v>0</v>
      </c>
      <c r="BF559" s="227">
        <f>IF(O559="snížená",K559,0)</f>
        <v>0</v>
      </c>
      <c r="BG559" s="227">
        <f>IF(O559="zákl. přenesená",K559,0)</f>
        <v>0</v>
      </c>
      <c r="BH559" s="227">
        <f>IF(O559="sníž. přenesená",K559,0)</f>
        <v>0</v>
      </c>
      <c r="BI559" s="227">
        <f>IF(O559="nulová",K559,0)</f>
        <v>0</v>
      </c>
      <c r="BJ559" s="18" t="s">
        <v>86</v>
      </c>
      <c r="BK559" s="227">
        <f>ROUND(P559*H559,2)</f>
        <v>0</v>
      </c>
      <c r="BL559" s="18" t="s">
        <v>240</v>
      </c>
      <c r="BM559" s="226" t="s">
        <v>1854</v>
      </c>
    </row>
    <row r="560" spans="1:65" s="2" customFormat="1" ht="19.5">
      <c r="A560" s="34"/>
      <c r="B560" s="35"/>
      <c r="C560" s="36"/>
      <c r="D560" s="228" t="s">
        <v>233</v>
      </c>
      <c r="E560" s="36"/>
      <c r="F560" s="229" t="s">
        <v>1841</v>
      </c>
      <c r="G560" s="36"/>
      <c r="H560" s="36"/>
      <c r="I560" s="124"/>
      <c r="J560" s="124"/>
      <c r="K560" s="36"/>
      <c r="L560" s="36"/>
      <c r="M560" s="39"/>
      <c r="N560" s="230"/>
      <c r="O560" s="231"/>
      <c r="P560" s="70"/>
      <c r="Q560" s="70"/>
      <c r="R560" s="70"/>
      <c r="S560" s="70"/>
      <c r="T560" s="70"/>
      <c r="U560" s="70"/>
      <c r="V560" s="70"/>
      <c r="W560" s="70"/>
      <c r="X560" s="70"/>
      <c r="Y560" s="71"/>
      <c r="Z560" s="34"/>
      <c r="AA560" s="34"/>
      <c r="AB560" s="34"/>
      <c r="AC560" s="34"/>
      <c r="AD560" s="34"/>
      <c r="AE560" s="34"/>
      <c r="AT560" s="18" t="s">
        <v>233</v>
      </c>
      <c r="AU560" s="18" t="s">
        <v>88</v>
      </c>
    </row>
    <row r="561" spans="1:65" s="2" customFormat="1" ht="21.75" customHeight="1">
      <c r="A561" s="34"/>
      <c r="B561" s="35"/>
      <c r="C561" s="214" t="s">
        <v>1855</v>
      </c>
      <c r="D561" s="214" t="s">
        <v>227</v>
      </c>
      <c r="E561" s="215" t="s">
        <v>1856</v>
      </c>
      <c r="F561" s="216" t="s">
        <v>1857</v>
      </c>
      <c r="G561" s="217" t="s">
        <v>482</v>
      </c>
      <c r="H561" s="218">
        <v>3192</v>
      </c>
      <c r="I561" s="219"/>
      <c r="J561" s="219"/>
      <c r="K561" s="220">
        <f>ROUND(P561*H561,2)</f>
        <v>0</v>
      </c>
      <c r="L561" s="216" t="s">
        <v>405</v>
      </c>
      <c r="M561" s="39"/>
      <c r="N561" s="221" t="s">
        <v>1</v>
      </c>
      <c r="O561" s="222" t="s">
        <v>41</v>
      </c>
      <c r="P561" s="223">
        <f>I561+J561</f>
        <v>0</v>
      </c>
      <c r="Q561" s="223">
        <f>ROUND(I561*H561,2)</f>
        <v>0</v>
      </c>
      <c r="R561" s="223">
        <f>ROUND(J561*H561,2)</f>
        <v>0</v>
      </c>
      <c r="S561" s="70"/>
      <c r="T561" s="224">
        <f>S561*H561</f>
        <v>0</v>
      </c>
      <c r="U561" s="224">
        <v>7.1900000000000006E-2</v>
      </c>
      <c r="V561" s="224">
        <f>U561*H561</f>
        <v>229.50480000000002</v>
      </c>
      <c r="W561" s="224">
        <v>0</v>
      </c>
      <c r="X561" s="224">
        <f>W561*H561</f>
        <v>0</v>
      </c>
      <c r="Y561" s="225" t="s">
        <v>1</v>
      </c>
      <c r="Z561" s="34"/>
      <c r="AA561" s="34"/>
      <c r="AB561" s="34"/>
      <c r="AC561" s="34"/>
      <c r="AD561" s="34"/>
      <c r="AE561" s="34"/>
      <c r="AR561" s="226" t="s">
        <v>240</v>
      </c>
      <c r="AT561" s="226" t="s">
        <v>227</v>
      </c>
      <c r="AU561" s="226" t="s">
        <v>88</v>
      </c>
      <c r="AY561" s="18" t="s">
        <v>224</v>
      </c>
      <c r="BE561" s="227">
        <f>IF(O561="základní",K561,0)</f>
        <v>0</v>
      </c>
      <c r="BF561" s="227">
        <f>IF(O561="snížená",K561,0)</f>
        <v>0</v>
      </c>
      <c r="BG561" s="227">
        <f>IF(O561="zákl. přenesená",K561,0)</f>
        <v>0</v>
      </c>
      <c r="BH561" s="227">
        <f>IF(O561="sníž. přenesená",K561,0)</f>
        <v>0</v>
      </c>
      <c r="BI561" s="227">
        <f>IF(O561="nulová",K561,0)</f>
        <v>0</v>
      </c>
      <c r="BJ561" s="18" t="s">
        <v>86</v>
      </c>
      <c r="BK561" s="227">
        <f>ROUND(P561*H561,2)</f>
        <v>0</v>
      </c>
      <c r="BL561" s="18" t="s">
        <v>240</v>
      </c>
      <c r="BM561" s="226" t="s">
        <v>1858</v>
      </c>
    </row>
    <row r="562" spans="1:65" s="2" customFormat="1" ht="19.5">
      <c r="A562" s="34"/>
      <c r="B562" s="35"/>
      <c r="C562" s="36"/>
      <c r="D562" s="228" t="s">
        <v>233</v>
      </c>
      <c r="E562" s="36"/>
      <c r="F562" s="229" t="s">
        <v>1859</v>
      </c>
      <c r="G562" s="36"/>
      <c r="H562" s="36"/>
      <c r="I562" s="124"/>
      <c r="J562" s="124"/>
      <c r="K562" s="36"/>
      <c r="L562" s="36"/>
      <c r="M562" s="39"/>
      <c r="N562" s="230"/>
      <c r="O562" s="231"/>
      <c r="P562" s="70"/>
      <c r="Q562" s="70"/>
      <c r="R562" s="70"/>
      <c r="S562" s="70"/>
      <c r="T562" s="70"/>
      <c r="U562" s="70"/>
      <c r="V562" s="70"/>
      <c r="W562" s="70"/>
      <c r="X562" s="70"/>
      <c r="Y562" s="71"/>
      <c r="Z562" s="34"/>
      <c r="AA562" s="34"/>
      <c r="AB562" s="34"/>
      <c r="AC562" s="34"/>
      <c r="AD562" s="34"/>
      <c r="AE562" s="34"/>
      <c r="AT562" s="18" t="s">
        <v>233</v>
      </c>
      <c r="AU562" s="18" t="s">
        <v>88</v>
      </c>
    </row>
    <row r="563" spans="1:65" s="13" customFormat="1" ht="11.25">
      <c r="B563" s="236"/>
      <c r="C563" s="237"/>
      <c r="D563" s="228" t="s">
        <v>447</v>
      </c>
      <c r="E563" s="238" t="s">
        <v>1</v>
      </c>
      <c r="F563" s="239" t="s">
        <v>1860</v>
      </c>
      <c r="G563" s="237"/>
      <c r="H563" s="240">
        <v>2605</v>
      </c>
      <c r="I563" s="241"/>
      <c r="J563" s="241"/>
      <c r="K563" s="237"/>
      <c r="L563" s="237"/>
      <c r="M563" s="242"/>
      <c r="N563" s="243"/>
      <c r="O563" s="244"/>
      <c r="P563" s="244"/>
      <c r="Q563" s="244"/>
      <c r="R563" s="244"/>
      <c r="S563" s="244"/>
      <c r="T563" s="244"/>
      <c r="U563" s="244"/>
      <c r="V563" s="244"/>
      <c r="W563" s="244"/>
      <c r="X563" s="244"/>
      <c r="Y563" s="245"/>
      <c r="AT563" s="246" t="s">
        <v>447</v>
      </c>
      <c r="AU563" s="246" t="s">
        <v>88</v>
      </c>
      <c r="AV563" s="13" t="s">
        <v>88</v>
      </c>
      <c r="AW563" s="13" t="s">
        <v>5</v>
      </c>
      <c r="AX563" s="13" t="s">
        <v>78</v>
      </c>
      <c r="AY563" s="246" t="s">
        <v>224</v>
      </c>
    </row>
    <row r="564" spans="1:65" s="13" customFormat="1" ht="22.5">
      <c r="B564" s="236"/>
      <c r="C564" s="237"/>
      <c r="D564" s="228" t="s">
        <v>447</v>
      </c>
      <c r="E564" s="238" t="s">
        <v>1</v>
      </c>
      <c r="F564" s="239" t="s">
        <v>1861</v>
      </c>
      <c r="G564" s="237"/>
      <c r="H564" s="240">
        <v>483</v>
      </c>
      <c r="I564" s="241"/>
      <c r="J564" s="241"/>
      <c r="K564" s="237"/>
      <c r="L564" s="237"/>
      <c r="M564" s="242"/>
      <c r="N564" s="243"/>
      <c r="O564" s="244"/>
      <c r="P564" s="244"/>
      <c r="Q564" s="244"/>
      <c r="R564" s="244"/>
      <c r="S564" s="244"/>
      <c r="T564" s="244"/>
      <c r="U564" s="244"/>
      <c r="V564" s="244"/>
      <c r="W564" s="244"/>
      <c r="X564" s="244"/>
      <c r="Y564" s="245"/>
      <c r="AT564" s="246" t="s">
        <v>447</v>
      </c>
      <c r="AU564" s="246" t="s">
        <v>88</v>
      </c>
      <c r="AV564" s="13" t="s">
        <v>88</v>
      </c>
      <c r="AW564" s="13" t="s">
        <v>5</v>
      </c>
      <c r="AX564" s="13" t="s">
        <v>78</v>
      </c>
      <c r="AY564" s="246" t="s">
        <v>224</v>
      </c>
    </row>
    <row r="565" spans="1:65" s="13" customFormat="1" ht="11.25">
      <c r="B565" s="236"/>
      <c r="C565" s="237"/>
      <c r="D565" s="228" t="s">
        <v>447</v>
      </c>
      <c r="E565" s="238" t="s">
        <v>1</v>
      </c>
      <c r="F565" s="239" t="s">
        <v>1862</v>
      </c>
      <c r="G565" s="237"/>
      <c r="H565" s="240">
        <v>104</v>
      </c>
      <c r="I565" s="241"/>
      <c r="J565" s="241"/>
      <c r="K565" s="237"/>
      <c r="L565" s="237"/>
      <c r="M565" s="242"/>
      <c r="N565" s="243"/>
      <c r="O565" s="244"/>
      <c r="P565" s="244"/>
      <c r="Q565" s="244"/>
      <c r="R565" s="244"/>
      <c r="S565" s="244"/>
      <c r="T565" s="244"/>
      <c r="U565" s="244"/>
      <c r="V565" s="244"/>
      <c r="W565" s="244"/>
      <c r="X565" s="244"/>
      <c r="Y565" s="245"/>
      <c r="AT565" s="246" t="s">
        <v>447</v>
      </c>
      <c r="AU565" s="246" t="s">
        <v>88</v>
      </c>
      <c r="AV565" s="13" t="s">
        <v>88</v>
      </c>
      <c r="AW565" s="13" t="s">
        <v>5</v>
      </c>
      <c r="AX565" s="13" t="s">
        <v>78</v>
      </c>
      <c r="AY565" s="246" t="s">
        <v>224</v>
      </c>
    </row>
    <row r="566" spans="1:65" s="14" customFormat="1" ht="11.25">
      <c r="B566" s="247"/>
      <c r="C566" s="248"/>
      <c r="D566" s="228" t="s">
        <v>447</v>
      </c>
      <c r="E566" s="249" t="s">
        <v>1</v>
      </c>
      <c r="F566" s="250" t="s">
        <v>464</v>
      </c>
      <c r="G566" s="248"/>
      <c r="H566" s="251">
        <v>3192</v>
      </c>
      <c r="I566" s="252"/>
      <c r="J566" s="252"/>
      <c r="K566" s="248"/>
      <c r="L566" s="248"/>
      <c r="M566" s="253"/>
      <c r="N566" s="254"/>
      <c r="O566" s="255"/>
      <c r="P566" s="255"/>
      <c r="Q566" s="255"/>
      <c r="R566" s="255"/>
      <c r="S566" s="255"/>
      <c r="T566" s="255"/>
      <c r="U566" s="255"/>
      <c r="V566" s="255"/>
      <c r="W566" s="255"/>
      <c r="X566" s="255"/>
      <c r="Y566" s="256"/>
      <c r="AT566" s="257" t="s">
        <v>447</v>
      </c>
      <c r="AU566" s="257" t="s">
        <v>88</v>
      </c>
      <c r="AV566" s="14" t="s">
        <v>240</v>
      </c>
      <c r="AW566" s="14" t="s">
        <v>5</v>
      </c>
      <c r="AX566" s="14" t="s">
        <v>86</v>
      </c>
      <c r="AY566" s="257" t="s">
        <v>224</v>
      </c>
    </row>
    <row r="567" spans="1:65" s="2" customFormat="1" ht="21.75" customHeight="1">
      <c r="A567" s="34"/>
      <c r="B567" s="35"/>
      <c r="C567" s="214" t="s">
        <v>1863</v>
      </c>
      <c r="D567" s="214" t="s">
        <v>227</v>
      </c>
      <c r="E567" s="215" t="s">
        <v>1864</v>
      </c>
      <c r="F567" s="216" t="s">
        <v>1865</v>
      </c>
      <c r="G567" s="217" t="s">
        <v>482</v>
      </c>
      <c r="H567" s="218">
        <v>1108</v>
      </c>
      <c r="I567" s="219"/>
      <c r="J567" s="219"/>
      <c r="K567" s="220">
        <f>ROUND(P567*H567,2)</f>
        <v>0</v>
      </c>
      <c r="L567" s="216" t="s">
        <v>405</v>
      </c>
      <c r="M567" s="39"/>
      <c r="N567" s="221" t="s">
        <v>1</v>
      </c>
      <c r="O567" s="222" t="s">
        <v>41</v>
      </c>
      <c r="P567" s="223">
        <f>I567+J567</f>
        <v>0</v>
      </c>
      <c r="Q567" s="223">
        <f>ROUND(I567*H567,2)</f>
        <v>0</v>
      </c>
      <c r="R567" s="223">
        <f>ROUND(J567*H567,2)</f>
        <v>0</v>
      </c>
      <c r="S567" s="70"/>
      <c r="T567" s="224">
        <f>S567*H567</f>
        <v>0</v>
      </c>
      <c r="U567" s="224">
        <v>8.9779999999999999E-2</v>
      </c>
      <c r="V567" s="224">
        <f>U567*H567</f>
        <v>99.476240000000004</v>
      </c>
      <c r="W567" s="224">
        <v>0</v>
      </c>
      <c r="X567" s="224">
        <f>W567*H567</f>
        <v>0</v>
      </c>
      <c r="Y567" s="225" t="s">
        <v>1</v>
      </c>
      <c r="Z567" s="34"/>
      <c r="AA567" s="34"/>
      <c r="AB567" s="34"/>
      <c r="AC567" s="34"/>
      <c r="AD567" s="34"/>
      <c r="AE567" s="34"/>
      <c r="AR567" s="226" t="s">
        <v>240</v>
      </c>
      <c r="AT567" s="226" t="s">
        <v>227</v>
      </c>
      <c r="AU567" s="226" t="s">
        <v>88</v>
      </c>
      <c r="AY567" s="18" t="s">
        <v>224</v>
      </c>
      <c r="BE567" s="227">
        <f>IF(O567="základní",K567,0)</f>
        <v>0</v>
      </c>
      <c r="BF567" s="227">
        <f>IF(O567="snížená",K567,0)</f>
        <v>0</v>
      </c>
      <c r="BG567" s="227">
        <f>IF(O567="zákl. přenesená",K567,0)</f>
        <v>0</v>
      </c>
      <c r="BH567" s="227">
        <f>IF(O567="sníž. přenesená",K567,0)</f>
        <v>0</v>
      </c>
      <c r="BI567" s="227">
        <f>IF(O567="nulová",K567,0)</f>
        <v>0</v>
      </c>
      <c r="BJ567" s="18" t="s">
        <v>86</v>
      </c>
      <c r="BK567" s="227">
        <f>ROUND(P567*H567,2)</f>
        <v>0</v>
      </c>
      <c r="BL567" s="18" t="s">
        <v>240</v>
      </c>
      <c r="BM567" s="226" t="s">
        <v>1866</v>
      </c>
    </row>
    <row r="568" spans="1:65" s="2" customFormat="1" ht="19.5">
      <c r="A568" s="34"/>
      <c r="B568" s="35"/>
      <c r="C568" s="36"/>
      <c r="D568" s="228" t="s">
        <v>233</v>
      </c>
      <c r="E568" s="36"/>
      <c r="F568" s="229" t="s">
        <v>1867</v>
      </c>
      <c r="G568" s="36"/>
      <c r="H568" s="36"/>
      <c r="I568" s="124"/>
      <c r="J568" s="124"/>
      <c r="K568" s="36"/>
      <c r="L568" s="36"/>
      <c r="M568" s="39"/>
      <c r="N568" s="230"/>
      <c r="O568" s="231"/>
      <c r="P568" s="70"/>
      <c r="Q568" s="70"/>
      <c r="R568" s="70"/>
      <c r="S568" s="70"/>
      <c r="T568" s="70"/>
      <c r="U568" s="70"/>
      <c r="V568" s="70"/>
      <c r="W568" s="70"/>
      <c r="X568" s="70"/>
      <c r="Y568" s="71"/>
      <c r="Z568" s="34"/>
      <c r="AA568" s="34"/>
      <c r="AB568" s="34"/>
      <c r="AC568" s="34"/>
      <c r="AD568" s="34"/>
      <c r="AE568" s="34"/>
      <c r="AT568" s="18" t="s">
        <v>233</v>
      </c>
      <c r="AU568" s="18" t="s">
        <v>88</v>
      </c>
    </row>
    <row r="569" spans="1:65" s="13" customFormat="1" ht="11.25">
      <c r="B569" s="236"/>
      <c r="C569" s="237"/>
      <c r="D569" s="228" t="s">
        <v>447</v>
      </c>
      <c r="E569" s="238" t="s">
        <v>1</v>
      </c>
      <c r="F569" s="239" t="s">
        <v>1868</v>
      </c>
      <c r="G569" s="237"/>
      <c r="H569" s="240">
        <v>521</v>
      </c>
      <c r="I569" s="241"/>
      <c r="J569" s="241"/>
      <c r="K569" s="237"/>
      <c r="L569" s="237"/>
      <c r="M569" s="242"/>
      <c r="N569" s="243"/>
      <c r="O569" s="244"/>
      <c r="P569" s="244"/>
      <c r="Q569" s="244"/>
      <c r="R569" s="244"/>
      <c r="S569" s="244"/>
      <c r="T569" s="244"/>
      <c r="U569" s="244"/>
      <c r="V569" s="244"/>
      <c r="W569" s="244"/>
      <c r="X569" s="244"/>
      <c r="Y569" s="245"/>
      <c r="AT569" s="246" t="s">
        <v>447</v>
      </c>
      <c r="AU569" s="246" t="s">
        <v>88</v>
      </c>
      <c r="AV569" s="13" t="s">
        <v>88</v>
      </c>
      <c r="AW569" s="13" t="s">
        <v>5</v>
      </c>
      <c r="AX569" s="13" t="s">
        <v>78</v>
      </c>
      <c r="AY569" s="246" t="s">
        <v>224</v>
      </c>
    </row>
    <row r="570" spans="1:65" s="13" customFormat="1" ht="22.5">
      <c r="B570" s="236"/>
      <c r="C570" s="237"/>
      <c r="D570" s="228" t="s">
        <v>447</v>
      </c>
      <c r="E570" s="238" t="s">
        <v>1</v>
      </c>
      <c r="F570" s="239" t="s">
        <v>1861</v>
      </c>
      <c r="G570" s="237"/>
      <c r="H570" s="240">
        <v>483</v>
      </c>
      <c r="I570" s="241"/>
      <c r="J570" s="241"/>
      <c r="K570" s="237"/>
      <c r="L570" s="237"/>
      <c r="M570" s="242"/>
      <c r="N570" s="243"/>
      <c r="O570" s="244"/>
      <c r="P570" s="244"/>
      <c r="Q570" s="244"/>
      <c r="R570" s="244"/>
      <c r="S570" s="244"/>
      <c r="T570" s="244"/>
      <c r="U570" s="244"/>
      <c r="V570" s="244"/>
      <c r="W570" s="244"/>
      <c r="X570" s="244"/>
      <c r="Y570" s="245"/>
      <c r="AT570" s="246" t="s">
        <v>447</v>
      </c>
      <c r="AU570" s="246" t="s">
        <v>88</v>
      </c>
      <c r="AV570" s="13" t="s">
        <v>88</v>
      </c>
      <c r="AW570" s="13" t="s">
        <v>5</v>
      </c>
      <c r="AX570" s="13" t="s">
        <v>78</v>
      </c>
      <c r="AY570" s="246" t="s">
        <v>224</v>
      </c>
    </row>
    <row r="571" spans="1:65" s="13" customFormat="1" ht="11.25">
      <c r="B571" s="236"/>
      <c r="C571" s="237"/>
      <c r="D571" s="228" t="s">
        <v>447</v>
      </c>
      <c r="E571" s="238" t="s">
        <v>1</v>
      </c>
      <c r="F571" s="239" t="s">
        <v>1862</v>
      </c>
      <c r="G571" s="237"/>
      <c r="H571" s="240">
        <v>104</v>
      </c>
      <c r="I571" s="241"/>
      <c r="J571" s="241"/>
      <c r="K571" s="237"/>
      <c r="L571" s="237"/>
      <c r="M571" s="242"/>
      <c r="N571" s="243"/>
      <c r="O571" s="244"/>
      <c r="P571" s="244"/>
      <c r="Q571" s="244"/>
      <c r="R571" s="244"/>
      <c r="S571" s="244"/>
      <c r="T571" s="244"/>
      <c r="U571" s="244"/>
      <c r="V571" s="244"/>
      <c r="W571" s="244"/>
      <c r="X571" s="244"/>
      <c r="Y571" s="245"/>
      <c r="AT571" s="246" t="s">
        <v>447</v>
      </c>
      <c r="AU571" s="246" t="s">
        <v>88</v>
      </c>
      <c r="AV571" s="13" t="s">
        <v>88</v>
      </c>
      <c r="AW571" s="13" t="s">
        <v>5</v>
      </c>
      <c r="AX571" s="13" t="s">
        <v>78</v>
      </c>
      <c r="AY571" s="246" t="s">
        <v>224</v>
      </c>
    </row>
    <row r="572" spans="1:65" s="14" customFormat="1" ht="11.25">
      <c r="B572" s="247"/>
      <c r="C572" s="248"/>
      <c r="D572" s="228" t="s">
        <v>447</v>
      </c>
      <c r="E572" s="249" t="s">
        <v>1</v>
      </c>
      <c r="F572" s="250" t="s">
        <v>464</v>
      </c>
      <c r="G572" s="248"/>
      <c r="H572" s="251">
        <v>1108</v>
      </c>
      <c r="I572" s="252"/>
      <c r="J572" s="252"/>
      <c r="K572" s="248"/>
      <c r="L572" s="248"/>
      <c r="M572" s="253"/>
      <c r="N572" s="254"/>
      <c r="O572" s="255"/>
      <c r="P572" s="255"/>
      <c r="Q572" s="255"/>
      <c r="R572" s="255"/>
      <c r="S572" s="255"/>
      <c r="T572" s="255"/>
      <c r="U572" s="255"/>
      <c r="V572" s="255"/>
      <c r="W572" s="255"/>
      <c r="X572" s="255"/>
      <c r="Y572" s="256"/>
      <c r="AT572" s="257" t="s">
        <v>447</v>
      </c>
      <c r="AU572" s="257" t="s">
        <v>88</v>
      </c>
      <c r="AV572" s="14" t="s">
        <v>240</v>
      </c>
      <c r="AW572" s="14" t="s">
        <v>5</v>
      </c>
      <c r="AX572" s="14" t="s">
        <v>86</v>
      </c>
      <c r="AY572" s="257" t="s">
        <v>224</v>
      </c>
    </row>
    <row r="573" spans="1:65" s="2" customFormat="1" ht="16.5" customHeight="1">
      <c r="A573" s="34"/>
      <c r="B573" s="35"/>
      <c r="C573" s="258" t="s">
        <v>1869</v>
      </c>
      <c r="D573" s="258" t="s">
        <v>499</v>
      </c>
      <c r="E573" s="259" t="s">
        <v>1870</v>
      </c>
      <c r="F573" s="260" t="s">
        <v>1871</v>
      </c>
      <c r="G573" s="261" t="s">
        <v>502</v>
      </c>
      <c r="H573" s="262">
        <v>47</v>
      </c>
      <c r="I573" s="263"/>
      <c r="J573" s="264"/>
      <c r="K573" s="265">
        <f>ROUND(P573*H573,2)</f>
        <v>0</v>
      </c>
      <c r="L573" s="260" t="s">
        <v>1</v>
      </c>
      <c r="M573" s="266"/>
      <c r="N573" s="267" t="s">
        <v>1</v>
      </c>
      <c r="O573" s="222" t="s">
        <v>41</v>
      </c>
      <c r="P573" s="223">
        <f>I573+J573</f>
        <v>0</v>
      </c>
      <c r="Q573" s="223">
        <f>ROUND(I573*H573,2)</f>
        <v>0</v>
      </c>
      <c r="R573" s="223">
        <f>ROUND(J573*H573,2)</f>
        <v>0</v>
      </c>
      <c r="S573" s="70"/>
      <c r="T573" s="224">
        <f>S573*H573</f>
        <v>0</v>
      </c>
      <c r="U573" s="224">
        <v>1</v>
      </c>
      <c r="V573" s="224">
        <f>U573*H573</f>
        <v>47</v>
      </c>
      <c r="W573" s="224">
        <v>0</v>
      </c>
      <c r="X573" s="224">
        <f>W573*H573</f>
        <v>0</v>
      </c>
      <c r="Y573" s="225" t="s">
        <v>1</v>
      </c>
      <c r="Z573" s="34"/>
      <c r="AA573" s="34"/>
      <c r="AB573" s="34"/>
      <c r="AC573" s="34"/>
      <c r="AD573" s="34"/>
      <c r="AE573" s="34"/>
      <c r="AR573" s="226" t="s">
        <v>431</v>
      </c>
      <c r="AT573" s="226" t="s">
        <v>499</v>
      </c>
      <c r="AU573" s="226" t="s">
        <v>88</v>
      </c>
      <c r="AY573" s="18" t="s">
        <v>224</v>
      </c>
      <c r="BE573" s="227">
        <f>IF(O573="základní",K573,0)</f>
        <v>0</v>
      </c>
      <c r="BF573" s="227">
        <f>IF(O573="snížená",K573,0)</f>
        <v>0</v>
      </c>
      <c r="BG573" s="227">
        <f>IF(O573="zákl. přenesená",K573,0)</f>
        <v>0</v>
      </c>
      <c r="BH573" s="227">
        <f>IF(O573="sníž. přenesená",K573,0)</f>
        <v>0</v>
      </c>
      <c r="BI573" s="227">
        <f>IF(O573="nulová",K573,0)</f>
        <v>0</v>
      </c>
      <c r="BJ573" s="18" t="s">
        <v>86</v>
      </c>
      <c r="BK573" s="227">
        <f>ROUND(P573*H573,2)</f>
        <v>0</v>
      </c>
      <c r="BL573" s="18" t="s">
        <v>240</v>
      </c>
      <c r="BM573" s="226" t="s">
        <v>1872</v>
      </c>
    </row>
    <row r="574" spans="1:65" s="2" customFormat="1" ht="29.25">
      <c r="A574" s="34"/>
      <c r="B574" s="35"/>
      <c r="C574" s="36"/>
      <c r="D574" s="228" t="s">
        <v>233</v>
      </c>
      <c r="E574" s="36"/>
      <c r="F574" s="229" t="s">
        <v>1873</v>
      </c>
      <c r="G574" s="36"/>
      <c r="H574" s="36"/>
      <c r="I574" s="124"/>
      <c r="J574" s="124"/>
      <c r="K574" s="36"/>
      <c r="L574" s="36"/>
      <c r="M574" s="39"/>
      <c r="N574" s="230"/>
      <c r="O574" s="231"/>
      <c r="P574" s="70"/>
      <c r="Q574" s="70"/>
      <c r="R574" s="70"/>
      <c r="S574" s="70"/>
      <c r="T574" s="70"/>
      <c r="U574" s="70"/>
      <c r="V574" s="70"/>
      <c r="W574" s="70"/>
      <c r="X574" s="70"/>
      <c r="Y574" s="71"/>
      <c r="Z574" s="34"/>
      <c r="AA574" s="34"/>
      <c r="AB574" s="34"/>
      <c r="AC574" s="34"/>
      <c r="AD574" s="34"/>
      <c r="AE574" s="34"/>
      <c r="AT574" s="18" t="s">
        <v>233</v>
      </c>
      <c r="AU574" s="18" t="s">
        <v>88</v>
      </c>
    </row>
    <row r="575" spans="1:65" s="13" customFormat="1" ht="11.25">
      <c r="B575" s="236"/>
      <c r="C575" s="237"/>
      <c r="D575" s="228" t="s">
        <v>447</v>
      </c>
      <c r="E575" s="238" t="s">
        <v>1</v>
      </c>
      <c r="F575" s="239" t="s">
        <v>1874</v>
      </c>
      <c r="G575" s="237"/>
      <c r="H575" s="240">
        <v>47</v>
      </c>
      <c r="I575" s="241"/>
      <c r="J575" s="241"/>
      <c r="K575" s="237"/>
      <c r="L575" s="237"/>
      <c r="M575" s="242"/>
      <c r="N575" s="243"/>
      <c r="O575" s="244"/>
      <c r="P575" s="244"/>
      <c r="Q575" s="244"/>
      <c r="R575" s="244"/>
      <c r="S575" s="244"/>
      <c r="T575" s="244"/>
      <c r="U575" s="244"/>
      <c r="V575" s="244"/>
      <c r="W575" s="244"/>
      <c r="X575" s="244"/>
      <c r="Y575" s="245"/>
      <c r="AT575" s="246" t="s">
        <v>447</v>
      </c>
      <c r="AU575" s="246" t="s">
        <v>88</v>
      </c>
      <c r="AV575" s="13" t="s">
        <v>88</v>
      </c>
      <c r="AW575" s="13" t="s">
        <v>5</v>
      </c>
      <c r="AX575" s="13" t="s">
        <v>86</v>
      </c>
      <c r="AY575" s="246" t="s">
        <v>224</v>
      </c>
    </row>
    <row r="576" spans="1:65" s="2" customFormat="1" ht="21.75" customHeight="1">
      <c r="A576" s="34"/>
      <c r="B576" s="35"/>
      <c r="C576" s="214" t="s">
        <v>1875</v>
      </c>
      <c r="D576" s="214" t="s">
        <v>227</v>
      </c>
      <c r="E576" s="215" t="s">
        <v>1876</v>
      </c>
      <c r="F576" s="216" t="s">
        <v>1877</v>
      </c>
      <c r="G576" s="217" t="s">
        <v>482</v>
      </c>
      <c r="H576" s="218">
        <v>241</v>
      </c>
      <c r="I576" s="219"/>
      <c r="J576" s="219"/>
      <c r="K576" s="220">
        <f>ROUND(P576*H576,2)</f>
        <v>0</v>
      </c>
      <c r="L576" s="216" t="s">
        <v>405</v>
      </c>
      <c r="M576" s="39"/>
      <c r="N576" s="221" t="s">
        <v>1</v>
      </c>
      <c r="O576" s="222" t="s">
        <v>41</v>
      </c>
      <c r="P576" s="223">
        <f>I576+J576</f>
        <v>0</v>
      </c>
      <c r="Q576" s="223">
        <f>ROUND(I576*H576,2)</f>
        <v>0</v>
      </c>
      <c r="R576" s="223">
        <f>ROUND(J576*H576,2)</f>
        <v>0</v>
      </c>
      <c r="S576" s="70"/>
      <c r="T576" s="224">
        <f>S576*H576</f>
        <v>0</v>
      </c>
      <c r="U576" s="224">
        <v>9.1990000000000002E-2</v>
      </c>
      <c r="V576" s="224">
        <f>U576*H576</f>
        <v>22.169589999999999</v>
      </c>
      <c r="W576" s="224">
        <v>0</v>
      </c>
      <c r="X576" s="224">
        <f>W576*H576</f>
        <v>0</v>
      </c>
      <c r="Y576" s="225" t="s">
        <v>1</v>
      </c>
      <c r="Z576" s="34"/>
      <c r="AA576" s="34"/>
      <c r="AB576" s="34"/>
      <c r="AC576" s="34"/>
      <c r="AD576" s="34"/>
      <c r="AE576" s="34"/>
      <c r="AR576" s="226" t="s">
        <v>240</v>
      </c>
      <c r="AT576" s="226" t="s">
        <v>227</v>
      </c>
      <c r="AU576" s="226" t="s">
        <v>88</v>
      </c>
      <c r="AY576" s="18" t="s">
        <v>224</v>
      </c>
      <c r="BE576" s="227">
        <f>IF(O576="základní",K576,0)</f>
        <v>0</v>
      </c>
      <c r="BF576" s="227">
        <f>IF(O576="snížená",K576,0)</f>
        <v>0</v>
      </c>
      <c r="BG576" s="227">
        <f>IF(O576="zákl. přenesená",K576,0)</f>
        <v>0</v>
      </c>
      <c r="BH576" s="227">
        <f>IF(O576="sníž. přenesená",K576,0)</f>
        <v>0</v>
      </c>
      <c r="BI576" s="227">
        <f>IF(O576="nulová",K576,0)</f>
        <v>0</v>
      </c>
      <c r="BJ576" s="18" t="s">
        <v>86</v>
      </c>
      <c r="BK576" s="227">
        <f>ROUND(P576*H576,2)</f>
        <v>0</v>
      </c>
      <c r="BL576" s="18" t="s">
        <v>240</v>
      </c>
      <c r="BM576" s="226" t="s">
        <v>1878</v>
      </c>
    </row>
    <row r="577" spans="1:65" s="2" customFormat="1" ht="19.5">
      <c r="A577" s="34"/>
      <c r="B577" s="35"/>
      <c r="C577" s="36"/>
      <c r="D577" s="228" t="s">
        <v>233</v>
      </c>
      <c r="E577" s="36"/>
      <c r="F577" s="229" t="s">
        <v>1879</v>
      </c>
      <c r="G577" s="36"/>
      <c r="H577" s="36"/>
      <c r="I577" s="124"/>
      <c r="J577" s="124"/>
      <c r="K577" s="36"/>
      <c r="L577" s="36"/>
      <c r="M577" s="39"/>
      <c r="N577" s="230"/>
      <c r="O577" s="231"/>
      <c r="P577" s="70"/>
      <c r="Q577" s="70"/>
      <c r="R577" s="70"/>
      <c r="S577" s="70"/>
      <c r="T577" s="70"/>
      <c r="U577" s="70"/>
      <c r="V577" s="70"/>
      <c r="W577" s="70"/>
      <c r="X577" s="70"/>
      <c r="Y577" s="71"/>
      <c r="Z577" s="34"/>
      <c r="AA577" s="34"/>
      <c r="AB577" s="34"/>
      <c r="AC577" s="34"/>
      <c r="AD577" s="34"/>
      <c r="AE577" s="34"/>
      <c r="AT577" s="18" t="s">
        <v>233</v>
      </c>
      <c r="AU577" s="18" t="s">
        <v>88</v>
      </c>
    </row>
    <row r="578" spans="1:65" s="13" customFormat="1" ht="11.25">
      <c r="B578" s="236"/>
      <c r="C578" s="237"/>
      <c r="D578" s="228" t="s">
        <v>447</v>
      </c>
      <c r="E578" s="238" t="s">
        <v>1</v>
      </c>
      <c r="F578" s="239" t="s">
        <v>1880</v>
      </c>
      <c r="G578" s="237"/>
      <c r="H578" s="240">
        <v>136</v>
      </c>
      <c r="I578" s="241"/>
      <c r="J578" s="241"/>
      <c r="K578" s="237"/>
      <c r="L578" s="237"/>
      <c r="M578" s="242"/>
      <c r="N578" s="243"/>
      <c r="O578" s="244"/>
      <c r="P578" s="244"/>
      <c r="Q578" s="244"/>
      <c r="R578" s="244"/>
      <c r="S578" s="244"/>
      <c r="T578" s="244"/>
      <c r="U578" s="244"/>
      <c r="V578" s="244"/>
      <c r="W578" s="244"/>
      <c r="X578" s="244"/>
      <c r="Y578" s="245"/>
      <c r="AT578" s="246" t="s">
        <v>447</v>
      </c>
      <c r="AU578" s="246" t="s">
        <v>88</v>
      </c>
      <c r="AV578" s="13" t="s">
        <v>88</v>
      </c>
      <c r="AW578" s="13" t="s">
        <v>5</v>
      </c>
      <c r="AX578" s="13" t="s">
        <v>78</v>
      </c>
      <c r="AY578" s="246" t="s">
        <v>224</v>
      </c>
    </row>
    <row r="579" spans="1:65" s="13" customFormat="1" ht="11.25">
      <c r="B579" s="236"/>
      <c r="C579" s="237"/>
      <c r="D579" s="228" t="s">
        <v>447</v>
      </c>
      <c r="E579" s="238" t="s">
        <v>1</v>
      </c>
      <c r="F579" s="239" t="s">
        <v>1881</v>
      </c>
      <c r="G579" s="237"/>
      <c r="H579" s="240">
        <v>105</v>
      </c>
      <c r="I579" s="241"/>
      <c r="J579" s="241"/>
      <c r="K579" s="237"/>
      <c r="L579" s="237"/>
      <c r="M579" s="242"/>
      <c r="N579" s="243"/>
      <c r="O579" s="244"/>
      <c r="P579" s="244"/>
      <c r="Q579" s="244"/>
      <c r="R579" s="244"/>
      <c r="S579" s="244"/>
      <c r="T579" s="244"/>
      <c r="U579" s="244"/>
      <c r="V579" s="244"/>
      <c r="W579" s="244"/>
      <c r="X579" s="244"/>
      <c r="Y579" s="245"/>
      <c r="AT579" s="246" t="s">
        <v>447</v>
      </c>
      <c r="AU579" s="246" t="s">
        <v>88</v>
      </c>
      <c r="AV579" s="13" t="s">
        <v>88</v>
      </c>
      <c r="AW579" s="13" t="s">
        <v>5</v>
      </c>
      <c r="AX579" s="13" t="s">
        <v>78</v>
      </c>
      <c r="AY579" s="246" t="s">
        <v>224</v>
      </c>
    </row>
    <row r="580" spans="1:65" s="14" customFormat="1" ht="11.25">
      <c r="B580" s="247"/>
      <c r="C580" s="248"/>
      <c r="D580" s="228" t="s">
        <v>447</v>
      </c>
      <c r="E580" s="249" t="s">
        <v>1</v>
      </c>
      <c r="F580" s="250" t="s">
        <v>464</v>
      </c>
      <c r="G580" s="248"/>
      <c r="H580" s="251">
        <v>241</v>
      </c>
      <c r="I580" s="252"/>
      <c r="J580" s="252"/>
      <c r="K580" s="248"/>
      <c r="L580" s="248"/>
      <c r="M580" s="253"/>
      <c r="N580" s="254"/>
      <c r="O580" s="255"/>
      <c r="P580" s="255"/>
      <c r="Q580" s="255"/>
      <c r="R580" s="255"/>
      <c r="S580" s="255"/>
      <c r="T580" s="255"/>
      <c r="U580" s="255"/>
      <c r="V580" s="255"/>
      <c r="W580" s="255"/>
      <c r="X580" s="255"/>
      <c r="Y580" s="256"/>
      <c r="AT580" s="257" t="s">
        <v>447</v>
      </c>
      <c r="AU580" s="257" t="s">
        <v>88</v>
      </c>
      <c r="AV580" s="14" t="s">
        <v>240</v>
      </c>
      <c r="AW580" s="14" t="s">
        <v>5</v>
      </c>
      <c r="AX580" s="14" t="s">
        <v>86</v>
      </c>
      <c r="AY580" s="257" t="s">
        <v>224</v>
      </c>
    </row>
    <row r="581" spans="1:65" s="2" customFormat="1" ht="21.75" customHeight="1">
      <c r="A581" s="34"/>
      <c r="B581" s="35"/>
      <c r="C581" s="258" t="s">
        <v>1882</v>
      </c>
      <c r="D581" s="258" t="s">
        <v>499</v>
      </c>
      <c r="E581" s="259" t="s">
        <v>1883</v>
      </c>
      <c r="F581" s="260" t="s">
        <v>1884</v>
      </c>
      <c r="G581" s="261" t="s">
        <v>482</v>
      </c>
      <c r="H581" s="262">
        <v>241</v>
      </c>
      <c r="I581" s="263"/>
      <c r="J581" s="264"/>
      <c r="K581" s="265">
        <f>ROUND(P581*H581,2)</f>
        <v>0</v>
      </c>
      <c r="L581" s="260" t="s">
        <v>405</v>
      </c>
      <c r="M581" s="266"/>
      <c r="N581" s="267" t="s">
        <v>1</v>
      </c>
      <c r="O581" s="222" t="s">
        <v>41</v>
      </c>
      <c r="P581" s="223">
        <f>I581+J581</f>
        <v>0</v>
      </c>
      <c r="Q581" s="223">
        <f>ROUND(I581*H581,2)</f>
        <v>0</v>
      </c>
      <c r="R581" s="223">
        <f>ROUND(J581*H581,2)</f>
        <v>0</v>
      </c>
      <c r="S581" s="70"/>
      <c r="T581" s="224">
        <f>S581*H581</f>
        <v>0</v>
      </c>
      <c r="U581" s="224">
        <v>0.10199999999999999</v>
      </c>
      <c r="V581" s="224">
        <f>U581*H581</f>
        <v>24.581999999999997</v>
      </c>
      <c r="W581" s="224">
        <v>0</v>
      </c>
      <c r="X581" s="224">
        <f>W581*H581</f>
        <v>0</v>
      </c>
      <c r="Y581" s="225" t="s">
        <v>1</v>
      </c>
      <c r="Z581" s="34"/>
      <c r="AA581" s="34"/>
      <c r="AB581" s="34"/>
      <c r="AC581" s="34"/>
      <c r="AD581" s="34"/>
      <c r="AE581" s="34"/>
      <c r="AR581" s="226" t="s">
        <v>431</v>
      </c>
      <c r="AT581" s="226" t="s">
        <v>499</v>
      </c>
      <c r="AU581" s="226" t="s">
        <v>88</v>
      </c>
      <c r="AY581" s="18" t="s">
        <v>224</v>
      </c>
      <c r="BE581" s="227">
        <f>IF(O581="základní",K581,0)</f>
        <v>0</v>
      </c>
      <c r="BF581" s="227">
        <f>IF(O581="snížená",K581,0)</f>
        <v>0</v>
      </c>
      <c r="BG581" s="227">
        <f>IF(O581="zákl. přenesená",K581,0)</f>
        <v>0</v>
      </c>
      <c r="BH581" s="227">
        <f>IF(O581="sníž. přenesená",K581,0)</f>
        <v>0</v>
      </c>
      <c r="BI581" s="227">
        <f>IF(O581="nulová",K581,0)</f>
        <v>0</v>
      </c>
      <c r="BJ581" s="18" t="s">
        <v>86</v>
      </c>
      <c r="BK581" s="227">
        <f>ROUND(P581*H581,2)</f>
        <v>0</v>
      </c>
      <c r="BL581" s="18" t="s">
        <v>240</v>
      </c>
      <c r="BM581" s="226" t="s">
        <v>1885</v>
      </c>
    </row>
    <row r="582" spans="1:65" s="2" customFormat="1" ht="19.5">
      <c r="A582" s="34"/>
      <c r="B582" s="35"/>
      <c r="C582" s="36"/>
      <c r="D582" s="228" t="s">
        <v>233</v>
      </c>
      <c r="E582" s="36"/>
      <c r="F582" s="229" t="s">
        <v>1886</v>
      </c>
      <c r="G582" s="36"/>
      <c r="H582" s="36"/>
      <c r="I582" s="124"/>
      <c r="J582" s="124"/>
      <c r="K582" s="36"/>
      <c r="L582" s="36"/>
      <c r="M582" s="39"/>
      <c r="N582" s="230"/>
      <c r="O582" s="231"/>
      <c r="P582" s="70"/>
      <c r="Q582" s="70"/>
      <c r="R582" s="70"/>
      <c r="S582" s="70"/>
      <c r="T582" s="70"/>
      <c r="U582" s="70"/>
      <c r="V582" s="70"/>
      <c r="W582" s="70"/>
      <c r="X582" s="70"/>
      <c r="Y582" s="71"/>
      <c r="Z582" s="34"/>
      <c r="AA582" s="34"/>
      <c r="AB582" s="34"/>
      <c r="AC582" s="34"/>
      <c r="AD582" s="34"/>
      <c r="AE582" s="34"/>
      <c r="AT582" s="18" t="s">
        <v>233</v>
      </c>
      <c r="AU582" s="18" t="s">
        <v>88</v>
      </c>
    </row>
    <row r="583" spans="1:65" s="2" customFormat="1" ht="21.75" customHeight="1">
      <c r="A583" s="34"/>
      <c r="B583" s="35"/>
      <c r="C583" s="214" t="s">
        <v>1887</v>
      </c>
      <c r="D583" s="214" t="s">
        <v>227</v>
      </c>
      <c r="E583" s="215" t="s">
        <v>1888</v>
      </c>
      <c r="F583" s="216" t="s">
        <v>1889</v>
      </c>
      <c r="G583" s="217" t="s">
        <v>482</v>
      </c>
      <c r="H583" s="218">
        <v>104</v>
      </c>
      <c r="I583" s="219"/>
      <c r="J583" s="219"/>
      <c r="K583" s="220">
        <f>ROUND(P583*H583,2)</f>
        <v>0</v>
      </c>
      <c r="L583" s="216" t="s">
        <v>405</v>
      </c>
      <c r="M583" s="39"/>
      <c r="N583" s="221" t="s">
        <v>1</v>
      </c>
      <c r="O583" s="222" t="s">
        <v>41</v>
      </c>
      <c r="P583" s="223">
        <f>I583+J583</f>
        <v>0</v>
      </c>
      <c r="Q583" s="223">
        <f>ROUND(I583*H583,2)</f>
        <v>0</v>
      </c>
      <c r="R583" s="223">
        <f>ROUND(J583*H583,2)</f>
        <v>0</v>
      </c>
      <c r="S583" s="70"/>
      <c r="T583" s="224">
        <f>S583*H583</f>
        <v>0</v>
      </c>
      <c r="U583" s="224">
        <v>0.15540000000000001</v>
      </c>
      <c r="V583" s="224">
        <f>U583*H583</f>
        <v>16.1616</v>
      </c>
      <c r="W583" s="224">
        <v>0</v>
      </c>
      <c r="X583" s="224">
        <f>W583*H583</f>
        <v>0</v>
      </c>
      <c r="Y583" s="225" t="s">
        <v>1</v>
      </c>
      <c r="Z583" s="34"/>
      <c r="AA583" s="34"/>
      <c r="AB583" s="34"/>
      <c r="AC583" s="34"/>
      <c r="AD583" s="34"/>
      <c r="AE583" s="34"/>
      <c r="AR583" s="226" t="s">
        <v>240</v>
      </c>
      <c r="AT583" s="226" t="s">
        <v>227</v>
      </c>
      <c r="AU583" s="226" t="s">
        <v>88</v>
      </c>
      <c r="AY583" s="18" t="s">
        <v>224</v>
      </c>
      <c r="BE583" s="227">
        <f>IF(O583="základní",K583,0)</f>
        <v>0</v>
      </c>
      <c r="BF583" s="227">
        <f>IF(O583="snížená",K583,0)</f>
        <v>0</v>
      </c>
      <c r="BG583" s="227">
        <f>IF(O583="zákl. přenesená",K583,0)</f>
        <v>0</v>
      </c>
      <c r="BH583" s="227">
        <f>IF(O583="sníž. přenesená",K583,0)</f>
        <v>0</v>
      </c>
      <c r="BI583" s="227">
        <f>IF(O583="nulová",K583,0)</f>
        <v>0</v>
      </c>
      <c r="BJ583" s="18" t="s">
        <v>86</v>
      </c>
      <c r="BK583" s="227">
        <f>ROUND(P583*H583,2)</f>
        <v>0</v>
      </c>
      <c r="BL583" s="18" t="s">
        <v>240</v>
      </c>
      <c r="BM583" s="226" t="s">
        <v>1890</v>
      </c>
    </row>
    <row r="584" spans="1:65" s="2" customFormat="1" ht="19.5">
      <c r="A584" s="34"/>
      <c r="B584" s="35"/>
      <c r="C584" s="36"/>
      <c r="D584" s="228" t="s">
        <v>233</v>
      </c>
      <c r="E584" s="36"/>
      <c r="F584" s="229" t="s">
        <v>1430</v>
      </c>
      <c r="G584" s="36"/>
      <c r="H584" s="36"/>
      <c r="I584" s="124"/>
      <c r="J584" s="124"/>
      <c r="K584" s="36"/>
      <c r="L584" s="36"/>
      <c r="M584" s="39"/>
      <c r="N584" s="230"/>
      <c r="O584" s="231"/>
      <c r="P584" s="70"/>
      <c r="Q584" s="70"/>
      <c r="R584" s="70"/>
      <c r="S584" s="70"/>
      <c r="T584" s="70"/>
      <c r="U584" s="70"/>
      <c r="V584" s="70"/>
      <c r="W584" s="70"/>
      <c r="X584" s="70"/>
      <c r="Y584" s="71"/>
      <c r="Z584" s="34"/>
      <c r="AA584" s="34"/>
      <c r="AB584" s="34"/>
      <c r="AC584" s="34"/>
      <c r="AD584" s="34"/>
      <c r="AE584" s="34"/>
      <c r="AT584" s="18" t="s">
        <v>233</v>
      </c>
      <c r="AU584" s="18" t="s">
        <v>88</v>
      </c>
    </row>
    <row r="585" spans="1:65" s="13" customFormat="1" ht="11.25">
      <c r="B585" s="236"/>
      <c r="C585" s="237"/>
      <c r="D585" s="228" t="s">
        <v>447</v>
      </c>
      <c r="E585" s="238" t="s">
        <v>1</v>
      </c>
      <c r="F585" s="239" t="s">
        <v>1891</v>
      </c>
      <c r="G585" s="237"/>
      <c r="H585" s="240">
        <v>104</v>
      </c>
      <c r="I585" s="241"/>
      <c r="J585" s="241"/>
      <c r="K585" s="237"/>
      <c r="L585" s="237"/>
      <c r="M585" s="242"/>
      <c r="N585" s="243"/>
      <c r="O585" s="244"/>
      <c r="P585" s="244"/>
      <c r="Q585" s="244"/>
      <c r="R585" s="244"/>
      <c r="S585" s="244"/>
      <c r="T585" s="244"/>
      <c r="U585" s="244"/>
      <c r="V585" s="244"/>
      <c r="W585" s="244"/>
      <c r="X585" s="244"/>
      <c r="Y585" s="245"/>
      <c r="AT585" s="246" t="s">
        <v>447</v>
      </c>
      <c r="AU585" s="246" t="s">
        <v>88</v>
      </c>
      <c r="AV585" s="13" t="s">
        <v>88</v>
      </c>
      <c r="AW585" s="13" t="s">
        <v>5</v>
      </c>
      <c r="AX585" s="13" t="s">
        <v>86</v>
      </c>
      <c r="AY585" s="246" t="s">
        <v>224</v>
      </c>
    </row>
    <row r="586" spans="1:65" s="2" customFormat="1" ht="21.75" customHeight="1">
      <c r="A586" s="34"/>
      <c r="B586" s="35"/>
      <c r="C586" s="258" t="s">
        <v>1892</v>
      </c>
      <c r="D586" s="258" t="s">
        <v>499</v>
      </c>
      <c r="E586" s="259" t="s">
        <v>1893</v>
      </c>
      <c r="F586" s="260" t="s">
        <v>1894</v>
      </c>
      <c r="G586" s="261" t="s">
        <v>482</v>
      </c>
      <c r="H586" s="262">
        <v>104</v>
      </c>
      <c r="I586" s="263"/>
      <c r="J586" s="264"/>
      <c r="K586" s="265">
        <f>ROUND(P586*H586,2)</f>
        <v>0</v>
      </c>
      <c r="L586" s="260" t="s">
        <v>405</v>
      </c>
      <c r="M586" s="266"/>
      <c r="N586" s="267" t="s">
        <v>1</v>
      </c>
      <c r="O586" s="222" t="s">
        <v>41</v>
      </c>
      <c r="P586" s="223">
        <f>I586+J586</f>
        <v>0</v>
      </c>
      <c r="Q586" s="223">
        <f>ROUND(I586*H586,2)</f>
        <v>0</v>
      </c>
      <c r="R586" s="223">
        <f>ROUND(J586*H586,2)</f>
        <v>0</v>
      </c>
      <c r="S586" s="70"/>
      <c r="T586" s="224">
        <f>S586*H586</f>
        <v>0</v>
      </c>
      <c r="U586" s="224">
        <v>8.1000000000000003E-2</v>
      </c>
      <c r="V586" s="224">
        <f>U586*H586</f>
        <v>8.4239999999999995</v>
      </c>
      <c r="W586" s="224">
        <v>0</v>
      </c>
      <c r="X586" s="224">
        <f>W586*H586</f>
        <v>0</v>
      </c>
      <c r="Y586" s="225" t="s">
        <v>1</v>
      </c>
      <c r="Z586" s="34"/>
      <c r="AA586" s="34"/>
      <c r="AB586" s="34"/>
      <c r="AC586" s="34"/>
      <c r="AD586" s="34"/>
      <c r="AE586" s="34"/>
      <c r="AR586" s="226" t="s">
        <v>431</v>
      </c>
      <c r="AT586" s="226" t="s">
        <v>499</v>
      </c>
      <c r="AU586" s="226" t="s">
        <v>88</v>
      </c>
      <c r="AY586" s="18" t="s">
        <v>224</v>
      </c>
      <c r="BE586" s="227">
        <f>IF(O586="základní",K586,0)</f>
        <v>0</v>
      </c>
      <c r="BF586" s="227">
        <f>IF(O586="snížená",K586,0)</f>
        <v>0</v>
      </c>
      <c r="BG586" s="227">
        <f>IF(O586="zákl. přenesená",K586,0)</f>
        <v>0</v>
      </c>
      <c r="BH586" s="227">
        <f>IF(O586="sníž. přenesená",K586,0)</f>
        <v>0</v>
      </c>
      <c r="BI586" s="227">
        <f>IF(O586="nulová",K586,0)</f>
        <v>0</v>
      </c>
      <c r="BJ586" s="18" t="s">
        <v>86</v>
      </c>
      <c r="BK586" s="227">
        <f>ROUND(P586*H586,2)</f>
        <v>0</v>
      </c>
      <c r="BL586" s="18" t="s">
        <v>240</v>
      </c>
      <c r="BM586" s="226" t="s">
        <v>1895</v>
      </c>
    </row>
    <row r="587" spans="1:65" s="2" customFormat="1" ht="19.5">
      <c r="A587" s="34"/>
      <c r="B587" s="35"/>
      <c r="C587" s="36"/>
      <c r="D587" s="228" t="s">
        <v>233</v>
      </c>
      <c r="E587" s="36"/>
      <c r="F587" s="229" t="s">
        <v>1896</v>
      </c>
      <c r="G587" s="36"/>
      <c r="H587" s="36"/>
      <c r="I587" s="124"/>
      <c r="J587" s="124"/>
      <c r="K587" s="36"/>
      <c r="L587" s="36"/>
      <c r="M587" s="39"/>
      <c r="N587" s="230"/>
      <c r="O587" s="231"/>
      <c r="P587" s="70"/>
      <c r="Q587" s="70"/>
      <c r="R587" s="70"/>
      <c r="S587" s="70"/>
      <c r="T587" s="70"/>
      <c r="U587" s="70"/>
      <c r="V587" s="70"/>
      <c r="W587" s="70"/>
      <c r="X587" s="70"/>
      <c r="Y587" s="71"/>
      <c r="Z587" s="34"/>
      <c r="AA587" s="34"/>
      <c r="AB587" s="34"/>
      <c r="AC587" s="34"/>
      <c r="AD587" s="34"/>
      <c r="AE587" s="34"/>
      <c r="AT587" s="18" t="s">
        <v>233</v>
      </c>
      <c r="AU587" s="18" t="s">
        <v>88</v>
      </c>
    </row>
    <row r="588" spans="1:65" s="2" customFormat="1" ht="21.75" customHeight="1">
      <c r="A588" s="34"/>
      <c r="B588" s="35"/>
      <c r="C588" s="214" t="s">
        <v>1897</v>
      </c>
      <c r="D588" s="214" t="s">
        <v>227</v>
      </c>
      <c r="E588" s="215" t="s">
        <v>1214</v>
      </c>
      <c r="F588" s="216" t="s">
        <v>1215</v>
      </c>
      <c r="G588" s="217" t="s">
        <v>482</v>
      </c>
      <c r="H588" s="218">
        <v>591</v>
      </c>
      <c r="I588" s="219"/>
      <c r="J588" s="219"/>
      <c r="K588" s="220">
        <f>ROUND(P588*H588,2)</f>
        <v>0</v>
      </c>
      <c r="L588" s="216" t="s">
        <v>405</v>
      </c>
      <c r="M588" s="39"/>
      <c r="N588" s="221" t="s">
        <v>1</v>
      </c>
      <c r="O588" s="222" t="s">
        <v>41</v>
      </c>
      <c r="P588" s="223">
        <f>I588+J588</f>
        <v>0</v>
      </c>
      <c r="Q588" s="223">
        <f>ROUND(I588*H588,2)</f>
        <v>0</v>
      </c>
      <c r="R588" s="223">
        <f>ROUND(J588*H588,2)</f>
        <v>0</v>
      </c>
      <c r="S588" s="70"/>
      <c r="T588" s="224">
        <f>S588*H588</f>
        <v>0</v>
      </c>
      <c r="U588" s="224">
        <v>0.1295</v>
      </c>
      <c r="V588" s="224">
        <f>U588*H588</f>
        <v>76.534500000000008</v>
      </c>
      <c r="W588" s="224">
        <v>0</v>
      </c>
      <c r="X588" s="224">
        <f>W588*H588</f>
        <v>0</v>
      </c>
      <c r="Y588" s="225" t="s">
        <v>1</v>
      </c>
      <c r="Z588" s="34"/>
      <c r="AA588" s="34"/>
      <c r="AB588" s="34"/>
      <c r="AC588" s="34"/>
      <c r="AD588" s="34"/>
      <c r="AE588" s="34"/>
      <c r="AR588" s="226" t="s">
        <v>240</v>
      </c>
      <c r="AT588" s="226" t="s">
        <v>227</v>
      </c>
      <c r="AU588" s="226" t="s">
        <v>88</v>
      </c>
      <c r="AY588" s="18" t="s">
        <v>224</v>
      </c>
      <c r="BE588" s="227">
        <f>IF(O588="základní",K588,0)</f>
        <v>0</v>
      </c>
      <c r="BF588" s="227">
        <f>IF(O588="snížená",K588,0)</f>
        <v>0</v>
      </c>
      <c r="BG588" s="227">
        <f>IF(O588="zákl. přenesená",K588,0)</f>
        <v>0</v>
      </c>
      <c r="BH588" s="227">
        <f>IF(O588="sníž. přenesená",K588,0)</f>
        <v>0</v>
      </c>
      <c r="BI588" s="227">
        <f>IF(O588="nulová",K588,0)</f>
        <v>0</v>
      </c>
      <c r="BJ588" s="18" t="s">
        <v>86</v>
      </c>
      <c r="BK588" s="227">
        <f>ROUND(P588*H588,2)</f>
        <v>0</v>
      </c>
      <c r="BL588" s="18" t="s">
        <v>240</v>
      </c>
      <c r="BM588" s="226" t="s">
        <v>1898</v>
      </c>
    </row>
    <row r="589" spans="1:65" s="2" customFormat="1" ht="19.5">
      <c r="A589" s="34"/>
      <c r="B589" s="35"/>
      <c r="C589" s="36"/>
      <c r="D589" s="228" t="s">
        <v>233</v>
      </c>
      <c r="E589" s="36"/>
      <c r="F589" s="229" t="s">
        <v>1430</v>
      </c>
      <c r="G589" s="36"/>
      <c r="H589" s="36"/>
      <c r="I589" s="124"/>
      <c r="J589" s="124"/>
      <c r="K589" s="36"/>
      <c r="L589" s="36"/>
      <c r="M589" s="39"/>
      <c r="N589" s="230"/>
      <c r="O589" s="231"/>
      <c r="P589" s="70"/>
      <c r="Q589" s="70"/>
      <c r="R589" s="70"/>
      <c r="S589" s="70"/>
      <c r="T589" s="70"/>
      <c r="U589" s="70"/>
      <c r="V589" s="70"/>
      <c r="W589" s="70"/>
      <c r="X589" s="70"/>
      <c r="Y589" s="71"/>
      <c r="Z589" s="34"/>
      <c r="AA589" s="34"/>
      <c r="AB589" s="34"/>
      <c r="AC589" s="34"/>
      <c r="AD589" s="34"/>
      <c r="AE589" s="34"/>
      <c r="AT589" s="18" t="s">
        <v>233</v>
      </c>
      <c r="AU589" s="18" t="s">
        <v>88</v>
      </c>
    </row>
    <row r="590" spans="1:65" s="2" customFormat="1" ht="21.75" customHeight="1">
      <c r="A590" s="34"/>
      <c r="B590" s="35"/>
      <c r="C590" s="258" t="s">
        <v>1899</v>
      </c>
      <c r="D590" s="258" t="s">
        <v>499</v>
      </c>
      <c r="E590" s="259" t="s">
        <v>1217</v>
      </c>
      <c r="F590" s="260" t="s">
        <v>1900</v>
      </c>
      <c r="G590" s="261" t="s">
        <v>482</v>
      </c>
      <c r="H590" s="262">
        <v>591</v>
      </c>
      <c r="I590" s="263"/>
      <c r="J590" s="264"/>
      <c r="K590" s="265">
        <f>ROUND(P590*H590,2)</f>
        <v>0</v>
      </c>
      <c r="L590" s="260" t="s">
        <v>405</v>
      </c>
      <c r="M590" s="266"/>
      <c r="N590" s="267" t="s">
        <v>1</v>
      </c>
      <c r="O590" s="222" t="s">
        <v>41</v>
      </c>
      <c r="P590" s="223">
        <f>I590+J590</f>
        <v>0</v>
      </c>
      <c r="Q590" s="223">
        <f>ROUND(I590*H590,2)</f>
        <v>0</v>
      </c>
      <c r="R590" s="223">
        <f>ROUND(J590*H590,2)</f>
        <v>0</v>
      </c>
      <c r="S590" s="70"/>
      <c r="T590" s="224">
        <f>S590*H590</f>
        <v>0</v>
      </c>
      <c r="U590" s="224">
        <v>5.8000000000000003E-2</v>
      </c>
      <c r="V590" s="224">
        <f>U590*H590</f>
        <v>34.277999999999999</v>
      </c>
      <c r="W590" s="224">
        <v>0</v>
      </c>
      <c r="X590" s="224">
        <f>W590*H590</f>
        <v>0</v>
      </c>
      <c r="Y590" s="225" t="s">
        <v>1</v>
      </c>
      <c r="Z590" s="34"/>
      <c r="AA590" s="34"/>
      <c r="AB590" s="34"/>
      <c r="AC590" s="34"/>
      <c r="AD590" s="34"/>
      <c r="AE590" s="34"/>
      <c r="AR590" s="226" t="s">
        <v>431</v>
      </c>
      <c r="AT590" s="226" t="s">
        <v>499</v>
      </c>
      <c r="AU590" s="226" t="s">
        <v>88</v>
      </c>
      <c r="AY590" s="18" t="s">
        <v>224</v>
      </c>
      <c r="BE590" s="227">
        <f>IF(O590="základní",K590,0)</f>
        <v>0</v>
      </c>
      <c r="BF590" s="227">
        <f>IF(O590="snížená",K590,0)</f>
        <v>0</v>
      </c>
      <c r="BG590" s="227">
        <f>IF(O590="zákl. přenesená",K590,0)</f>
        <v>0</v>
      </c>
      <c r="BH590" s="227">
        <f>IF(O590="sníž. přenesená",K590,0)</f>
        <v>0</v>
      </c>
      <c r="BI590" s="227">
        <f>IF(O590="nulová",K590,0)</f>
        <v>0</v>
      </c>
      <c r="BJ590" s="18" t="s">
        <v>86</v>
      </c>
      <c r="BK590" s="227">
        <f>ROUND(P590*H590,2)</f>
        <v>0</v>
      </c>
      <c r="BL590" s="18" t="s">
        <v>240</v>
      </c>
      <c r="BM590" s="226" t="s">
        <v>1901</v>
      </c>
    </row>
    <row r="591" spans="1:65" s="2" customFormat="1" ht="19.5">
      <c r="A591" s="34"/>
      <c r="B591" s="35"/>
      <c r="C591" s="36"/>
      <c r="D591" s="228" t="s">
        <v>233</v>
      </c>
      <c r="E591" s="36"/>
      <c r="F591" s="229" t="s">
        <v>1902</v>
      </c>
      <c r="G591" s="36"/>
      <c r="H591" s="36"/>
      <c r="I591" s="124"/>
      <c r="J591" s="124"/>
      <c r="K591" s="36"/>
      <c r="L591" s="36"/>
      <c r="M591" s="39"/>
      <c r="N591" s="230"/>
      <c r="O591" s="231"/>
      <c r="P591" s="70"/>
      <c r="Q591" s="70"/>
      <c r="R591" s="70"/>
      <c r="S591" s="70"/>
      <c r="T591" s="70"/>
      <c r="U591" s="70"/>
      <c r="V591" s="70"/>
      <c r="W591" s="70"/>
      <c r="X591" s="70"/>
      <c r="Y591" s="71"/>
      <c r="Z591" s="34"/>
      <c r="AA591" s="34"/>
      <c r="AB591" s="34"/>
      <c r="AC591" s="34"/>
      <c r="AD591" s="34"/>
      <c r="AE591" s="34"/>
      <c r="AT591" s="18" t="s">
        <v>233</v>
      </c>
      <c r="AU591" s="18" t="s">
        <v>88</v>
      </c>
    </row>
    <row r="592" spans="1:65" s="2" customFormat="1" ht="16.5" customHeight="1">
      <c r="A592" s="34"/>
      <c r="B592" s="35"/>
      <c r="C592" s="214" t="s">
        <v>1903</v>
      </c>
      <c r="D592" s="214" t="s">
        <v>227</v>
      </c>
      <c r="E592" s="215" t="s">
        <v>1904</v>
      </c>
      <c r="F592" s="216" t="s">
        <v>1905</v>
      </c>
      <c r="G592" s="217" t="s">
        <v>482</v>
      </c>
      <c r="H592" s="218">
        <v>79.2</v>
      </c>
      <c r="I592" s="219"/>
      <c r="J592" s="219"/>
      <c r="K592" s="220">
        <f>ROUND(P592*H592,2)</f>
        <v>0</v>
      </c>
      <c r="L592" s="216" t="s">
        <v>1</v>
      </c>
      <c r="M592" s="39"/>
      <c r="N592" s="221" t="s">
        <v>1</v>
      </c>
      <c r="O592" s="222" t="s">
        <v>41</v>
      </c>
      <c r="P592" s="223">
        <f>I592+J592</f>
        <v>0</v>
      </c>
      <c r="Q592" s="223">
        <f>ROUND(I592*H592,2)</f>
        <v>0</v>
      </c>
      <c r="R592" s="223">
        <f>ROUND(J592*H592,2)</f>
        <v>0</v>
      </c>
      <c r="S592" s="70"/>
      <c r="T592" s="224">
        <f>S592*H592</f>
        <v>0</v>
      </c>
      <c r="U592" s="224">
        <v>3.0000000000000001E-5</v>
      </c>
      <c r="V592" s="224">
        <f>U592*H592</f>
        <v>2.3760000000000001E-3</v>
      </c>
      <c r="W592" s="224">
        <v>0</v>
      </c>
      <c r="X592" s="224">
        <f>W592*H592</f>
        <v>0</v>
      </c>
      <c r="Y592" s="225" t="s">
        <v>1</v>
      </c>
      <c r="Z592" s="34"/>
      <c r="AA592" s="34"/>
      <c r="AB592" s="34"/>
      <c r="AC592" s="34"/>
      <c r="AD592" s="34"/>
      <c r="AE592" s="34"/>
      <c r="AR592" s="226" t="s">
        <v>240</v>
      </c>
      <c r="AT592" s="226" t="s">
        <v>227</v>
      </c>
      <c r="AU592" s="226" t="s">
        <v>88</v>
      </c>
      <c r="AY592" s="18" t="s">
        <v>224</v>
      </c>
      <c r="BE592" s="227">
        <f>IF(O592="základní",K592,0)</f>
        <v>0</v>
      </c>
      <c r="BF592" s="227">
        <f>IF(O592="snížená",K592,0)</f>
        <v>0</v>
      </c>
      <c r="BG592" s="227">
        <f>IF(O592="zákl. přenesená",K592,0)</f>
        <v>0</v>
      </c>
      <c r="BH592" s="227">
        <f>IF(O592="sníž. přenesená",K592,0)</f>
        <v>0</v>
      </c>
      <c r="BI592" s="227">
        <f>IF(O592="nulová",K592,0)</f>
        <v>0</v>
      </c>
      <c r="BJ592" s="18" t="s">
        <v>86</v>
      </c>
      <c r="BK592" s="227">
        <f>ROUND(P592*H592,2)</f>
        <v>0</v>
      </c>
      <c r="BL592" s="18" t="s">
        <v>240</v>
      </c>
      <c r="BM592" s="226" t="s">
        <v>1906</v>
      </c>
    </row>
    <row r="593" spans="1:65" s="2" customFormat="1" ht="19.5">
      <c r="A593" s="34"/>
      <c r="B593" s="35"/>
      <c r="C593" s="36"/>
      <c r="D593" s="228" t="s">
        <v>233</v>
      </c>
      <c r="E593" s="36"/>
      <c r="F593" s="229" t="s">
        <v>1907</v>
      </c>
      <c r="G593" s="36"/>
      <c r="H593" s="36"/>
      <c r="I593" s="124"/>
      <c r="J593" s="124"/>
      <c r="K593" s="36"/>
      <c r="L593" s="36"/>
      <c r="M593" s="39"/>
      <c r="N593" s="230"/>
      <c r="O593" s="231"/>
      <c r="P593" s="70"/>
      <c r="Q593" s="70"/>
      <c r="R593" s="70"/>
      <c r="S593" s="70"/>
      <c r="T593" s="70"/>
      <c r="U593" s="70"/>
      <c r="V593" s="70"/>
      <c r="W593" s="70"/>
      <c r="X593" s="70"/>
      <c r="Y593" s="71"/>
      <c r="Z593" s="34"/>
      <c r="AA593" s="34"/>
      <c r="AB593" s="34"/>
      <c r="AC593" s="34"/>
      <c r="AD593" s="34"/>
      <c r="AE593" s="34"/>
      <c r="AT593" s="18" t="s">
        <v>233</v>
      </c>
      <c r="AU593" s="18" t="s">
        <v>88</v>
      </c>
    </row>
    <row r="594" spans="1:65" s="13" customFormat="1" ht="11.25">
      <c r="B594" s="236"/>
      <c r="C594" s="237"/>
      <c r="D594" s="228" t="s">
        <v>447</v>
      </c>
      <c r="E594" s="238" t="s">
        <v>1</v>
      </c>
      <c r="F594" s="239" t="s">
        <v>1908</v>
      </c>
      <c r="G594" s="237"/>
      <c r="H594" s="240">
        <v>72</v>
      </c>
      <c r="I594" s="241"/>
      <c r="J594" s="241"/>
      <c r="K594" s="237"/>
      <c r="L594" s="237"/>
      <c r="M594" s="242"/>
      <c r="N594" s="243"/>
      <c r="O594" s="244"/>
      <c r="P594" s="244"/>
      <c r="Q594" s="244"/>
      <c r="R594" s="244"/>
      <c r="S594" s="244"/>
      <c r="T594" s="244"/>
      <c r="U594" s="244"/>
      <c r="V594" s="244"/>
      <c r="W594" s="244"/>
      <c r="X594" s="244"/>
      <c r="Y594" s="245"/>
      <c r="AT594" s="246" t="s">
        <v>447</v>
      </c>
      <c r="AU594" s="246" t="s">
        <v>88</v>
      </c>
      <c r="AV594" s="13" t="s">
        <v>88</v>
      </c>
      <c r="AW594" s="13" t="s">
        <v>5</v>
      </c>
      <c r="AX594" s="13" t="s">
        <v>78</v>
      </c>
      <c r="AY594" s="246" t="s">
        <v>224</v>
      </c>
    </row>
    <row r="595" spans="1:65" s="13" customFormat="1" ht="11.25">
      <c r="B595" s="236"/>
      <c r="C595" s="237"/>
      <c r="D595" s="228" t="s">
        <v>447</v>
      </c>
      <c r="E595" s="238" t="s">
        <v>1</v>
      </c>
      <c r="F595" s="239" t="s">
        <v>1909</v>
      </c>
      <c r="G595" s="237"/>
      <c r="H595" s="240">
        <v>7.2</v>
      </c>
      <c r="I595" s="241"/>
      <c r="J595" s="241"/>
      <c r="K595" s="237"/>
      <c r="L595" s="237"/>
      <c r="M595" s="242"/>
      <c r="N595" s="243"/>
      <c r="O595" s="244"/>
      <c r="P595" s="244"/>
      <c r="Q595" s="244"/>
      <c r="R595" s="244"/>
      <c r="S595" s="244"/>
      <c r="T595" s="244"/>
      <c r="U595" s="244"/>
      <c r="V595" s="244"/>
      <c r="W595" s="244"/>
      <c r="X595" s="244"/>
      <c r="Y595" s="245"/>
      <c r="AT595" s="246" t="s">
        <v>447</v>
      </c>
      <c r="AU595" s="246" t="s">
        <v>88</v>
      </c>
      <c r="AV595" s="13" t="s">
        <v>88</v>
      </c>
      <c r="AW595" s="13" t="s">
        <v>5</v>
      </c>
      <c r="AX595" s="13" t="s">
        <v>78</v>
      </c>
      <c r="AY595" s="246" t="s">
        <v>224</v>
      </c>
    </row>
    <row r="596" spans="1:65" s="14" customFormat="1" ht="11.25">
      <c r="B596" s="247"/>
      <c r="C596" s="248"/>
      <c r="D596" s="228" t="s">
        <v>447</v>
      </c>
      <c r="E596" s="249" t="s">
        <v>1</v>
      </c>
      <c r="F596" s="250" t="s">
        <v>464</v>
      </c>
      <c r="G596" s="248"/>
      <c r="H596" s="251">
        <v>79.2</v>
      </c>
      <c r="I596" s="252"/>
      <c r="J596" s="252"/>
      <c r="K596" s="248"/>
      <c r="L596" s="248"/>
      <c r="M596" s="253"/>
      <c r="N596" s="254"/>
      <c r="O596" s="255"/>
      <c r="P596" s="255"/>
      <c r="Q596" s="255"/>
      <c r="R596" s="255"/>
      <c r="S596" s="255"/>
      <c r="T596" s="255"/>
      <c r="U596" s="255"/>
      <c r="V596" s="255"/>
      <c r="W596" s="255"/>
      <c r="X596" s="255"/>
      <c r="Y596" s="256"/>
      <c r="AT596" s="257" t="s">
        <v>447</v>
      </c>
      <c r="AU596" s="257" t="s">
        <v>88</v>
      </c>
      <c r="AV596" s="14" t="s">
        <v>240</v>
      </c>
      <c r="AW596" s="14" t="s">
        <v>5</v>
      </c>
      <c r="AX596" s="14" t="s">
        <v>86</v>
      </c>
      <c r="AY596" s="257" t="s">
        <v>224</v>
      </c>
    </row>
    <row r="597" spans="1:65" s="2" customFormat="1" ht="16.5" customHeight="1">
      <c r="A597" s="34"/>
      <c r="B597" s="35"/>
      <c r="C597" s="258" t="s">
        <v>1910</v>
      </c>
      <c r="D597" s="258" t="s">
        <v>499</v>
      </c>
      <c r="E597" s="259" t="s">
        <v>1911</v>
      </c>
      <c r="F597" s="260" t="s">
        <v>1912</v>
      </c>
      <c r="G597" s="261" t="s">
        <v>482</v>
      </c>
      <c r="H597" s="262">
        <v>79.2</v>
      </c>
      <c r="I597" s="263"/>
      <c r="J597" s="264"/>
      <c r="K597" s="265">
        <f>ROUND(P597*H597,2)</f>
        <v>0</v>
      </c>
      <c r="L597" s="260" t="s">
        <v>1</v>
      </c>
      <c r="M597" s="266"/>
      <c r="N597" s="267" t="s">
        <v>1</v>
      </c>
      <c r="O597" s="222" t="s">
        <v>41</v>
      </c>
      <c r="P597" s="223">
        <f>I597+J597</f>
        <v>0</v>
      </c>
      <c r="Q597" s="223">
        <f>ROUND(I597*H597,2)</f>
        <v>0</v>
      </c>
      <c r="R597" s="223">
        <f>ROUND(J597*H597,2)</f>
        <v>0</v>
      </c>
      <c r="S597" s="70"/>
      <c r="T597" s="224">
        <f>S597*H597</f>
        <v>0</v>
      </c>
      <c r="U597" s="224">
        <v>1.2500000000000001E-2</v>
      </c>
      <c r="V597" s="224">
        <f>U597*H597</f>
        <v>0.9900000000000001</v>
      </c>
      <c r="W597" s="224">
        <v>0</v>
      </c>
      <c r="X597" s="224">
        <f>W597*H597</f>
        <v>0</v>
      </c>
      <c r="Y597" s="225" t="s">
        <v>1</v>
      </c>
      <c r="Z597" s="34"/>
      <c r="AA597" s="34"/>
      <c r="AB597" s="34"/>
      <c r="AC597" s="34"/>
      <c r="AD597" s="34"/>
      <c r="AE597" s="34"/>
      <c r="AR597" s="226" t="s">
        <v>431</v>
      </c>
      <c r="AT597" s="226" t="s">
        <v>499</v>
      </c>
      <c r="AU597" s="226" t="s">
        <v>88</v>
      </c>
      <c r="AY597" s="18" t="s">
        <v>224</v>
      </c>
      <c r="BE597" s="227">
        <f>IF(O597="základní",K597,0)</f>
        <v>0</v>
      </c>
      <c r="BF597" s="227">
        <f>IF(O597="snížená",K597,0)</f>
        <v>0</v>
      </c>
      <c r="BG597" s="227">
        <f>IF(O597="zákl. přenesená",K597,0)</f>
        <v>0</v>
      </c>
      <c r="BH597" s="227">
        <f>IF(O597="sníž. přenesená",K597,0)</f>
        <v>0</v>
      </c>
      <c r="BI597" s="227">
        <f>IF(O597="nulová",K597,0)</f>
        <v>0</v>
      </c>
      <c r="BJ597" s="18" t="s">
        <v>86</v>
      </c>
      <c r="BK597" s="227">
        <f>ROUND(P597*H597,2)</f>
        <v>0</v>
      </c>
      <c r="BL597" s="18" t="s">
        <v>240</v>
      </c>
      <c r="BM597" s="226" t="s">
        <v>1913</v>
      </c>
    </row>
    <row r="598" spans="1:65" s="2" customFormat="1" ht="19.5">
      <c r="A598" s="34"/>
      <c r="B598" s="35"/>
      <c r="C598" s="36"/>
      <c r="D598" s="228" t="s">
        <v>233</v>
      </c>
      <c r="E598" s="36"/>
      <c r="F598" s="229" t="s">
        <v>1914</v>
      </c>
      <c r="G598" s="36"/>
      <c r="H598" s="36"/>
      <c r="I598" s="124"/>
      <c r="J598" s="124"/>
      <c r="K598" s="36"/>
      <c r="L598" s="36"/>
      <c r="M598" s="39"/>
      <c r="N598" s="230"/>
      <c r="O598" s="231"/>
      <c r="P598" s="70"/>
      <c r="Q598" s="70"/>
      <c r="R598" s="70"/>
      <c r="S598" s="70"/>
      <c r="T598" s="70"/>
      <c r="U598" s="70"/>
      <c r="V598" s="70"/>
      <c r="W598" s="70"/>
      <c r="X598" s="70"/>
      <c r="Y598" s="71"/>
      <c r="Z598" s="34"/>
      <c r="AA598" s="34"/>
      <c r="AB598" s="34"/>
      <c r="AC598" s="34"/>
      <c r="AD598" s="34"/>
      <c r="AE598" s="34"/>
      <c r="AT598" s="18" t="s">
        <v>233</v>
      </c>
      <c r="AU598" s="18" t="s">
        <v>88</v>
      </c>
    </row>
    <row r="599" spans="1:65" s="2" customFormat="1" ht="21.75" customHeight="1">
      <c r="A599" s="34"/>
      <c r="B599" s="35"/>
      <c r="C599" s="214" t="s">
        <v>1236</v>
      </c>
      <c r="D599" s="214" t="s">
        <v>227</v>
      </c>
      <c r="E599" s="215" t="s">
        <v>1915</v>
      </c>
      <c r="F599" s="216" t="s">
        <v>1916</v>
      </c>
      <c r="G599" s="217" t="s">
        <v>482</v>
      </c>
      <c r="H599" s="218">
        <v>1055</v>
      </c>
      <c r="I599" s="219"/>
      <c r="J599" s="219"/>
      <c r="K599" s="220">
        <f>ROUND(P599*H599,2)</f>
        <v>0</v>
      </c>
      <c r="L599" s="216" t="s">
        <v>405</v>
      </c>
      <c r="M599" s="39"/>
      <c r="N599" s="221" t="s">
        <v>1</v>
      </c>
      <c r="O599" s="222" t="s">
        <v>41</v>
      </c>
      <c r="P599" s="223">
        <f>I599+J599</f>
        <v>0</v>
      </c>
      <c r="Q599" s="223">
        <f>ROUND(I599*H599,2)</f>
        <v>0</v>
      </c>
      <c r="R599" s="223">
        <f>ROUND(J599*H599,2)</f>
        <v>0</v>
      </c>
      <c r="S599" s="70"/>
      <c r="T599" s="224">
        <f>S599*H599</f>
        <v>0</v>
      </c>
      <c r="U599" s="224">
        <v>1.0000000000000001E-5</v>
      </c>
      <c r="V599" s="224">
        <f>U599*H599</f>
        <v>1.055E-2</v>
      </c>
      <c r="W599" s="224">
        <v>0</v>
      </c>
      <c r="X599" s="224">
        <f>W599*H599</f>
        <v>0</v>
      </c>
      <c r="Y599" s="225" t="s">
        <v>1</v>
      </c>
      <c r="Z599" s="34"/>
      <c r="AA599" s="34"/>
      <c r="AB599" s="34"/>
      <c r="AC599" s="34"/>
      <c r="AD599" s="34"/>
      <c r="AE599" s="34"/>
      <c r="AR599" s="226" t="s">
        <v>240</v>
      </c>
      <c r="AT599" s="226" t="s">
        <v>227</v>
      </c>
      <c r="AU599" s="226" t="s">
        <v>88</v>
      </c>
      <c r="AY599" s="18" t="s">
        <v>224</v>
      </c>
      <c r="BE599" s="227">
        <f>IF(O599="základní",K599,0)</f>
        <v>0</v>
      </c>
      <c r="BF599" s="227">
        <f>IF(O599="snížená",K599,0)</f>
        <v>0</v>
      </c>
      <c r="BG599" s="227">
        <f>IF(O599="zákl. přenesená",K599,0)</f>
        <v>0</v>
      </c>
      <c r="BH599" s="227">
        <f>IF(O599="sníž. přenesená",K599,0)</f>
        <v>0</v>
      </c>
      <c r="BI599" s="227">
        <f>IF(O599="nulová",K599,0)</f>
        <v>0</v>
      </c>
      <c r="BJ599" s="18" t="s">
        <v>86</v>
      </c>
      <c r="BK599" s="227">
        <f>ROUND(P599*H599,2)</f>
        <v>0</v>
      </c>
      <c r="BL599" s="18" t="s">
        <v>240</v>
      </c>
      <c r="BM599" s="226" t="s">
        <v>1917</v>
      </c>
    </row>
    <row r="600" spans="1:65" s="2" customFormat="1" ht="19.5">
      <c r="A600" s="34"/>
      <c r="B600" s="35"/>
      <c r="C600" s="36"/>
      <c r="D600" s="228" t="s">
        <v>233</v>
      </c>
      <c r="E600" s="36"/>
      <c r="F600" s="229" t="s">
        <v>1610</v>
      </c>
      <c r="G600" s="36"/>
      <c r="H600" s="36"/>
      <c r="I600" s="124"/>
      <c r="J600" s="124"/>
      <c r="K600" s="36"/>
      <c r="L600" s="36"/>
      <c r="M600" s="39"/>
      <c r="N600" s="230"/>
      <c r="O600" s="231"/>
      <c r="P600" s="70"/>
      <c r="Q600" s="70"/>
      <c r="R600" s="70"/>
      <c r="S600" s="70"/>
      <c r="T600" s="70"/>
      <c r="U600" s="70"/>
      <c r="V600" s="70"/>
      <c r="W600" s="70"/>
      <c r="X600" s="70"/>
      <c r="Y600" s="71"/>
      <c r="Z600" s="34"/>
      <c r="AA600" s="34"/>
      <c r="AB600" s="34"/>
      <c r="AC600" s="34"/>
      <c r="AD600" s="34"/>
      <c r="AE600" s="34"/>
      <c r="AT600" s="18" t="s">
        <v>233</v>
      </c>
      <c r="AU600" s="18" t="s">
        <v>88</v>
      </c>
    </row>
    <row r="601" spans="1:65" s="2" customFormat="1" ht="21.75" customHeight="1">
      <c r="A601" s="34"/>
      <c r="B601" s="35"/>
      <c r="C601" s="214" t="s">
        <v>1918</v>
      </c>
      <c r="D601" s="214" t="s">
        <v>227</v>
      </c>
      <c r="E601" s="215" t="s">
        <v>1919</v>
      </c>
      <c r="F601" s="216" t="s">
        <v>1920</v>
      </c>
      <c r="G601" s="217" t="s">
        <v>482</v>
      </c>
      <c r="H601" s="218">
        <v>1055</v>
      </c>
      <c r="I601" s="219"/>
      <c r="J601" s="219"/>
      <c r="K601" s="220">
        <f>ROUND(P601*H601,2)</f>
        <v>0</v>
      </c>
      <c r="L601" s="216" t="s">
        <v>405</v>
      </c>
      <c r="M601" s="39"/>
      <c r="N601" s="221" t="s">
        <v>1</v>
      </c>
      <c r="O601" s="222" t="s">
        <v>41</v>
      </c>
      <c r="P601" s="223">
        <f>I601+J601</f>
        <v>0</v>
      </c>
      <c r="Q601" s="223">
        <f>ROUND(I601*H601,2)</f>
        <v>0</v>
      </c>
      <c r="R601" s="223">
        <f>ROUND(J601*H601,2)</f>
        <v>0</v>
      </c>
      <c r="S601" s="70"/>
      <c r="T601" s="224">
        <f>S601*H601</f>
        <v>0</v>
      </c>
      <c r="U601" s="224">
        <v>0</v>
      </c>
      <c r="V601" s="224">
        <f>U601*H601</f>
        <v>0</v>
      </c>
      <c r="W601" s="224">
        <v>0</v>
      </c>
      <c r="X601" s="224">
        <f>W601*H601</f>
        <v>0</v>
      </c>
      <c r="Y601" s="225" t="s">
        <v>1</v>
      </c>
      <c r="Z601" s="34"/>
      <c r="AA601" s="34"/>
      <c r="AB601" s="34"/>
      <c r="AC601" s="34"/>
      <c r="AD601" s="34"/>
      <c r="AE601" s="34"/>
      <c r="AR601" s="226" t="s">
        <v>240</v>
      </c>
      <c r="AT601" s="226" t="s">
        <v>227</v>
      </c>
      <c r="AU601" s="226" t="s">
        <v>88</v>
      </c>
      <c r="AY601" s="18" t="s">
        <v>224</v>
      </c>
      <c r="BE601" s="227">
        <f>IF(O601="základní",K601,0)</f>
        <v>0</v>
      </c>
      <c r="BF601" s="227">
        <f>IF(O601="snížená",K601,0)</f>
        <v>0</v>
      </c>
      <c r="BG601" s="227">
        <f>IF(O601="zákl. přenesená",K601,0)</f>
        <v>0</v>
      </c>
      <c r="BH601" s="227">
        <f>IF(O601="sníž. přenesená",K601,0)</f>
        <v>0</v>
      </c>
      <c r="BI601" s="227">
        <f>IF(O601="nulová",K601,0)</f>
        <v>0</v>
      </c>
      <c r="BJ601" s="18" t="s">
        <v>86</v>
      </c>
      <c r="BK601" s="227">
        <f>ROUND(P601*H601,2)</f>
        <v>0</v>
      </c>
      <c r="BL601" s="18" t="s">
        <v>240</v>
      </c>
      <c r="BM601" s="226" t="s">
        <v>1921</v>
      </c>
    </row>
    <row r="602" spans="1:65" s="2" customFormat="1" ht="19.5">
      <c r="A602" s="34"/>
      <c r="B602" s="35"/>
      <c r="C602" s="36"/>
      <c r="D602" s="228" t="s">
        <v>233</v>
      </c>
      <c r="E602" s="36"/>
      <c r="F602" s="229" t="s">
        <v>1922</v>
      </c>
      <c r="G602" s="36"/>
      <c r="H602" s="36"/>
      <c r="I602" s="124"/>
      <c r="J602" s="124"/>
      <c r="K602" s="36"/>
      <c r="L602" s="36"/>
      <c r="M602" s="39"/>
      <c r="N602" s="230"/>
      <c r="O602" s="231"/>
      <c r="P602" s="70"/>
      <c r="Q602" s="70"/>
      <c r="R602" s="70"/>
      <c r="S602" s="70"/>
      <c r="T602" s="70"/>
      <c r="U602" s="70"/>
      <c r="V602" s="70"/>
      <c r="W602" s="70"/>
      <c r="X602" s="70"/>
      <c r="Y602" s="71"/>
      <c r="Z602" s="34"/>
      <c r="AA602" s="34"/>
      <c r="AB602" s="34"/>
      <c r="AC602" s="34"/>
      <c r="AD602" s="34"/>
      <c r="AE602" s="34"/>
      <c r="AT602" s="18" t="s">
        <v>233</v>
      </c>
      <c r="AU602" s="18" t="s">
        <v>88</v>
      </c>
    </row>
    <row r="603" spans="1:65" s="2" customFormat="1" ht="21.75" customHeight="1">
      <c r="A603" s="34"/>
      <c r="B603" s="35"/>
      <c r="C603" s="214" t="s">
        <v>1923</v>
      </c>
      <c r="D603" s="214" t="s">
        <v>227</v>
      </c>
      <c r="E603" s="215" t="s">
        <v>1133</v>
      </c>
      <c r="F603" s="216" t="s">
        <v>1134</v>
      </c>
      <c r="G603" s="217" t="s">
        <v>482</v>
      </c>
      <c r="H603" s="218">
        <v>1055</v>
      </c>
      <c r="I603" s="219"/>
      <c r="J603" s="219"/>
      <c r="K603" s="220">
        <f>ROUND(P603*H603,2)</f>
        <v>0</v>
      </c>
      <c r="L603" s="216" t="s">
        <v>405</v>
      </c>
      <c r="M603" s="39"/>
      <c r="N603" s="221" t="s">
        <v>1</v>
      </c>
      <c r="O603" s="222" t="s">
        <v>41</v>
      </c>
      <c r="P603" s="223">
        <f>I603+J603</f>
        <v>0</v>
      </c>
      <c r="Q603" s="223">
        <f>ROUND(I603*H603,2)</f>
        <v>0</v>
      </c>
      <c r="R603" s="223">
        <f>ROUND(J603*H603,2)</f>
        <v>0</v>
      </c>
      <c r="S603" s="70"/>
      <c r="T603" s="224">
        <f>S603*H603</f>
        <v>0</v>
      </c>
      <c r="U603" s="224">
        <v>1.1E-4</v>
      </c>
      <c r="V603" s="224">
        <f>U603*H603</f>
        <v>0.11605</v>
      </c>
      <c r="W603" s="224">
        <v>0</v>
      </c>
      <c r="X603" s="224">
        <f>W603*H603</f>
        <v>0</v>
      </c>
      <c r="Y603" s="225" t="s">
        <v>1</v>
      </c>
      <c r="Z603" s="34"/>
      <c r="AA603" s="34"/>
      <c r="AB603" s="34"/>
      <c r="AC603" s="34"/>
      <c r="AD603" s="34"/>
      <c r="AE603" s="34"/>
      <c r="AR603" s="226" t="s">
        <v>240</v>
      </c>
      <c r="AT603" s="226" t="s">
        <v>227</v>
      </c>
      <c r="AU603" s="226" t="s">
        <v>88</v>
      </c>
      <c r="AY603" s="18" t="s">
        <v>224</v>
      </c>
      <c r="BE603" s="227">
        <f>IF(O603="základní",K603,0)</f>
        <v>0</v>
      </c>
      <c r="BF603" s="227">
        <f>IF(O603="snížená",K603,0)</f>
        <v>0</v>
      </c>
      <c r="BG603" s="227">
        <f>IF(O603="zákl. přenesená",K603,0)</f>
        <v>0</v>
      </c>
      <c r="BH603" s="227">
        <f>IF(O603="sníž. přenesená",K603,0)</f>
        <v>0</v>
      </c>
      <c r="BI603" s="227">
        <f>IF(O603="nulová",K603,0)</f>
        <v>0</v>
      </c>
      <c r="BJ603" s="18" t="s">
        <v>86</v>
      </c>
      <c r="BK603" s="227">
        <f>ROUND(P603*H603,2)</f>
        <v>0</v>
      </c>
      <c r="BL603" s="18" t="s">
        <v>240</v>
      </c>
      <c r="BM603" s="226" t="s">
        <v>1924</v>
      </c>
    </row>
    <row r="604" spans="1:65" s="2" customFormat="1" ht="19.5">
      <c r="A604" s="34"/>
      <c r="B604" s="35"/>
      <c r="C604" s="36"/>
      <c r="D604" s="228" t="s">
        <v>233</v>
      </c>
      <c r="E604" s="36"/>
      <c r="F604" s="229" t="s">
        <v>1922</v>
      </c>
      <c r="G604" s="36"/>
      <c r="H604" s="36"/>
      <c r="I604" s="124"/>
      <c r="J604" s="124"/>
      <c r="K604" s="36"/>
      <c r="L604" s="36"/>
      <c r="M604" s="39"/>
      <c r="N604" s="230"/>
      <c r="O604" s="231"/>
      <c r="P604" s="70"/>
      <c r="Q604" s="70"/>
      <c r="R604" s="70"/>
      <c r="S604" s="70"/>
      <c r="T604" s="70"/>
      <c r="U604" s="70"/>
      <c r="V604" s="70"/>
      <c r="W604" s="70"/>
      <c r="X604" s="70"/>
      <c r="Y604" s="71"/>
      <c r="Z604" s="34"/>
      <c r="AA604" s="34"/>
      <c r="AB604" s="34"/>
      <c r="AC604" s="34"/>
      <c r="AD604" s="34"/>
      <c r="AE604" s="34"/>
      <c r="AT604" s="18" t="s">
        <v>233</v>
      </c>
      <c r="AU604" s="18" t="s">
        <v>88</v>
      </c>
    </row>
    <row r="605" spans="1:65" s="2" customFormat="1" ht="21.75" customHeight="1">
      <c r="A605" s="34"/>
      <c r="B605" s="35"/>
      <c r="C605" s="214" t="s">
        <v>1925</v>
      </c>
      <c r="D605" s="214" t="s">
        <v>227</v>
      </c>
      <c r="E605" s="215" t="s">
        <v>1926</v>
      </c>
      <c r="F605" s="216" t="s">
        <v>1927</v>
      </c>
      <c r="G605" s="217" t="s">
        <v>321</v>
      </c>
      <c r="H605" s="218">
        <v>1590</v>
      </c>
      <c r="I605" s="219"/>
      <c r="J605" s="219"/>
      <c r="K605" s="220">
        <f>ROUND(P605*H605,2)</f>
        <v>0</v>
      </c>
      <c r="L605" s="216" t="s">
        <v>405</v>
      </c>
      <c r="M605" s="39"/>
      <c r="N605" s="221" t="s">
        <v>1</v>
      </c>
      <c r="O605" s="222" t="s">
        <v>41</v>
      </c>
      <c r="P605" s="223">
        <f>I605+J605</f>
        <v>0</v>
      </c>
      <c r="Q605" s="223">
        <f>ROUND(I605*H605,2)</f>
        <v>0</v>
      </c>
      <c r="R605" s="223">
        <f>ROUND(J605*H605,2)</f>
        <v>0</v>
      </c>
      <c r="S605" s="70"/>
      <c r="T605" s="224">
        <f>S605*H605</f>
        <v>0</v>
      </c>
      <c r="U605" s="224">
        <v>2.0200000000000001E-3</v>
      </c>
      <c r="V605" s="224">
        <f>U605*H605</f>
        <v>3.2118000000000002</v>
      </c>
      <c r="W605" s="224">
        <v>0</v>
      </c>
      <c r="X605" s="224">
        <f>W605*H605</f>
        <v>0</v>
      </c>
      <c r="Y605" s="225" t="s">
        <v>1</v>
      </c>
      <c r="Z605" s="34"/>
      <c r="AA605" s="34"/>
      <c r="AB605" s="34"/>
      <c r="AC605" s="34"/>
      <c r="AD605" s="34"/>
      <c r="AE605" s="34"/>
      <c r="AR605" s="226" t="s">
        <v>240</v>
      </c>
      <c r="AT605" s="226" t="s">
        <v>227</v>
      </c>
      <c r="AU605" s="226" t="s">
        <v>88</v>
      </c>
      <c r="AY605" s="18" t="s">
        <v>224</v>
      </c>
      <c r="BE605" s="227">
        <f>IF(O605="základní",K605,0)</f>
        <v>0</v>
      </c>
      <c r="BF605" s="227">
        <f>IF(O605="snížená",K605,0)</f>
        <v>0</v>
      </c>
      <c r="BG605" s="227">
        <f>IF(O605="zákl. přenesená",K605,0)</f>
        <v>0</v>
      </c>
      <c r="BH605" s="227">
        <f>IF(O605="sníž. přenesená",K605,0)</f>
        <v>0</v>
      </c>
      <c r="BI605" s="227">
        <f>IF(O605="nulová",K605,0)</f>
        <v>0</v>
      </c>
      <c r="BJ605" s="18" t="s">
        <v>86</v>
      </c>
      <c r="BK605" s="227">
        <f>ROUND(P605*H605,2)</f>
        <v>0</v>
      </c>
      <c r="BL605" s="18" t="s">
        <v>240</v>
      </c>
      <c r="BM605" s="226" t="s">
        <v>1928</v>
      </c>
    </row>
    <row r="606" spans="1:65" s="2" customFormat="1" ht="19.5">
      <c r="A606" s="34"/>
      <c r="B606" s="35"/>
      <c r="C606" s="36"/>
      <c r="D606" s="228" t="s">
        <v>233</v>
      </c>
      <c r="E606" s="36"/>
      <c r="F606" s="229" t="s">
        <v>1929</v>
      </c>
      <c r="G606" s="36"/>
      <c r="H606" s="36"/>
      <c r="I606" s="124"/>
      <c r="J606" s="124"/>
      <c r="K606" s="36"/>
      <c r="L606" s="36"/>
      <c r="M606" s="39"/>
      <c r="N606" s="230"/>
      <c r="O606" s="231"/>
      <c r="P606" s="70"/>
      <c r="Q606" s="70"/>
      <c r="R606" s="70"/>
      <c r="S606" s="70"/>
      <c r="T606" s="70"/>
      <c r="U606" s="70"/>
      <c r="V606" s="70"/>
      <c r="W606" s="70"/>
      <c r="X606" s="70"/>
      <c r="Y606" s="71"/>
      <c r="Z606" s="34"/>
      <c r="AA606" s="34"/>
      <c r="AB606" s="34"/>
      <c r="AC606" s="34"/>
      <c r="AD606" s="34"/>
      <c r="AE606" s="34"/>
      <c r="AT606" s="18" t="s">
        <v>233</v>
      </c>
      <c r="AU606" s="18" t="s">
        <v>88</v>
      </c>
    </row>
    <row r="607" spans="1:65" s="2" customFormat="1" ht="21.75" customHeight="1">
      <c r="A607" s="34"/>
      <c r="B607" s="35"/>
      <c r="C607" s="214" t="s">
        <v>1930</v>
      </c>
      <c r="D607" s="214" t="s">
        <v>227</v>
      </c>
      <c r="E607" s="215" t="s">
        <v>1931</v>
      </c>
      <c r="F607" s="216" t="s">
        <v>1932</v>
      </c>
      <c r="G607" s="217" t="s">
        <v>482</v>
      </c>
      <c r="H607" s="218">
        <v>988</v>
      </c>
      <c r="I607" s="219"/>
      <c r="J607" s="219"/>
      <c r="K607" s="220">
        <f>ROUND(P607*H607,2)</f>
        <v>0</v>
      </c>
      <c r="L607" s="216" t="s">
        <v>405</v>
      </c>
      <c r="M607" s="39"/>
      <c r="N607" s="221" t="s">
        <v>1</v>
      </c>
      <c r="O607" s="222" t="s">
        <v>41</v>
      </c>
      <c r="P607" s="223">
        <f>I607+J607</f>
        <v>0</v>
      </c>
      <c r="Q607" s="223">
        <f>ROUND(I607*H607,2)</f>
        <v>0</v>
      </c>
      <c r="R607" s="223">
        <f>ROUND(J607*H607,2)</f>
        <v>0</v>
      </c>
      <c r="S607" s="70"/>
      <c r="T607" s="224">
        <f>S607*H607</f>
        <v>0</v>
      </c>
      <c r="U607" s="224">
        <v>6.0600000000000003E-3</v>
      </c>
      <c r="V607" s="224">
        <f>U607*H607</f>
        <v>5.9872800000000002</v>
      </c>
      <c r="W607" s="224">
        <v>0</v>
      </c>
      <c r="X607" s="224">
        <f>W607*H607</f>
        <v>0</v>
      </c>
      <c r="Y607" s="225" t="s">
        <v>1</v>
      </c>
      <c r="Z607" s="34"/>
      <c r="AA607" s="34"/>
      <c r="AB607" s="34"/>
      <c r="AC607" s="34"/>
      <c r="AD607" s="34"/>
      <c r="AE607" s="34"/>
      <c r="AR607" s="226" t="s">
        <v>240</v>
      </c>
      <c r="AT607" s="226" t="s">
        <v>227</v>
      </c>
      <c r="AU607" s="226" t="s">
        <v>88</v>
      </c>
      <c r="AY607" s="18" t="s">
        <v>224</v>
      </c>
      <c r="BE607" s="227">
        <f>IF(O607="základní",K607,0)</f>
        <v>0</v>
      </c>
      <c r="BF607" s="227">
        <f>IF(O607="snížená",K607,0)</f>
        <v>0</v>
      </c>
      <c r="BG607" s="227">
        <f>IF(O607="zákl. přenesená",K607,0)</f>
        <v>0</v>
      </c>
      <c r="BH607" s="227">
        <f>IF(O607="sníž. přenesená",K607,0)</f>
        <v>0</v>
      </c>
      <c r="BI607" s="227">
        <f>IF(O607="nulová",K607,0)</f>
        <v>0</v>
      </c>
      <c r="BJ607" s="18" t="s">
        <v>86</v>
      </c>
      <c r="BK607" s="227">
        <f>ROUND(P607*H607,2)</f>
        <v>0</v>
      </c>
      <c r="BL607" s="18" t="s">
        <v>240</v>
      </c>
      <c r="BM607" s="226" t="s">
        <v>1933</v>
      </c>
    </row>
    <row r="608" spans="1:65" s="2" customFormat="1" ht="19.5">
      <c r="A608" s="34"/>
      <c r="B608" s="35"/>
      <c r="C608" s="36"/>
      <c r="D608" s="228" t="s">
        <v>233</v>
      </c>
      <c r="E608" s="36"/>
      <c r="F608" s="229" t="s">
        <v>1610</v>
      </c>
      <c r="G608" s="36"/>
      <c r="H608" s="36"/>
      <c r="I608" s="124"/>
      <c r="J608" s="124"/>
      <c r="K608" s="36"/>
      <c r="L608" s="36"/>
      <c r="M608" s="39"/>
      <c r="N608" s="230"/>
      <c r="O608" s="231"/>
      <c r="P608" s="70"/>
      <c r="Q608" s="70"/>
      <c r="R608" s="70"/>
      <c r="S608" s="70"/>
      <c r="T608" s="70"/>
      <c r="U608" s="70"/>
      <c r="V608" s="70"/>
      <c r="W608" s="70"/>
      <c r="X608" s="70"/>
      <c r="Y608" s="71"/>
      <c r="Z608" s="34"/>
      <c r="AA608" s="34"/>
      <c r="AB608" s="34"/>
      <c r="AC608" s="34"/>
      <c r="AD608" s="34"/>
      <c r="AE608" s="34"/>
      <c r="AT608" s="18" t="s">
        <v>233</v>
      </c>
      <c r="AU608" s="18" t="s">
        <v>88</v>
      </c>
    </row>
    <row r="609" spans="1:65" s="2" customFormat="1" ht="21.75" customHeight="1">
      <c r="A609" s="34"/>
      <c r="B609" s="35"/>
      <c r="C609" s="214" t="s">
        <v>1934</v>
      </c>
      <c r="D609" s="214" t="s">
        <v>227</v>
      </c>
      <c r="E609" s="215" t="s">
        <v>830</v>
      </c>
      <c r="F609" s="216" t="s">
        <v>831</v>
      </c>
      <c r="G609" s="217" t="s">
        <v>404</v>
      </c>
      <c r="H609" s="218">
        <v>805.33</v>
      </c>
      <c r="I609" s="219"/>
      <c r="J609" s="219"/>
      <c r="K609" s="220">
        <f>ROUND(P609*H609,2)</f>
        <v>0</v>
      </c>
      <c r="L609" s="216" t="s">
        <v>405</v>
      </c>
      <c r="M609" s="39"/>
      <c r="N609" s="221" t="s">
        <v>1</v>
      </c>
      <c r="O609" s="222" t="s">
        <v>41</v>
      </c>
      <c r="P609" s="223">
        <f>I609+J609</f>
        <v>0</v>
      </c>
      <c r="Q609" s="223">
        <f>ROUND(I609*H609,2)</f>
        <v>0</v>
      </c>
      <c r="R609" s="223">
        <f>ROUND(J609*H609,2)</f>
        <v>0</v>
      </c>
      <c r="S609" s="70"/>
      <c r="T609" s="224">
        <f>S609*H609</f>
        <v>0</v>
      </c>
      <c r="U609" s="224">
        <v>1.0200000000000001E-3</v>
      </c>
      <c r="V609" s="224">
        <f>U609*H609</f>
        <v>0.82143660000000007</v>
      </c>
      <c r="W609" s="224">
        <v>0</v>
      </c>
      <c r="X609" s="224">
        <f>W609*H609</f>
        <v>0</v>
      </c>
      <c r="Y609" s="225" t="s">
        <v>1</v>
      </c>
      <c r="Z609" s="34"/>
      <c r="AA609" s="34"/>
      <c r="AB609" s="34"/>
      <c r="AC609" s="34"/>
      <c r="AD609" s="34"/>
      <c r="AE609" s="34"/>
      <c r="AR609" s="226" t="s">
        <v>240</v>
      </c>
      <c r="AT609" s="226" t="s">
        <v>227</v>
      </c>
      <c r="AU609" s="226" t="s">
        <v>88</v>
      </c>
      <c r="AY609" s="18" t="s">
        <v>224</v>
      </c>
      <c r="BE609" s="227">
        <f>IF(O609="základní",K609,0)</f>
        <v>0</v>
      </c>
      <c r="BF609" s="227">
        <f>IF(O609="snížená",K609,0)</f>
        <v>0</v>
      </c>
      <c r="BG609" s="227">
        <f>IF(O609="zákl. přenesená",K609,0)</f>
        <v>0</v>
      </c>
      <c r="BH609" s="227">
        <f>IF(O609="sníž. přenesená",K609,0)</f>
        <v>0</v>
      </c>
      <c r="BI609" s="227">
        <f>IF(O609="nulová",K609,0)</f>
        <v>0</v>
      </c>
      <c r="BJ609" s="18" t="s">
        <v>86</v>
      </c>
      <c r="BK609" s="227">
        <f>ROUND(P609*H609,2)</f>
        <v>0</v>
      </c>
      <c r="BL609" s="18" t="s">
        <v>240</v>
      </c>
      <c r="BM609" s="226" t="s">
        <v>1935</v>
      </c>
    </row>
    <row r="610" spans="1:65" s="2" customFormat="1" ht="19.5">
      <c r="A610" s="34"/>
      <c r="B610" s="35"/>
      <c r="C610" s="36"/>
      <c r="D610" s="228" t="s">
        <v>233</v>
      </c>
      <c r="E610" s="36"/>
      <c r="F610" s="229" t="s">
        <v>1681</v>
      </c>
      <c r="G610" s="36"/>
      <c r="H610" s="36"/>
      <c r="I610" s="124"/>
      <c r="J610" s="124"/>
      <c r="K610" s="36"/>
      <c r="L610" s="36"/>
      <c r="M610" s="39"/>
      <c r="N610" s="230"/>
      <c r="O610" s="231"/>
      <c r="P610" s="70"/>
      <c r="Q610" s="70"/>
      <c r="R610" s="70"/>
      <c r="S610" s="70"/>
      <c r="T610" s="70"/>
      <c r="U610" s="70"/>
      <c r="V610" s="70"/>
      <c r="W610" s="70"/>
      <c r="X610" s="70"/>
      <c r="Y610" s="71"/>
      <c r="Z610" s="34"/>
      <c r="AA610" s="34"/>
      <c r="AB610" s="34"/>
      <c r="AC610" s="34"/>
      <c r="AD610" s="34"/>
      <c r="AE610" s="34"/>
      <c r="AT610" s="18" t="s">
        <v>233</v>
      </c>
      <c r="AU610" s="18" t="s">
        <v>88</v>
      </c>
    </row>
    <row r="611" spans="1:65" s="13" customFormat="1" ht="11.25">
      <c r="B611" s="236"/>
      <c r="C611" s="237"/>
      <c r="D611" s="228" t="s">
        <v>447</v>
      </c>
      <c r="E611" s="238" t="s">
        <v>1</v>
      </c>
      <c r="F611" s="239" t="s">
        <v>1936</v>
      </c>
      <c r="G611" s="237"/>
      <c r="H611" s="240">
        <v>75.22</v>
      </c>
      <c r="I611" s="241"/>
      <c r="J611" s="241"/>
      <c r="K611" s="237"/>
      <c r="L611" s="237"/>
      <c r="M611" s="242"/>
      <c r="N611" s="243"/>
      <c r="O611" s="244"/>
      <c r="P611" s="244"/>
      <c r="Q611" s="244"/>
      <c r="R611" s="244"/>
      <c r="S611" s="244"/>
      <c r="T611" s="244"/>
      <c r="U611" s="244"/>
      <c r="V611" s="244"/>
      <c r="W611" s="244"/>
      <c r="X611" s="244"/>
      <c r="Y611" s="245"/>
      <c r="AT611" s="246" t="s">
        <v>447</v>
      </c>
      <c r="AU611" s="246" t="s">
        <v>88</v>
      </c>
      <c r="AV611" s="13" t="s">
        <v>88</v>
      </c>
      <c r="AW611" s="13" t="s">
        <v>5</v>
      </c>
      <c r="AX611" s="13" t="s">
        <v>78</v>
      </c>
      <c r="AY611" s="246" t="s">
        <v>224</v>
      </c>
    </row>
    <row r="612" spans="1:65" s="13" customFormat="1" ht="11.25">
      <c r="B612" s="236"/>
      <c r="C612" s="237"/>
      <c r="D612" s="228" t="s">
        <v>447</v>
      </c>
      <c r="E612" s="238" t="s">
        <v>1</v>
      </c>
      <c r="F612" s="239" t="s">
        <v>1937</v>
      </c>
      <c r="G612" s="237"/>
      <c r="H612" s="240">
        <v>77.47</v>
      </c>
      <c r="I612" s="241"/>
      <c r="J612" s="241"/>
      <c r="K612" s="237"/>
      <c r="L612" s="237"/>
      <c r="M612" s="242"/>
      <c r="N612" s="243"/>
      <c r="O612" s="244"/>
      <c r="P612" s="244"/>
      <c r="Q612" s="244"/>
      <c r="R612" s="244"/>
      <c r="S612" s="244"/>
      <c r="T612" s="244"/>
      <c r="U612" s="244"/>
      <c r="V612" s="244"/>
      <c r="W612" s="244"/>
      <c r="X612" s="244"/>
      <c r="Y612" s="245"/>
      <c r="AT612" s="246" t="s">
        <v>447</v>
      </c>
      <c r="AU612" s="246" t="s">
        <v>88</v>
      </c>
      <c r="AV612" s="13" t="s">
        <v>88</v>
      </c>
      <c r="AW612" s="13" t="s">
        <v>5</v>
      </c>
      <c r="AX612" s="13" t="s">
        <v>78</v>
      </c>
      <c r="AY612" s="246" t="s">
        <v>224</v>
      </c>
    </row>
    <row r="613" spans="1:65" s="13" customFormat="1" ht="11.25">
      <c r="B613" s="236"/>
      <c r="C613" s="237"/>
      <c r="D613" s="228" t="s">
        <v>447</v>
      </c>
      <c r="E613" s="238" t="s">
        <v>1</v>
      </c>
      <c r="F613" s="239" t="s">
        <v>1938</v>
      </c>
      <c r="G613" s="237"/>
      <c r="H613" s="240">
        <v>21.24</v>
      </c>
      <c r="I613" s="241"/>
      <c r="J613" s="241"/>
      <c r="K613" s="237"/>
      <c r="L613" s="237"/>
      <c r="M613" s="242"/>
      <c r="N613" s="243"/>
      <c r="O613" s="244"/>
      <c r="P613" s="244"/>
      <c r="Q613" s="244"/>
      <c r="R613" s="244"/>
      <c r="S613" s="244"/>
      <c r="T613" s="244"/>
      <c r="U613" s="244"/>
      <c r="V613" s="244"/>
      <c r="W613" s="244"/>
      <c r="X613" s="244"/>
      <c r="Y613" s="245"/>
      <c r="AT613" s="246" t="s">
        <v>447</v>
      </c>
      <c r="AU613" s="246" t="s">
        <v>88</v>
      </c>
      <c r="AV613" s="13" t="s">
        <v>88</v>
      </c>
      <c r="AW613" s="13" t="s">
        <v>5</v>
      </c>
      <c r="AX613" s="13" t="s">
        <v>78</v>
      </c>
      <c r="AY613" s="246" t="s">
        <v>224</v>
      </c>
    </row>
    <row r="614" spans="1:65" s="13" customFormat="1" ht="11.25">
      <c r="B614" s="236"/>
      <c r="C614" s="237"/>
      <c r="D614" s="228" t="s">
        <v>447</v>
      </c>
      <c r="E614" s="238" t="s">
        <v>1</v>
      </c>
      <c r="F614" s="239" t="s">
        <v>1939</v>
      </c>
      <c r="G614" s="237"/>
      <c r="H614" s="240">
        <v>38</v>
      </c>
      <c r="I614" s="241"/>
      <c r="J614" s="241"/>
      <c r="K614" s="237"/>
      <c r="L614" s="237"/>
      <c r="M614" s="242"/>
      <c r="N614" s="243"/>
      <c r="O614" s="244"/>
      <c r="P614" s="244"/>
      <c r="Q614" s="244"/>
      <c r="R614" s="244"/>
      <c r="S614" s="244"/>
      <c r="T614" s="244"/>
      <c r="U614" s="244"/>
      <c r="V614" s="244"/>
      <c r="W614" s="244"/>
      <c r="X614" s="244"/>
      <c r="Y614" s="245"/>
      <c r="AT614" s="246" t="s">
        <v>447</v>
      </c>
      <c r="AU614" s="246" t="s">
        <v>88</v>
      </c>
      <c r="AV614" s="13" t="s">
        <v>88</v>
      </c>
      <c r="AW614" s="13" t="s">
        <v>5</v>
      </c>
      <c r="AX614" s="13" t="s">
        <v>78</v>
      </c>
      <c r="AY614" s="246" t="s">
        <v>224</v>
      </c>
    </row>
    <row r="615" spans="1:65" s="13" customFormat="1" ht="11.25">
      <c r="B615" s="236"/>
      <c r="C615" s="237"/>
      <c r="D615" s="228" t="s">
        <v>447</v>
      </c>
      <c r="E615" s="238" t="s">
        <v>1</v>
      </c>
      <c r="F615" s="239" t="s">
        <v>1940</v>
      </c>
      <c r="G615" s="237"/>
      <c r="H615" s="240">
        <v>69.400000000000006</v>
      </c>
      <c r="I615" s="241"/>
      <c r="J615" s="241"/>
      <c r="K615" s="237"/>
      <c r="L615" s="237"/>
      <c r="M615" s="242"/>
      <c r="N615" s="243"/>
      <c r="O615" s="244"/>
      <c r="P615" s="244"/>
      <c r="Q615" s="244"/>
      <c r="R615" s="244"/>
      <c r="S615" s="244"/>
      <c r="T615" s="244"/>
      <c r="U615" s="244"/>
      <c r="V615" s="244"/>
      <c r="W615" s="244"/>
      <c r="X615" s="244"/>
      <c r="Y615" s="245"/>
      <c r="AT615" s="246" t="s">
        <v>447</v>
      </c>
      <c r="AU615" s="246" t="s">
        <v>88</v>
      </c>
      <c r="AV615" s="13" t="s">
        <v>88</v>
      </c>
      <c r="AW615" s="13" t="s">
        <v>5</v>
      </c>
      <c r="AX615" s="13" t="s">
        <v>78</v>
      </c>
      <c r="AY615" s="246" t="s">
        <v>224</v>
      </c>
    </row>
    <row r="616" spans="1:65" s="13" customFormat="1" ht="11.25">
      <c r="B616" s="236"/>
      <c r="C616" s="237"/>
      <c r="D616" s="228" t="s">
        <v>447</v>
      </c>
      <c r="E616" s="238" t="s">
        <v>1</v>
      </c>
      <c r="F616" s="239" t="s">
        <v>1941</v>
      </c>
      <c r="G616" s="237"/>
      <c r="H616" s="240">
        <v>32</v>
      </c>
      <c r="I616" s="241"/>
      <c r="J616" s="241"/>
      <c r="K616" s="237"/>
      <c r="L616" s="237"/>
      <c r="M616" s="242"/>
      <c r="N616" s="243"/>
      <c r="O616" s="244"/>
      <c r="P616" s="244"/>
      <c r="Q616" s="244"/>
      <c r="R616" s="244"/>
      <c r="S616" s="244"/>
      <c r="T616" s="244"/>
      <c r="U616" s="244"/>
      <c r="V616" s="244"/>
      <c r="W616" s="244"/>
      <c r="X616" s="244"/>
      <c r="Y616" s="245"/>
      <c r="AT616" s="246" t="s">
        <v>447</v>
      </c>
      <c r="AU616" s="246" t="s">
        <v>88</v>
      </c>
      <c r="AV616" s="13" t="s">
        <v>88</v>
      </c>
      <c r="AW616" s="13" t="s">
        <v>5</v>
      </c>
      <c r="AX616" s="13" t="s">
        <v>78</v>
      </c>
      <c r="AY616" s="246" t="s">
        <v>224</v>
      </c>
    </row>
    <row r="617" spans="1:65" s="13" customFormat="1" ht="11.25">
      <c r="B617" s="236"/>
      <c r="C617" s="237"/>
      <c r="D617" s="228" t="s">
        <v>447</v>
      </c>
      <c r="E617" s="238" t="s">
        <v>1</v>
      </c>
      <c r="F617" s="239" t="s">
        <v>1942</v>
      </c>
      <c r="G617" s="237"/>
      <c r="H617" s="240">
        <v>48</v>
      </c>
      <c r="I617" s="241"/>
      <c r="J617" s="241"/>
      <c r="K617" s="237"/>
      <c r="L617" s="237"/>
      <c r="M617" s="242"/>
      <c r="N617" s="243"/>
      <c r="O617" s="244"/>
      <c r="P617" s="244"/>
      <c r="Q617" s="244"/>
      <c r="R617" s="244"/>
      <c r="S617" s="244"/>
      <c r="T617" s="244"/>
      <c r="U617" s="244"/>
      <c r="V617" s="244"/>
      <c r="W617" s="244"/>
      <c r="X617" s="244"/>
      <c r="Y617" s="245"/>
      <c r="AT617" s="246" t="s">
        <v>447</v>
      </c>
      <c r="AU617" s="246" t="s">
        <v>88</v>
      </c>
      <c r="AV617" s="13" t="s">
        <v>88</v>
      </c>
      <c r="AW617" s="13" t="s">
        <v>5</v>
      </c>
      <c r="AX617" s="13" t="s">
        <v>78</v>
      </c>
      <c r="AY617" s="246" t="s">
        <v>224</v>
      </c>
    </row>
    <row r="618" spans="1:65" s="13" customFormat="1" ht="11.25">
      <c r="B618" s="236"/>
      <c r="C618" s="237"/>
      <c r="D618" s="228" t="s">
        <v>447</v>
      </c>
      <c r="E618" s="238" t="s">
        <v>1</v>
      </c>
      <c r="F618" s="239" t="s">
        <v>1943</v>
      </c>
      <c r="G618" s="237"/>
      <c r="H618" s="240">
        <v>152</v>
      </c>
      <c r="I618" s="241"/>
      <c r="J618" s="241"/>
      <c r="K618" s="237"/>
      <c r="L618" s="237"/>
      <c r="M618" s="242"/>
      <c r="N618" s="243"/>
      <c r="O618" s="244"/>
      <c r="P618" s="244"/>
      <c r="Q618" s="244"/>
      <c r="R618" s="244"/>
      <c r="S618" s="244"/>
      <c r="T618" s="244"/>
      <c r="U618" s="244"/>
      <c r="V618" s="244"/>
      <c r="W618" s="244"/>
      <c r="X618" s="244"/>
      <c r="Y618" s="245"/>
      <c r="AT618" s="246" t="s">
        <v>447</v>
      </c>
      <c r="AU618" s="246" t="s">
        <v>88</v>
      </c>
      <c r="AV618" s="13" t="s">
        <v>88</v>
      </c>
      <c r="AW618" s="13" t="s">
        <v>5</v>
      </c>
      <c r="AX618" s="13" t="s">
        <v>78</v>
      </c>
      <c r="AY618" s="246" t="s">
        <v>224</v>
      </c>
    </row>
    <row r="619" spans="1:65" s="13" customFormat="1" ht="11.25">
      <c r="B619" s="236"/>
      <c r="C619" s="237"/>
      <c r="D619" s="228" t="s">
        <v>447</v>
      </c>
      <c r="E619" s="238" t="s">
        <v>1</v>
      </c>
      <c r="F619" s="239" t="s">
        <v>1944</v>
      </c>
      <c r="G619" s="237"/>
      <c r="H619" s="240">
        <v>280</v>
      </c>
      <c r="I619" s="241"/>
      <c r="J619" s="241"/>
      <c r="K619" s="237"/>
      <c r="L619" s="237"/>
      <c r="M619" s="242"/>
      <c r="N619" s="243"/>
      <c r="O619" s="244"/>
      <c r="P619" s="244"/>
      <c r="Q619" s="244"/>
      <c r="R619" s="244"/>
      <c r="S619" s="244"/>
      <c r="T619" s="244"/>
      <c r="U619" s="244"/>
      <c r="V619" s="244"/>
      <c r="W619" s="244"/>
      <c r="X619" s="244"/>
      <c r="Y619" s="245"/>
      <c r="AT619" s="246" t="s">
        <v>447</v>
      </c>
      <c r="AU619" s="246" t="s">
        <v>88</v>
      </c>
      <c r="AV619" s="13" t="s">
        <v>88</v>
      </c>
      <c r="AW619" s="13" t="s">
        <v>5</v>
      </c>
      <c r="AX619" s="13" t="s">
        <v>78</v>
      </c>
      <c r="AY619" s="246" t="s">
        <v>224</v>
      </c>
    </row>
    <row r="620" spans="1:65" s="13" customFormat="1" ht="11.25">
      <c r="B620" s="236"/>
      <c r="C620" s="237"/>
      <c r="D620" s="228" t="s">
        <v>447</v>
      </c>
      <c r="E620" s="238" t="s">
        <v>1</v>
      </c>
      <c r="F620" s="239" t="s">
        <v>1945</v>
      </c>
      <c r="G620" s="237"/>
      <c r="H620" s="240">
        <v>12</v>
      </c>
      <c r="I620" s="241"/>
      <c r="J620" s="241"/>
      <c r="K620" s="237"/>
      <c r="L620" s="237"/>
      <c r="M620" s="242"/>
      <c r="N620" s="243"/>
      <c r="O620" s="244"/>
      <c r="P620" s="244"/>
      <c r="Q620" s="244"/>
      <c r="R620" s="244"/>
      <c r="S620" s="244"/>
      <c r="T620" s="244"/>
      <c r="U620" s="244"/>
      <c r="V620" s="244"/>
      <c r="W620" s="244"/>
      <c r="X620" s="244"/>
      <c r="Y620" s="245"/>
      <c r="AT620" s="246" t="s">
        <v>447</v>
      </c>
      <c r="AU620" s="246" t="s">
        <v>88</v>
      </c>
      <c r="AV620" s="13" t="s">
        <v>88</v>
      </c>
      <c r="AW620" s="13" t="s">
        <v>5</v>
      </c>
      <c r="AX620" s="13" t="s">
        <v>78</v>
      </c>
      <c r="AY620" s="246" t="s">
        <v>224</v>
      </c>
    </row>
    <row r="621" spans="1:65" s="14" customFormat="1" ht="11.25">
      <c r="B621" s="247"/>
      <c r="C621" s="248"/>
      <c r="D621" s="228" t="s">
        <v>447</v>
      </c>
      <c r="E621" s="249" t="s">
        <v>1</v>
      </c>
      <c r="F621" s="250" t="s">
        <v>464</v>
      </c>
      <c r="G621" s="248"/>
      <c r="H621" s="251">
        <v>805.33</v>
      </c>
      <c r="I621" s="252"/>
      <c r="J621" s="252"/>
      <c r="K621" s="248"/>
      <c r="L621" s="248"/>
      <c r="M621" s="253"/>
      <c r="N621" s="254"/>
      <c r="O621" s="255"/>
      <c r="P621" s="255"/>
      <c r="Q621" s="255"/>
      <c r="R621" s="255"/>
      <c r="S621" s="255"/>
      <c r="T621" s="255"/>
      <c r="U621" s="255"/>
      <c r="V621" s="255"/>
      <c r="W621" s="255"/>
      <c r="X621" s="255"/>
      <c r="Y621" s="256"/>
      <c r="AT621" s="257" t="s">
        <v>447</v>
      </c>
      <c r="AU621" s="257" t="s">
        <v>88</v>
      </c>
      <c r="AV621" s="14" t="s">
        <v>240</v>
      </c>
      <c r="AW621" s="14" t="s">
        <v>5</v>
      </c>
      <c r="AX621" s="14" t="s">
        <v>86</v>
      </c>
      <c r="AY621" s="257" t="s">
        <v>224</v>
      </c>
    </row>
    <row r="622" spans="1:65" s="2" customFormat="1" ht="21.75" customHeight="1">
      <c r="A622" s="34"/>
      <c r="B622" s="35"/>
      <c r="C622" s="214" t="s">
        <v>1946</v>
      </c>
      <c r="D622" s="214" t="s">
        <v>227</v>
      </c>
      <c r="E622" s="215" t="s">
        <v>1947</v>
      </c>
      <c r="F622" s="216" t="s">
        <v>1948</v>
      </c>
      <c r="G622" s="217" t="s">
        <v>482</v>
      </c>
      <c r="H622" s="218">
        <v>40</v>
      </c>
      <c r="I622" s="219"/>
      <c r="J622" s="219"/>
      <c r="K622" s="220">
        <f>ROUND(P622*H622,2)</f>
        <v>0</v>
      </c>
      <c r="L622" s="216" t="s">
        <v>405</v>
      </c>
      <c r="M622" s="39"/>
      <c r="N622" s="221" t="s">
        <v>1</v>
      </c>
      <c r="O622" s="222" t="s">
        <v>41</v>
      </c>
      <c r="P622" s="223">
        <f>I622+J622</f>
        <v>0</v>
      </c>
      <c r="Q622" s="223">
        <f>ROUND(I622*H622,2)</f>
        <v>0</v>
      </c>
      <c r="R622" s="223">
        <f>ROUND(J622*H622,2)</f>
        <v>0</v>
      </c>
      <c r="S622" s="70"/>
      <c r="T622" s="224">
        <f>S622*H622</f>
        <v>0</v>
      </c>
      <c r="U622" s="224">
        <v>1.7000000000000001E-4</v>
      </c>
      <c r="V622" s="224">
        <f>U622*H622</f>
        <v>6.8000000000000005E-3</v>
      </c>
      <c r="W622" s="224">
        <v>0</v>
      </c>
      <c r="X622" s="224">
        <f>W622*H622</f>
        <v>0</v>
      </c>
      <c r="Y622" s="225" t="s">
        <v>1</v>
      </c>
      <c r="Z622" s="34"/>
      <c r="AA622" s="34"/>
      <c r="AB622" s="34"/>
      <c r="AC622" s="34"/>
      <c r="AD622" s="34"/>
      <c r="AE622" s="34"/>
      <c r="AR622" s="226" t="s">
        <v>240</v>
      </c>
      <c r="AT622" s="226" t="s">
        <v>227</v>
      </c>
      <c r="AU622" s="226" t="s">
        <v>88</v>
      </c>
      <c r="AY622" s="18" t="s">
        <v>224</v>
      </c>
      <c r="BE622" s="227">
        <f>IF(O622="základní",K622,0)</f>
        <v>0</v>
      </c>
      <c r="BF622" s="227">
        <f>IF(O622="snížená",K622,0)</f>
        <v>0</v>
      </c>
      <c r="BG622" s="227">
        <f>IF(O622="zákl. přenesená",K622,0)</f>
        <v>0</v>
      </c>
      <c r="BH622" s="227">
        <f>IF(O622="sníž. přenesená",K622,0)</f>
        <v>0</v>
      </c>
      <c r="BI622" s="227">
        <f>IF(O622="nulová",K622,0)</f>
        <v>0</v>
      </c>
      <c r="BJ622" s="18" t="s">
        <v>86</v>
      </c>
      <c r="BK622" s="227">
        <f>ROUND(P622*H622,2)</f>
        <v>0</v>
      </c>
      <c r="BL622" s="18" t="s">
        <v>240</v>
      </c>
      <c r="BM622" s="226" t="s">
        <v>1949</v>
      </c>
    </row>
    <row r="623" spans="1:65" s="2" customFormat="1" ht="19.5">
      <c r="A623" s="34"/>
      <c r="B623" s="35"/>
      <c r="C623" s="36"/>
      <c r="D623" s="228" t="s">
        <v>233</v>
      </c>
      <c r="E623" s="36"/>
      <c r="F623" s="229" t="s">
        <v>1950</v>
      </c>
      <c r="G623" s="36"/>
      <c r="H623" s="36"/>
      <c r="I623" s="124"/>
      <c r="J623" s="124"/>
      <c r="K623" s="36"/>
      <c r="L623" s="36"/>
      <c r="M623" s="39"/>
      <c r="N623" s="230"/>
      <c r="O623" s="231"/>
      <c r="P623" s="70"/>
      <c r="Q623" s="70"/>
      <c r="R623" s="70"/>
      <c r="S623" s="70"/>
      <c r="T623" s="70"/>
      <c r="U623" s="70"/>
      <c r="V623" s="70"/>
      <c r="W623" s="70"/>
      <c r="X623" s="70"/>
      <c r="Y623" s="71"/>
      <c r="Z623" s="34"/>
      <c r="AA623" s="34"/>
      <c r="AB623" s="34"/>
      <c r="AC623" s="34"/>
      <c r="AD623" s="34"/>
      <c r="AE623" s="34"/>
      <c r="AT623" s="18" t="s">
        <v>233</v>
      </c>
      <c r="AU623" s="18" t="s">
        <v>88</v>
      </c>
    </row>
    <row r="624" spans="1:65" s="13" customFormat="1" ht="11.25">
      <c r="B624" s="236"/>
      <c r="C624" s="237"/>
      <c r="D624" s="228" t="s">
        <v>447</v>
      </c>
      <c r="E624" s="238" t="s">
        <v>1</v>
      </c>
      <c r="F624" s="239" t="s">
        <v>1951</v>
      </c>
      <c r="G624" s="237"/>
      <c r="H624" s="240">
        <v>19</v>
      </c>
      <c r="I624" s="241"/>
      <c r="J624" s="241"/>
      <c r="K624" s="237"/>
      <c r="L624" s="237"/>
      <c r="M624" s="242"/>
      <c r="N624" s="243"/>
      <c r="O624" s="244"/>
      <c r="P624" s="244"/>
      <c r="Q624" s="244"/>
      <c r="R624" s="244"/>
      <c r="S624" s="244"/>
      <c r="T624" s="244"/>
      <c r="U624" s="244"/>
      <c r="V624" s="244"/>
      <c r="W624" s="244"/>
      <c r="X624" s="244"/>
      <c r="Y624" s="245"/>
      <c r="AT624" s="246" t="s">
        <v>447</v>
      </c>
      <c r="AU624" s="246" t="s">
        <v>88</v>
      </c>
      <c r="AV624" s="13" t="s">
        <v>88</v>
      </c>
      <c r="AW624" s="13" t="s">
        <v>5</v>
      </c>
      <c r="AX624" s="13" t="s">
        <v>78</v>
      </c>
      <c r="AY624" s="246" t="s">
        <v>224</v>
      </c>
    </row>
    <row r="625" spans="1:65" s="13" customFormat="1" ht="11.25">
      <c r="B625" s="236"/>
      <c r="C625" s="237"/>
      <c r="D625" s="228" t="s">
        <v>447</v>
      </c>
      <c r="E625" s="238" t="s">
        <v>1</v>
      </c>
      <c r="F625" s="239" t="s">
        <v>1952</v>
      </c>
      <c r="G625" s="237"/>
      <c r="H625" s="240">
        <v>21</v>
      </c>
      <c r="I625" s="241"/>
      <c r="J625" s="241"/>
      <c r="K625" s="237"/>
      <c r="L625" s="237"/>
      <c r="M625" s="242"/>
      <c r="N625" s="243"/>
      <c r="O625" s="244"/>
      <c r="P625" s="244"/>
      <c r="Q625" s="244"/>
      <c r="R625" s="244"/>
      <c r="S625" s="244"/>
      <c r="T625" s="244"/>
      <c r="U625" s="244"/>
      <c r="V625" s="244"/>
      <c r="W625" s="244"/>
      <c r="X625" s="244"/>
      <c r="Y625" s="245"/>
      <c r="AT625" s="246" t="s">
        <v>447</v>
      </c>
      <c r="AU625" s="246" t="s">
        <v>88</v>
      </c>
      <c r="AV625" s="13" t="s">
        <v>88</v>
      </c>
      <c r="AW625" s="13" t="s">
        <v>5</v>
      </c>
      <c r="AX625" s="13" t="s">
        <v>78</v>
      </c>
      <c r="AY625" s="246" t="s">
        <v>224</v>
      </c>
    </row>
    <row r="626" spans="1:65" s="14" customFormat="1" ht="11.25">
      <c r="B626" s="247"/>
      <c r="C626" s="248"/>
      <c r="D626" s="228" t="s">
        <v>447</v>
      </c>
      <c r="E626" s="249" t="s">
        <v>1</v>
      </c>
      <c r="F626" s="250" t="s">
        <v>464</v>
      </c>
      <c r="G626" s="248"/>
      <c r="H626" s="251">
        <v>40</v>
      </c>
      <c r="I626" s="252"/>
      <c r="J626" s="252"/>
      <c r="K626" s="248"/>
      <c r="L626" s="248"/>
      <c r="M626" s="253"/>
      <c r="N626" s="254"/>
      <c r="O626" s="255"/>
      <c r="P626" s="255"/>
      <c r="Q626" s="255"/>
      <c r="R626" s="255"/>
      <c r="S626" s="255"/>
      <c r="T626" s="255"/>
      <c r="U626" s="255"/>
      <c r="V626" s="255"/>
      <c r="W626" s="255"/>
      <c r="X626" s="255"/>
      <c r="Y626" s="256"/>
      <c r="AT626" s="257" t="s">
        <v>447</v>
      </c>
      <c r="AU626" s="257" t="s">
        <v>88</v>
      </c>
      <c r="AV626" s="14" t="s">
        <v>240</v>
      </c>
      <c r="AW626" s="14" t="s">
        <v>5</v>
      </c>
      <c r="AX626" s="14" t="s">
        <v>86</v>
      </c>
      <c r="AY626" s="257" t="s">
        <v>224</v>
      </c>
    </row>
    <row r="627" spans="1:65" s="2" customFormat="1" ht="21.75" customHeight="1">
      <c r="A627" s="34"/>
      <c r="B627" s="35"/>
      <c r="C627" s="214" t="s">
        <v>1953</v>
      </c>
      <c r="D627" s="214" t="s">
        <v>227</v>
      </c>
      <c r="E627" s="215" t="s">
        <v>1954</v>
      </c>
      <c r="F627" s="216" t="s">
        <v>1955</v>
      </c>
      <c r="G627" s="217" t="s">
        <v>482</v>
      </c>
      <c r="H627" s="218">
        <v>300</v>
      </c>
      <c r="I627" s="219"/>
      <c r="J627" s="219"/>
      <c r="K627" s="220">
        <f>ROUND(P627*H627,2)</f>
        <v>0</v>
      </c>
      <c r="L627" s="216" t="s">
        <v>1</v>
      </c>
      <c r="M627" s="39"/>
      <c r="N627" s="221" t="s">
        <v>1</v>
      </c>
      <c r="O627" s="222" t="s">
        <v>41</v>
      </c>
      <c r="P627" s="223">
        <f>I627+J627</f>
        <v>0</v>
      </c>
      <c r="Q627" s="223">
        <f>ROUND(I627*H627,2)</f>
        <v>0</v>
      </c>
      <c r="R627" s="223">
        <f>ROUND(J627*H627,2)</f>
        <v>0</v>
      </c>
      <c r="S627" s="70"/>
      <c r="T627" s="224">
        <f>S627*H627</f>
        <v>0</v>
      </c>
      <c r="U627" s="224">
        <v>0.29221000000000003</v>
      </c>
      <c r="V627" s="224">
        <f>U627*H627</f>
        <v>87.663000000000011</v>
      </c>
      <c r="W627" s="224">
        <v>0</v>
      </c>
      <c r="X627" s="224">
        <f>W627*H627</f>
        <v>0</v>
      </c>
      <c r="Y627" s="225" t="s">
        <v>1</v>
      </c>
      <c r="Z627" s="34"/>
      <c r="AA627" s="34"/>
      <c r="AB627" s="34"/>
      <c r="AC627" s="34"/>
      <c r="AD627" s="34"/>
      <c r="AE627" s="34"/>
      <c r="AR627" s="226" t="s">
        <v>240</v>
      </c>
      <c r="AT627" s="226" t="s">
        <v>227</v>
      </c>
      <c r="AU627" s="226" t="s">
        <v>88</v>
      </c>
      <c r="AY627" s="18" t="s">
        <v>224</v>
      </c>
      <c r="BE627" s="227">
        <f>IF(O627="základní",K627,0)</f>
        <v>0</v>
      </c>
      <c r="BF627" s="227">
        <f>IF(O627="snížená",K627,0)</f>
        <v>0</v>
      </c>
      <c r="BG627" s="227">
        <f>IF(O627="zákl. přenesená",K627,0)</f>
        <v>0</v>
      </c>
      <c r="BH627" s="227">
        <f>IF(O627="sníž. přenesená",K627,0)</f>
        <v>0</v>
      </c>
      <c r="BI627" s="227">
        <f>IF(O627="nulová",K627,0)</f>
        <v>0</v>
      </c>
      <c r="BJ627" s="18" t="s">
        <v>86</v>
      </c>
      <c r="BK627" s="227">
        <f>ROUND(P627*H627,2)</f>
        <v>0</v>
      </c>
      <c r="BL627" s="18" t="s">
        <v>240</v>
      </c>
      <c r="BM627" s="226" t="s">
        <v>1956</v>
      </c>
    </row>
    <row r="628" spans="1:65" s="2" customFormat="1" ht="19.5">
      <c r="A628" s="34"/>
      <c r="B628" s="35"/>
      <c r="C628" s="36"/>
      <c r="D628" s="228" t="s">
        <v>233</v>
      </c>
      <c r="E628" s="36"/>
      <c r="F628" s="229" t="s">
        <v>1610</v>
      </c>
      <c r="G628" s="36"/>
      <c r="H628" s="36"/>
      <c r="I628" s="124"/>
      <c r="J628" s="124"/>
      <c r="K628" s="36"/>
      <c r="L628" s="36"/>
      <c r="M628" s="39"/>
      <c r="N628" s="230"/>
      <c r="O628" s="231"/>
      <c r="P628" s="70"/>
      <c r="Q628" s="70"/>
      <c r="R628" s="70"/>
      <c r="S628" s="70"/>
      <c r="T628" s="70"/>
      <c r="U628" s="70"/>
      <c r="V628" s="70"/>
      <c r="W628" s="70"/>
      <c r="X628" s="70"/>
      <c r="Y628" s="71"/>
      <c r="Z628" s="34"/>
      <c r="AA628" s="34"/>
      <c r="AB628" s="34"/>
      <c r="AC628" s="34"/>
      <c r="AD628" s="34"/>
      <c r="AE628" s="34"/>
      <c r="AT628" s="18" t="s">
        <v>233</v>
      </c>
      <c r="AU628" s="18" t="s">
        <v>88</v>
      </c>
    </row>
    <row r="629" spans="1:65" s="2" customFormat="1" ht="21.75" customHeight="1">
      <c r="A629" s="34"/>
      <c r="B629" s="35"/>
      <c r="C629" s="258" t="s">
        <v>1957</v>
      </c>
      <c r="D629" s="258" t="s">
        <v>499</v>
      </c>
      <c r="E629" s="259" t="s">
        <v>1958</v>
      </c>
      <c r="F629" s="260" t="s">
        <v>1959</v>
      </c>
      <c r="G629" s="261" t="s">
        <v>482</v>
      </c>
      <c r="H629" s="262">
        <v>300</v>
      </c>
      <c r="I629" s="263"/>
      <c r="J629" s="264"/>
      <c r="K629" s="265">
        <f>ROUND(P629*H629,2)</f>
        <v>0</v>
      </c>
      <c r="L629" s="260" t="s">
        <v>1</v>
      </c>
      <c r="M629" s="266"/>
      <c r="N629" s="267" t="s">
        <v>1</v>
      </c>
      <c r="O629" s="222" t="s">
        <v>41</v>
      </c>
      <c r="P629" s="223">
        <f>I629+J629</f>
        <v>0</v>
      </c>
      <c r="Q629" s="223">
        <f>ROUND(I629*H629,2)</f>
        <v>0</v>
      </c>
      <c r="R629" s="223">
        <f>ROUND(J629*H629,2)</f>
        <v>0</v>
      </c>
      <c r="S629" s="70"/>
      <c r="T629" s="224">
        <f>S629*H629</f>
        <v>0</v>
      </c>
      <c r="U629" s="224">
        <v>1.5599999999999999E-2</v>
      </c>
      <c r="V629" s="224">
        <f>U629*H629</f>
        <v>4.68</v>
      </c>
      <c r="W629" s="224">
        <v>0</v>
      </c>
      <c r="X629" s="224">
        <f>W629*H629</f>
        <v>0</v>
      </c>
      <c r="Y629" s="225" t="s">
        <v>1</v>
      </c>
      <c r="Z629" s="34"/>
      <c r="AA629" s="34"/>
      <c r="AB629" s="34"/>
      <c r="AC629" s="34"/>
      <c r="AD629" s="34"/>
      <c r="AE629" s="34"/>
      <c r="AR629" s="226" t="s">
        <v>431</v>
      </c>
      <c r="AT629" s="226" t="s">
        <v>499</v>
      </c>
      <c r="AU629" s="226" t="s">
        <v>88</v>
      </c>
      <c r="AY629" s="18" t="s">
        <v>224</v>
      </c>
      <c r="BE629" s="227">
        <f>IF(O629="základní",K629,0)</f>
        <v>0</v>
      </c>
      <c r="BF629" s="227">
        <f>IF(O629="snížená",K629,0)</f>
        <v>0</v>
      </c>
      <c r="BG629" s="227">
        <f>IF(O629="zákl. přenesená",K629,0)</f>
        <v>0</v>
      </c>
      <c r="BH629" s="227">
        <f>IF(O629="sníž. přenesená",K629,0)</f>
        <v>0</v>
      </c>
      <c r="BI629" s="227">
        <f>IF(O629="nulová",K629,0)</f>
        <v>0</v>
      </c>
      <c r="BJ629" s="18" t="s">
        <v>86</v>
      </c>
      <c r="BK629" s="227">
        <f>ROUND(P629*H629,2)</f>
        <v>0</v>
      </c>
      <c r="BL629" s="18" t="s">
        <v>240</v>
      </c>
      <c r="BM629" s="226" t="s">
        <v>1960</v>
      </c>
    </row>
    <row r="630" spans="1:65" s="2" customFormat="1" ht="19.5">
      <c r="A630" s="34"/>
      <c r="B630" s="35"/>
      <c r="C630" s="36"/>
      <c r="D630" s="228" t="s">
        <v>233</v>
      </c>
      <c r="E630" s="36"/>
      <c r="F630" s="229" t="s">
        <v>1961</v>
      </c>
      <c r="G630" s="36"/>
      <c r="H630" s="36"/>
      <c r="I630" s="124"/>
      <c r="J630" s="124"/>
      <c r="K630" s="36"/>
      <c r="L630" s="36"/>
      <c r="M630" s="39"/>
      <c r="N630" s="230"/>
      <c r="O630" s="231"/>
      <c r="P630" s="70"/>
      <c r="Q630" s="70"/>
      <c r="R630" s="70"/>
      <c r="S630" s="70"/>
      <c r="T630" s="70"/>
      <c r="U630" s="70"/>
      <c r="V630" s="70"/>
      <c r="W630" s="70"/>
      <c r="X630" s="70"/>
      <c r="Y630" s="71"/>
      <c r="Z630" s="34"/>
      <c r="AA630" s="34"/>
      <c r="AB630" s="34"/>
      <c r="AC630" s="34"/>
      <c r="AD630" s="34"/>
      <c r="AE630" s="34"/>
      <c r="AT630" s="18" t="s">
        <v>233</v>
      </c>
      <c r="AU630" s="18" t="s">
        <v>88</v>
      </c>
    </row>
    <row r="631" spans="1:65" s="2" customFormat="1" ht="21.75" customHeight="1">
      <c r="A631" s="34"/>
      <c r="B631" s="35"/>
      <c r="C631" s="214" t="s">
        <v>1962</v>
      </c>
      <c r="D631" s="214" t="s">
        <v>227</v>
      </c>
      <c r="E631" s="215" t="s">
        <v>1963</v>
      </c>
      <c r="F631" s="216" t="s">
        <v>1964</v>
      </c>
      <c r="G631" s="217" t="s">
        <v>404</v>
      </c>
      <c r="H631" s="218">
        <v>19</v>
      </c>
      <c r="I631" s="219"/>
      <c r="J631" s="219"/>
      <c r="K631" s="220">
        <f>ROUND(P631*H631,2)</f>
        <v>0</v>
      </c>
      <c r="L631" s="216" t="s">
        <v>405</v>
      </c>
      <c r="M631" s="39"/>
      <c r="N631" s="221" t="s">
        <v>1</v>
      </c>
      <c r="O631" s="222" t="s">
        <v>41</v>
      </c>
      <c r="P631" s="223">
        <f>I631+J631</f>
        <v>0</v>
      </c>
      <c r="Q631" s="223">
        <f>ROUND(I631*H631,2)</f>
        <v>0</v>
      </c>
      <c r="R631" s="223">
        <f>ROUND(J631*H631,2)</f>
        <v>0</v>
      </c>
      <c r="S631" s="70"/>
      <c r="T631" s="224">
        <f>S631*H631</f>
        <v>0</v>
      </c>
      <c r="U631" s="224">
        <v>0</v>
      </c>
      <c r="V631" s="224">
        <f>U631*H631</f>
        <v>0</v>
      </c>
      <c r="W631" s="224">
        <v>0.108</v>
      </c>
      <c r="X631" s="224">
        <f>W631*H631</f>
        <v>2.052</v>
      </c>
      <c r="Y631" s="225" t="s">
        <v>1</v>
      </c>
      <c r="Z631" s="34"/>
      <c r="AA631" s="34"/>
      <c r="AB631" s="34"/>
      <c r="AC631" s="34"/>
      <c r="AD631" s="34"/>
      <c r="AE631" s="34"/>
      <c r="AR631" s="226" t="s">
        <v>240</v>
      </c>
      <c r="AT631" s="226" t="s">
        <v>227</v>
      </c>
      <c r="AU631" s="226" t="s">
        <v>88</v>
      </c>
      <c r="AY631" s="18" t="s">
        <v>224</v>
      </c>
      <c r="BE631" s="227">
        <f>IF(O631="základní",K631,0)</f>
        <v>0</v>
      </c>
      <c r="BF631" s="227">
        <f>IF(O631="snížená",K631,0)</f>
        <v>0</v>
      </c>
      <c r="BG631" s="227">
        <f>IF(O631="zákl. přenesená",K631,0)</f>
        <v>0</v>
      </c>
      <c r="BH631" s="227">
        <f>IF(O631="sníž. přenesená",K631,0)</f>
        <v>0</v>
      </c>
      <c r="BI631" s="227">
        <f>IF(O631="nulová",K631,0)</f>
        <v>0</v>
      </c>
      <c r="BJ631" s="18" t="s">
        <v>86</v>
      </c>
      <c r="BK631" s="227">
        <f>ROUND(P631*H631,2)</f>
        <v>0</v>
      </c>
      <c r="BL631" s="18" t="s">
        <v>240</v>
      </c>
      <c r="BM631" s="226" t="s">
        <v>1965</v>
      </c>
    </row>
    <row r="632" spans="1:65" s="2" customFormat="1" ht="19.5">
      <c r="A632" s="34"/>
      <c r="B632" s="35"/>
      <c r="C632" s="36"/>
      <c r="D632" s="228" t="s">
        <v>233</v>
      </c>
      <c r="E632" s="36"/>
      <c r="F632" s="229" t="s">
        <v>1966</v>
      </c>
      <c r="G632" s="36"/>
      <c r="H632" s="36"/>
      <c r="I632" s="124"/>
      <c r="J632" s="124"/>
      <c r="K632" s="36"/>
      <c r="L632" s="36"/>
      <c r="M632" s="39"/>
      <c r="N632" s="230"/>
      <c r="O632" s="231"/>
      <c r="P632" s="70"/>
      <c r="Q632" s="70"/>
      <c r="R632" s="70"/>
      <c r="S632" s="70"/>
      <c r="T632" s="70"/>
      <c r="U632" s="70"/>
      <c r="V632" s="70"/>
      <c r="W632" s="70"/>
      <c r="X632" s="70"/>
      <c r="Y632" s="71"/>
      <c r="Z632" s="34"/>
      <c r="AA632" s="34"/>
      <c r="AB632" s="34"/>
      <c r="AC632" s="34"/>
      <c r="AD632" s="34"/>
      <c r="AE632" s="34"/>
      <c r="AT632" s="18" t="s">
        <v>233</v>
      </c>
      <c r="AU632" s="18" t="s">
        <v>88</v>
      </c>
    </row>
    <row r="633" spans="1:65" s="2" customFormat="1" ht="21.75" customHeight="1">
      <c r="A633" s="34"/>
      <c r="B633" s="35"/>
      <c r="C633" s="214" t="s">
        <v>1967</v>
      </c>
      <c r="D633" s="214" t="s">
        <v>227</v>
      </c>
      <c r="E633" s="215" t="s">
        <v>1968</v>
      </c>
      <c r="F633" s="216" t="s">
        <v>1969</v>
      </c>
      <c r="G633" s="217" t="s">
        <v>410</v>
      </c>
      <c r="H633" s="218">
        <v>3.6</v>
      </c>
      <c r="I633" s="219"/>
      <c r="J633" s="219"/>
      <c r="K633" s="220">
        <f>ROUND(P633*H633,2)</f>
        <v>0</v>
      </c>
      <c r="L633" s="216" t="s">
        <v>405</v>
      </c>
      <c r="M633" s="39"/>
      <c r="N633" s="221" t="s">
        <v>1</v>
      </c>
      <c r="O633" s="222" t="s">
        <v>41</v>
      </c>
      <c r="P633" s="223">
        <f>I633+J633</f>
        <v>0</v>
      </c>
      <c r="Q633" s="223">
        <f>ROUND(I633*H633,2)</f>
        <v>0</v>
      </c>
      <c r="R633" s="223">
        <f>ROUND(J633*H633,2)</f>
        <v>0</v>
      </c>
      <c r="S633" s="70"/>
      <c r="T633" s="224">
        <f>S633*H633</f>
        <v>0</v>
      </c>
      <c r="U633" s="224">
        <v>1E-4</v>
      </c>
      <c r="V633" s="224">
        <f>U633*H633</f>
        <v>3.6000000000000002E-4</v>
      </c>
      <c r="W633" s="224">
        <v>2.41</v>
      </c>
      <c r="X633" s="224">
        <f>W633*H633</f>
        <v>8.6760000000000002</v>
      </c>
      <c r="Y633" s="225" t="s">
        <v>1</v>
      </c>
      <c r="Z633" s="34"/>
      <c r="AA633" s="34"/>
      <c r="AB633" s="34"/>
      <c r="AC633" s="34"/>
      <c r="AD633" s="34"/>
      <c r="AE633" s="34"/>
      <c r="AR633" s="226" t="s">
        <v>240</v>
      </c>
      <c r="AT633" s="226" t="s">
        <v>227</v>
      </c>
      <c r="AU633" s="226" t="s">
        <v>88</v>
      </c>
      <c r="AY633" s="18" t="s">
        <v>224</v>
      </c>
      <c r="BE633" s="227">
        <f>IF(O633="základní",K633,0)</f>
        <v>0</v>
      </c>
      <c r="BF633" s="227">
        <f>IF(O633="snížená",K633,0)</f>
        <v>0</v>
      </c>
      <c r="BG633" s="227">
        <f>IF(O633="zákl. přenesená",K633,0)</f>
        <v>0</v>
      </c>
      <c r="BH633" s="227">
        <f>IF(O633="sníž. přenesená",K633,0)</f>
        <v>0</v>
      </c>
      <c r="BI633" s="227">
        <f>IF(O633="nulová",K633,0)</f>
        <v>0</v>
      </c>
      <c r="BJ633" s="18" t="s">
        <v>86</v>
      </c>
      <c r="BK633" s="227">
        <f>ROUND(P633*H633,2)</f>
        <v>0</v>
      </c>
      <c r="BL633" s="18" t="s">
        <v>240</v>
      </c>
      <c r="BM633" s="226" t="s">
        <v>1970</v>
      </c>
    </row>
    <row r="634" spans="1:65" s="2" customFormat="1" ht="29.25">
      <c r="A634" s="34"/>
      <c r="B634" s="35"/>
      <c r="C634" s="36"/>
      <c r="D634" s="228" t="s">
        <v>233</v>
      </c>
      <c r="E634" s="36"/>
      <c r="F634" s="229" t="s">
        <v>1971</v>
      </c>
      <c r="G634" s="36"/>
      <c r="H634" s="36"/>
      <c r="I634" s="124"/>
      <c r="J634" s="124"/>
      <c r="K634" s="36"/>
      <c r="L634" s="36"/>
      <c r="M634" s="39"/>
      <c r="N634" s="230"/>
      <c r="O634" s="231"/>
      <c r="P634" s="70"/>
      <c r="Q634" s="70"/>
      <c r="R634" s="70"/>
      <c r="S634" s="70"/>
      <c r="T634" s="70"/>
      <c r="U634" s="70"/>
      <c r="V634" s="70"/>
      <c r="W634" s="70"/>
      <c r="X634" s="70"/>
      <c r="Y634" s="71"/>
      <c r="Z634" s="34"/>
      <c r="AA634" s="34"/>
      <c r="AB634" s="34"/>
      <c r="AC634" s="34"/>
      <c r="AD634" s="34"/>
      <c r="AE634" s="34"/>
      <c r="AT634" s="18" t="s">
        <v>233</v>
      </c>
      <c r="AU634" s="18" t="s">
        <v>88</v>
      </c>
    </row>
    <row r="635" spans="1:65" s="2" customFormat="1" ht="21.75" customHeight="1">
      <c r="A635" s="34"/>
      <c r="B635" s="35"/>
      <c r="C635" s="214" t="s">
        <v>1972</v>
      </c>
      <c r="D635" s="214" t="s">
        <v>227</v>
      </c>
      <c r="E635" s="215" t="s">
        <v>1973</v>
      </c>
      <c r="F635" s="216" t="s">
        <v>1974</v>
      </c>
      <c r="G635" s="217" t="s">
        <v>404</v>
      </c>
      <c r="H635" s="218">
        <v>40</v>
      </c>
      <c r="I635" s="219"/>
      <c r="J635" s="219"/>
      <c r="K635" s="220">
        <f>ROUND(P635*H635,2)</f>
        <v>0</v>
      </c>
      <c r="L635" s="216" t="s">
        <v>405</v>
      </c>
      <c r="M635" s="39"/>
      <c r="N635" s="221" t="s">
        <v>1</v>
      </c>
      <c r="O635" s="222" t="s">
        <v>41</v>
      </c>
      <c r="P635" s="223">
        <f>I635+J635</f>
        <v>0</v>
      </c>
      <c r="Q635" s="223">
        <f>ROUND(I635*H635,2)</f>
        <v>0</v>
      </c>
      <c r="R635" s="223">
        <f>ROUND(J635*H635,2)</f>
        <v>0</v>
      </c>
      <c r="S635" s="70"/>
      <c r="T635" s="224">
        <f>S635*H635</f>
        <v>0</v>
      </c>
      <c r="U635" s="224">
        <v>0</v>
      </c>
      <c r="V635" s="224">
        <f>U635*H635</f>
        <v>0</v>
      </c>
      <c r="W635" s="224">
        <v>7.4999999999999997E-2</v>
      </c>
      <c r="X635" s="224">
        <f>W635*H635</f>
        <v>3</v>
      </c>
      <c r="Y635" s="225" t="s">
        <v>1</v>
      </c>
      <c r="Z635" s="34"/>
      <c r="AA635" s="34"/>
      <c r="AB635" s="34"/>
      <c r="AC635" s="34"/>
      <c r="AD635" s="34"/>
      <c r="AE635" s="34"/>
      <c r="AR635" s="226" t="s">
        <v>240</v>
      </c>
      <c r="AT635" s="226" t="s">
        <v>227</v>
      </c>
      <c r="AU635" s="226" t="s">
        <v>88</v>
      </c>
      <c r="AY635" s="18" t="s">
        <v>224</v>
      </c>
      <c r="BE635" s="227">
        <f>IF(O635="základní",K635,0)</f>
        <v>0</v>
      </c>
      <c r="BF635" s="227">
        <f>IF(O635="snížená",K635,0)</f>
        <v>0</v>
      </c>
      <c r="BG635" s="227">
        <f>IF(O635="zákl. přenesená",K635,0)</f>
        <v>0</v>
      </c>
      <c r="BH635" s="227">
        <f>IF(O635="sníž. přenesená",K635,0)</f>
        <v>0</v>
      </c>
      <c r="BI635" s="227">
        <f>IF(O635="nulová",K635,0)</f>
        <v>0</v>
      </c>
      <c r="BJ635" s="18" t="s">
        <v>86</v>
      </c>
      <c r="BK635" s="227">
        <f>ROUND(P635*H635,2)</f>
        <v>0</v>
      </c>
      <c r="BL635" s="18" t="s">
        <v>240</v>
      </c>
      <c r="BM635" s="226" t="s">
        <v>1975</v>
      </c>
    </row>
    <row r="636" spans="1:65" s="2" customFormat="1" ht="19.5">
      <c r="A636" s="34"/>
      <c r="B636" s="35"/>
      <c r="C636" s="36"/>
      <c r="D636" s="228" t="s">
        <v>233</v>
      </c>
      <c r="E636" s="36"/>
      <c r="F636" s="229" t="s">
        <v>1681</v>
      </c>
      <c r="G636" s="36"/>
      <c r="H636" s="36"/>
      <c r="I636" s="124"/>
      <c r="J636" s="124"/>
      <c r="K636" s="36"/>
      <c r="L636" s="36"/>
      <c r="M636" s="39"/>
      <c r="N636" s="230"/>
      <c r="O636" s="231"/>
      <c r="P636" s="70"/>
      <c r="Q636" s="70"/>
      <c r="R636" s="70"/>
      <c r="S636" s="70"/>
      <c r="T636" s="70"/>
      <c r="U636" s="70"/>
      <c r="V636" s="70"/>
      <c r="W636" s="70"/>
      <c r="X636" s="70"/>
      <c r="Y636" s="71"/>
      <c r="Z636" s="34"/>
      <c r="AA636" s="34"/>
      <c r="AB636" s="34"/>
      <c r="AC636" s="34"/>
      <c r="AD636" s="34"/>
      <c r="AE636" s="34"/>
      <c r="AT636" s="18" t="s">
        <v>233</v>
      </c>
      <c r="AU636" s="18" t="s">
        <v>88</v>
      </c>
    </row>
    <row r="637" spans="1:65" s="13" customFormat="1" ht="11.25">
      <c r="B637" s="236"/>
      <c r="C637" s="237"/>
      <c r="D637" s="228" t="s">
        <v>447</v>
      </c>
      <c r="E637" s="238" t="s">
        <v>1</v>
      </c>
      <c r="F637" s="239" t="s">
        <v>1976</v>
      </c>
      <c r="G637" s="237"/>
      <c r="H637" s="240">
        <v>19</v>
      </c>
      <c r="I637" s="241"/>
      <c r="J637" s="241"/>
      <c r="K637" s="237"/>
      <c r="L637" s="237"/>
      <c r="M637" s="242"/>
      <c r="N637" s="243"/>
      <c r="O637" s="244"/>
      <c r="P637" s="244"/>
      <c r="Q637" s="244"/>
      <c r="R637" s="244"/>
      <c r="S637" s="244"/>
      <c r="T637" s="244"/>
      <c r="U637" s="244"/>
      <c r="V637" s="244"/>
      <c r="W637" s="244"/>
      <c r="X637" s="244"/>
      <c r="Y637" s="245"/>
      <c r="AT637" s="246" t="s">
        <v>447</v>
      </c>
      <c r="AU637" s="246" t="s">
        <v>88</v>
      </c>
      <c r="AV637" s="13" t="s">
        <v>88</v>
      </c>
      <c r="AW637" s="13" t="s">
        <v>5</v>
      </c>
      <c r="AX637" s="13" t="s">
        <v>78</v>
      </c>
      <c r="AY637" s="246" t="s">
        <v>224</v>
      </c>
    </row>
    <row r="638" spans="1:65" s="13" customFormat="1" ht="11.25">
      <c r="B638" s="236"/>
      <c r="C638" s="237"/>
      <c r="D638" s="228" t="s">
        <v>447</v>
      </c>
      <c r="E638" s="238" t="s">
        <v>1</v>
      </c>
      <c r="F638" s="239" t="s">
        <v>1977</v>
      </c>
      <c r="G638" s="237"/>
      <c r="H638" s="240">
        <v>21</v>
      </c>
      <c r="I638" s="241"/>
      <c r="J638" s="241"/>
      <c r="K638" s="237"/>
      <c r="L638" s="237"/>
      <c r="M638" s="242"/>
      <c r="N638" s="243"/>
      <c r="O638" s="244"/>
      <c r="P638" s="244"/>
      <c r="Q638" s="244"/>
      <c r="R638" s="244"/>
      <c r="S638" s="244"/>
      <c r="T638" s="244"/>
      <c r="U638" s="244"/>
      <c r="V638" s="244"/>
      <c r="W638" s="244"/>
      <c r="X638" s="244"/>
      <c r="Y638" s="245"/>
      <c r="AT638" s="246" t="s">
        <v>447</v>
      </c>
      <c r="AU638" s="246" t="s">
        <v>88</v>
      </c>
      <c r="AV638" s="13" t="s">
        <v>88</v>
      </c>
      <c r="AW638" s="13" t="s">
        <v>5</v>
      </c>
      <c r="AX638" s="13" t="s">
        <v>78</v>
      </c>
      <c r="AY638" s="246" t="s">
        <v>224</v>
      </c>
    </row>
    <row r="639" spans="1:65" s="14" customFormat="1" ht="11.25">
      <c r="B639" s="247"/>
      <c r="C639" s="248"/>
      <c r="D639" s="228" t="s">
        <v>447</v>
      </c>
      <c r="E639" s="249" t="s">
        <v>1</v>
      </c>
      <c r="F639" s="250" t="s">
        <v>464</v>
      </c>
      <c r="G639" s="248"/>
      <c r="H639" s="251">
        <v>40</v>
      </c>
      <c r="I639" s="252"/>
      <c r="J639" s="252"/>
      <c r="K639" s="248"/>
      <c r="L639" s="248"/>
      <c r="M639" s="253"/>
      <c r="N639" s="254"/>
      <c r="O639" s="255"/>
      <c r="P639" s="255"/>
      <c r="Q639" s="255"/>
      <c r="R639" s="255"/>
      <c r="S639" s="255"/>
      <c r="T639" s="255"/>
      <c r="U639" s="255"/>
      <c r="V639" s="255"/>
      <c r="W639" s="255"/>
      <c r="X639" s="255"/>
      <c r="Y639" s="256"/>
      <c r="AT639" s="257" t="s">
        <v>447</v>
      </c>
      <c r="AU639" s="257" t="s">
        <v>88</v>
      </c>
      <c r="AV639" s="14" t="s">
        <v>240</v>
      </c>
      <c r="AW639" s="14" t="s">
        <v>5</v>
      </c>
      <c r="AX639" s="14" t="s">
        <v>86</v>
      </c>
      <c r="AY639" s="257" t="s">
        <v>224</v>
      </c>
    </row>
    <row r="640" spans="1:65" s="2" customFormat="1" ht="21.75" customHeight="1">
      <c r="A640" s="34"/>
      <c r="B640" s="35"/>
      <c r="C640" s="214" t="s">
        <v>1978</v>
      </c>
      <c r="D640" s="214" t="s">
        <v>227</v>
      </c>
      <c r="E640" s="215" t="s">
        <v>1979</v>
      </c>
      <c r="F640" s="216" t="s">
        <v>1980</v>
      </c>
      <c r="G640" s="217" t="s">
        <v>404</v>
      </c>
      <c r="H640" s="218">
        <v>40</v>
      </c>
      <c r="I640" s="219"/>
      <c r="J640" s="219"/>
      <c r="K640" s="220">
        <f>ROUND(P640*H640,2)</f>
        <v>0</v>
      </c>
      <c r="L640" s="216" t="s">
        <v>405</v>
      </c>
      <c r="M640" s="39"/>
      <c r="N640" s="221" t="s">
        <v>1</v>
      </c>
      <c r="O640" s="222" t="s">
        <v>41</v>
      </c>
      <c r="P640" s="223">
        <f>I640+J640</f>
        <v>0</v>
      </c>
      <c r="Q640" s="223">
        <f>ROUND(I640*H640,2)</f>
        <v>0</v>
      </c>
      <c r="R640" s="223">
        <f>ROUND(J640*H640,2)</f>
        <v>0</v>
      </c>
      <c r="S640" s="70"/>
      <c r="T640" s="224">
        <f>S640*H640</f>
        <v>0</v>
      </c>
      <c r="U640" s="224">
        <v>5.0600000000000003E-3</v>
      </c>
      <c r="V640" s="224">
        <f>U640*H640</f>
        <v>0.20240000000000002</v>
      </c>
      <c r="W640" s="224">
        <v>5.0000000000000001E-3</v>
      </c>
      <c r="X640" s="224">
        <f>W640*H640</f>
        <v>0.2</v>
      </c>
      <c r="Y640" s="225" t="s">
        <v>1</v>
      </c>
      <c r="Z640" s="34"/>
      <c r="AA640" s="34"/>
      <c r="AB640" s="34"/>
      <c r="AC640" s="34"/>
      <c r="AD640" s="34"/>
      <c r="AE640" s="34"/>
      <c r="AR640" s="226" t="s">
        <v>240</v>
      </c>
      <c r="AT640" s="226" t="s">
        <v>227</v>
      </c>
      <c r="AU640" s="226" t="s">
        <v>88</v>
      </c>
      <c r="AY640" s="18" t="s">
        <v>224</v>
      </c>
      <c r="BE640" s="227">
        <f>IF(O640="základní",K640,0)</f>
        <v>0</v>
      </c>
      <c r="BF640" s="227">
        <f>IF(O640="snížená",K640,0)</f>
        <v>0</v>
      </c>
      <c r="BG640" s="227">
        <f>IF(O640="zákl. přenesená",K640,0)</f>
        <v>0</v>
      </c>
      <c r="BH640" s="227">
        <f>IF(O640="sníž. přenesená",K640,0)</f>
        <v>0</v>
      </c>
      <c r="BI640" s="227">
        <f>IF(O640="nulová",K640,0)</f>
        <v>0</v>
      </c>
      <c r="BJ640" s="18" t="s">
        <v>86</v>
      </c>
      <c r="BK640" s="227">
        <f>ROUND(P640*H640,2)</f>
        <v>0</v>
      </c>
      <c r="BL640" s="18" t="s">
        <v>240</v>
      </c>
      <c r="BM640" s="226" t="s">
        <v>1981</v>
      </c>
    </row>
    <row r="641" spans="1:65" s="2" customFormat="1" ht="19.5">
      <c r="A641" s="34"/>
      <c r="B641" s="35"/>
      <c r="C641" s="36"/>
      <c r="D641" s="228" t="s">
        <v>233</v>
      </c>
      <c r="E641" s="36"/>
      <c r="F641" s="229" t="s">
        <v>1982</v>
      </c>
      <c r="G641" s="36"/>
      <c r="H641" s="36"/>
      <c r="I641" s="124"/>
      <c r="J641" s="124"/>
      <c r="K641" s="36"/>
      <c r="L641" s="36"/>
      <c r="M641" s="39"/>
      <c r="N641" s="230"/>
      <c r="O641" s="231"/>
      <c r="P641" s="70"/>
      <c r="Q641" s="70"/>
      <c r="R641" s="70"/>
      <c r="S641" s="70"/>
      <c r="T641" s="70"/>
      <c r="U641" s="70"/>
      <c r="V641" s="70"/>
      <c r="W641" s="70"/>
      <c r="X641" s="70"/>
      <c r="Y641" s="71"/>
      <c r="Z641" s="34"/>
      <c r="AA641" s="34"/>
      <c r="AB641" s="34"/>
      <c r="AC641" s="34"/>
      <c r="AD641" s="34"/>
      <c r="AE641" s="34"/>
      <c r="AT641" s="18" t="s">
        <v>233</v>
      </c>
      <c r="AU641" s="18" t="s">
        <v>88</v>
      </c>
    </row>
    <row r="642" spans="1:65" s="2" customFormat="1" ht="21.75" customHeight="1">
      <c r="A642" s="34"/>
      <c r="B642" s="35"/>
      <c r="C642" s="214" t="s">
        <v>1983</v>
      </c>
      <c r="D642" s="214" t="s">
        <v>227</v>
      </c>
      <c r="E642" s="215" t="s">
        <v>1984</v>
      </c>
      <c r="F642" s="216" t="s">
        <v>1985</v>
      </c>
      <c r="G642" s="217" t="s">
        <v>404</v>
      </c>
      <c r="H642" s="218">
        <v>40</v>
      </c>
      <c r="I642" s="219"/>
      <c r="J642" s="219"/>
      <c r="K642" s="220">
        <f>ROUND(P642*H642,2)</f>
        <v>0</v>
      </c>
      <c r="L642" s="216" t="s">
        <v>405</v>
      </c>
      <c r="M642" s="39"/>
      <c r="N642" s="221" t="s">
        <v>1</v>
      </c>
      <c r="O642" s="222" t="s">
        <v>41</v>
      </c>
      <c r="P642" s="223">
        <f>I642+J642</f>
        <v>0</v>
      </c>
      <c r="Q642" s="223">
        <f>ROUND(I642*H642,2)</f>
        <v>0</v>
      </c>
      <c r="R642" s="223">
        <f>ROUND(J642*H642,2)</f>
        <v>0</v>
      </c>
      <c r="S642" s="70"/>
      <c r="T642" s="224">
        <f>S642*H642</f>
        <v>0</v>
      </c>
      <c r="U642" s="224">
        <v>0</v>
      </c>
      <c r="V642" s="224">
        <f>U642*H642</f>
        <v>0</v>
      </c>
      <c r="W642" s="224">
        <v>0</v>
      </c>
      <c r="X642" s="224">
        <f>W642*H642</f>
        <v>0</v>
      </c>
      <c r="Y642" s="225" t="s">
        <v>1</v>
      </c>
      <c r="Z642" s="34"/>
      <c r="AA642" s="34"/>
      <c r="AB642" s="34"/>
      <c r="AC642" s="34"/>
      <c r="AD642" s="34"/>
      <c r="AE642" s="34"/>
      <c r="AR642" s="226" t="s">
        <v>240</v>
      </c>
      <c r="AT642" s="226" t="s">
        <v>227</v>
      </c>
      <c r="AU642" s="226" t="s">
        <v>88</v>
      </c>
      <c r="AY642" s="18" t="s">
        <v>224</v>
      </c>
      <c r="BE642" s="227">
        <f>IF(O642="základní",K642,0)</f>
        <v>0</v>
      </c>
      <c r="BF642" s="227">
        <f>IF(O642="snížená",K642,0)</f>
        <v>0</v>
      </c>
      <c r="BG642" s="227">
        <f>IF(O642="zákl. přenesená",K642,0)</f>
        <v>0</v>
      </c>
      <c r="BH642" s="227">
        <f>IF(O642="sníž. přenesená",K642,0)</f>
        <v>0</v>
      </c>
      <c r="BI642" s="227">
        <f>IF(O642="nulová",K642,0)</f>
        <v>0</v>
      </c>
      <c r="BJ642" s="18" t="s">
        <v>86</v>
      </c>
      <c r="BK642" s="227">
        <f>ROUND(P642*H642,2)</f>
        <v>0</v>
      </c>
      <c r="BL642" s="18" t="s">
        <v>240</v>
      </c>
      <c r="BM642" s="226" t="s">
        <v>1986</v>
      </c>
    </row>
    <row r="643" spans="1:65" s="2" customFormat="1" ht="19.5">
      <c r="A643" s="34"/>
      <c r="B643" s="35"/>
      <c r="C643" s="36"/>
      <c r="D643" s="228" t="s">
        <v>233</v>
      </c>
      <c r="E643" s="36"/>
      <c r="F643" s="229" t="s">
        <v>1982</v>
      </c>
      <c r="G643" s="36"/>
      <c r="H643" s="36"/>
      <c r="I643" s="124"/>
      <c r="J643" s="124"/>
      <c r="K643" s="36"/>
      <c r="L643" s="36"/>
      <c r="M643" s="39"/>
      <c r="N643" s="230"/>
      <c r="O643" s="231"/>
      <c r="P643" s="70"/>
      <c r="Q643" s="70"/>
      <c r="R643" s="70"/>
      <c r="S643" s="70"/>
      <c r="T643" s="70"/>
      <c r="U643" s="70"/>
      <c r="V643" s="70"/>
      <c r="W643" s="70"/>
      <c r="X643" s="70"/>
      <c r="Y643" s="71"/>
      <c r="Z643" s="34"/>
      <c r="AA643" s="34"/>
      <c r="AB643" s="34"/>
      <c r="AC643" s="34"/>
      <c r="AD643" s="34"/>
      <c r="AE643" s="34"/>
      <c r="AT643" s="18" t="s">
        <v>233</v>
      </c>
      <c r="AU643" s="18" t="s">
        <v>88</v>
      </c>
    </row>
    <row r="644" spans="1:65" s="2" customFormat="1" ht="21.75" customHeight="1">
      <c r="A644" s="34"/>
      <c r="B644" s="35"/>
      <c r="C644" s="214" t="s">
        <v>1987</v>
      </c>
      <c r="D644" s="214" t="s">
        <v>227</v>
      </c>
      <c r="E644" s="215" t="s">
        <v>1988</v>
      </c>
      <c r="F644" s="216" t="s">
        <v>1989</v>
      </c>
      <c r="G644" s="217" t="s">
        <v>404</v>
      </c>
      <c r="H644" s="218">
        <v>14</v>
      </c>
      <c r="I644" s="219"/>
      <c r="J644" s="219"/>
      <c r="K644" s="220">
        <f>ROUND(P644*H644,2)</f>
        <v>0</v>
      </c>
      <c r="L644" s="216" t="s">
        <v>405</v>
      </c>
      <c r="M644" s="39"/>
      <c r="N644" s="221" t="s">
        <v>1</v>
      </c>
      <c r="O644" s="222" t="s">
        <v>41</v>
      </c>
      <c r="P644" s="223">
        <f>I644+J644</f>
        <v>0</v>
      </c>
      <c r="Q644" s="223">
        <f>ROUND(I644*H644,2)</f>
        <v>0</v>
      </c>
      <c r="R644" s="223">
        <f>ROUND(J644*H644,2)</f>
        <v>0</v>
      </c>
      <c r="S644" s="70"/>
      <c r="T644" s="224">
        <f>S644*H644</f>
        <v>0</v>
      </c>
      <c r="U644" s="224">
        <v>3.8850000000000003E-2</v>
      </c>
      <c r="V644" s="224">
        <f>U644*H644</f>
        <v>0.54390000000000005</v>
      </c>
      <c r="W644" s="224">
        <v>0</v>
      </c>
      <c r="X644" s="224">
        <f>W644*H644</f>
        <v>0</v>
      </c>
      <c r="Y644" s="225" t="s">
        <v>1</v>
      </c>
      <c r="Z644" s="34"/>
      <c r="AA644" s="34"/>
      <c r="AB644" s="34"/>
      <c r="AC644" s="34"/>
      <c r="AD644" s="34"/>
      <c r="AE644" s="34"/>
      <c r="AR644" s="226" t="s">
        <v>240</v>
      </c>
      <c r="AT644" s="226" t="s">
        <v>227</v>
      </c>
      <c r="AU644" s="226" t="s">
        <v>88</v>
      </c>
      <c r="AY644" s="18" t="s">
        <v>224</v>
      </c>
      <c r="BE644" s="227">
        <f>IF(O644="základní",K644,0)</f>
        <v>0</v>
      </c>
      <c r="BF644" s="227">
        <f>IF(O644="snížená",K644,0)</f>
        <v>0</v>
      </c>
      <c r="BG644" s="227">
        <f>IF(O644="zákl. přenesená",K644,0)</f>
        <v>0</v>
      </c>
      <c r="BH644" s="227">
        <f>IF(O644="sníž. přenesená",K644,0)</f>
        <v>0</v>
      </c>
      <c r="BI644" s="227">
        <f>IF(O644="nulová",K644,0)</f>
        <v>0</v>
      </c>
      <c r="BJ644" s="18" t="s">
        <v>86</v>
      </c>
      <c r="BK644" s="227">
        <f>ROUND(P644*H644,2)</f>
        <v>0</v>
      </c>
      <c r="BL644" s="18" t="s">
        <v>240</v>
      </c>
      <c r="BM644" s="226" t="s">
        <v>1990</v>
      </c>
    </row>
    <row r="645" spans="1:65" s="2" customFormat="1" ht="19.5">
      <c r="A645" s="34"/>
      <c r="B645" s="35"/>
      <c r="C645" s="36"/>
      <c r="D645" s="228" t="s">
        <v>233</v>
      </c>
      <c r="E645" s="36"/>
      <c r="F645" s="229" t="s">
        <v>1991</v>
      </c>
      <c r="G645" s="36"/>
      <c r="H645" s="36"/>
      <c r="I645" s="124"/>
      <c r="J645" s="124"/>
      <c r="K645" s="36"/>
      <c r="L645" s="36"/>
      <c r="M645" s="39"/>
      <c r="N645" s="230"/>
      <c r="O645" s="231"/>
      <c r="P645" s="70"/>
      <c r="Q645" s="70"/>
      <c r="R645" s="70"/>
      <c r="S645" s="70"/>
      <c r="T645" s="70"/>
      <c r="U645" s="70"/>
      <c r="V645" s="70"/>
      <c r="W645" s="70"/>
      <c r="X645" s="70"/>
      <c r="Y645" s="71"/>
      <c r="Z645" s="34"/>
      <c r="AA645" s="34"/>
      <c r="AB645" s="34"/>
      <c r="AC645" s="34"/>
      <c r="AD645" s="34"/>
      <c r="AE645" s="34"/>
      <c r="AT645" s="18" t="s">
        <v>233</v>
      </c>
      <c r="AU645" s="18" t="s">
        <v>88</v>
      </c>
    </row>
    <row r="646" spans="1:65" s="13" customFormat="1" ht="11.25">
      <c r="B646" s="236"/>
      <c r="C646" s="237"/>
      <c r="D646" s="228" t="s">
        <v>447</v>
      </c>
      <c r="E646" s="238" t="s">
        <v>1</v>
      </c>
      <c r="F646" s="239" t="s">
        <v>1992</v>
      </c>
      <c r="G646" s="237"/>
      <c r="H646" s="240">
        <v>14</v>
      </c>
      <c r="I646" s="241"/>
      <c r="J646" s="241"/>
      <c r="K646" s="237"/>
      <c r="L646" s="237"/>
      <c r="M646" s="242"/>
      <c r="N646" s="243"/>
      <c r="O646" s="244"/>
      <c r="P646" s="244"/>
      <c r="Q646" s="244"/>
      <c r="R646" s="244"/>
      <c r="S646" s="244"/>
      <c r="T646" s="244"/>
      <c r="U646" s="244"/>
      <c r="V646" s="244"/>
      <c r="W646" s="244"/>
      <c r="X646" s="244"/>
      <c r="Y646" s="245"/>
      <c r="AT646" s="246" t="s">
        <v>447</v>
      </c>
      <c r="AU646" s="246" t="s">
        <v>88</v>
      </c>
      <c r="AV646" s="13" t="s">
        <v>88</v>
      </c>
      <c r="AW646" s="13" t="s">
        <v>5</v>
      </c>
      <c r="AX646" s="13" t="s">
        <v>86</v>
      </c>
      <c r="AY646" s="246" t="s">
        <v>224</v>
      </c>
    </row>
    <row r="647" spans="1:65" s="2" customFormat="1" ht="21.75" customHeight="1">
      <c r="A647" s="34"/>
      <c r="B647" s="35"/>
      <c r="C647" s="214" t="s">
        <v>1993</v>
      </c>
      <c r="D647" s="214" t="s">
        <v>227</v>
      </c>
      <c r="E647" s="215" t="s">
        <v>1994</v>
      </c>
      <c r="F647" s="216" t="s">
        <v>1995</v>
      </c>
      <c r="G647" s="217" t="s">
        <v>404</v>
      </c>
      <c r="H647" s="218">
        <v>10</v>
      </c>
      <c r="I647" s="219"/>
      <c r="J647" s="219"/>
      <c r="K647" s="220">
        <f>ROUND(P647*H647,2)</f>
        <v>0</v>
      </c>
      <c r="L647" s="216" t="s">
        <v>405</v>
      </c>
      <c r="M647" s="39"/>
      <c r="N647" s="221" t="s">
        <v>1</v>
      </c>
      <c r="O647" s="222" t="s">
        <v>41</v>
      </c>
      <c r="P647" s="223">
        <f>I647+J647</f>
        <v>0</v>
      </c>
      <c r="Q647" s="223">
        <f>ROUND(I647*H647,2)</f>
        <v>0</v>
      </c>
      <c r="R647" s="223">
        <f>ROUND(J647*H647,2)</f>
        <v>0</v>
      </c>
      <c r="S647" s="70"/>
      <c r="T647" s="224">
        <f>S647*H647</f>
        <v>0</v>
      </c>
      <c r="U647" s="224">
        <v>9.9750000000000005E-2</v>
      </c>
      <c r="V647" s="224">
        <f>U647*H647</f>
        <v>0.99750000000000005</v>
      </c>
      <c r="W647" s="224">
        <v>0</v>
      </c>
      <c r="X647" s="224">
        <f>W647*H647</f>
        <v>0</v>
      </c>
      <c r="Y647" s="225" t="s">
        <v>1</v>
      </c>
      <c r="Z647" s="34"/>
      <c r="AA647" s="34"/>
      <c r="AB647" s="34"/>
      <c r="AC647" s="34"/>
      <c r="AD647" s="34"/>
      <c r="AE647" s="34"/>
      <c r="AR647" s="226" t="s">
        <v>240</v>
      </c>
      <c r="AT647" s="226" t="s">
        <v>227</v>
      </c>
      <c r="AU647" s="226" t="s">
        <v>88</v>
      </c>
      <c r="AY647" s="18" t="s">
        <v>224</v>
      </c>
      <c r="BE647" s="227">
        <f>IF(O647="základní",K647,0)</f>
        <v>0</v>
      </c>
      <c r="BF647" s="227">
        <f>IF(O647="snížená",K647,0)</f>
        <v>0</v>
      </c>
      <c r="BG647" s="227">
        <f>IF(O647="zákl. přenesená",K647,0)</f>
        <v>0</v>
      </c>
      <c r="BH647" s="227">
        <f>IF(O647="sníž. přenesená",K647,0)</f>
        <v>0</v>
      </c>
      <c r="BI647" s="227">
        <f>IF(O647="nulová",K647,0)</f>
        <v>0</v>
      </c>
      <c r="BJ647" s="18" t="s">
        <v>86</v>
      </c>
      <c r="BK647" s="227">
        <f>ROUND(P647*H647,2)</f>
        <v>0</v>
      </c>
      <c r="BL647" s="18" t="s">
        <v>240</v>
      </c>
      <c r="BM647" s="226" t="s">
        <v>1996</v>
      </c>
    </row>
    <row r="648" spans="1:65" s="2" customFormat="1" ht="19.5">
      <c r="A648" s="34"/>
      <c r="B648" s="35"/>
      <c r="C648" s="36"/>
      <c r="D648" s="228" t="s">
        <v>233</v>
      </c>
      <c r="E648" s="36"/>
      <c r="F648" s="229" t="s">
        <v>1997</v>
      </c>
      <c r="G648" s="36"/>
      <c r="H648" s="36"/>
      <c r="I648" s="124"/>
      <c r="J648" s="124"/>
      <c r="K648" s="36"/>
      <c r="L648" s="36"/>
      <c r="M648" s="39"/>
      <c r="N648" s="230"/>
      <c r="O648" s="231"/>
      <c r="P648" s="70"/>
      <c r="Q648" s="70"/>
      <c r="R648" s="70"/>
      <c r="S648" s="70"/>
      <c r="T648" s="70"/>
      <c r="U648" s="70"/>
      <c r="V648" s="70"/>
      <c r="W648" s="70"/>
      <c r="X648" s="70"/>
      <c r="Y648" s="71"/>
      <c r="Z648" s="34"/>
      <c r="AA648" s="34"/>
      <c r="AB648" s="34"/>
      <c r="AC648" s="34"/>
      <c r="AD648" s="34"/>
      <c r="AE648" s="34"/>
      <c r="AT648" s="18" t="s">
        <v>233</v>
      </c>
      <c r="AU648" s="18" t="s">
        <v>88</v>
      </c>
    </row>
    <row r="649" spans="1:65" s="13" customFormat="1" ht="11.25">
      <c r="B649" s="236"/>
      <c r="C649" s="237"/>
      <c r="D649" s="228" t="s">
        <v>447</v>
      </c>
      <c r="E649" s="238" t="s">
        <v>1</v>
      </c>
      <c r="F649" s="239" t="s">
        <v>1998</v>
      </c>
      <c r="G649" s="237"/>
      <c r="H649" s="240">
        <v>10</v>
      </c>
      <c r="I649" s="241"/>
      <c r="J649" s="241"/>
      <c r="K649" s="237"/>
      <c r="L649" s="237"/>
      <c r="M649" s="242"/>
      <c r="N649" s="243"/>
      <c r="O649" s="244"/>
      <c r="P649" s="244"/>
      <c r="Q649" s="244"/>
      <c r="R649" s="244"/>
      <c r="S649" s="244"/>
      <c r="T649" s="244"/>
      <c r="U649" s="244"/>
      <c r="V649" s="244"/>
      <c r="W649" s="244"/>
      <c r="X649" s="244"/>
      <c r="Y649" s="245"/>
      <c r="AT649" s="246" t="s">
        <v>447</v>
      </c>
      <c r="AU649" s="246" t="s">
        <v>88</v>
      </c>
      <c r="AV649" s="13" t="s">
        <v>88</v>
      </c>
      <c r="AW649" s="13" t="s">
        <v>5</v>
      </c>
      <c r="AX649" s="13" t="s">
        <v>86</v>
      </c>
      <c r="AY649" s="246" t="s">
        <v>224</v>
      </c>
    </row>
    <row r="650" spans="1:65" s="2" customFormat="1" ht="21.75" customHeight="1">
      <c r="A650" s="34"/>
      <c r="B650" s="35"/>
      <c r="C650" s="214" t="s">
        <v>1999</v>
      </c>
      <c r="D650" s="214" t="s">
        <v>227</v>
      </c>
      <c r="E650" s="215" t="s">
        <v>2000</v>
      </c>
      <c r="F650" s="216" t="s">
        <v>2001</v>
      </c>
      <c r="G650" s="217" t="s">
        <v>404</v>
      </c>
      <c r="H650" s="218">
        <v>40</v>
      </c>
      <c r="I650" s="219"/>
      <c r="J650" s="219"/>
      <c r="K650" s="220">
        <f>ROUND(P650*H650,2)</f>
        <v>0</v>
      </c>
      <c r="L650" s="216" t="s">
        <v>405</v>
      </c>
      <c r="M650" s="39"/>
      <c r="N650" s="221" t="s">
        <v>1</v>
      </c>
      <c r="O650" s="222" t="s">
        <v>41</v>
      </c>
      <c r="P650" s="223">
        <f>I650+J650</f>
        <v>0</v>
      </c>
      <c r="Q650" s="223">
        <f>ROUND(I650*H650,2)</f>
        <v>0</v>
      </c>
      <c r="R650" s="223">
        <f>ROUND(J650*H650,2)</f>
        <v>0</v>
      </c>
      <c r="S650" s="70"/>
      <c r="T650" s="224">
        <f>S650*H650</f>
        <v>0</v>
      </c>
      <c r="U650" s="224">
        <v>8.8999999999999999E-3</v>
      </c>
      <c r="V650" s="224">
        <f>U650*H650</f>
        <v>0.35599999999999998</v>
      </c>
      <c r="W650" s="224">
        <v>0</v>
      </c>
      <c r="X650" s="224">
        <f>W650*H650</f>
        <v>0</v>
      </c>
      <c r="Y650" s="225" t="s">
        <v>1</v>
      </c>
      <c r="Z650" s="34"/>
      <c r="AA650" s="34"/>
      <c r="AB650" s="34"/>
      <c r="AC650" s="34"/>
      <c r="AD650" s="34"/>
      <c r="AE650" s="34"/>
      <c r="AR650" s="226" t="s">
        <v>240</v>
      </c>
      <c r="AT650" s="226" t="s">
        <v>227</v>
      </c>
      <c r="AU650" s="226" t="s">
        <v>88</v>
      </c>
      <c r="AY650" s="18" t="s">
        <v>224</v>
      </c>
      <c r="BE650" s="227">
        <f>IF(O650="základní",K650,0)</f>
        <v>0</v>
      </c>
      <c r="BF650" s="227">
        <f>IF(O650="snížená",K650,0)</f>
        <v>0</v>
      </c>
      <c r="BG650" s="227">
        <f>IF(O650="zákl. přenesená",K650,0)</f>
        <v>0</v>
      </c>
      <c r="BH650" s="227">
        <f>IF(O650="sníž. přenesená",K650,0)</f>
        <v>0</v>
      </c>
      <c r="BI650" s="227">
        <f>IF(O650="nulová",K650,0)</f>
        <v>0</v>
      </c>
      <c r="BJ650" s="18" t="s">
        <v>86</v>
      </c>
      <c r="BK650" s="227">
        <f>ROUND(P650*H650,2)</f>
        <v>0</v>
      </c>
      <c r="BL650" s="18" t="s">
        <v>240</v>
      </c>
      <c r="BM650" s="226" t="s">
        <v>2002</v>
      </c>
    </row>
    <row r="651" spans="1:65" s="2" customFormat="1" ht="19.5">
      <c r="A651" s="34"/>
      <c r="B651" s="35"/>
      <c r="C651" s="36"/>
      <c r="D651" s="228" t="s">
        <v>233</v>
      </c>
      <c r="E651" s="36"/>
      <c r="F651" s="229" t="s">
        <v>1982</v>
      </c>
      <c r="G651" s="36"/>
      <c r="H651" s="36"/>
      <c r="I651" s="124"/>
      <c r="J651" s="124"/>
      <c r="K651" s="36"/>
      <c r="L651" s="36"/>
      <c r="M651" s="39"/>
      <c r="N651" s="230"/>
      <c r="O651" s="231"/>
      <c r="P651" s="70"/>
      <c r="Q651" s="70"/>
      <c r="R651" s="70"/>
      <c r="S651" s="70"/>
      <c r="T651" s="70"/>
      <c r="U651" s="70"/>
      <c r="V651" s="70"/>
      <c r="W651" s="70"/>
      <c r="X651" s="70"/>
      <c r="Y651" s="71"/>
      <c r="Z651" s="34"/>
      <c r="AA651" s="34"/>
      <c r="AB651" s="34"/>
      <c r="AC651" s="34"/>
      <c r="AD651" s="34"/>
      <c r="AE651" s="34"/>
      <c r="AT651" s="18" t="s">
        <v>233</v>
      </c>
      <c r="AU651" s="18" t="s">
        <v>88</v>
      </c>
    </row>
    <row r="652" spans="1:65" s="2" customFormat="1" ht="21.75" customHeight="1">
      <c r="A652" s="34"/>
      <c r="B652" s="35"/>
      <c r="C652" s="214" t="s">
        <v>2003</v>
      </c>
      <c r="D652" s="214" t="s">
        <v>227</v>
      </c>
      <c r="E652" s="215" t="s">
        <v>2004</v>
      </c>
      <c r="F652" s="216" t="s">
        <v>2005</v>
      </c>
      <c r="G652" s="217" t="s">
        <v>404</v>
      </c>
      <c r="H652" s="218">
        <v>40</v>
      </c>
      <c r="I652" s="219"/>
      <c r="J652" s="219"/>
      <c r="K652" s="220">
        <f>ROUND(P652*H652,2)</f>
        <v>0</v>
      </c>
      <c r="L652" s="216" t="s">
        <v>405</v>
      </c>
      <c r="M652" s="39"/>
      <c r="N652" s="221" t="s">
        <v>1</v>
      </c>
      <c r="O652" s="222" t="s">
        <v>41</v>
      </c>
      <c r="P652" s="223">
        <f>I652+J652</f>
        <v>0</v>
      </c>
      <c r="Q652" s="223">
        <f>ROUND(I652*H652,2)</f>
        <v>0</v>
      </c>
      <c r="R652" s="223">
        <f>ROUND(J652*H652,2)</f>
        <v>0</v>
      </c>
      <c r="S652" s="70"/>
      <c r="T652" s="224">
        <f>S652*H652</f>
        <v>0</v>
      </c>
      <c r="U652" s="224">
        <v>9.8999999999999999E-4</v>
      </c>
      <c r="V652" s="224">
        <f>U652*H652</f>
        <v>3.9599999999999996E-2</v>
      </c>
      <c r="W652" s="224">
        <v>0</v>
      </c>
      <c r="X652" s="224">
        <f>W652*H652</f>
        <v>0</v>
      </c>
      <c r="Y652" s="225" t="s">
        <v>1</v>
      </c>
      <c r="Z652" s="34"/>
      <c r="AA652" s="34"/>
      <c r="AB652" s="34"/>
      <c r="AC652" s="34"/>
      <c r="AD652" s="34"/>
      <c r="AE652" s="34"/>
      <c r="AR652" s="226" t="s">
        <v>240</v>
      </c>
      <c r="AT652" s="226" t="s">
        <v>227</v>
      </c>
      <c r="AU652" s="226" t="s">
        <v>88</v>
      </c>
      <c r="AY652" s="18" t="s">
        <v>224</v>
      </c>
      <c r="BE652" s="227">
        <f>IF(O652="základní",K652,0)</f>
        <v>0</v>
      </c>
      <c r="BF652" s="227">
        <f>IF(O652="snížená",K652,0)</f>
        <v>0</v>
      </c>
      <c r="BG652" s="227">
        <f>IF(O652="zákl. přenesená",K652,0)</f>
        <v>0</v>
      </c>
      <c r="BH652" s="227">
        <f>IF(O652="sníž. přenesená",K652,0)</f>
        <v>0</v>
      </c>
      <c r="BI652" s="227">
        <f>IF(O652="nulová",K652,0)</f>
        <v>0</v>
      </c>
      <c r="BJ652" s="18" t="s">
        <v>86</v>
      </c>
      <c r="BK652" s="227">
        <f>ROUND(P652*H652,2)</f>
        <v>0</v>
      </c>
      <c r="BL652" s="18" t="s">
        <v>240</v>
      </c>
      <c r="BM652" s="226" t="s">
        <v>2006</v>
      </c>
    </row>
    <row r="653" spans="1:65" s="2" customFormat="1" ht="19.5">
      <c r="A653" s="34"/>
      <c r="B653" s="35"/>
      <c r="C653" s="36"/>
      <c r="D653" s="228" t="s">
        <v>233</v>
      </c>
      <c r="E653" s="36"/>
      <c r="F653" s="229" t="s">
        <v>1982</v>
      </c>
      <c r="G653" s="36"/>
      <c r="H653" s="36"/>
      <c r="I653" s="124"/>
      <c r="J653" s="124"/>
      <c r="K653" s="36"/>
      <c r="L653" s="36"/>
      <c r="M653" s="39"/>
      <c r="N653" s="230"/>
      <c r="O653" s="231"/>
      <c r="P653" s="70"/>
      <c r="Q653" s="70"/>
      <c r="R653" s="70"/>
      <c r="S653" s="70"/>
      <c r="T653" s="70"/>
      <c r="U653" s="70"/>
      <c r="V653" s="70"/>
      <c r="W653" s="70"/>
      <c r="X653" s="70"/>
      <c r="Y653" s="71"/>
      <c r="Z653" s="34"/>
      <c r="AA653" s="34"/>
      <c r="AB653" s="34"/>
      <c r="AC653" s="34"/>
      <c r="AD653" s="34"/>
      <c r="AE653" s="34"/>
      <c r="AT653" s="18" t="s">
        <v>233</v>
      </c>
      <c r="AU653" s="18" t="s">
        <v>88</v>
      </c>
    </row>
    <row r="654" spans="1:65" s="2" customFormat="1" ht="21.75" customHeight="1">
      <c r="A654" s="34"/>
      <c r="B654" s="35"/>
      <c r="C654" s="214" t="s">
        <v>2007</v>
      </c>
      <c r="D654" s="214" t="s">
        <v>227</v>
      </c>
      <c r="E654" s="215" t="s">
        <v>2008</v>
      </c>
      <c r="F654" s="216" t="s">
        <v>2009</v>
      </c>
      <c r="G654" s="217" t="s">
        <v>404</v>
      </c>
      <c r="H654" s="218">
        <v>40</v>
      </c>
      <c r="I654" s="219"/>
      <c r="J654" s="219"/>
      <c r="K654" s="220">
        <f>ROUND(P654*H654,2)</f>
        <v>0</v>
      </c>
      <c r="L654" s="216" t="s">
        <v>405</v>
      </c>
      <c r="M654" s="39"/>
      <c r="N654" s="221" t="s">
        <v>1</v>
      </c>
      <c r="O654" s="222" t="s">
        <v>41</v>
      </c>
      <c r="P654" s="223">
        <f>I654+J654</f>
        <v>0</v>
      </c>
      <c r="Q654" s="223">
        <f>ROUND(I654*H654,2)</f>
        <v>0</v>
      </c>
      <c r="R654" s="223">
        <f>ROUND(J654*H654,2)</f>
        <v>0</v>
      </c>
      <c r="S654" s="70"/>
      <c r="T654" s="224">
        <f>S654*H654</f>
        <v>0</v>
      </c>
      <c r="U654" s="224">
        <v>1.16E-3</v>
      </c>
      <c r="V654" s="224">
        <f>U654*H654</f>
        <v>4.6399999999999997E-2</v>
      </c>
      <c r="W654" s="224">
        <v>0</v>
      </c>
      <c r="X654" s="224">
        <f>W654*H654</f>
        <v>0</v>
      </c>
      <c r="Y654" s="225" t="s">
        <v>1</v>
      </c>
      <c r="Z654" s="34"/>
      <c r="AA654" s="34"/>
      <c r="AB654" s="34"/>
      <c r="AC654" s="34"/>
      <c r="AD654" s="34"/>
      <c r="AE654" s="34"/>
      <c r="AR654" s="226" t="s">
        <v>240</v>
      </c>
      <c r="AT654" s="226" t="s">
        <v>227</v>
      </c>
      <c r="AU654" s="226" t="s">
        <v>88</v>
      </c>
      <c r="AY654" s="18" t="s">
        <v>224</v>
      </c>
      <c r="BE654" s="227">
        <f>IF(O654="základní",K654,0)</f>
        <v>0</v>
      </c>
      <c r="BF654" s="227">
        <f>IF(O654="snížená",K654,0)</f>
        <v>0</v>
      </c>
      <c r="BG654" s="227">
        <f>IF(O654="zákl. přenesená",K654,0)</f>
        <v>0</v>
      </c>
      <c r="BH654" s="227">
        <f>IF(O654="sníž. přenesená",K654,0)</f>
        <v>0</v>
      </c>
      <c r="BI654" s="227">
        <f>IF(O654="nulová",K654,0)</f>
        <v>0</v>
      </c>
      <c r="BJ654" s="18" t="s">
        <v>86</v>
      </c>
      <c r="BK654" s="227">
        <f>ROUND(P654*H654,2)</f>
        <v>0</v>
      </c>
      <c r="BL654" s="18" t="s">
        <v>240</v>
      </c>
      <c r="BM654" s="226" t="s">
        <v>2010</v>
      </c>
    </row>
    <row r="655" spans="1:65" s="2" customFormat="1" ht="19.5">
      <c r="A655" s="34"/>
      <c r="B655" s="35"/>
      <c r="C655" s="36"/>
      <c r="D655" s="228" t="s">
        <v>233</v>
      </c>
      <c r="E655" s="36"/>
      <c r="F655" s="229" t="s">
        <v>1982</v>
      </c>
      <c r="G655" s="36"/>
      <c r="H655" s="36"/>
      <c r="I655" s="124"/>
      <c r="J655" s="124"/>
      <c r="K655" s="36"/>
      <c r="L655" s="36"/>
      <c r="M655" s="39"/>
      <c r="N655" s="230"/>
      <c r="O655" s="231"/>
      <c r="P655" s="70"/>
      <c r="Q655" s="70"/>
      <c r="R655" s="70"/>
      <c r="S655" s="70"/>
      <c r="T655" s="70"/>
      <c r="U655" s="70"/>
      <c r="V655" s="70"/>
      <c r="W655" s="70"/>
      <c r="X655" s="70"/>
      <c r="Y655" s="71"/>
      <c r="Z655" s="34"/>
      <c r="AA655" s="34"/>
      <c r="AB655" s="34"/>
      <c r="AC655" s="34"/>
      <c r="AD655" s="34"/>
      <c r="AE655" s="34"/>
      <c r="AT655" s="18" t="s">
        <v>233</v>
      </c>
      <c r="AU655" s="18" t="s">
        <v>88</v>
      </c>
    </row>
    <row r="656" spans="1:65" s="2" customFormat="1" ht="21.75" customHeight="1">
      <c r="A656" s="34"/>
      <c r="B656" s="35"/>
      <c r="C656" s="214" t="s">
        <v>2011</v>
      </c>
      <c r="D656" s="214" t="s">
        <v>227</v>
      </c>
      <c r="E656" s="215" t="s">
        <v>2012</v>
      </c>
      <c r="F656" s="216" t="s">
        <v>2013</v>
      </c>
      <c r="G656" s="217" t="s">
        <v>482</v>
      </c>
      <c r="H656" s="218">
        <v>2.8</v>
      </c>
      <c r="I656" s="219"/>
      <c r="J656" s="219"/>
      <c r="K656" s="220">
        <f>ROUND(P656*H656,2)</f>
        <v>0</v>
      </c>
      <c r="L656" s="216" t="s">
        <v>405</v>
      </c>
      <c r="M656" s="39"/>
      <c r="N656" s="221" t="s">
        <v>1</v>
      </c>
      <c r="O656" s="222" t="s">
        <v>41</v>
      </c>
      <c r="P656" s="223">
        <f>I656+J656</f>
        <v>0</v>
      </c>
      <c r="Q656" s="223">
        <f>ROUND(I656*H656,2)</f>
        <v>0</v>
      </c>
      <c r="R656" s="223">
        <f>ROUND(J656*H656,2)</f>
        <v>0</v>
      </c>
      <c r="S656" s="70"/>
      <c r="T656" s="224">
        <f>S656*H656</f>
        <v>0</v>
      </c>
      <c r="U656" s="224">
        <v>7.2999999999999996E-4</v>
      </c>
      <c r="V656" s="224">
        <f>U656*H656</f>
        <v>2.0439999999999998E-3</v>
      </c>
      <c r="W656" s="224">
        <v>1E-3</v>
      </c>
      <c r="X656" s="224">
        <f>W656*H656</f>
        <v>2.8E-3</v>
      </c>
      <c r="Y656" s="225" t="s">
        <v>1</v>
      </c>
      <c r="Z656" s="34"/>
      <c r="AA656" s="34"/>
      <c r="AB656" s="34"/>
      <c r="AC656" s="34"/>
      <c r="AD656" s="34"/>
      <c r="AE656" s="34"/>
      <c r="AR656" s="226" t="s">
        <v>240</v>
      </c>
      <c r="AT656" s="226" t="s">
        <v>227</v>
      </c>
      <c r="AU656" s="226" t="s">
        <v>88</v>
      </c>
      <c r="AY656" s="18" t="s">
        <v>224</v>
      </c>
      <c r="BE656" s="227">
        <f>IF(O656="základní",K656,0)</f>
        <v>0</v>
      </c>
      <c r="BF656" s="227">
        <f>IF(O656="snížená",K656,0)</f>
        <v>0</v>
      </c>
      <c r="BG656" s="227">
        <f>IF(O656="zákl. přenesená",K656,0)</f>
        <v>0</v>
      </c>
      <c r="BH656" s="227">
        <f>IF(O656="sníž. přenesená",K656,0)</f>
        <v>0</v>
      </c>
      <c r="BI656" s="227">
        <f>IF(O656="nulová",K656,0)</f>
        <v>0</v>
      </c>
      <c r="BJ656" s="18" t="s">
        <v>86</v>
      </c>
      <c r="BK656" s="227">
        <f>ROUND(P656*H656,2)</f>
        <v>0</v>
      </c>
      <c r="BL656" s="18" t="s">
        <v>240</v>
      </c>
      <c r="BM656" s="226" t="s">
        <v>2014</v>
      </c>
    </row>
    <row r="657" spans="1:65" s="2" customFormat="1" ht="19.5">
      <c r="A657" s="34"/>
      <c r="B657" s="35"/>
      <c r="C657" s="36"/>
      <c r="D657" s="228" t="s">
        <v>233</v>
      </c>
      <c r="E657" s="36"/>
      <c r="F657" s="229" t="s">
        <v>2015</v>
      </c>
      <c r="G657" s="36"/>
      <c r="H657" s="36"/>
      <c r="I657" s="124"/>
      <c r="J657" s="124"/>
      <c r="K657" s="36"/>
      <c r="L657" s="36"/>
      <c r="M657" s="39"/>
      <c r="N657" s="230"/>
      <c r="O657" s="231"/>
      <c r="P657" s="70"/>
      <c r="Q657" s="70"/>
      <c r="R657" s="70"/>
      <c r="S657" s="70"/>
      <c r="T657" s="70"/>
      <c r="U657" s="70"/>
      <c r="V657" s="70"/>
      <c r="W657" s="70"/>
      <c r="X657" s="70"/>
      <c r="Y657" s="71"/>
      <c r="Z657" s="34"/>
      <c r="AA657" s="34"/>
      <c r="AB657" s="34"/>
      <c r="AC657" s="34"/>
      <c r="AD657" s="34"/>
      <c r="AE657" s="34"/>
      <c r="AT657" s="18" t="s">
        <v>233</v>
      </c>
      <c r="AU657" s="18" t="s">
        <v>88</v>
      </c>
    </row>
    <row r="658" spans="1:65" s="13" customFormat="1" ht="11.25">
      <c r="B658" s="236"/>
      <c r="C658" s="237"/>
      <c r="D658" s="228" t="s">
        <v>447</v>
      </c>
      <c r="E658" s="238" t="s">
        <v>1</v>
      </c>
      <c r="F658" s="239" t="s">
        <v>2016</v>
      </c>
      <c r="G658" s="237"/>
      <c r="H658" s="240">
        <v>2.8</v>
      </c>
      <c r="I658" s="241"/>
      <c r="J658" s="241"/>
      <c r="K658" s="237"/>
      <c r="L658" s="237"/>
      <c r="M658" s="242"/>
      <c r="N658" s="243"/>
      <c r="O658" s="244"/>
      <c r="P658" s="244"/>
      <c r="Q658" s="244"/>
      <c r="R658" s="244"/>
      <c r="S658" s="244"/>
      <c r="T658" s="244"/>
      <c r="U658" s="244"/>
      <c r="V658" s="244"/>
      <c r="W658" s="244"/>
      <c r="X658" s="244"/>
      <c r="Y658" s="245"/>
      <c r="AT658" s="246" t="s">
        <v>447</v>
      </c>
      <c r="AU658" s="246" t="s">
        <v>88</v>
      </c>
      <c r="AV658" s="13" t="s">
        <v>88</v>
      </c>
      <c r="AW658" s="13" t="s">
        <v>5</v>
      </c>
      <c r="AX658" s="13" t="s">
        <v>86</v>
      </c>
      <c r="AY658" s="246" t="s">
        <v>224</v>
      </c>
    </row>
    <row r="659" spans="1:65" s="2" customFormat="1" ht="16.5" customHeight="1">
      <c r="A659" s="34"/>
      <c r="B659" s="35"/>
      <c r="C659" s="258" t="s">
        <v>2017</v>
      </c>
      <c r="D659" s="258" t="s">
        <v>499</v>
      </c>
      <c r="E659" s="259" t="s">
        <v>2018</v>
      </c>
      <c r="F659" s="260" t="s">
        <v>2019</v>
      </c>
      <c r="G659" s="261" t="s">
        <v>321</v>
      </c>
      <c r="H659" s="262">
        <v>7</v>
      </c>
      <c r="I659" s="263"/>
      <c r="J659" s="264"/>
      <c r="K659" s="265">
        <f>ROUND(P659*H659,2)</f>
        <v>0</v>
      </c>
      <c r="L659" s="260" t="s">
        <v>1</v>
      </c>
      <c r="M659" s="266"/>
      <c r="N659" s="267" t="s">
        <v>1</v>
      </c>
      <c r="O659" s="222" t="s">
        <v>41</v>
      </c>
      <c r="P659" s="223">
        <f>I659+J659</f>
        <v>0</v>
      </c>
      <c r="Q659" s="223">
        <f>ROUND(I659*H659,2)</f>
        <v>0</v>
      </c>
      <c r="R659" s="223">
        <f>ROUND(J659*H659,2)</f>
        <v>0</v>
      </c>
      <c r="S659" s="70"/>
      <c r="T659" s="224">
        <f>S659*H659</f>
        <v>0</v>
      </c>
      <c r="U659" s="224">
        <v>2E-3</v>
      </c>
      <c r="V659" s="224">
        <f>U659*H659</f>
        <v>1.4E-2</v>
      </c>
      <c r="W659" s="224">
        <v>0</v>
      </c>
      <c r="X659" s="224">
        <f>W659*H659</f>
        <v>0</v>
      </c>
      <c r="Y659" s="225" t="s">
        <v>1</v>
      </c>
      <c r="Z659" s="34"/>
      <c r="AA659" s="34"/>
      <c r="AB659" s="34"/>
      <c r="AC659" s="34"/>
      <c r="AD659" s="34"/>
      <c r="AE659" s="34"/>
      <c r="AR659" s="226" t="s">
        <v>431</v>
      </c>
      <c r="AT659" s="226" t="s">
        <v>499</v>
      </c>
      <c r="AU659" s="226" t="s">
        <v>88</v>
      </c>
      <c r="AY659" s="18" t="s">
        <v>224</v>
      </c>
      <c r="BE659" s="227">
        <f>IF(O659="základní",K659,0)</f>
        <v>0</v>
      </c>
      <c r="BF659" s="227">
        <f>IF(O659="snížená",K659,0)</f>
        <v>0</v>
      </c>
      <c r="BG659" s="227">
        <f>IF(O659="zákl. přenesená",K659,0)</f>
        <v>0</v>
      </c>
      <c r="BH659" s="227">
        <f>IF(O659="sníž. přenesená",K659,0)</f>
        <v>0</v>
      </c>
      <c r="BI659" s="227">
        <f>IF(O659="nulová",K659,0)</f>
        <v>0</v>
      </c>
      <c r="BJ659" s="18" t="s">
        <v>86</v>
      </c>
      <c r="BK659" s="227">
        <f>ROUND(P659*H659,2)</f>
        <v>0</v>
      </c>
      <c r="BL659" s="18" t="s">
        <v>240</v>
      </c>
      <c r="BM659" s="226" t="s">
        <v>2020</v>
      </c>
    </row>
    <row r="660" spans="1:65" s="2" customFormat="1" ht="19.5">
      <c r="A660" s="34"/>
      <c r="B660" s="35"/>
      <c r="C660" s="36"/>
      <c r="D660" s="228" t="s">
        <v>233</v>
      </c>
      <c r="E660" s="36"/>
      <c r="F660" s="229" t="s">
        <v>2021</v>
      </c>
      <c r="G660" s="36"/>
      <c r="H660" s="36"/>
      <c r="I660" s="124"/>
      <c r="J660" s="124"/>
      <c r="K660" s="36"/>
      <c r="L660" s="36"/>
      <c r="M660" s="39"/>
      <c r="N660" s="230"/>
      <c r="O660" s="231"/>
      <c r="P660" s="70"/>
      <c r="Q660" s="70"/>
      <c r="R660" s="70"/>
      <c r="S660" s="70"/>
      <c r="T660" s="70"/>
      <c r="U660" s="70"/>
      <c r="V660" s="70"/>
      <c r="W660" s="70"/>
      <c r="X660" s="70"/>
      <c r="Y660" s="71"/>
      <c r="Z660" s="34"/>
      <c r="AA660" s="34"/>
      <c r="AB660" s="34"/>
      <c r="AC660" s="34"/>
      <c r="AD660" s="34"/>
      <c r="AE660" s="34"/>
      <c r="AT660" s="18" t="s">
        <v>233</v>
      </c>
      <c r="AU660" s="18" t="s">
        <v>88</v>
      </c>
    </row>
    <row r="661" spans="1:65" s="12" customFormat="1" ht="22.9" customHeight="1">
      <c r="B661" s="197"/>
      <c r="C661" s="198"/>
      <c r="D661" s="199" t="s">
        <v>77</v>
      </c>
      <c r="E661" s="212" t="s">
        <v>657</v>
      </c>
      <c r="F661" s="212" t="s">
        <v>658</v>
      </c>
      <c r="G661" s="198"/>
      <c r="H661" s="198"/>
      <c r="I661" s="201"/>
      <c r="J661" s="201"/>
      <c r="K661" s="213">
        <f>BK661</f>
        <v>0</v>
      </c>
      <c r="L661" s="198"/>
      <c r="M661" s="203"/>
      <c r="N661" s="204"/>
      <c r="O661" s="205"/>
      <c r="P661" s="205"/>
      <c r="Q661" s="206">
        <f>SUM(Q662:Q668)</f>
        <v>0</v>
      </c>
      <c r="R661" s="206">
        <f>SUM(R662:R668)</f>
        <v>0</v>
      </c>
      <c r="S661" s="205"/>
      <c r="T661" s="207">
        <f>SUM(T662:T668)</f>
        <v>0</v>
      </c>
      <c r="U661" s="205"/>
      <c r="V661" s="207">
        <f>SUM(V662:V668)</f>
        <v>0</v>
      </c>
      <c r="W661" s="205"/>
      <c r="X661" s="207">
        <f>SUM(X662:X668)</f>
        <v>0</v>
      </c>
      <c r="Y661" s="208"/>
      <c r="AR661" s="209" t="s">
        <v>86</v>
      </c>
      <c r="AT661" s="210" t="s">
        <v>77</v>
      </c>
      <c r="AU661" s="210" t="s">
        <v>86</v>
      </c>
      <c r="AY661" s="209" t="s">
        <v>224</v>
      </c>
      <c r="BK661" s="211">
        <f>SUM(BK662:BK668)</f>
        <v>0</v>
      </c>
    </row>
    <row r="662" spans="1:65" s="2" customFormat="1" ht="21.75" customHeight="1">
      <c r="A662" s="34"/>
      <c r="B662" s="35"/>
      <c r="C662" s="214" t="s">
        <v>2022</v>
      </c>
      <c r="D662" s="214" t="s">
        <v>227</v>
      </c>
      <c r="E662" s="215" t="s">
        <v>660</v>
      </c>
      <c r="F662" s="216" t="s">
        <v>661</v>
      </c>
      <c r="G662" s="217" t="s">
        <v>502</v>
      </c>
      <c r="H662" s="218">
        <v>13.930999999999999</v>
      </c>
      <c r="I662" s="219"/>
      <c r="J662" s="219"/>
      <c r="K662" s="220">
        <f>ROUND(P662*H662,2)</f>
        <v>0</v>
      </c>
      <c r="L662" s="216" t="s">
        <v>405</v>
      </c>
      <c r="M662" s="39"/>
      <c r="N662" s="221" t="s">
        <v>1</v>
      </c>
      <c r="O662" s="222" t="s">
        <v>41</v>
      </c>
      <c r="P662" s="223">
        <f>I662+J662</f>
        <v>0</v>
      </c>
      <c r="Q662" s="223">
        <f>ROUND(I662*H662,2)</f>
        <v>0</v>
      </c>
      <c r="R662" s="223">
        <f>ROUND(J662*H662,2)</f>
        <v>0</v>
      </c>
      <c r="S662" s="70"/>
      <c r="T662" s="224">
        <f>S662*H662</f>
        <v>0</v>
      </c>
      <c r="U662" s="224">
        <v>0</v>
      </c>
      <c r="V662" s="224">
        <f>U662*H662</f>
        <v>0</v>
      </c>
      <c r="W662" s="224">
        <v>0</v>
      </c>
      <c r="X662" s="224">
        <f>W662*H662</f>
        <v>0</v>
      </c>
      <c r="Y662" s="225" t="s">
        <v>1</v>
      </c>
      <c r="Z662" s="34"/>
      <c r="AA662" s="34"/>
      <c r="AB662" s="34"/>
      <c r="AC662" s="34"/>
      <c r="AD662" s="34"/>
      <c r="AE662" s="34"/>
      <c r="AR662" s="226" t="s">
        <v>240</v>
      </c>
      <c r="AT662" s="226" t="s">
        <v>227</v>
      </c>
      <c r="AU662" s="226" t="s">
        <v>88</v>
      </c>
      <c r="AY662" s="18" t="s">
        <v>224</v>
      </c>
      <c r="BE662" s="227">
        <f>IF(O662="základní",K662,0)</f>
        <v>0</v>
      </c>
      <c r="BF662" s="227">
        <f>IF(O662="snížená",K662,0)</f>
        <v>0</v>
      </c>
      <c r="BG662" s="227">
        <f>IF(O662="zákl. přenesená",K662,0)</f>
        <v>0</v>
      </c>
      <c r="BH662" s="227">
        <f>IF(O662="sníž. přenesená",K662,0)</f>
        <v>0</v>
      </c>
      <c r="BI662" s="227">
        <f>IF(O662="nulová",K662,0)</f>
        <v>0</v>
      </c>
      <c r="BJ662" s="18" t="s">
        <v>86</v>
      </c>
      <c r="BK662" s="227">
        <f>ROUND(P662*H662,2)</f>
        <v>0</v>
      </c>
      <c r="BL662" s="18" t="s">
        <v>240</v>
      </c>
      <c r="BM662" s="226" t="s">
        <v>2023</v>
      </c>
    </row>
    <row r="663" spans="1:65" s="2" customFormat="1" ht="19.5">
      <c r="A663" s="34"/>
      <c r="B663" s="35"/>
      <c r="C663" s="36"/>
      <c r="D663" s="228" t="s">
        <v>233</v>
      </c>
      <c r="E663" s="36"/>
      <c r="F663" s="229" t="s">
        <v>2024</v>
      </c>
      <c r="G663" s="36"/>
      <c r="H663" s="36"/>
      <c r="I663" s="124"/>
      <c r="J663" s="124"/>
      <c r="K663" s="36"/>
      <c r="L663" s="36"/>
      <c r="M663" s="39"/>
      <c r="N663" s="230"/>
      <c r="O663" s="231"/>
      <c r="P663" s="70"/>
      <c r="Q663" s="70"/>
      <c r="R663" s="70"/>
      <c r="S663" s="70"/>
      <c r="T663" s="70"/>
      <c r="U663" s="70"/>
      <c r="V663" s="70"/>
      <c r="W663" s="70"/>
      <c r="X663" s="70"/>
      <c r="Y663" s="71"/>
      <c r="Z663" s="34"/>
      <c r="AA663" s="34"/>
      <c r="AB663" s="34"/>
      <c r="AC663" s="34"/>
      <c r="AD663" s="34"/>
      <c r="AE663" s="34"/>
      <c r="AT663" s="18" t="s">
        <v>233</v>
      </c>
      <c r="AU663" s="18" t="s">
        <v>88</v>
      </c>
    </row>
    <row r="664" spans="1:65" s="2" customFormat="1" ht="21.75" customHeight="1">
      <c r="A664" s="34"/>
      <c r="B664" s="35"/>
      <c r="C664" s="214" t="s">
        <v>2025</v>
      </c>
      <c r="D664" s="214" t="s">
        <v>227</v>
      </c>
      <c r="E664" s="215" t="s">
        <v>670</v>
      </c>
      <c r="F664" s="216" t="s">
        <v>671</v>
      </c>
      <c r="G664" s="217" t="s">
        <v>502</v>
      </c>
      <c r="H664" s="218">
        <v>55.723999999999997</v>
      </c>
      <c r="I664" s="219"/>
      <c r="J664" s="219"/>
      <c r="K664" s="220">
        <f>ROUND(P664*H664,2)</f>
        <v>0</v>
      </c>
      <c r="L664" s="216" t="s">
        <v>405</v>
      </c>
      <c r="M664" s="39"/>
      <c r="N664" s="221" t="s">
        <v>1</v>
      </c>
      <c r="O664" s="222" t="s">
        <v>41</v>
      </c>
      <c r="P664" s="223">
        <f>I664+J664</f>
        <v>0</v>
      </c>
      <c r="Q664" s="223">
        <f>ROUND(I664*H664,2)</f>
        <v>0</v>
      </c>
      <c r="R664" s="223">
        <f>ROUND(J664*H664,2)</f>
        <v>0</v>
      </c>
      <c r="S664" s="70"/>
      <c r="T664" s="224">
        <f>S664*H664</f>
        <v>0</v>
      </c>
      <c r="U664" s="224">
        <v>0</v>
      </c>
      <c r="V664" s="224">
        <f>U664*H664</f>
        <v>0</v>
      </c>
      <c r="W664" s="224">
        <v>0</v>
      </c>
      <c r="X664" s="224">
        <f>W664*H664</f>
        <v>0</v>
      </c>
      <c r="Y664" s="225" t="s">
        <v>1</v>
      </c>
      <c r="Z664" s="34"/>
      <c r="AA664" s="34"/>
      <c r="AB664" s="34"/>
      <c r="AC664" s="34"/>
      <c r="AD664" s="34"/>
      <c r="AE664" s="34"/>
      <c r="AR664" s="226" t="s">
        <v>240</v>
      </c>
      <c r="AT664" s="226" t="s">
        <v>227</v>
      </c>
      <c r="AU664" s="226" t="s">
        <v>88</v>
      </c>
      <c r="AY664" s="18" t="s">
        <v>224</v>
      </c>
      <c r="BE664" s="227">
        <f>IF(O664="základní",K664,0)</f>
        <v>0</v>
      </c>
      <c r="BF664" s="227">
        <f>IF(O664="snížená",K664,0)</f>
        <v>0</v>
      </c>
      <c r="BG664" s="227">
        <f>IF(O664="zákl. přenesená",K664,0)</f>
        <v>0</v>
      </c>
      <c r="BH664" s="227">
        <f>IF(O664="sníž. přenesená",K664,0)</f>
        <v>0</v>
      </c>
      <c r="BI664" s="227">
        <f>IF(O664="nulová",K664,0)</f>
        <v>0</v>
      </c>
      <c r="BJ664" s="18" t="s">
        <v>86</v>
      </c>
      <c r="BK664" s="227">
        <f>ROUND(P664*H664,2)</f>
        <v>0</v>
      </c>
      <c r="BL664" s="18" t="s">
        <v>240</v>
      </c>
      <c r="BM664" s="226" t="s">
        <v>2026</v>
      </c>
    </row>
    <row r="665" spans="1:65" s="2" customFormat="1" ht="19.5">
      <c r="A665" s="34"/>
      <c r="B665" s="35"/>
      <c r="C665" s="36"/>
      <c r="D665" s="228" t="s">
        <v>233</v>
      </c>
      <c r="E665" s="36"/>
      <c r="F665" s="229" t="s">
        <v>2027</v>
      </c>
      <c r="G665" s="36"/>
      <c r="H665" s="36"/>
      <c r="I665" s="124"/>
      <c r="J665" s="124"/>
      <c r="K665" s="36"/>
      <c r="L665" s="36"/>
      <c r="M665" s="39"/>
      <c r="N665" s="230"/>
      <c r="O665" s="231"/>
      <c r="P665" s="70"/>
      <c r="Q665" s="70"/>
      <c r="R665" s="70"/>
      <c r="S665" s="70"/>
      <c r="T665" s="70"/>
      <c r="U665" s="70"/>
      <c r="V665" s="70"/>
      <c r="W665" s="70"/>
      <c r="X665" s="70"/>
      <c r="Y665" s="71"/>
      <c r="Z665" s="34"/>
      <c r="AA665" s="34"/>
      <c r="AB665" s="34"/>
      <c r="AC665" s="34"/>
      <c r="AD665" s="34"/>
      <c r="AE665" s="34"/>
      <c r="AT665" s="18" t="s">
        <v>233</v>
      </c>
      <c r="AU665" s="18" t="s">
        <v>88</v>
      </c>
    </row>
    <row r="666" spans="1:65" s="13" customFormat="1" ht="11.25">
      <c r="B666" s="236"/>
      <c r="C666" s="237"/>
      <c r="D666" s="228" t="s">
        <v>447</v>
      </c>
      <c r="E666" s="237"/>
      <c r="F666" s="239" t="s">
        <v>2028</v>
      </c>
      <c r="G666" s="237"/>
      <c r="H666" s="240">
        <v>55.723999999999997</v>
      </c>
      <c r="I666" s="241"/>
      <c r="J666" s="241"/>
      <c r="K666" s="237"/>
      <c r="L666" s="237"/>
      <c r="M666" s="242"/>
      <c r="N666" s="243"/>
      <c r="O666" s="244"/>
      <c r="P666" s="244"/>
      <c r="Q666" s="244"/>
      <c r="R666" s="244"/>
      <c r="S666" s="244"/>
      <c r="T666" s="244"/>
      <c r="U666" s="244"/>
      <c r="V666" s="244"/>
      <c r="W666" s="244"/>
      <c r="X666" s="244"/>
      <c r="Y666" s="245"/>
      <c r="AT666" s="246" t="s">
        <v>447</v>
      </c>
      <c r="AU666" s="246" t="s">
        <v>88</v>
      </c>
      <c r="AV666" s="13" t="s">
        <v>88</v>
      </c>
      <c r="AW666" s="13" t="s">
        <v>4</v>
      </c>
      <c r="AX666" s="13" t="s">
        <v>86</v>
      </c>
      <c r="AY666" s="246" t="s">
        <v>224</v>
      </c>
    </row>
    <row r="667" spans="1:65" s="2" customFormat="1" ht="33" customHeight="1">
      <c r="A667" s="34"/>
      <c r="B667" s="35"/>
      <c r="C667" s="214" t="s">
        <v>2029</v>
      </c>
      <c r="D667" s="214" t="s">
        <v>227</v>
      </c>
      <c r="E667" s="215" t="s">
        <v>944</v>
      </c>
      <c r="F667" s="216" t="s">
        <v>766</v>
      </c>
      <c r="G667" s="217" t="s">
        <v>502</v>
      </c>
      <c r="H667" s="218">
        <v>13.930999999999999</v>
      </c>
      <c r="I667" s="219"/>
      <c r="J667" s="219"/>
      <c r="K667" s="220">
        <f>ROUND(P667*H667,2)</f>
        <v>0</v>
      </c>
      <c r="L667" s="216" t="s">
        <v>405</v>
      </c>
      <c r="M667" s="39"/>
      <c r="N667" s="221" t="s">
        <v>1</v>
      </c>
      <c r="O667" s="222" t="s">
        <v>41</v>
      </c>
      <c r="P667" s="223">
        <f>I667+J667</f>
        <v>0</v>
      </c>
      <c r="Q667" s="223">
        <f>ROUND(I667*H667,2)</f>
        <v>0</v>
      </c>
      <c r="R667" s="223">
        <f>ROUND(J667*H667,2)</f>
        <v>0</v>
      </c>
      <c r="S667" s="70"/>
      <c r="T667" s="224">
        <f>S667*H667</f>
        <v>0</v>
      </c>
      <c r="U667" s="224">
        <v>0</v>
      </c>
      <c r="V667" s="224">
        <f>U667*H667</f>
        <v>0</v>
      </c>
      <c r="W667" s="224">
        <v>0</v>
      </c>
      <c r="X667" s="224">
        <f>W667*H667</f>
        <v>0</v>
      </c>
      <c r="Y667" s="225" t="s">
        <v>1</v>
      </c>
      <c r="Z667" s="34"/>
      <c r="AA667" s="34"/>
      <c r="AB667" s="34"/>
      <c r="AC667" s="34"/>
      <c r="AD667" s="34"/>
      <c r="AE667" s="34"/>
      <c r="AR667" s="226" t="s">
        <v>240</v>
      </c>
      <c r="AT667" s="226" t="s">
        <v>227</v>
      </c>
      <c r="AU667" s="226" t="s">
        <v>88</v>
      </c>
      <c r="AY667" s="18" t="s">
        <v>224</v>
      </c>
      <c r="BE667" s="227">
        <f>IF(O667="základní",K667,0)</f>
        <v>0</v>
      </c>
      <c r="BF667" s="227">
        <f>IF(O667="snížená",K667,0)</f>
        <v>0</v>
      </c>
      <c r="BG667" s="227">
        <f>IF(O667="zákl. přenesená",K667,0)</f>
        <v>0</v>
      </c>
      <c r="BH667" s="227">
        <f>IF(O667="sníž. přenesená",K667,0)</f>
        <v>0</v>
      </c>
      <c r="BI667" s="227">
        <f>IF(O667="nulová",K667,0)</f>
        <v>0</v>
      </c>
      <c r="BJ667" s="18" t="s">
        <v>86</v>
      </c>
      <c r="BK667" s="227">
        <f>ROUND(P667*H667,2)</f>
        <v>0</v>
      </c>
      <c r="BL667" s="18" t="s">
        <v>240</v>
      </c>
      <c r="BM667" s="226" t="s">
        <v>2030</v>
      </c>
    </row>
    <row r="668" spans="1:65" s="2" customFormat="1" ht="39">
      <c r="A668" s="34"/>
      <c r="B668" s="35"/>
      <c r="C668" s="36"/>
      <c r="D668" s="228" t="s">
        <v>233</v>
      </c>
      <c r="E668" s="36"/>
      <c r="F668" s="229" t="s">
        <v>2031</v>
      </c>
      <c r="G668" s="36"/>
      <c r="H668" s="36"/>
      <c r="I668" s="124"/>
      <c r="J668" s="124"/>
      <c r="K668" s="36"/>
      <c r="L668" s="36"/>
      <c r="M668" s="39"/>
      <c r="N668" s="230"/>
      <c r="O668" s="231"/>
      <c r="P668" s="70"/>
      <c r="Q668" s="70"/>
      <c r="R668" s="70"/>
      <c r="S668" s="70"/>
      <c r="T668" s="70"/>
      <c r="U668" s="70"/>
      <c r="V668" s="70"/>
      <c r="W668" s="70"/>
      <c r="X668" s="70"/>
      <c r="Y668" s="71"/>
      <c r="Z668" s="34"/>
      <c r="AA668" s="34"/>
      <c r="AB668" s="34"/>
      <c r="AC668" s="34"/>
      <c r="AD668" s="34"/>
      <c r="AE668" s="34"/>
      <c r="AT668" s="18" t="s">
        <v>233</v>
      </c>
      <c r="AU668" s="18" t="s">
        <v>88</v>
      </c>
    </row>
    <row r="669" spans="1:65" s="12" customFormat="1" ht="22.9" customHeight="1">
      <c r="B669" s="197"/>
      <c r="C669" s="198"/>
      <c r="D669" s="199" t="s">
        <v>77</v>
      </c>
      <c r="E669" s="212" t="s">
        <v>1144</v>
      </c>
      <c r="F669" s="212" t="s">
        <v>1145</v>
      </c>
      <c r="G669" s="198"/>
      <c r="H669" s="198"/>
      <c r="I669" s="201"/>
      <c r="J669" s="201"/>
      <c r="K669" s="213">
        <f>BK669</f>
        <v>0</v>
      </c>
      <c r="L669" s="198"/>
      <c r="M669" s="203"/>
      <c r="N669" s="204"/>
      <c r="O669" s="205"/>
      <c r="P669" s="205"/>
      <c r="Q669" s="206">
        <f>SUM(Q670:Q671)</f>
        <v>0</v>
      </c>
      <c r="R669" s="206">
        <f>SUM(R670:R671)</f>
        <v>0</v>
      </c>
      <c r="S669" s="205"/>
      <c r="T669" s="207">
        <f>SUM(T670:T671)</f>
        <v>0</v>
      </c>
      <c r="U669" s="205"/>
      <c r="V669" s="207">
        <f>SUM(V670:V671)</f>
        <v>0</v>
      </c>
      <c r="W669" s="205"/>
      <c r="X669" s="207">
        <f>SUM(X670:X671)</f>
        <v>0</v>
      </c>
      <c r="Y669" s="208"/>
      <c r="AR669" s="209" t="s">
        <v>86</v>
      </c>
      <c r="AT669" s="210" t="s">
        <v>77</v>
      </c>
      <c r="AU669" s="210" t="s">
        <v>86</v>
      </c>
      <c r="AY669" s="209" t="s">
        <v>224</v>
      </c>
      <c r="BK669" s="211">
        <f>SUM(BK670:BK671)</f>
        <v>0</v>
      </c>
    </row>
    <row r="670" spans="1:65" s="2" customFormat="1" ht="21.75" customHeight="1">
      <c r="A670" s="34"/>
      <c r="B670" s="35"/>
      <c r="C670" s="214" t="s">
        <v>2032</v>
      </c>
      <c r="D670" s="214" t="s">
        <v>227</v>
      </c>
      <c r="E670" s="215" t="s">
        <v>1146</v>
      </c>
      <c r="F670" s="216" t="s">
        <v>1147</v>
      </c>
      <c r="G670" s="217" t="s">
        <v>502</v>
      </c>
      <c r="H670" s="218">
        <v>20682.903999999999</v>
      </c>
      <c r="I670" s="219"/>
      <c r="J670" s="219"/>
      <c r="K670" s="220">
        <f>ROUND(P670*H670,2)</f>
        <v>0</v>
      </c>
      <c r="L670" s="216" t="s">
        <v>405</v>
      </c>
      <c r="M670" s="39"/>
      <c r="N670" s="221" t="s">
        <v>1</v>
      </c>
      <c r="O670" s="222" t="s">
        <v>41</v>
      </c>
      <c r="P670" s="223">
        <f>I670+J670</f>
        <v>0</v>
      </c>
      <c r="Q670" s="223">
        <f>ROUND(I670*H670,2)</f>
        <v>0</v>
      </c>
      <c r="R670" s="223">
        <f>ROUND(J670*H670,2)</f>
        <v>0</v>
      </c>
      <c r="S670" s="70"/>
      <c r="T670" s="224">
        <f>S670*H670</f>
        <v>0</v>
      </c>
      <c r="U670" s="224">
        <v>0</v>
      </c>
      <c r="V670" s="224">
        <f>U670*H670</f>
        <v>0</v>
      </c>
      <c r="W670" s="224">
        <v>0</v>
      </c>
      <c r="X670" s="224">
        <f>W670*H670</f>
        <v>0</v>
      </c>
      <c r="Y670" s="225" t="s">
        <v>1</v>
      </c>
      <c r="Z670" s="34"/>
      <c r="AA670" s="34"/>
      <c r="AB670" s="34"/>
      <c r="AC670" s="34"/>
      <c r="AD670" s="34"/>
      <c r="AE670" s="34"/>
      <c r="AR670" s="226" t="s">
        <v>240</v>
      </c>
      <c r="AT670" s="226" t="s">
        <v>227</v>
      </c>
      <c r="AU670" s="226" t="s">
        <v>88</v>
      </c>
      <c r="AY670" s="18" t="s">
        <v>224</v>
      </c>
      <c r="BE670" s="227">
        <f>IF(O670="základní",K670,0)</f>
        <v>0</v>
      </c>
      <c r="BF670" s="227">
        <f>IF(O670="snížená",K670,0)</f>
        <v>0</v>
      </c>
      <c r="BG670" s="227">
        <f>IF(O670="zákl. přenesená",K670,0)</f>
        <v>0</v>
      </c>
      <c r="BH670" s="227">
        <f>IF(O670="sníž. přenesená",K670,0)</f>
        <v>0</v>
      </c>
      <c r="BI670" s="227">
        <f>IF(O670="nulová",K670,0)</f>
        <v>0</v>
      </c>
      <c r="BJ670" s="18" t="s">
        <v>86</v>
      </c>
      <c r="BK670" s="227">
        <f>ROUND(P670*H670,2)</f>
        <v>0</v>
      </c>
      <c r="BL670" s="18" t="s">
        <v>240</v>
      </c>
      <c r="BM670" s="226" t="s">
        <v>2033</v>
      </c>
    </row>
    <row r="671" spans="1:65" s="2" customFormat="1" ht="19.5">
      <c r="A671" s="34"/>
      <c r="B671" s="35"/>
      <c r="C671" s="36"/>
      <c r="D671" s="228" t="s">
        <v>233</v>
      </c>
      <c r="E671" s="36"/>
      <c r="F671" s="229" t="s">
        <v>2024</v>
      </c>
      <c r="G671" s="36"/>
      <c r="H671" s="36"/>
      <c r="I671" s="124"/>
      <c r="J671" s="124"/>
      <c r="K671" s="36"/>
      <c r="L671" s="36"/>
      <c r="M671" s="39"/>
      <c r="N671" s="230"/>
      <c r="O671" s="231"/>
      <c r="P671" s="70"/>
      <c r="Q671" s="70"/>
      <c r="R671" s="70"/>
      <c r="S671" s="70"/>
      <c r="T671" s="70"/>
      <c r="U671" s="70"/>
      <c r="V671" s="70"/>
      <c r="W671" s="70"/>
      <c r="X671" s="70"/>
      <c r="Y671" s="71"/>
      <c r="Z671" s="34"/>
      <c r="AA671" s="34"/>
      <c r="AB671" s="34"/>
      <c r="AC671" s="34"/>
      <c r="AD671" s="34"/>
      <c r="AE671" s="34"/>
      <c r="AT671" s="18" t="s">
        <v>233</v>
      </c>
      <c r="AU671" s="18" t="s">
        <v>88</v>
      </c>
    </row>
    <row r="672" spans="1:65" s="12" customFormat="1" ht="25.9" customHeight="1">
      <c r="B672" s="197"/>
      <c r="C672" s="198"/>
      <c r="D672" s="199" t="s">
        <v>77</v>
      </c>
      <c r="E672" s="200" t="s">
        <v>711</v>
      </c>
      <c r="F672" s="200" t="s">
        <v>952</v>
      </c>
      <c r="G672" s="198"/>
      <c r="H672" s="198"/>
      <c r="I672" s="201"/>
      <c r="J672" s="201"/>
      <c r="K672" s="202">
        <f>BK672</f>
        <v>0</v>
      </c>
      <c r="L672" s="198"/>
      <c r="M672" s="203"/>
      <c r="N672" s="204"/>
      <c r="O672" s="205"/>
      <c r="P672" s="205"/>
      <c r="Q672" s="206">
        <f>Q673+Q721+Q730+Q779</f>
        <v>0</v>
      </c>
      <c r="R672" s="206">
        <f>R673+R721+R730+R779</f>
        <v>0</v>
      </c>
      <c r="S672" s="205"/>
      <c r="T672" s="207">
        <f>T673+T721+T730+T779</f>
        <v>0</v>
      </c>
      <c r="U672" s="205"/>
      <c r="V672" s="207">
        <f>V673+V721+V730+V779</f>
        <v>124.59574909999999</v>
      </c>
      <c r="W672" s="205"/>
      <c r="X672" s="207">
        <f>X673+X721+X730+X779</f>
        <v>0</v>
      </c>
      <c r="Y672" s="208"/>
      <c r="AR672" s="209" t="s">
        <v>88</v>
      </c>
      <c r="AT672" s="210" t="s">
        <v>77</v>
      </c>
      <c r="AU672" s="210" t="s">
        <v>78</v>
      </c>
      <c r="AY672" s="209" t="s">
        <v>224</v>
      </c>
      <c r="BK672" s="211">
        <f>BK673+BK721+BK730+BK779</f>
        <v>0</v>
      </c>
    </row>
    <row r="673" spans="1:65" s="12" customFormat="1" ht="22.9" customHeight="1">
      <c r="B673" s="197"/>
      <c r="C673" s="198"/>
      <c r="D673" s="199" t="s">
        <v>77</v>
      </c>
      <c r="E673" s="212" t="s">
        <v>2034</v>
      </c>
      <c r="F673" s="212" t="s">
        <v>2035</v>
      </c>
      <c r="G673" s="198"/>
      <c r="H673" s="198"/>
      <c r="I673" s="201"/>
      <c r="J673" s="201"/>
      <c r="K673" s="213">
        <f>BK673</f>
        <v>0</v>
      </c>
      <c r="L673" s="198"/>
      <c r="M673" s="203"/>
      <c r="N673" s="204"/>
      <c r="O673" s="205"/>
      <c r="P673" s="205"/>
      <c r="Q673" s="206">
        <f>SUM(Q674:Q720)</f>
        <v>0</v>
      </c>
      <c r="R673" s="206">
        <f>SUM(R674:R720)</f>
        <v>0</v>
      </c>
      <c r="S673" s="205"/>
      <c r="T673" s="207">
        <f>SUM(T674:T720)</f>
        <v>0</v>
      </c>
      <c r="U673" s="205"/>
      <c r="V673" s="207">
        <f>SUM(V674:V720)</f>
        <v>0.97829509999999997</v>
      </c>
      <c r="W673" s="205"/>
      <c r="X673" s="207">
        <f>SUM(X674:X720)</f>
        <v>0</v>
      </c>
      <c r="Y673" s="208"/>
      <c r="AR673" s="209" t="s">
        <v>88</v>
      </c>
      <c r="AT673" s="210" t="s">
        <v>77</v>
      </c>
      <c r="AU673" s="210" t="s">
        <v>86</v>
      </c>
      <c r="AY673" s="209" t="s">
        <v>224</v>
      </c>
      <c r="BK673" s="211">
        <f>SUM(BK674:BK720)</f>
        <v>0</v>
      </c>
    </row>
    <row r="674" spans="1:65" s="2" customFormat="1" ht="21.75" customHeight="1">
      <c r="A674" s="34"/>
      <c r="B674" s="35"/>
      <c r="C674" s="214" t="s">
        <v>2036</v>
      </c>
      <c r="D674" s="214" t="s">
        <v>227</v>
      </c>
      <c r="E674" s="215" t="s">
        <v>2037</v>
      </c>
      <c r="F674" s="216" t="s">
        <v>2038</v>
      </c>
      <c r="G674" s="217" t="s">
        <v>404</v>
      </c>
      <c r="H674" s="218">
        <v>701.37</v>
      </c>
      <c r="I674" s="219"/>
      <c r="J674" s="219"/>
      <c r="K674" s="220">
        <f>ROUND(P674*H674,2)</f>
        <v>0</v>
      </c>
      <c r="L674" s="216" t="s">
        <v>405</v>
      </c>
      <c r="M674" s="39"/>
      <c r="N674" s="221" t="s">
        <v>1</v>
      </c>
      <c r="O674" s="222" t="s">
        <v>41</v>
      </c>
      <c r="P674" s="223">
        <f>I674+J674</f>
        <v>0</v>
      </c>
      <c r="Q674" s="223">
        <f>ROUND(I674*H674,2)</f>
        <v>0</v>
      </c>
      <c r="R674" s="223">
        <f>ROUND(J674*H674,2)</f>
        <v>0</v>
      </c>
      <c r="S674" s="70"/>
      <c r="T674" s="224">
        <f>S674*H674</f>
        <v>0</v>
      </c>
      <c r="U674" s="224">
        <v>0</v>
      </c>
      <c r="V674" s="224">
        <f>U674*H674</f>
        <v>0</v>
      </c>
      <c r="W674" s="224">
        <v>0</v>
      </c>
      <c r="X674" s="224">
        <f>W674*H674</f>
        <v>0</v>
      </c>
      <c r="Y674" s="225" t="s">
        <v>1</v>
      </c>
      <c r="Z674" s="34"/>
      <c r="AA674" s="34"/>
      <c r="AB674" s="34"/>
      <c r="AC674" s="34"/>
      <c r="AD674" s="34"/>
      <c r="AE674" s="34"/>
      <c r="AR674" s="226" t="s">
        <v>304</v>
      </c>
      <c r="AT674" s="226" t="s">
        <v>227</v>
      </c>
      <c r="AU674" s="226" t="s">
        <v>88</v>
      </c>
      <c r="AY674" s="18" t="s">
        <v>224</v>
      </c>
      <c r="BE674" s="227">
        <f>IF(O674="základní",K674,0)</f>
        <v>0</v>
      </c>
      <c r="BF674" s="227">
        <f>IF(O674="snížená",K674,0)</f>
        <v>0</v>
      </c>
      <c r="BG674" s="227">
        <f>IF(O674="zákl. přenesená",K674,0)</f>
        <v>0</v>
      </c>
      <c r="BH674" s="227">
        <f>IF(O674="sníž. přenesená",K674,0)</f>
        <v>0</v>
      </c>
      <c r="BI674" s="227">
        <f>IF(O674="nulová",K674,0)</f>
        <v>0</v>
      </c>
      <c r="BJ674" s="18" t="s">
        <v>86</v>
      </c>
      <c r="BK674" s="227">
        <f>ROUND(P674*H674,2)</f>
        <v>0</v>
      </c>
      <c r="BL674" s="18" t="s">
        <v>304</v>
      </c>
      <c r="BM674" s="226" t="s">
        <v>2039</v>
      </c>
    </row>
    <row r="675" spans="1:65" s="2" customFormat="1" ht="19.5">
      <c r="A675" s="34"/>
      <c r="B675" s="35"/>
      <c r="C675" s="36"/>
      <c r="D675" s="228" t="s">
        <v>233</v>
      </c>
      <c r="E675" s="36"/>
      <c r="F675" s="229" t="s">
        <v>1296</v>
      </c>
      <c r="G675" s="36"/>
      <c r="H675" s="36"/>
      <c r="I675" s="124"/>
      <c r="J675" s="124"/>
      <c r="K675" s="36"/>
      <c r="L675" s="36"/>
      <c r="M675" s="39"/>
      <c r="N675" s="230"/>
      <c r="O675" s="231"/>
      <c r="P675" s="70"/>
      <c r="Q675" s="70"/>
      <c r="R675" s="70"/>
      <c r="S675" s="70"/>
      <c r="T675" s="70"/>
      <c r="U675" s="70"/>
      <c r="V675" s="70"/>
      <c r="W675" s="70"/>
      <c r="X675" s="70"/>
      <c r="Y675" s="71"/>
      <c r="Z675" s="34"/>
      <c r="AA675" s="34"/>
      <c r="AB675" s="34"/>
      <c r="AC675" s="34"/>
      <c r="AD675" s="34"/>
      <c r="AE675" s="34"/>
      <c r="AT675" s="18" t="s">
        <v>233</v>
      </c>
      <c r="AU675" s="18" t="s">
        <v>88</v>
      </c>
    </row>
    <row r="676" spans="1:65" s="13" customFormat="1" ht="11.25">
      <c r="B676" s="236"/>
      <c r="C676" s="237"/>
      <c r="D676" s="228" t="s">
        <v>447</v>
      </c>
      <c r="E676" s="238" t="s">
        <v>1</v>
      </c>
      <c r="F676" s="239" t="s">
        <v>2040</v>
      </c>
      <c r="G676" s="237"/>
      <c r="H676" s="240">
        <v>44.59</v>
      </c>
      <c r="I676" s="241"/>
      <c r="J676" s="241"/>
      <c r="K676" s="237"/>
      <c r="L676" s="237"/>
      <c r="M676" s="242"/>
      <c r="N676" s="243"/>
      <c r="O676" s="244"/>
      <c r="P676" s="244"/>
      <c r="Q676" s="244"/>
      <c r="R676" s="244"/>
      <c r="S676" s="244"/>
      <c r="T676" s="244"/>
      <c r="U676" s="244"/>
      <c r="V676" s="244"/>
      <c r="W676" s="244"/>
      <c r="X676" s="244"/>
      <c r="Y676" s="245"/>
      <c r="AT676" s="246" t="s">
        <v>447</v>
      </c>
      <c r="AU676" s="246" t="s">
        <v>88</v>
      </c>
      <c r="AV676" s="13" t="s">
        <v>88</v>
      </c>
      <c r="AW676" s="13" t="s">
        <v>5</v>
      </c>
      <c r="AX676" s="13" t="s">
        <v>78</v>
      </c>
      <c r="AY676" s="246" t="s">
        <v>224</v>
      </c>
    </row>
    <row r="677" spans="1:65" s="13" customFormat="1" ht="11.25">
      <c r="B677" s="236"/>
      <c r="C677" s="237"/>
      <c r="D677" s="228" t="s">
        <v>447</v>
      </c>
      <c r="E677" s="238" t="s">
        <v>1</v>
      </c>
      <c r="F677" s="239" t="s">
        <v>2041</v>
      </c>
      <c r="G677" s="237"/>
      <c r="H677" s="240">
        <v>9.66</v>
      </c>
      <c r="I677" s="241"/>
      <c r="J677" s="241"/>
      <c r="K677" s="237"/>
      <c r="L677" s="237"/>
      <c r="M677" s="242"/>
      <c r="N677" s="243"/>
      <c r="O677" s="244"/>
      <c r="P677" s="244"/>
      <c r="Q677" s="244"/>
      <c r="R677" s="244"/>
      <c r="S677" s="244"/>
      <c r="T677" s="244"/>
      <c r="U677" s="244"/>
      <c r="V677" s="244"/>
      <c r="W677" s="244"/>
      <c r="X677" s="244"/>
      <c r="Y677" s="245"/>
      <c r="AT677" s="246" t="s">
        <v>447</v>
      </c>
      <c r="AU677" s="246" t="s">
        <v>88</v>
      </c>
      <c r="AV677" s="13" t="s">
        <v>88</v>
      </c>
      <c r="AW677" s="13" t="s">
        <v>5</v>
      </c>
      <c r="AX677" s="13" t="s">
        <v>78</v>
      </c>
      <c r="AY677" s="246" t="s">
        <v>224</v>
      </c>
    </row>
    <row r="678" spans="1:65" s="13" customFormat="1" ht="11.25">
      <c r="B678" s="236"/>
      <c r="C678" s="237"/>
      <c r="D678" s="228" t="s">
        <v>447</v>
      </c>
      <c r="E678" s="238" t="s">
        <v>1</v>
      </c>
      <c r="F678" s="239" t="s">
        <v>2042</v>
      </c>
      <c r="G678" s="237"/>
      <c r="H678" s="240">
        <v>15.72</v>
      </c>
      <c r="I678" s="241"/>
      <c r="J678" s="241"/>
      <c r="K678" s="237"/>
      <c r="L678" s="237"/>
      <c r="M678" s="242"/>
      <c r="N678" s="243"/>
      <c r="O678" s="244"/>
      <c r="P678" s="244"/>
      <c r="Q678" s="244"/>
      <c r="R678" s="244"/>
      <c r="S678" s="244"/>
      <c r="T678" s="244"/>
      <c r="U678" s="244"/>
      <c r="V678" s="244"/>
      <c r="W678" s="244"/>
      <c r="X678" s="244"/>
      <c r="Y678" s="245"/>
      <c r="AT678" s="246" t="s">
        <v>447</v>
      </c>
      <c r="AU678" s="246" t="s">
        <v>88</v>
      </c>
      <c r="AV678" s="13" t="s">
        <v>88</v>
      </c>
      <c r="AW678" s="13" t="s">
        <v>5</v>
      </c>
      <c r="AX678" s="13" t="s">
        <v>78</v>
      </c>
      <c r="AY678" s="246" t="s">
        <v>224</v>
      </c>
    </row>
    <row r="679" spans="1:65" s="13" customFormat="1" ht="11.25">
      <c r="B679" s="236"/>
      <c r="C679" s="237"/>
      <c r="D679" s="228" t="s">
        <v>447</v>
      </c>
      <c r="E679" s="238" t="s">
        <v>1</v>
      </c>
      <c r="F679" s="239" t="s">
        <v>1939</v>
      </c>
      <c r="G679" s="237"/>
      <c r="H679" s="240">
        <v>38</v>
      </c>
      <c r="I679" s="241"/>
      <c r="J679" s="241"/>
      <c r="K679" s="237"/>
      <c r="L679" s="237"/>
      <c r="M679" s="242"/>
      <c r="N679" s="243"/>
      <c r="O679" s="244"/>
      <c r="P679" s="244"/>
      <c r="Q679" s="244"/>
      <c r="R679" s="244"/>
      <c r="S679" s="244"/>
      <c r="T679" s="244"/>
      <c r="U679" s="244"/>
      <c r="V679" s="244"/>
      <c r="W679" s="244"/>
      <c r="X679" s="244"/>
      <c r="Y679" s="245"/>
      <c r="AT679" s="246" t="s">
        <v>447</v>
      </c>
      <c r="AU679" s="246" t="s">
        <v>88</v>
      </c>
      <c r="AV679" s="13" t="s">
        <v>88</v>
      </c>
      <c r="AW679" s="13" t="s">
        <v>5</v>
      </c>
      <c r="AX679" s="13" t="s">
        <v>78</v>
      </c>
      <c r="AY679" s="246" t="s">
        <v>224</v>
      </c>
    </row>
    <row r="680" spans="1:65" s="13" customFormat="1" ht="11.25">
      <c r="B680" s="236"/>
      <c r="C680" s="237"/>
      <c r="D680" s="228" t="s">
        <v>447</v>
      </c>
      <c r="E680" s="238" t="s">
        <v>1</v>
      </c>
      <c r="F680" s="239" t="s">
        <v>1940</v>
      </c>
      <c r="G680" s="237"/>
      <c r="H680" s="240">
        <v>69.400000000000006</v>
      </c>
      <c r="I680" s="241"/>
      <c r="J680" s="241"/>
      <c r="K680" s="237"/>
      <c r="L680" s="237"/>
      <c r="M680" s="242"/>
      <c r="N680" s="243"/>
      <c r="O680" s="244"/>
      <c r="P680" s="244"/>
      <c r="Q680" s="244"/>
      <c r="R680" s="244"/>
      <c r="S680" s="244"/>
      <c r="T680" s="244"/>
      <c r="U680" s="244"/>
      <c r="V680" s="244"/>
      <c r="W680" s="244"/>
      <c r="X680" s="244"/>
      <c r="Y680" s="245"/>
      <c r="AT680" s="246" t="s">
        <v>447</v>
      </c>
      <c r="AU680" s="246" t="s">
        <v>88</v>
      </c>
      <c r="AV680" s="13" t="s">
        <v>88</v>
      </c>
      <c r="AW680" s="13" t="s">
        <v>5</v>
      </c>
      <c r="AX680" s="13" t="s">
        <v>78</v>
      </c>
      <c r="AY680" s="246" t="s">
        <v>224</v>
      </c>
    </row>
    <row r="681" spans="1:65" s="13" customFormat="1" ht="11.25">
      <c r="B681" s="236"/>
      <c r="C681" s="237"/>
      <c r="D681" s="228" t="s">
        <v>447</v>
      </c>
      <c r="E681" s="238" t="s">
        <v>1</v>
      </c>
      <c r="F681" s="239" t="s">
        <v>1941</v>
      </c>
      <c r="G681" s="237"/>
      <c r="H681" s="240">
        <v>32</v>
      </c>
      <c r="I681" s="241"/>
      <c r="J681" s="241"/>
      <c r="K681" s="237"/>
      <c r="L681" s="237"/>
      <c r="M681" s="242"/>
      <c r="N681" s="243"/>
      <c r="O681" s="244"/>
      <c r="P681" s="244"/>
      <c r="Q681" s="244"/>
      <c r="R681" s="244"/>
      <c r="S681" s="244"/>
      <c r="T681" s="244"/>
      <c r="U681" s="244"/>
      <c r="V681" s="244"/>
      <c r="W681" s="244"/>
      <c r="X681" s="244"/>
      <c r="Y681" s="245"/>
      <c r="AT681" s="246" t="s">
        <v>447</v>
      </c>
      <c r="AU681" s="246" t="s">
        <v>88</v>
      </c>
      <c r="AV681" s="13" t="s">
        <v>88</v>
      </c>
      <c r="AW681" s="13" t="s">
        <v>5</v>
      </c>
      <c r="AX681" s="13" t="s">
        <v>78</v>
      </c>
      <c r="AY681" s="246" t="s">
        <v>224</v>
      </c>
    </row>
    <row r="682" spans="1:65" s="13" customFormat="1" ht="11.25">
      <c r="B682" s="236"/>
      <c r="C682" s="237"/>
      <c r="D682" s="228" t="s">
        <v>447</v>
      </c>
      <c r="E682" s="238" t="s">
        <v>1</v>
      </c>
      <c r="F682" s="239" t="s">
        <v>1942</v>
      </c>
      <c r="G682" s="237"/>
      <c r="H682" s="240">
        <v>48</v>
      </c>
      <c r="I682" s="241"/>
      <c r="J682" s="241"/>
      <c r="K682" s="237"/>
      <c r="L682" s="237"/>
      <c r="M682" s="242"/>
      <c r="N682" s="243"/>
      <c r="O682" s="244"/>
      <c r="P682" s="244"/>
      <c r="Q682" s="244"/>
      <c r="R682" s="244"/>
      <c r="S682" s="244"/>
      <c r="T682" s="244"/>
      <c r="U682" s="244"/>
      <c r="V682" s="244"/>
      <c r="W682" s="244"/>
      <c r="X682" s="244"/>
      <c r="Y682" s="245"/>
      <c r="AT682" s="246" t="s">
        <v>447</v>
      </c>
      <c r="AU682" s="246" t="s">
        <v>88</v>
      </c>
      <c r="AV682" s="13" t="s">
        <v>88</v>
      </c>
      <c r="AW682" s="13" t="s">
        <v>5</v>
      </c>
      <c r="AX682" s="13" t="s">
        <v>78</v>
      </c>
      <c r="AY682" s="246" t="s">
        <v>224</v>
      </c>
    </row>
    <row r="683" spans="1:65" s="13" customFormat="1" ht="11.25">
      <c r="B683" s="236"/>
      <c r="C683" s="237"/>
      <c r="D683" s="228" t="s">
        <v>447</v>
      </c>
      <c r="E683" s="238" t="s">
        <v>1</v>
      </c>
      <c r="F683" s="239" t="s">
        <v>1943</v>
      </c>
      <c r="G683" s="237"/>
      <c r="H683" s="240">
        <v>152</v>
      </c>
      <c r="I683" s="241"/>
      <c r="J683" s="241"/>
      <c r="K683" s="237"/>
      <c r="L683" s="237"/>
      <c r="M683" s="242"/>
      <c r="N683" s="243"/>
      <c r="O683" s="244"/>
      <c r="P683" s="244"/>
      <c r="Q683" s="244"/>
      <c r="R683" s="244"/>
      <c r="S683" s="244"/>
      <c r="T683" s="244"/>
      <c r="U683" s="244"/>
      <c r="V683" s="244"/>
      <c r="W683" s="244"/>
      <c r="X683" s="244"/>
      <c r="Y683" s="245"/>
      <c r="AT683" s="246" t="s">
        <v>447</v>
      </c>
      <c r="AU683" s="246" t="s">
        <v>88</v>
      </c>
      <c r="AV683" s="13" t="s">
        <v>88</v>
      </c>
      <c r="AW683" s="13" t="s">
        <v>5</v>
      </c>
      <c r="AX683" s="13" t="s">
        <v>78</v>
      </c>
      <c r="AY683" s="246" t="s">
        <v>224</v>
      </c>
    </row>
    <row r="684" spans="1:65" s="13" customFormat="1" ht="11.25">
      <c r="B684" s="236"/>
      <c r="C684" s="237"/>
      <c r="D684" s="228" t="s">
        <v>447</v>
      </c>
      <c r="E684" s="238" t="s">
        <v>1</v>
      </c>
      <c r="F684" s="239" t="s">
        <v>1944</v>
      </c>
      <c r="G684" s="237"/>
      <c r="H684" s="240">
        <v>280</v>
      </c>
      <c r="I684" s="241"/>
      <c r="J684" s="241"/>
      <c r="K684" s="237"/>
      <c r="L684" s="237"/>
      <c r="M684" s="242"/>
      <c r="N684" s="243"/>
      <c r="O684" s="244"/>
      <c r="P684" s="244"/>
      <c r="Q684" s="244"/>
      <c r="R684" s="244"/>
      <c r="S684" s="244"/>
      <c r="T684" s="244"/>
      <c r="U684" s="244"/>
      <c r="V684" s="244"/>
      <c r="W684" s="244"/>
      <c r="X684" s="244"/>
      <c r="Y684" s="245"/>
      <c r="AT684" s="246" t="s">
        <v>447</v>
      </c>
      <c r="AU684" s="246" t="s">
        <v>88</v>
      </c>
      <c r="AV684" s="13" t="s">
        <v>88</v>
      </c>
      <c r="AW684" s="13" t="s">
        <v>5</v>
      </c>
      <c r="AX684" s="13" t="s">
        <v>78</v>
      </c>
      <c r="AY684" s="246" t="s">
        <v>224</v>
      </c>
    </row>
    <row r="685" spans="1:65" s="13" customFormat="1" ht="11.25">
      <c r="B685" s="236"/>
      <c r="C685" s="237"/>
      <c r="D685" s="228" t="s">
        <v>447</v>
      </c>
      <c r="E685" s="238" t="s">
        <v>1</v>
      </c>
      <c r="F685" s="239" t="s">
        <v>1945</v>
      </c>
      <c r="G685" s="237"/>
      <c r="H685" s="240">
        <v>12</v>
      </c>
      <c r="I685" s="241"/>
      <c r="J685" s="241"/>
      <c r="K685" s="237"/>
      <c r="L685" s="237"/>
      <c r="M685" s="242"/>
      <c r="N685" s="243"/>
      <c r="O685" s="244"/>
      <c r="P685" s="244"/>
      <c r="Q685" s="244"/>
      <c r="R685" s="244"/>
      <c r="S685" s="244"/>
      <c r="T685" s="244"/>
      <c r="U685" s="244"/>
      <c r="V685" s="244"/>
      <c r="W685" s="244"/>
      <c r="X685" s="244"/>
      <c r="Y685" s="245"/>
      <c r="AT685" s="246" t="s">
        <v>447</v>
      </c>
      <c r="AU685" s="246" t="s">
        <v>88</v>
      </c>
      <c r="AV685" s="13" t="s">
        <v>88</v>
      </c>
      <c r="AW685" s="13" t="s">
        <v>5</v>
      </c>
      <c r="AX685" s="13" t="s">
        <v>78</v>
      </c>
      <c r="AY685" s="246" t="s">
        <v>224</v>
      </c>
    </row>
    <row r="686" spans="1:65" s="14" customFormat="1" ht="11.25">
      <c r="B686" s="247"/>
      <c r="C686" s="248"/>
      <c r="D686" s="228" t="s">
        <v>447</v>
      </c>
      <c r="E686" s="249" t="s">
        <v>1</v>
      </c>
      <c r="F686" s="250" t="s">
        <v>464</v>
      </c>
      <c r="G686" s="248"/>
      <c r="H686" s="251">
        <v>701.37</v>
      </c>
      <c r="I686" s="252"/>
      <c r="J686" s="252"/>
      <c r="K686" s="248"/>
      <c r="L686" s="248"/>
      <c r="M686" s="253"/>
      <c r="N686" s="254"/>
      <c r="O686" s="255"/>
      <c r="P686" s="255"/>
      <c r="Q686" s="255"/>
      <c r="R686" s="255"/>
      <c r="S686" s="255"/>
      <c r="T686" s="255"/>
      <c r="U686" s="255"/>
      <c r="V686" s="255"/>
      <c r="W686" s="255"/>
      <c r="X686" s="255"/>
      <c r="Y686" s="256"/>
      <c r="AT686" s="257" t="s">
        <v>447</v>
      </c>
      <c r="AU686" s="257" t="s">
        <v>88</v>
      </c>
      <c r="AV686" s="14" t="s">
        <v>240</v>
      </c>
      <c r="AW686" s="14" t="s">
        <v>5</v>
      </c>
      <c r="AX686" s="14" t="s">
        <v>86</v>
      </c>
      <c r="AY686" s="257" t="s">
        <v>224</v>
      </c>
    </row>
    <row r="687" spans="1:65" s="2" customFormat="1" ht="21.75" customHeight="1">
      <c r="A687" s="34"/>
      <c r="B687" s="35"/>
      <c r="C687" s="258" t="s">
        <v>2043</v>
      </c>
      <c r="D687" s="258" t="s">
        <v>499</v>
      </c>
      <c r="E687" s="259" t="s">
        <v>2044</v>
      </c>
      <c r="F687" s="260" t="s">
        <v>2045</v>
      </c>
      <c r="G687" s="261" t="s">
        <v>502</v>
      </c>
      <c r="H687" s="262">
        <v>0.245</v>
      </c>
      <c r="I687" s="263"/>
      <c r="J687" s="264"/>
      <c r="K687" s="265">
        <f>ROUND(P687*H687,2)</f>
        <v>0</v>
      </c>
      <c r="L687" s="260" t="s">
        <v>405</v>
      </c>
      <c r="M687" s="266"/>
      <c r="N687" s="267" t="s">
        <v>1</v>
      </c>
      <c r="O687" s="222" t="s">
        <v>41</v>
      </c>
      <c r="P687" s="223">
        <f>I687+J687</f>
        <v>0</v>
      </c>
      <c r="Q687" s="223">
        <f>ROUND(I687*H687,2)</f>
        <v>0</v>
      </c>
      <c r="R687" s="223">
        <f>ROUND(J687*H687,2)</f>
        <v>0</v>
      </c>
      <c r="S687" s="70"/>
      <c r="T687" s="224">
        <f>S687*H687</f>
        <v>0</v>
      </c>
      <c r="U687" s="224">
        <v>1</v>
      </c>
      <c r="V687" s="224">
        <f>U687*H687</f>
        <v>0.245</v>
      </c>
      <c r="W687" s="224">
        <v>0</v>
      </c>
      <c r="X687" s="224">
        <f>W687*H687</f>
        <v>0</v>
      </c>
      <c r="Y687" s="225" t="s">
        <v>1</v>
      </c>
      <c r="Z687" s="34"/>
      <c r="AA687" s="34"/>
      <c r="AB687" s="34"/>
      <c r="AC687" s="34"/>
      <c r="AD687" s="34"/>
      <c r="AE687" s="34"/>
      <c r="AR687" s="226" t="s">
        <v>386</v>
      </c>
      <c r="AT687" s="226" t="s">
        <v>499</v>
      </c>
      <c r="AU687" s="226" t="s">
        <v>88</v>
      </c>
      <c r="AY687" s="18" t="s">
        <v>224</v>
      </c>
      <c r="BE687" s="227">
        <f>IF(O687="základní",K687,0)</f>
        <v>0</v>
      </c>
      <c r="BF687" s="227">
        <f>IF(O687="snížená",K687,0)</f>
        <v>0</v>
      </c>
      <c r="BG687" s="227">
        <f>IF(O687="zákl. přenesená",K687,0)</f>
        <v>0</v>
      </c>
      <c r="BH687" s="227">
        <f>IF(O687="sníž. přenesená",K687,0)</f>
        <v>0</v>
      </c>
      <c r="BI687" s="227">
        <f>IF(O687="nulová",K687,0)</f>
        <v>0</v>
      </c>
      <c r="BJ687" s="18" t="s">
        <v>86</v>
      </c>
      <c r="BK687" s="227">
        <f>ROUND(P687*H687,2)</f>
        <v>0</v>
      </c>
      <c r="BL687" s="18" t="s">
        <v>304</v>
      </c>
      <c r="BM687" s="226" t="s">
        <v>2046</v>
      </c>
    </row>
    <row r="688" spans="1:65" s="2" customFormat="1" ht="19.5">
      <c r="A688" s="34"/>
      <c r="B688" s="35"/>
      <c r="C688" s="36"/>
      <c r="D688" s="228" t="s">
        <v>233</v>
      </c>
      <c r="E688" s="36"/>
      <c r="F688" s="229" t="s">
        <v>2047</v>
      </c>
      <c r="G688" s="36"/>
      <c r="H688" s="36"/>
      <c r="I688" s="124"/>
      <c r="J688" s="124"/>
      <c r="K688" s="36"/>
      <c r="L688" s="36"/>
      <c r="M688" s="39"/>
      <c r="N688" s="230"/>
      <c r="O688" s="231"/>
      <c r="P688" s="70"/>
      <c r="Q688" s="70"/>
      <c r="R688" s="70"/>
      <c r="S688" s="70"/>
      <c r="T688" s="70"/>
      <c r="U688" s="70"/>
      <c r="V688" s="70"/>
      <c r="W688" s="70"/>
      <c r="X688" s="70"/>
      <c r="Y688" s="71"/>
      <c r="Z688" s="34"/>
      <c r="AA688" s="34"/>
      <c r="AB688" s="34"/>
      <c r="AC688" s="34"/>
      <c r="AD688" s="34"/>
      <c r="AE688" s="34"/>
      <c r="AT688" s="18" t="s">
        <v>233</v>
      </c>
      <c r="AU688" s="18" t="s">
        <v>88</v>
      </c>
    </row>
    <row r="689" spans="1:65" s="13" customFormat="1" ht="11.25">
      <c r="B689" s="236"/>
      <c r="C689" s="237"/>
      <c r="D689" s="228" t="s">
        <v>447</v>
      </c>
      <c r="E689" s="237"/>
      <c r="F689" s="239" t="s">
        <v>2048</v>
      </c>
      <c r="G689" s="237"/>
      <c r="H689" s="240">
        <v>0.245</v>
      </c>
      <c r="I689" s="241"/>
      <c r="J689" s="241"/>
      <c r="K689" s="237"/>
      <c r="L689" s="237"/>
      <c r="M689" s="242"/>
      <c r="N689" s="243"/>
      <c r="O689" s="244"/>
      <c r="P689" s="244"/>
      <c r="Q689" s="244"/>
      <c r="R689" s="244"/>
      <c r="S689" s="244"/>
      <c r="T689" s="244"/>
      <c r="U689" s="244"/>
      <c r="V689" s="244"/>
      <c r="W689" s="244"/>
      <c r="X689" s="244"/>
      <c r="Y689" s="245"/>
      <c r="AT689" s="246" t="s">
        <v>447</v>
      </c>
      <c r="AU689" s="246" t="s">
        <v>88</v>
      </c>
      <c r="AV689" s="13" t="s">
        <v>88</v>
      </c>
      <c r="AW689" s="13" t="s">
        <v>4</v>
      </c>
      <c r="AX689" s="13" t="s">
        <v>86</v>
      </c>
      <c r="AY689" s="246" t="s">
        <v>224</v>
      </c>
    </row>
    <row r="690" spans="1:65" s="2" customFormat="1" ht="21.75" customHeight="1">
      <c r="A690" s="34"/>
      <c r="B690" s="35"/>
      <c r="C690" s="214" t="s">
        <v>2049</v>
      </c>
      <c r="D690" s="214" t="s">
        <v>227</v>
      </c>
      <c r="E690" s="215" t="s">
        <v>2050</v>
      </c>
      <c r="F690" s="216" t="s">
        <v>2051</v>
      </c>
      <c r="G690" s="217" t="s">
        <v>404</v>
      </c>
      <c r="H690" s="218">
        <v>1402.74</v>
      </c>
      <c r="I690" s="219"/>
      <c r="J690" s="219"/>
      <c r="K690" s="220">
        <f>ROUND(P690*H690,2)</f>
        <v>0</v>
      </c>
      <c r="L690" s="216" t="s">
        <v>405</v>
      </c>
      <c r="M690" s="39"/>
      <c r="N690" s="221" t="s">
        <v>1</v>
      </c>
      <c r="O690" s="222" t="s">
        <v>41</v>
      </c>
      <c r="P690" s="223">
        <f>I690+J690</f>
        <v>0</v>
      </c>
      <c r="Q690" s="223">
        <f>ROUND(I690*H690,2)</f>
        <v>0</v>
      </c>
      <c r="R690" s="223">
        <f>ROUND(J690*H690,2)</f>
        <v>0</v>
      </c>
      <c r="S690" s="70"/>
      <c r="T690" s="224">
        <f>S690*H690</f>
        <v>0</v>
      </c>
      <c r="U690" s="224">
        <v>0</v>
      </c>
      <c r="V690" s="224">
        <f>U690*H690</f>
        <v>0</v>
      </c>
      <c r="W690" s="224">
        <v>0</v>
      </c>
      <c r="X690" s="224">
        <f>W690*H690</f>
        <v>0</v>
      </c>
      <c r="Y690" s="225" t="s">
        <v>1</v>
      </c>
      <c r="Z690" s="34"/>
      <c r="AA690" s="34"/>
      <c r="AB690" s="34"/>
      <c r="AC690" s="34"/>
      <c r="AD690" s="34"/>
      <c r="AE690" s="34"/>
      <c r="AR690" s="226" t="s">
        <v>304</v>
      </c>
      <c r="AT690" s="226" t="s">
        <v>227</v>
      </c>
      <c r="AU690" s="226" t="s">
        <v>88</v>
      </c>
      <c r="AY690" s="18" t="s">
        <v>224</v>
      </c>
      <c r="BE690" s="227">
        <f>IF(O690="základní",K690,0)</f>
        <v>0</v>
      </c>
      <c r="BF690" s="227">
        <f>IF(O690="snížená",K690,0)</f>
        <v>0</v>
      </c>
      <c r="BG690" s="227">
        <f>IF(O690="zákl. přenesená",K690,0)</f>
        <v>0</v>
      </c>
      <c r="BH690" s="227">
        <f>IF(O690="sníž. přenesená",K690,0)</f>
        <v>0</v>
      </c>
      <c r="BI690" s="227">
        <f>IF(O690="nulová",K690,0)</f>
        <v>0</v>
      </c>
      <c r="BJ690" s="18" t="s">
        <v>86</v>
      </c>
      <c r="BK690" s="227">
        <f>ROUND(P690*H690,2)</f>
        <v>0</v>
      </c>
      <c r="BL690" s="18" t="s">
        <v>304</v>
      </c>
      <c r="BM690" s="226" t="s">
        <v>2052</v>
      </c>
    </row>
    <row r="691" spans="1:65" s="2" customFormat="1" ht="19.5">
      <c r="A691" s="34"/>
      <c r="B691" s="35"/>
      <c r="C691" s="36"/>
      <c r="D691" s="228" t="s">
        <v>233</v>
      </c>
      <c r="E691" s="36"/>
      <c r="F691" s="229" t="s">
        <v>1296</v>
      </c>
      <c r="G691" s="36"/>
      <c r="H691" s="36"/>
      <c r="I691" s="124"/>
      <c r="J691" s="124"/>
      <c r="K691" s="36"/>
      <c r="L691" s="36"/>
      <c r="M691" s="39"/>
      <c r="N691" s="230"/>
      <c r="O691" s="231"/>
      <c r="P691" s="70"/>
      <c r="Q691" s="70"/>
      <c r="R691" s="70"/>
      <c r="S691" s="70"/>
      <c r="T691" s="70"/>
      <c r="U691" s="70"/>
      <c r="V691" s="70"/>
      <c r="W691" s="70"/>
      <c r="X691" s="70"/>
      <c r="Y691" s="71"/>
      <c r="Z691" s="34"/>
      <c r="AA691" s="34"/>
      <c r="AB691" s="34"/>
      <c r="AC691" s="34"/>
      <c r="AD691" s="34"/>
      <c r="AE691" s="34"/>
      <c r="AT691" s="18" t="s">
        <v>233</v>
      </c>
      <c r="AU691" s="18" t="s">
        <v>88</v>
      </c>
    </row>
    <row r="692" spans="1:65" s="13" customFormat="1" ht="11.25">
      <c r="B692" s="236"/>
      <c r="C692" s="237"/>
      <c r="D692" s="228" t="s">
        <v>447</v>
      </c>
      <c r="E692" s="238" t="s">
        <v>1</v>
      </c>
      <c r="F692" s="239" t="s">
        <v>2053</v>
      </c>
      <c r="G692" s="237"/>
      <c r="H692" s="240">
        <v>89.18</v>
      </c>
      <c r="I692" s="241"/>
      <c r="J692" s="241"/>
      <c r="K692" s="237"/>
      <c r="L692" s="237"/>
      <c r="M692" s="242"/>
      <c r="N692" s="243"/>
      <c r="O692" s="244"/>
      <c r="P692" s="244"/>
      <c r="Q692" s="244"/>
      <c r="R692" s="244"/>
      <c r="S692" s="244"/>
      <c r="T692" s="244"/>
      <c r="U692" s="244"/>
      <c r="V692" s="244"/>
      <c r="W692" s="244"/>
      <c r="X692" s="244"/>
      <c r="Y692" s="245"/>
      <c r="AT692" s="246" t="s">
        <v>447</v>
      </c>
      <c r="AU692" s="246" t="s">
        <v>88</v>
      </c>
      <c r="AV692" s="13" t="s">
        <v>88</v>
      </c>
      <c r="AW692" s="13" t="s">
        <v>5</v>
      </c>
      <c r="AX692" s="13" t="s">
        <v>78</v>
      </c>
      <c r="AY692" s="246" t="s">
        <v>224</v>
      </c>
    </row>
    <row r="693" spans="1:65" s="13" customFormat="1" ht="11.25">
      <c r="B693" s="236"/>
      <c r="C693" s="237"/>
      <c r="D693" s="228" t="s">
        <v>447</v>
      </c>
      <c r="E693" s="238" t="s">
        <v>1</v>
      </c>
      <c r="F693" s="239" t="s">
        <v>2054</v>
      </c>
      <c r="G693" s="237"/>
      <c r="H693" s="240">
        <v>19.32</v>
      </c>
      <c r="I693" s="241"/>
      <c r="J693" s="241"/>
      <c r="K693" s="237"/>
      <c r="L693" s="237"/>
      <c r="M693" s="242"/>
      <c r="N693" s="243"/>
      <c r="O693" s="244"/>
      <c r="P693" s="244"/>
      <c r="Q693" s="244"/>
      <c r="R693" s="244"/>
      <c r="S693" s="244"/>
      <c r="T693" s="244"/>
      <c r="U693" s="244"/>
      <c r="V693" s="244"/>
      <c r="W693" s="244"/>
      <c r="X693" s="244"/>
      <c r="Y693" s="245"/>
      <c r="AT693" s="246" t="s">
        <v>447</v>
      </c>
      <c r="AU693" s="246" t="s">
        <v>88</v>
      </c>
      <c r="AV693" s="13" t="s">
        <v>88</v>
      </c>
      <c r="AW693" s="13" t="s">
        <v>5</v>
      </c>
      <c r="AX693" s="13" t="s">
        <v>78</v>
      </c>
      <c r="AY693" s="246" t="s">
        <v>224</v>
      </c>
    </row>
    <row r="694" spans="1:65" s="13" customFormat="1" ht="11.25">
      <c r="B694" s="236"/>
      <c r="C694" s="237"/>
      <c r="D694" s="228" t="s">
        <v>447</v>
      </c>
      <c r="E694" s="238" t="s">
        <v>1</v>
      </c>
      <c r="F694" s="239" t="s">
        <v>2055</v>
      </c>
      <c r="G694" s="237"/>
      <c r="H694" s="240">
        <v>31.44</v>
      </c>
      <c r="I694" s="241"/>
      <c r="J694" s="241"/>
      <c r="K694" s="237"/>
      <c r="L694" s="237"/>
      <c r="M694" s="242"/>
      <c r="N694" s="243"/>
      <c r="O694" s="244"/>
      <c r="P694" s="244"/>
      <c r="Q694" s="244"/>
      <c r="R694" s="244"/>
      <c r="S694" s="244"/>
      <c r="T694" s="244"/>
      <c r="U694" s="244"/>
      <c r="V694" s="244"/>
      <c r="W694" s="244"/>
      <c r="X694" s="244"/>
      <c r="Y694" s="245"/>
      <c r="AT694" s="246" t="s">
        <v>447</v>
      </c>
      <c r="AU694" s="246" t="s">
        <v>88</v>
      </c>
      <c r="AV694" s="13" t="s">
        <v>88</v>
      </c>
      <c r="AW694" s="13" t="s">
        <v>5</v>
      </c>
      <c r="AX694" s="13" t="s">
        <v>78</v>
      </c>
      <c r="AY694" s="246" t="s">
        <v>224</v>
      </c>
    </row>
    <row r="695" spans="1:65" s="13" customFormat="1" ht="11.25">
      <c r="B695" s="236"/>
      <c r="C695" s="237"/>
      <c r="D695" s="228" t="s">
        <v>447</v>
      </c>
      <c r="E695" s="238" t="s">
        <v>1</v>
      </c>
      <c r="F695" s="239" t="s">
        <v>2056</v>
      </c>
      <c r="G695" s="237"/>
      <c r="H695" s="240">
        <v>76</v>
      </c>
      <c r="I695" s="241"/>
      <c r="J695" s="241"/>
      <c r="K695" s="237"/>
      <c r="L695" s="237"/>
      <c r="M695" s="242"/>
      <c r="N695" s="243"/>
      <c r="O695" s="244"/>
      <c r="P695" s="244"/>
      <c r="Q695" s="244"/>
      <c r="R695" s="244"/>
      <c r="S695" s="244"/>
      <c r="T695" s="244"/>
      <c r="U695" s="244"/>
      <c r="V695" s="244"/>
      <c r="W695" s="244"/>
      <c r="X695" s="244"/>
      <c r="Y695" s="245"/>
      <c r="AT695" s="246" t="s">
        <v>447</v>
      </c>
      <c r="AU695" s="246" t="s">
        <v>88</v>
      </c>
      <c r="AV695" s="13" t="s">
        <v>88</v>
      </c>
      <c r="AW695" s="13" t="s">
        <v>5</v>
      </c>
      <c r="AX695" s="13" t="s">
        <v>78</v>
      </c>
      <c r="AY695" s="246" t="s">
        <v>224</v>
      </c>
    </row>
    <row r="696" spans="1:65" s="13" customFormat="1" ht="11.25">
      <c r="B696" s="236"/>
      <c r="C696" s="237"/>
      <c r="D696" s="228" t="s">
        <v>447</v>
      </c>
      <c r="E696" s="238" t="s">
        <v>1</v>
      </c>
      <c r="F696" s="239" t="s">
        <v>2057</v>
      </c>
      <c r="G696" s="237"/>
      <c r="H696" s="240">
        <v>138.80000000000001</v>
      </c>
      <c r="I696" s="241"/>
      <c r="J696" s="241"/>
      <c r="K696" s="237"/>
      <c r="L696" s="237"/>
      <c r="M696" s="242"/>
      <c r="N696" s="243"/>
      <c r="O696" s="244"/>
      <c r="P696" s="244"/>
      <c r="Q696" s="244"/>
      <c r="R696" s="244"/>
      <c r="S696" s="244"/>
      <c r="T696" s="244"/>
      <c r="U696" s="244"/>
      <c r="V696" s="244"/>
      <c r="W696" s="244"/>
      <c r="X696" s="244"/>
      <c r="Y696" s="245"/>
      <c r="AT696" s="246" t="s">
        <v>447</v>
      </c>
      <c r="AU696" s="246" t="s">
        <v>88</v>
      </c>
      <c r="AV696" s="13" t="s">
        <v>88</v>
      </c>
      <c r="AW696" s="13" t="s">
        <v>5</v>
      </c>
      <c r="AX696" s="13" t="s">
        <v>78</v>
      </c>
      <c r="AY696" s="246" t="s">
        <v>224</v>
      </c>
    </row>
    <row r="697" spans="1:65" s="13" customFormat="1" ht="11.25">
      <c r="B697" s="236"/>
      <c r="C697" s="237"/>
      <c r="D697" s="228" t="s">
        <v>447</v>
      </c>
      <c r="E697" s="238" t="s">
        <v>1</v>
      </c>
      <c r="F697" s="239" t="s">
        <v>2058</v>
      </c>
      <c r="G697" s="237"/>
      <c r="H697" s="240">
        <v>64</v>
      </c>
      <c r="I697" s="241"/>
      <c r="J697" s="241"/>
      <c r="K697" s="237"/>
      <c r="L697" s="237"/>
      <c r="M697" s="242"/>
      <c r="N697" s="243"/>
      <c r="O697" s="244"/>
      <c r="P697" s="244"/>
      <c r="Q697" s="244"/>
      <c r="R697" s="244"/>
      <c r="S697" s="244"/>
      <c r="T697" s="244"/>
      <c r="U697" s="244"/>
      <c r="V697" s="244"/>
      <c r="W697" s="244"/>
      <c r="X697" s="244"/>
      <c r="Y697" s="245"/>
      <c r="AT697" s="246" t="s">
        <v>447</v>
      </c>
      <c r="AU697" s="246" t="s">
        <v>88</v>
      </c>
      <c r="AV697" s="13" t="s">
        <v>88</v>
      </c>
      <c r="AW697" s="13" t="s">
        <v>5</v>
      </c>
      <c r="AX697" s="13" t="s">
        <v>78</v>
      </c>
      <c r="AY697" s="246" t="s">
        <v>224</v>
      </c>
    </row>
    <row r="698" spans="1:65" s="13" customFormat="1" ht="11.25">
      <c r="B698" s="236"/>
      <c r="C698" s="237"/>
      <c r="D698" s="228" t="s">
        <v>447</v>
      </c>
      <c r="E698" s="238" t="s">
        <v>1</v>
      </c>
      <c r="F698" s="239" t="s">
        <v>2059</v>
      </c>
      <c r="G698" s="237"/>
      <c r="H698" s="240">
        <v>96</v>
      </c>
      <c r="I698" s="241"/>
      <c r="J698" s="241"/>
      <c r="K698" s="237"/>
      <c r="L698" s="237"/>
      <c r="M698" s="242"/>
      <c r="N698" s="243"/>
      <c r="O698" s="244"/>
      <c r="P698" s="244"/>
      <c r="Q698" s="244"/>
      <c r="R698" s="244"/>
      <c r="S698" s="244"/>
      <c r="T698" s="244"/>
      <c r="U698" s="244"/>
      <c r="V698" s="244"/>
      <c r="W698" s="244"/>
      <c r="X698" s="244"/>
      <c r="Y698" s="245"/>
      <c r="AT698" s="246" t="s">
        <v>447</v>
      </c>
      <c r="AU698" s="246" t="s">
        <v>88</v>
      </c>
      <c r="AV698" s="13" t="s">
        <v>88</v>
      </c>
      <c r="AW698" s="13" t="s">
        <v>5</v>
      </c>
      <c r="AX698" s="13" t="s">
        <v>78</v>
      </c>
      <c r="AY698" s="246" t="s">
        <v>224</v>
      </c>
    </row>
    <row r="699" spans="1:65" s="13" customFormat="1" ht="11.25">
      <c r="B699" s="236"/>
      <c r="C699" s="237"/>
      <c r="D699" s="228" t="s">
        <v>447</v>
      </c>
      <c r="E699" s="238" t="s">
        <v>1</v>
      </c>
      <c r="F699" s="239" t="s">
        <v>2060</v>
      </c>
      <c r="G699" s="237"/>
      <c r="H699" s="240">
        <v>304</v>
      </c>
      <c r="I699" s="241"/>
      <c r="J699" s="241"/>
      <c r="K699" s="237"/>
      <c r="L699" s="237"/>
      <c r="M699" s="242"/>
      <c r="N699" s="243"/>
      <c r="O699" s="244"/>
      <c r="P699" s="244"/>
      <c r="Q699" s="244"/>
      <c r="R699" s="244"/>
      <c r="S699" s="244"/>
      <c r="T699" s="244"/>
      <c r="U699" s="244"/>
      <c r="V699" s="244"/>
      <c r="W699" s="244"/>
      <c r="X699" s="244"/>
      <c r="Y699" s="245"/>
      <c r="AT699" s="246" t="s">
        <v>447</v>
      </c>
      <c r="AU699" s="246" t="s">
        <v>88</v>
      </c>
      <c r="AV699" s="13" t="s">
        <v>88</v>
      </c>
      <c r="AW699" s="13" t="s">
        <v>5</v>
      </c>
      <c r="AX699" s="13" t="s">
        <v>78</v>
      </c>
      <c r="AY699" s="246" t="s">
        <v>224</v>
      </c>
    </row>
    <row r="700" spans="1:65" s="13" customFormat="1" ht="11.25">
      <c r="B700" s="236"/>
      <c r="C700" s="237"/>
      <c r="D700" s="228" t="s">
        <v>447</v>
      </c>
      <c r="E700" s="238" t="s">
        <v>1</v>
      </c>
      <c r="F700" s="239" t="s">
        <v>2061</v>
      </c>
      <c r="G700" s="237"/>
      <c r="H700" s="240">
        <v>560</v>
      </c>
      <c r="I700" s="241"/>
      <c r="J700" s="241"/>
      <c r="K700" s="237"/>
      <c r="L700" s="237"/>
      <c r="M700" s="242"/>
      <c r="N700" s="243"/>
      <c r="O700" s="244"/>
      <c r="P700" s="244"/>
      <c r="Q700" s="244"/>
      <c r="R700" s="244"/>
      <c r="S700" s="244"/>
      <c r="T700" s="244"/>
      <c r="U700" s="244"/>
      <c r="V700" s="244"/>
      <c r="W700" s="244"/>
      <c r="X700" s="244"/>
      <c r="Y700" s="245"/>
      <c r="AT700" s="246" t="s">
        <v>447</v>
      </c>
      <c r="AU700" s="246" t="s">
        <v>88</v>
      </c>
      <c r="AV700" s="13" t="s">
        <v>88</v>
      </c>
      <c r="AW700" s="13" t="s">
        <v>5</v>
      </c>
      <c r="AX700" s="13" t="s">
        <v>78</v>
      </c>
      <c r="AY700" s="246" t="s">
        <v>224</v>
      </c>
    </row>
    <row r="701" spans="1:65" s="13" customFormat="1" ht="11.25">
      <c r="B701" s="236"/>
      <c r="C701" s="237"/>
      <c r="D701" s="228" t="s">
        <v>447</v>
      </c>
      <c r="E701" s="238" t="s">
        <v>1</v>
      </c>
      <c r="F701" s="239" t="s">
        <v>2062</v>
      </c>
      <c r="G701" s="237"/>
      <c r="H701" s="240">
        <v>24</v>
      </c>
      <c r="I701" s="241"/>
      <c r="J701" s="241"/>
      <c r="K701" s="237"/>
      <c r="L701" s="237"/>
      <c r="M701" s="242"/>
      <c r="N701" s="243"/>
      <c r="O701" s="244"/>
      <c r="P701" s="244"/>
      <c r="Q701" s="244"/>
      <c r="R701" s="244"/>
      <c r="S701" s="244"/>
      <c r="T701" s="244"/>
      <c r="U701" s="244"/>
      <c r="V701" s="244"/>
      <c r="W701" s="244"/>
      <c r="X701" s="244"/>
      <c r="Y701" s="245"/>
      <c r="AT701" s="246" t="s">
        <v>447</v>
      </c>
      <c r="AU701" s="246" t="s">
        <v>88</v>
      </c>
      <c r="AV701" s="13" t="s">
        <v>88</v>
      </c>
      <c r="AW701" s="13" t="s">
        <v>5</v>
      </c>
      <c r="AX701" s="13" t="s">
        <v>78</v>
      </c>
      <c r="AY701" s="246" t="s">
        <v>224</v>
      </c>
    </row>
    <row r="702" spans="1:65" s="14" customFormat="1" ht="11.25">
      <c r="B702" s="247"/>
      <c r="C702" s="248"/>
      <c r="D702" s="228" t="s">
        <v>447</v>
      </c>
      <c r="E702" s="249" t="s">
        <v>1</v>
      </c>
      <c r="F702" s="250" t="s">
        <v>464</v>
      </c>
      <c r="G702" s="248"/>
      <c r="H702" s="251">
        <v>1402.74</v>
      </c>
      <c r="I702" s="252"/>
      <c r="J702" s="252"/>
      <c r="K702" s="248"/>
      <c r="L702" s="248"/>
      <c r="M702" s="253"/>
      <c r="N702" s="254"/>
      <c r="O702" s="255"/>
      <c r="P702" s="255"/>
      <c r="Q702" s="255"/>
      <c r="R702" s="255"/>
      <c r="S702" s="255"/>
      <c r="T702" s="255"/>
      <c r="U702" s="255"/>
      <c r="V702" s="255"/>
      <c r="W702" s="255"/>
      <c r="X702" s="255"/>
      <c r="Y702" s="256"/>
      <c r="AT702" s="257" t="s">
        <v>447</v>
      </c>
      <c r="AU702" s="257" t="s">
        <v>88</v>
      </c>
      <c r="AV702" s="14" t="s">
        <v>240</v>
      </c>
      <c r="AW702" s="14" t="s">
        <v>5</v>
      </c>
      <c r="AX702" s="14" t="s">
        <v>86</v>
      </c>
      <c r="AY702" s="257" t="s">
        <v>224</v>
      </c>
    </row>
    <row r="703" spans="1:65" s="2" customFormat="1" ht="21.75" customHeight="1">
      <c r="A703" s="34"/>
      <c r="B703" s="35"/>
      <c r="C703" s="258" t="s">
        <v>2063</v>
      </c>
      <c r="D703" s="258" t="s">
        <v>499</v>
      </c>
      <c r="E703" s="259" t="s">
        <v>2064</v>
      </c>
      <c r="F703" s="260" t="s">
        <v>2065</v>
      </c>
      <c r="G703" s="261" t="s">
        <v>502</v>
      </c>
      <c r="H703" s="262">
        <v>0.63100000000000001</v>
      </c>
      <c r="I703" s="263"/>
      <c r="J703" s="264"/>
      <c r="K703" s="265">
        <f>ROUND(P703*H703,2)</f>
        <v>0</v>
      </c>
      <c r="L703" s="260" t="s">
        <v>405</v>
      </c>
      <c r="M703" s="266"/>
      <c r="N703" s="267" t="s">
        <v>1</v>
      </c>
      <c r="O703" s="222" t="s">
        <v>41</v>
      </c>
      <c r="P703" s="223">
        <f>I703+J703</f>
        <v>0</v>
      </c>
      <c r="Q703" s="223">
        <f>ROUND(I703*H703,2)</f>
        <v>0</v>
      </c>
      <c r="R703" s="223">
        <f>ROUND(J703*H703,2)</f>
        <v>0</v>
      </c>
      <c r="S703" s="70"/>
      <c r="T703" s="224">
        <f>S703*H703</f>
        <v>0</v>
      </c>
      <c r="U703" s="224">
        <v>1</v>
      </c>
      <c r="V703" s="224">
        <f>U703*H703</f>
        <v>0.63100000000000001</v>
      </c>
      <c r="W703" s="224">
        <v>0</v>
      </c>
      <c r="X703" s="224">
        <f>W703*H703</f>
        <v>0</v>
      </c>
      <c r="Y703" s="225" t="s">
        <v>1</v>
      </c>
      <c r="Z703" s="34"/>
      <c r="AA703" s="34"/>
      <c r="AB703" s="34"/>
      <c r="AC703" s="34"/>
      <c r="AD703" s="34"/>
      <c r="AE703" s="34"/>
      <c r="AR703" s="226" t="s">
        <v>386</v>
      </c>
      <c r="AT703" s="226" t="s">
        <v>499</v>
      </c>
      <c r="AU703" s="226" t="s">
        <v>88</v>
      </c>
      <c r="AY703" s="18" t="s">
        <v>224</v>
      </c>
      <c r="BE703" s="227">
        <f>IF(O703="základní",K703,0)</f>
        <v>0</v>
      </c>
      <c r="BF703" s="227">
        <f>IF(O703="snížená",K703,0)</f>
        <v>0</v>
      </c>
      <c r="BG703" s="227">
        <f>IF(O703="zákl. přenesená",K703,0)</f>
        <v>0</v>
      </c>
      <c r="BH703" s="227">
        <f>IF(O703="sníž. přenesená",K703,0)</f>
        <v>0</v>
      </c>
      <c r="BI703" s="227">
        <f>IF(O703="nulová",K703,0)</f>
        <v>0</v>
      </c>
      <c r="BJ703" s="18" t="s">
        <v>86</v>
      </c>
      <c r="BK703" s="227">
        <f>ROUND(P703*H703,2)</f>
        <v>0</v>
      </c>
      <c r="BL703" s="18" t="s">
        <v>304</v>
      </c>
      <c r="BM703" s="226" t="s">
        <v>2066</v>
      </c>
    </row>
    <row r="704" spans="1:65" s="2" customFormat="1" ht="19.5">
      <c r="A704" s="34"/>
      <c r="B704" s="35"/>
      <c r="C704" s="36"/>
      <c r="D704" s="228" t="s">
        <v>233</v>
      </c>
      <c r="E704" s="36"/>
      <c r="F704" s="229" t="s">
        <v>2067</v>
      </c>
      <c r="G704" s="36"/>
      <c r="H704" s="36"/>
      <c r="I704" s="124"/>
      <c r="J704" s="124"/>
      <c r="K704" s="36"/>
      <c r="L704" s="36"/>
      <c r="M704" s="39"/>
      <c r="N704" s="230"/>
      <c r="O704" s="231"/>
      <c r="P704" s="70"/>
      <c r="Q704" s="70"/>
      <c r="R704" s="70"/>
      <c r="S704" s="70"/>
      <c r="T704" s="70"/>
      <c r="U704" s="70"/>
      <c r="V704" s="70"/>
      <c r="W704" s="70"/>
      <c r="X704" s="70"/>
      <c r="Y704" s="71"/>
      <c r="Z704" s="34"/>
      <c r="AA704" s="34"/>
      <c r="AB704" s="34"/>
      <c r="AC704" s="34"/>
      <c r="AD704" s="34"/>
      <c r="AE704" s="34"/>
      <c r="AT704" s="18" t="s">
        <v>233</v>
      </c>
      <c r="AU704" s="18" t="s">
        <v>88</v>
      </c>
    </row>
    <row r="705" spans="1:65" s="13" customFormat="1" ht="11.25">
      <c r="B705" s="236"/>
      <c r="C705" s="237"/>
      <c r="D705" s="228" t="s">
        <v>447</v>
      </c>
      <c r="E705" s="237"/>
      <c r="F705" s="239" t="s">
        <v>2068</v>
      </c>
      <c r="G705" s="237"/>
      <c r="H705" s="240">
        <v>0.63100000000000001</v>
      </c>
      <c r="I705" s="241"/>
      <c r="J705" s="241"/>
      <c r="K705" s="237"/>
      <c r="L705" s="237"/>
      <c r="M705" s="242"/>
      <c r="N705" s="243"/>
      <c r="O705" s="244"/>
      <c r="P705" s="244"/>
      <c r="Q705" s="244"/>
      <c r="R705" s="244"/>
      <c r="S705" s="244"/>
      <c r="T705" s="244"/>
      <c r="U705" s="244"/>
      <c r="V705" s="244"/>
      <c r="W705" s="244"/>
      <c r="X705" s="244"/>
      <c r="Y705" s="245"/>
      <c r="AT705" s="246" t="s">
        <v>447</v>
      </c>
      <c r="AU705" s="246" t="s">
        <v>88</v>
      </c>
      <c r="AV705" s="13" t="s">
        <v>88</v>
      </c>
      <c r="AW705" s="13" t="s">
        <v>4</v>
      </c>
      <c r="AX705" s="13" t="s">
        <v>86</v>
      </c>
      <c r="AY705" s="246" t="s">
        <v>224</v>
      </c>
    </row>
    <row r="706" spans="1:65" s="2" customFormat="1" ht="21.75" customHeight="1">
      <c r="A706" s="34"/>
      <c r="B706" s="35"/>
      <c r="C706" s="214" t="s">
        <v>2069</v>
      </c>
      <c r="D706" s="214" t="s">
        <v>227</v>
      </c>
      <c r="E706" s="215" t="s">
        <v>2070</v>
      </c>
      <c r="F706" s="216" t="s">
        <v>2071</v>
      </c>
      <c r="G706" s="217" t="s">
        <v>404</v>
      </c>
      <c r="H706" s="218">
        <v>38.22</v>
      </c>
      <c r="I706" s="219"/>
      <c r="J706" s="219"/>
      <c r="K706" s="220">
        <f>ROUND(P706*H706,2)</f>
        <v>0</v>
      </c>
      <c r="L706" s="216" t="s">
        <v>405</v>
      </c>
      <c r="M706" s="39"/>
      <c r="N706" s="221" t="s">
        <v>1</v>
      </c>
      <c r="O706" s="222" t="s">
        <v>41</v>
      </c>
      <c r="P706" s="223">
        <f>I706+J706</f>
        <v>0</v>
      </c>
      <c r="Q706" s="223">
        <f>ROUND(I706*H706,2)</f>
        <v>0</v>
      </c>
      <c r="R706" s="223">
        <f>ROUND(J706*H706,2)</f>
        <v>0</v>
      </c>
      <c r="S706" s="70"/>
      <c r="T706" s="224">
        <f>S706*H706</f>
        <v>0</v>
      </c>
      <c r="U706" s="224">
        <v>4.0000000000000002E-4</v>
      </c>
      <c r="V706" s="224">
        <f>U706*H706</f>
        <v>1.5288E-2</v>
      </c>
      <c r="W706" s="224">
        <v>0</v>
      </c>
      <c r="X706" s="224">
        <f>W706*H706</f>
        <v>0</v>
      </c>
      <c r="Y706" s="225" t="s">
        <v>1</v>
      </c>
      <c r="Z706" s="34"/>
      <c r="AA706" s="34"/>
      <c r="AB706" s="34"/>
      <c r="AC706" s="34"/>
      <c r="AD706" s="34"/>
      <c r="AE706" s="34"/>
      <c r="AR706" s="226" t="s">
        <v>304</v>
      </c>
      <c r="AT706" s="226" t="s">
        <v>227</v>
      </c>
      <c r="AU706" s="226" t="s">
        <v>88</v>
      </c>
      <c r="AY706" s="18" t="s">
        <v>224</v>
      </c>
      <c r="BE706" s="227">
        <f>IF(O706="základní",K706,0)</f>
        <v>0</v>
      </c>
      <c r="BF706" s="227">
        <f>IF(O706="snížená",K706,0)</f>
        <v>0</v>
      </c>
      <c r="BG706" s="227">
        <f>IF(O706="zákl. přenesená",K706,0)</f>
        <v>0</v>
      </c>
      <c r="BH706" s="227">
        <f>IF(O706="sníž. přenesená",K706,0)</f>
        <v>0</v>
      </c>
      <c r="BI706" s="227">
        <f>IF(O706="nulová",K706,0)</f>
        <v>0</v>
      </c>
      <c r="BJ706" s="18" t="s">
        <v>86</v>
      </c>
      <c r="BK706" s="227">
        <f>ROUND(P706*H706,2)</f>
        <v>0</v>
      </c>
      <c r="BL706" s="18" t="s">
        <v>304</v>
      </c>
      <c r="BM706" s="226" t="s">
        <v>2072</v>
      </c>
    </row>
    <row r="707" spans="1:65" s="2" customFormat="1" ht="19.5">
      <c r="A707" s="34"/>
      <c r="B707" s="35"/>
      <c r="C707" s="36"/>
      <c r="D707" s="228" t="s">
        <v>233</v>
      </c>
      <c r="E707" s="36"/>
      <c r="F707" s="229" t="s">
        <v>1296</v>
      </c>
      <c r="G707" s="36"/>
      <c r="H707" s="36"/>
      <c r="I707" s="124"/>
      <c r="J707" s="124"/>
      <c r="K707" s="36"/>
      <c r="L707" s="36"/>
      <c r="M707" s="39"/>
      <c r="N707" s="230"/>
      <c r="O707" s="231"/>
      <c r="P707" s="70"/>
      <c r="Q707" s="70"/>
      <c r="R707" s="70"/>
      <c r="S707" s="70"/>
      <c r="T707" s="70"/>
      <c r="U707" s="70"/>
      <c r="V707" s="70"/>
      <c r="W707" s="70"/>
      <c r="X707" s="70"/>
      <c r="Y707" s="71"/>
      <c r="Z707" s="34"/>
      <c r="AA707" s="34"/>
      <c r="AB707" s="34"/>
      <c r="AC707" s="34"/>
      <c r="AD707" s="34"/>
      <c r="AE707" s="34"/>
      <c r="AT707" s="18" t="s">
        <v>233</v>
      </c>
      <c r="AU707" s="18" t="s">
        <v>88</v>
      </c>
    </row>
    <row r="708" spans="1:65" s="13" customFormat="1" ht="11.25">
      <c r="B708" s="236"/>
      <c r="C708" s="237"/>
      <c r="D708" s="228" t="s">
        <v>447</v>
      </c>
      <c r="E708" s="238" t="s">
        <v>1</v>
      </c>
      <c r="F708" s="239" t="s">
        <v>2073</v>
      </c>
      <c r="G708" s="237"/>
      <c r="H708" s="240">
        <v>38.22</v>
      </c>
      <c r="I708" s="241"/>
      <c r="J708" s="241"/>
      <c r="K708" s="237"/>
      <c r="L708" s="237"/>
      <c r="M708" s="242"/>
      <c r="N708" s="243"/>
      <c r="O708" s="244"/>
      <c r="P708" s="244"/>
      <c r="Q708" s="244"/>
      <c r="R708" s="244"/>
      <c r="S708" s="244"/>
      <c r="T708" s="244"/>
      <c r="U708" s="244"/>
      <c r="V708" s="244"/>
      <c r="W708" s="244"/>
      <c r="X708" s="244"/>
      <c r="Y708" s="245"/>
      <c r="AT708" s="246" t="s">
        <v>447</v>
      </c>
      <c r="AU708" s="246" t="s">
        <v>88</v>
      </c>
      <c r="AV708" s="13" t="s">
        <v>88</v>
      </c>
      <c r="AW708" s="13" t="s">
        <v>5</v>
      </c>
      <c r="AX708" s="13" t="s">
        <v>86</v>
      </c>
      <c r="AY708" s="246" t="s">
        <v>224</v>
      </c>
    </row>
    <row r="709" spans="1:65" s="2" customFormat="1" ht="44.25" customHeight="1">
      <c r="A709" s="34"/>
      <c r="B709" s="35"/>
      <c r="C709" s="258" t="s">
        <v>2074</v>
      </c>
      <c r="D709" s="258" t="s">
        <v>499</v>
      </c>
      <c r="E709" s="259" t="s">
        <v>2075</v>
      </c>
      <c r="F709" s="260" t="s">
        <v>2076</v>
      </c>
      <c r="G709" s="261" t="s">
        <v>404</v>
      </c>
      <c r="H709" s="262">
        <v>45.863999999999997</v>
      </c>
      <c r="I709" s="263"/>
      <c r="J709" s="264"/>
      <c r="K709" s="265">
        <f>ROUND(P709*H709,2)</f>
        <v>0</v>
      </c>
      <c r="L709" s="260" t="s">
        <v>405</v>
      </c>
      <c r="M709" s="266"/>
      <c r="N709" s="267" t="s">
        <v>1</v>
      </c>
      <c r="O709" s="222" t="s">
        <v>41</v>
      </c>
      <c r="P709" s="223">
        <f>I709+J709</f>
        <v>0</v>
      </c>
      <c r="Q709" s="223">
        <f>ROUND(I709*H709,2)</f>
        <v>0</v>
      </c>
      <c r="R709" s="223">
        <f>ROUND(J709*H709,2)</f>
        <v>0</v>
      </c>
      <c r="S709" s="70"/>
      <c r="T709" s="224">
        <f>S709*H709</f>
        <v>0</v>
      </c>
      <c r="U709" s="224">
        <v>1E-3</v>
      </c>
      <c r="V709" s="224">
        <f>U709*H709</f>
        <v>4.5863999999999995E-2</v>
      </c>
      <c r="W709" s="224">
        <v>0</v>
      </c>
      <c r="X709" s="224">
        <f>W709*H709</f>
        <v>0</v>
      </c>
      <c r="Y709" s="225" t="s">
        <v>1</v>
      </c>
      <c r="Z709" s="34"/>
      <c r="AA709" s="34"/>
      <c r="AB709" s="34"/>
      <c r="AC709" s="34"/>
      <c r="AD709" s="34"/>
      <c r="AE709" s="34"/>
      <c r="AR709" s="226" t="s">
        <v>386</v>
      </c>
      <c r="AT709" s="226" t="s">
        <v>499</v>
      </c>
      <c r="AU709" s="226" t="s">
        <v>88</v>
      </c>
      <c r="AY709" s="18" t="s">
        <v>224</v>
      </c>
      <c r="BE709" s="227">
        <f>IF(O709="základní",K709,0)</f>
        <v>0</v>
      </c>
      <c r="BF709" s="227">
        <f>IF(O709="snížená",K709,0)</f>
        <v>0</v>
      </c>
      <c r="BG709" s="227">
        <f>IF(O709="zákl. přenesená",K709,0)</f>
        <v>0</v>
      </c>
      <c r="BH709" s="227">
        <f>IF(O709="sníž. přenesená",K709,0)</f>
        <v>0</v>
      </c>
      <c r="BI709" s="227">
        <f>IF(O709="nulová",K709,0)</f>
        <v>0</v>
      </c>
      <c r="BJ709" s="18" t="s">
        <v>86</v>
      </c>
      <c r="BK709" s="227">
        <f>ROUND(P709*H709,2)</f>
        <v>0</v>
      </c>
      <c r="BL709" s="18" t="s">
        <v>304</v>
      </c>
      <c r="BM709" s="226" t="s">
        <v>2077</v>
      </c>
    </row>
    <row r="710" spans="1:65" s="2" customFormat="1" ht="19.5">
      <c r="A710" s="34"/>
      <c r="B710" s="35"/>
      <c r="C710" s="36"/>
      <c r="D710" s="228" t="s">
        <v>233</v>
      </c>
      <c r="E710" s="36"/>
      <c r="F710" s="229" t="s">
        <v>2078</v>
      </c>
      <c r="G710" s="36"/>
      <c r="H710" s="36"/>
      <c r="I710" s="124"/>
      <c r="J710" s="124"/>
      <c r="K710" s="36"/>
      <c r="L710" s="36"/>
      <c r="M710" s="39"/>
      <c r="N710" s="230"/>
      <c r="O710" s="231"/>
      <c r="P710" s="70"/>
      <c r="Q710" s="70"/>
      <c r="R710" s="70"/>
      <c r="S710" s="70"/>
      <c r="T710" s="70"/>
      <c r="U710" s="70"/>
      <c r="V710" s="70"/>
      <c r="W710" s="70"/>
      <c r="X710" s="70"/>
      <c r="Y710" s="71"/>
      <c r="Z710" s="34"/>
      <c r="AA710" s="34"/>
      <c r="AB710" s="34"/>
      <c r="AC710" s="34"/>
      <c r="AD710" s="34"/>
      <c r="AE710" s="34"/>
      <c r="AT710" s="18" t="s">
        <v>233</v>
      </c>
      <c r="AU710" s="18" t="s">
        <v>88</v>
      </c>
    </row>
    <row r="711" spans="1:65" s="13" customFormat="1" ht="11.25">
      <c r="B711" s="236"/>
      <c r="C711" s="237"/>
      <c r="D711" s="228" t="s">
        <v>447</v>
      </c>
      <c r="E711" s="237"/>
      <c r="F711" s="239" t="s">
        <v>2079</v>
      </c>
      <c r="G711" s="237"/>
      <c r="H711" s="240">
        <v>45.863999999999997</v>
      </c>
      <c r="I711" s="241"/>
      <c r="J711" s="241"/>
      <c r="K711" s="237"/>
      <c r="L711" s="237"/>
      <c r="M711" s="242"/>
      <c r="N711" s="243"/>
      <c r="O711" s="244"/>
      <c r="P711" s="244"/>
      <c r="Q711" s="244"/>
      <c r="R711" s="244"/>
      <c r="S711" s="244"/>
      <c r="T711" s="244"/>
      <c r="U711" s="244"/>
      <c r="V711" s="244"/>
      <c r="W711" s="244"/>
      <c r="X711" s="244"/>
      <c r="Y711" s="245"/>
      <c r="AT711" s="246" t="s">
        <v>447</v>
      </c>
      <c r="AU711" s="246" t="s">
        <v>88</v>
      </c>
      <c r="AV711" s="13" t="s">
        <v>88</v>
      </c>
      <c r="AW711" s="13" t="s">
        <v>4</v>
      </c>
      <c r="AX711" s="13" t="s">
        <v>86</v>
      </c>
      <c r="AY711" s="246" t="s">
        <v>224</v>
      </c>
    </row>
    <row r="712" spans="1:65" s="2" customFormat="1" ht="21.75" customHeight="1">
      <c r="A712" s="34"/>
      <c r="B712" s="35"/>
      <c r="C712" s="214" t="s">
        <v>2080</v>
      </c>
      <c r="D712" s="214" t="s">
        <v>227</v>
      </c>
      <c r="E712" s="215" t="s">
        <v>2081</v>
      </c>
      <c r="F712" s="216" t="s">
        <v>2082</v>
      </c>
      <c r="G712" s="217" t="s">
        <v>404</v>
      </c>
      <c r="H712" s="218">
        <v>22.09</v>
      </c>
      <c r="I712" s="219"/>
      <c r="J712" s="219"/>
      <c r="K712" s="220">
        <f>ROUND(P712*H712,2)</f>
        <v>0</v>
      </c>
      <c r="L712" s="216" t="s">
        <v>405</v>
      </c>
      <c r="M712" s="39"/>
      <c r="N712" s="221" t="s">
        <v>1</v>
      </c>
      <c r="O712" s="222" t="s">
        <v>41</v>
      </c>
      <c r="P712" s="223">
        <f>I712+J712</f>
        <v>0</v>
      </c>
      <c r="Q712" s="223">
        <f>ROUND(I712*H712,2)</f>
        <v>0</v>
      </c>
      <c r="R712" s="223">
        <f>ROUND(J712*H712,2)</f>
        <v>0</v>
      </c>
      <c r="S712" s="70"/>
      <c r="T712" s="224">
        <f>S712*H712</f>
        <v>0</v>
      </c>
      <c r="U712" s="224">
        <v>7.6999999999999996E-4</v>
      </c>
      <c r="V712" s="224">
        <f>U712*H712</f>
        <v>1.7009299999999998E-2</v>
      </c>
      <c r="W712" s="224">
        <v>0</v>
      </c>
      <c r="X712" s="224">
        <f>W712*H712</f>
        <v>0</v>
      </c>
      <c r="Y712" s="225" t="s">
        <v>1</v>
      </c>
      <c r="Z712" s="34"/>
      <c r="AA712" s="34"/>
      <c r="AB712" s="34"/>
      <c r="AC712" s="34"/>
      <c r="AD712" s="34"/>
      <c r="AE712" s="34"/>
      <c r="AR712" s="226" t="s">
        <v>304</v>
      </c>
      <c r="AT712" s="226" t="s">
        <v>227</v>
      </c>
      <c r="AU712" s="226" t="s">
        <v>88</v>
      </c>
      <c r="AY712" s="18" t="s">
        <v>224</v>
      </c>
      <c r="BE712" s="227">
        <f>IF(O712="základní",K712,0)</f>
        <v>0</v>
      </c>
      <c r="BF712" s="227">
        <f>IF(O712="snížená",K712,0)</f>
        <v>0</v>
      </c>
      <c r="BG712" s="227">
        <f>IF(O712="zákl. přenesená",K712,0)</f>
        <v>0</v>
      </c>
      <c r="BH712" s="227">
        <f>IF(O712="sníž. přenesená",K712,0)</f>
        <v>0</v>
      </c>
      <c r="BI712" s="227">
        <f>IF(O712="nulová",K712,0)</f>
        <v>0</v>
      </c>
      <c r="BJ712" s="18" t="s">
        <v>86</v>
      </c>
      <c r="BK712" s="227">
        <f>ROUND(P712*H712,2)</f>
        <v>0</v>
      </c>
      <c r="BL712" s="18" t="s">
        <v>304</v>
      </c>
      <c r="BM712" s="226" t="s">
        <v>2083</v>
      </c>
    </row>
    <row r="713" spans="1:65" s="2" customFormat="1" ht="19.5">
      <c r="A713" s="34"/>
      <c r="B713" s="35"/>
      <c r="C713" s="36"/>
      <c r="D713" s="228" t="s">
        <v>233</v>
      </c>
      <c r="E713" s="36"/>
      <c r="F713" s="229" t="s">
        <v>1296</v>
      </c>
      <c r="G713" s="36"/>
      <c r="H713" s="36"/>
      <c r="I713" s="124"/>
      <c r="J713" s="124"/>
      <c r="K713" s="36"/>
      <c r="L713" s="36"/>
      <c r="M713" s="39"/>
      <c r="N713" s="230"/>
      <c r="O713" s="231"/>
      <c r="P713" s="70"/>
      <c r="Q713" s="70"/>
      <c r="R713" s="70"/>
      <c r="S713" s="70"/>
      <c r="T713" s="70"/>
      <c r="U713" s="70"/>
      <c r="V713" s="70"/>
      <c r="W713" s="70"/>
      <c r="X713" s="70"/>
      <c r="Y713" s="71"/>
      <c r="Z713" s="34"/>
      <c r="AA713" s="34"/>
      <c r="AB713" s="34"/>
      <c r="AC713" s="34"/>
      <c r="AD713" s="34"/>
      <c r="AE713" s="34"/>
      <c r="AT713" s="18" t="s">
        <v>233</v>
      </c>
      <c r="AU713" s="18" t="s">
        <v>88</v>
      </c>
    </row>
    <row r="714" spans="1:65" s="13" customFormat="1" ht="11.25">
      <c r="B714" s="236"/>
      <c r="C714" s="237"/>
      <c r="D714" s="228" t="s">
        <v>447</v>
      </c>
      <c r="E714" s="238" t="s">
        <v>1</v>
      </c>
      <c r="F714" s="239" t="s">
        <v>2084</v>
      </c>
      <c r="G714" s="237"/>
      <c r="H714" s="240">
        <v>15.32</v>
      </c>
      <c r="I714" s="241"/>
      <c r="J714" s="241"/>
      <c r="K714" s="237"/>
      <c r="L714" s="237"/>
      <c r="M714" s="242"/>
      <c r="N714" s="243"/>
      <c r="O714" s="244"/>
      <c r="P714" s="244"/>
      <c r="Q714" s="244"/>
      <c r="R714" s="244"/>
      <c r="S714" s="244"/>
      <c r="T714" s="244"/>
      <c r="U714" s="244"/>
      <c r="V714" s="244"/>
      <c r="W714" s="244"/>
      <c r="X714" s="244"/>
      <c r="Y714" s="245"/>
      <c r="AT714" s="246" t="s">
        <v>447</v>
      </c>
      <c r="AU714" s="246" t="s">
        <v>88</v>
      </c>
      <c r="AV714" s="13" t="s">
        <v>88</v>
      </c>
      <c r="AW714" s="13" t="s">
        <v>5</v>
      </c>
      <c r="AX714" s="13" t="s">
        <v>78</v>
      </c>
      <c r="AY714" s="246" t="s">
        <v>224</v>
      </c>
    </row>
    <row r="715" spans="1:65" s="13" customFormat="1" ht="11.25">
      <c r="B715" s="236"/>
      <c r="C715" s="237"/>
      <c r="D715" s="228" t="s">
        <v>447</v>
      </c>
      <c r="E715" s="238" t="s">
        <v>1</v>
      </c>
      <c r="F715" s="239" t="s">
        <v>2085</v>
      </c>
      <c r="G715" s="237"/>
      <c r="H715" s="240">
        <v>4.01</v>
      </c>
      <c r="I715" s="241"/>
      <c r="J715" s="241"/>
      <c r="K715" s="237"/>
      <c r="L715" s="237"/>
      <c r="M715" s="242"/>
      <c r="N715" s="243"/>
      <c r="O715" s="244"/>
      <c r="P715" s="244"/>
      <c r="Q715" s="244"/>
      <c r="R715" s="244"/>
      <c r="S715" s="244"/>
      <c r="T715" s="244"/>
      <c r="U715" s="244"/>
      <c r="V715" s="244"/>
      <c r="W715" s="244"/>
      <c r="X715" s="244"/>
      <c r="Y715" s="245"/>
      <c r="AT715" s="246" t="s">
        <v>447</v>
      </c>
      <c r="AU715" s="246" t="s">
        <v>88</v>
      </c>
      <c r="AV715" s="13" t="s">
        <v>88</v>
      </c>
      <c r="AW715" s="13" t="s">
        <v>5</v>
      </c>
      <c r="AX715" s="13" t="s">
        <v>78</v>
      </c>
      <c r="AY715" s="246" t="s">
        <v>224</v>
      </c>
    </row>
    <row r="716" spans="1:65" s="13" customFormat="1" ht="11.25">
      <c r="B716" s="236"/>
      <c r="C716" s="237"/>
      <c r="D716" s="228" t="s">
        <v>447</v>
      </c>
      <c r="E716" s="238" t="s">
        <v>1</v>
      </c>
      <c r="F716" s="239" t="s">
        <v>2086</v>
      </c>
      <c r="G716" s="237"/>
      <c r="H716" s="240">
        <v>2.76</v>
      </c>
      <c r="I716" s="241"/>
      <c r="J716" s="241"/>
      <c r="K716" s="237"/>
      <c r="L716" s="237"/>
      <c r="M716" s="242"/>
      <c r="N716" s="243"/>
      <c r="O716" s="244"/>
      <c r="P716" s="244"/>
      <c r="Q716" s="244"/>
      <c r="R716" s="244"/>
      <c r="S716" s="244"/>
      <c r="T716" s="244"/>
      <c r="U716" s="244"/>
      <c r="V716" s="244"/>
      <c r="W716" s="244"/>
      <c r="X716" s="244"/>
      <c r="Y716" s="245"/>
      <c r="AT716" s="246" t="s">
        <v>447</v>
      </c>
      <c r="AU716" s="246" t="s">
        <v>88</v>
      </c>
      <c r="AV716" s="13" t="s">
        <v>88</v>
      </c>
      <c r="AW716" s="13" t="s">
        <v>5</v>
      </c>
      <c r="AX716" s="13" t="s">
        <v>78</v>
      </c>
      <c r="AY716" s="246" t="s">
        <v>224</v>
      </c>
    </row>
    <row r="717" spans="1:65" s="14" customFormat="1" ht="11.25">
      <c r="B717" s="247"/>
      <c r="C717" s="248"/>
      <c r="D717" s="228" t="s">
        <v>447</v>
      </c>
      <c r="E717" s="249" t="s">
        <v>1</v>
      </c>
      <c r="F717" s="250" t="s">
        <v>464</v>
      </c>
      <c r="G717" s="248"/>
      <c r="H717" s="251">
        <v>22.09</v>
      </c>
      <c r="I717" s="252"/>
      <c r="J717" s="252"/>
      <c r="K717" s="248"/>
      <c r="L717" s="248"/>
      <c r="M717" s="253"/>
      <c r="N717" s="254"/>
      <c r="O717" s="255"/>
      <c r="P717" s="255"/>
      <c r="Q717" s="255"/>
      <c r="R717" s="255"/>
      <c r="S717" s="255"/>
      <c r="T717" s="255"/>
      <c r="U717" s="255"/>
      <c r="V717" s="255"/>
      <c r="W717" s="255"/>
      <c r="X717" s="255"/>
      <c r="Y717" s="256"/>
      <c r="AT717" s="257" t="s">
        <v>447</v>
      </c>
      <c r="AU717" s="257" t="s">
        <v>88</v>
      </c>
      <c r="AV717" s="14" t="s">
        <v>240</v>
      </c>
      <c r="AW717" s="14" t="s">
        <v>5</v>
      </c>
      <c r="AX717" s="14" t="s">
        <v>86</v>
      </c>
      <c r="AY717" s="257" t="s">
        <v>224</v>
      </c>
    </row>
    <row r="718" spans="1:65" s="2" customFormat="1" ht="21.75" customHeight="1">
      <c r="A718" s="34"/>
      <c r="B718" s="35"/>
      <c r="C718" s="258" t="s">
        <v>2087</v>
      </c>
      <c r="D718" s="258" t="s">
        <v>499</v>
      </c>
      <c r="E718" s="259" t="s">
        <v>2088</v>
      </c>
      <c r="F718" s="260" t="s">
        <v>2089</v>
      </c>
      <c r="G718" s="261" t="s">
        <v>404</v>
      </c>
      <c r="H718" s="262">
        <v>25.404</v>
      </c>
      <c r="I718" s="263"/>
      <c r="J718" s="264"/>
      <c r="K718" s="265">
        <f>ROUND(P718*H718,2)</f>
        <v>0</v>
      </c>
      <c r="L718" s="260" t="s">
        <v>405</v>
      </c>
      <c r="M718" s="266"/>
      <c r="N718" s="267" t="s">
        <v>1</v>
      </c>
      <c r="O718" s="222" t="s">
        <v>41</v>
      </c>
      <c r="P718" s="223">
        <f>I718+J718</f>
        <v>0</v>
      </c>
      <c r="Q718" s="223">
        <f>ROUND(I718*H718,2)</f>
        <v>0</v>
      </c>
      <c r="R718" s="223">
        <f>ROUND(J718*H718,2)</f>
        <v>0</v>
      </c>
      <c r="S718" s="70"/>
      <c r="T718" s="224">
        <f>S718*H718</f>
        <v>0</v>
      </c>
      <c r="U718" s="224">
        <v>9.5E-4</v>
      </c>
      <c r="V718" s="224">
        <f>U718*H718</f>
        <v>2.41338E-2</v>
      </c>
      <c r="W718" s="224">
        <v>0</v>
      </c>
      <c r="X718" s="224">
        <f>W718*H718</f>
        <v>0</v>
      </c>
      <c r="Y718" s="225" t="s">
        <v>1</v>
      </c>
      <c r="Z718" s="34"/>
      <c r="AA718" s="34"/>
      <c r="AB718" s="34"/>
      <c r="AC718" s="34"/>
      <c r="AD718" s="34"/>
      <c r="AE718" s="34"/>
      <c r="AR718" s="226" t="s">
        <v>386</v>
      </c>
      <c r="AT718" s="226" t="s">
        <v>499</v>
      </c>
      <c r="AU718" s="226" t="s">
        <v>88</v>
      </c>
      <c r="AY718" s="18" t="s">
        <v>224</v>
      </c>
      <c r="BE718" s="227">
        <f>IF(O718="základní",K718,0)</f>
        <v>0</v>
      </c>
      <c r="BF718" s="227">
        <f>IF(O718="snížená",K718,0)</f>
        <v>0</v>
      </c>
      <c r="BG718" s="227">
        <f>IF(O718="zákl. přenesená",K718,0)</f>
        <v>0</v>
      </c>
      <c r="BH718" s="227">
        <f>IF(O718="sníž. přenesená",K718,0)</f>
        <v>0</v>
      </c>
      <c r="BI718" s="227">
        <f>IF(O718="nulová",K718,0)</f>
        <v>0</v>
      </c>
      <c r="BJ718" s="18" t="s">
        <v>86</v>
      </c>
      <c r="BK718" s="227">
        <f>ROUND(P718*H718,2)</f>
        <v>0</v>
      </c>
      <c r="BL718" s="18" t="s">
        <v>304</v>
      </c>
      <c r="BM718" s="226" t="s">
        <v>2090</v>
      </c>
    </row>
    <row r="719" spans="1:65" s="2" customFormat="1" ht="19.5">
      <c r="A719" s="34"/>
      <c r="B719" s="35"/>
      <c r="C719" s="36"/>
      <c r="D719" s="228" t="s">
        <v>233</v>
      </c>
      <c r="E719" s="36"/>
      <c r="F719" s="229" t="s">
        <v>2091</v>
      </c>
      <c r="G719" s="36"/>
      <c r="H719" s="36"/>
      <c r="I719" s="124"/>
      <c r="J719" s="124"/>
      <c r="K719" s="36"/>
      <c r="L719" s="36"/>
      <c r="M719" s="39"/>
      <c r="N719" s="230"/>
      <c r="O719" s="231"/>
      <c r="P719" s="70"/>
      <c r="Q719" s="70"/>
      <c r="R719" s="70"/>
      <c r="S719" s="70"/>
      <c r="T719" s="70"/>
      <c r="U719" s="70"/>
      <c r="V719" s="70"/>
      <c r="W719" s="70"/>
      <c r="X719" s="70"/>
      <c r="Y719" s="71"/>
      <c r="Z719" s="34"/>
      <c r="AA719" s="34"/>
      <c r="AB719" s="34"/>
      <c r="AC719" s="34"/>
      <c r="AD719" s="34"/>
      <c r="AE719" s="34"/>
      <c r="AT719" s="18" t="s">
        <v>233</v>
      </c>
      <c r="AU719" s="18" t="s">
        <v>88</v>
      </c>
    </row>
    <row r="720" spans="1:65" s="13" customFormat="1" ht="11.25">
      <c r="B720" s="236"/>
      <c r="C720" s="237"/>
      <c r="D720" s="228" t="s">
        <v>447</v>
      </c>
      <c r="E720" s="237"/>
      <c r="F720" s="239" t="s">
        <v>2092</v>
      </c>
      <c r="G720" s="237"/>
      <c r="H720" s="240">
        <v>25.404</v>
      </c>
      <c r="I720" s="241"/>
      <c r="J720" s="241"/>
      <c r="K720" s="237"/>
      <c r="L720" s="237"/>
      <c r="M720" s="242"/>
      <c r="N720" s="243"/>
      <c r="O720" s="244"/>
      <c r="P720" s="244"/>
      <c r="Q720" s="244"/>
      <c r="R720" s="244"/>
      <c r="S720" s="244"/>
      <c r="T720" s="244"/>
      <c r="U720" s="244"/>
      <c r="V720" s="244"/>
      <c r="W720" s="244"/>
      <c r="X720" s="244"/>
      <c r="Y720" s="245"/>
      <c r="AT720" s="246" t="s">
        <v>447</v>
      </c>
      <c r="AU720" s="246" t="s">
        <v>88</v>
      </c>
      <c r="AV720" s="13" t="s">
        <v>88</v>
      </c>
      <c r="AW720" s="13" t="s">
        <v>4</v>
      </c>
      <c r="AX720" s="13" t="s">
        <v>86</v>
      </c>
      <c r="AY720" s="246" t="s">
        <v>224</v>
      </c>
    </row>
    <row r="721" spans="1:65" s="12" customFormat="1" ht="22.9" customHeight="1">
      <c r="B721" s="197"/>
      <c r="C721" s="198"/>
      <c r="D721" s="199" t="s">
        <v>77</v>
      </c>
      <c r="E721" s="212" t="s">
        <v>2093</v>
      </c>
      <c r="F721" s="212" t="s">
        <v>2094</v>
      </c>
      <c r="G721" s="198"/>
      <c r="H721" s="198"/>
      <c r="I721" s="201"/>
      <c r="J721" s="201"/>
      <c r="K721" s="213">
        <f>BK721</f>
        <v>0</v>
      </c>
      <c r="L721" s="198"/>
      <c r="M721" s="203"/>
      <c r="N721" s="204"/>
      <c r="O721" s="205"/>
      <c r="P721" s="205"/>
      <c r="Q721" s="206">
        <f>SUM(Q722:Q729)</f>
        <v>0</v>
      </c>
      <c r="R721" s="206">
        <f>SUM(R722:R729)</f>
        <v>0</v>
      </c>
      <c r="S721" s="205"/>
      <c r="T721" s="207">
        <f>SUM(T722:T729)</f>
        <v>0</v>
      </c>
      <c r="U721" s="205"/>
      <c r="V721" s="207">
        <f>SUM(V722:V729)</f>
        <v>0.69013200000000008</v>
      </c>
      <c r="W721" s="205"/>
      <c r="X721" s="207">
        <f>SUM(X722:X729)</f>
        <v>0</v>
      </c>
      <c r="Y721" s="208"/>
      <c r="AR721" s="209" t="s">
        <v>88</v>
      </c>
      <c r="AT721" s="210" t="s">
        <v>77</v>
      </c>
      <c r="AU721" s="210" t="s">
        <v>86</v>
      </c>
      <c r="AY721" s="209" t="s">
        <v>224</v>
      </c>
      <c r="BK721" s="211">
        <f>SUM(BK722:BK729)</f>
        <v>0</v>
      </c>
    </row>
    <row r="722" spans="1:65" s="2" customFormat="1" ht="21.75" customHeight="1">
      <c r="A722" s="34"/>
      <c r="B722" s="35"/>
      <c r="C722" s="214" t="s">
        <v>2095</v>
      </c>
      <c r="D722" s="214" t="s">
        <v>227</v>
      </c>
      <c r="E722" s="215" t="s">
        <v>2096</v>
      </c>
      <c r="F722" s="216" t="s">
        <v>2097</v>
      </c>
      <c r="G722" s="217" t="s">
        <v>404</v>
      </c>
      <c r="H722" s="218">
        <v>96</v>
      </c>
      <c r="I722" s="219"/>
      <c r="J722" s="219"/>
      <c r="K722" s="220">
        <f>ROUND(P722*H722,2)</f>
        <v>0</v>
      </c>
      <c r="L722" s="216" t="s">
        <v>405</v>
      </c>
      <c r="M722" s="39"/>
      <c r="N722" s="221" t="s">
        <v>1</v>
      </c>
      <c r="O722" s="222" t="s">
        <v>41</v>
      </c>
      <c r="P722" s="223">
        <f>I722+J722</f>
        <v>0</v>
      </c>
      <c r="Q722" s="223">
        <f>ROUND(I722*H722,2)</f>
        <v>0</v>
      </c>
      <c r="R722" s="223">
        <f>ROUND(J722*H722,2)</f>
        <v>0</v>
      </c>
      <c r="S722" s="70"/>
      <c r="T722" s="224">
        <f>S722*H722</f>
        <v>0</v>
      </c>
      <c r="U722" s="224">
        <v>6.0000000000000001E-3</v>
      </c>
      <c r="V722" s="224">
        <f>U722*H722</f>
        <v>0.57600000000000007</v>
      </c>
      <c r="W722" s="224">
        <v>0</v>
      </c>
      <c r="X722" s="224">
        <f>W722*H722</f>
        <v>0</v>
      </c>
      <c r="Y722" s="225" t="s">
        <v>1</v>
      </c>
      <c r="Z722" s="34"/>
      <c r="AA722" s="34"/>
      <c r="AB722" s="34"/>
      <c r="AC722" s="34"/>
      <c r="AD722" s="34"/>
      <c r="AE722" s="34"/>
      <c r="AR722" s="226" t="s">
        <v>304</v>
      </c>
      <c r="AT722" s="226" t="s">
        <v>227</v>
      </c>
      <c r="AU722" s="226" t="s">
        <v>88</v>
      </c>
      <c r="AY722" s="18" t="s">
        <v>224</v>
      </c>
      <c r="BE722" s="227">
        <f>IF(O722="základní",K722,0)</f>
        <v>0</v>
      </c>
      <c r="BF722" s="227">
        <f>IF(O722="snížená",K722,0)</f>
        <v>0</v>
      </c>
      <c r="BG722" s="227">
        <f>IF(O722="zákl. přenesená",K722,0)</f>
        <v>0</v>
      </c>
      <c r="BH722" s="227">
        <f>IF(O722="sníž. přenesená",K722,0)</f>
        <v>0</v>
      </c>
      <c r="BI722" s="227">
        <f>IF(O722="nulová",K722,0)</f>
        <v>0</v>
      </c>
      <c r="BJ722" s="18" t="s">
        <v>86</v>
      </c>
      <c r="BK722" s="227">
        <f>ROUND(P722*H722,2)</f>
        <v>0</v>
      </c>
      <c r="BL722" s="18" t="s">
        <v>304</v>
      </c>
      <c r="BM722" s="226" t="s">
        <v>2098</v>
      </c>
    </row>
    <row r="723" spans="1:65" s="2" customFormat="1" ht="19.5">
      <c r="A723" s="34"/>
      <c r="B723" s="35"/>
      <c r="C723" s="36"/>
      <c r="D723" s="228" t="s">
        <v>233</v>
      </c>
      <c r="E723" s="36"/>
      <c r="F723" s="229" t="s">
        <v>2099</v>
      </c>
      <c r="G723" s="36"/>
      <c r="H723" s="36"/>
      <c r="I723" s="124"/>
      <c r="J723" s="124"/>
      <c r="K723" s="36"/>
      <c r="L723" s="36"/>
      <c r="M723" s="39"/>
      <c r="N723" s="230"/>
      <c r="O723" s="231"/>
      <c r="P723" s="70"/>
      <c r="Q723" s="70"/>
      <c r="R723" s="70"/>
      <c r="S723" s="70"/>
      <c r="T723" s="70"/>
      <c r="U723" s="70"/>
      <c r="V723" s="70"/>
      <c r="W723" s="70"/>
      <c r="X723" s="70"/>
      <c r="Y723" s="71"/>
      <c r="Z723" s="34"/>
      <c r="AA723" s="34"/>
      <c r="AB723" s="34"/>
      <c r="AC723" s="34"/>
      <c r="AD723" s="34"/>
      <c r="AE723" s="34"/>
      <c r="AT723" s="18" t="s">
        <v>233</v>
      </c>
      <c r="AU723" s="18" t="s">
        <v>88</v>
      </c>
    </row>
    <row r="724" spans="1:65" s="13" customFormat="1" ht="11.25">
      <c r="B724" s="236"/>
      <c r="C724" s="237"/>
      <c r="D724" s="228" t="s">
        <v>447</v>
      </c>
      <c r="E724" s="238" t="s">
        <v>1</v>
      </c>
      <c r="F724" s="239" t="s">
        <v>2100</v>
      </c>
      <c r="G724" s="237"/>
      <c r="H724" s="240">
        <v>96</v>
      </c>
      <c r="I724" s="241"/>
      <c r="J724" s="241"/>
      <c r="K724" s="237"/>
      <c r="L724" s="237"/>
      <c r="M724" s="242"/>
      <c r="N724" s="243"/>
      <c r="O724" s="244"/>
      <c r="P724" s="244"/>
      <c r="Q724" s="244"/>
      <c r="R724" s="244"/>
      <c r="S724" s="244"/>
      <c r="T724" s="244"/>
      <c r="U724" s="244"/>
      <c r="V724" s="244"/>
      <c r="W724" s="244"/>
      <c r="X724" s="244"/>
      <c r="Y724" s="245"/>
      <c r="AT724" s="246" t="s">
        <v>447</v>
      </c>
      <c r="AU724" s="246" t="s">
        <v>88</v>
      </c>
      <c r="AV724" s="13" t="s">
        <v>88</v>
      </c>
      <c r="AW724" s="13" t="s">
        <v>5</v>
      </c>
      <c r="AX724" s="13" t="s">
        <v>86</v>
      </c>
      <c r="AY724" s="246" t="s">
        <v>224</v>
      </c>
    </row>
    <row r="725" spans="1:65" s="2" customFormat="1" ht="21.75" customHeight="1">
      <c r="A725" s="34"/>
      <c r="B725" s="35"/>
      <c r="C725" s="258" t="s">
        <v>2101</v>
      </c>
      <c r="D725" s="258" t="s">
        <v>499</v>
      </c>
      <c r="E725" s="259" t="s">
        <v>2102</v>
      </c>
      <c r="F725" s="260" t="s">
        <v>2103</v>
      </c>
      <c r="G725" s="261" t="s">
        <v>404</v>
      </c>
      <c r="H725" s="262">
        <v>38.76</v>
      </c>
      <c r="I725" s="263"/>
      <c r="J725" s="264"/>
      <c r="K725" s="265">
        <f>ROUND(P725*H725,2)</f>
        <v>0</v>
      </c>
      <c r="L725" s="260" t="s">
        <v>405</v>
      </c>
      <c r="M725" s="266"/>
      <c r="N725" s="267" t="s">
        <v>1</v>
      </c>
      <c r="O725" s="222" t="s">
        <v>41</v>
      </c>
      <c r="P725" s="223">
        <f>I725+J725</f>
        <v>0</v>
      </c>
      <c r="Q725" s="223">
        <f>ROUND(I725*H725,2)</f>
        <v>0</v>
      </c>
      <c r="R725" s="223">
        <f>ROUND(J725*H725,2)</f>
        <v>0</v>
      </c>
      <c r="S725" s="70"/>
      <c r="T725" s="224">
        <f>S725*H725</f>
        <v>0</v>
      </c>
      <c r="U725" s="224">
        <v>6.9999999999999999E-4</v>
      </c>
      <c r="V725" s="224">
        <f>U725*H725</f>
        <v>2.7132E-2</v>
      </c>
      <c r="W725" s="224">
        <v>0</v>
      </c>
      <c r="X725" s="224">
        <f>W725*H725</f>
        <v>0</v>
      </c>
      <c r="Y725" s="225" t="s">
        <v>1</v>
      </c>
      <c r="Z725" s="34"/>
      <c r="AA725" s="34"/>
      <c r="AB725" s="34"/>
      <c r="AC725" s="34"/>
      <c r="AD725" s="34"/>
      <c r="AE725" s="34"/>
      <c r="AR725" s="226" t="s">
        <v>386</v>
      </c>
      <c r="AT725" s="226" t="s">
        <v>499</v>
      </c>
      <c r="AU725" s="226" t="s">
        <v>88</v>
      </c>
      <c r="AY725" s="18" t="s">
        <v>224</v>
      </c>
      <c r="BE725" s="227">
        <f>IF(O725="základní",K725,0)</f>
        <v>0</v>
      </c>
      <c r="BF725" s="227">
        <f>IF(O725="snížená",K725,0)</f>
        <v>0</v>
      </c>
      <c r="BG725" s="227">
        <f>IF(O725="zákl. přenesená",K725,0)</f>
        <v>0</v>
      </c>
      <c r="BH725" s="227">
        <f>IF(O725="sníž. přenesená",K725,0)</f>
        <v>0</v>
      </c>
      <c r="BI725" s="227">
        <f>IF(O725="nulová",K725,0)</f>
        <v>0</v>
      </c>
      <c r="BJ725" s="18" t="s">
        <v>86</v>
      </c>
      <c r="BK725" s="227">
        <f>ROUND(P725*H725,2)</f>
        <v>0</v>
      </c>
      <c r="BL725" s="18" t="s">
        <v>304</v>
      </c>
      <c r="BM725" s="226" t="s">
        <v>2104</v>
      </c>
    </row>
    <row r="726" spans="1:65" s="2" customFormat="1" ht="19.5">
      <c r="A726" s="34"/>
      <c r="B726" s="35"/>
      <c r="C726" s="36"/>
      <c r="D726" s="228" t="s">
        <v>233</v>
      </c>
      <c r="E726" s="36"/>
      <c r="F726" s="229" t="s">
        <v>2105</v>
      </c>
      <c r="G726" s="36"/>
      <c r="H726" s="36"/>
      <c r="I726" s="124"/>
      <c r="J726" s="124"/>
      <c r="K726" s="36"/>
      <c r="L726" s="36"/>
      <c r="M726" s="39"/>
      <c r="N726" s="230"/>
      <c r="O726" s="231"/>
      <c r="P726" s="70"/>
      <c r="Q726" s="70"/>
      <c r="R726" s="70"/>
      <c r="S726" s="70"/>
      <c r="T726" s="70"/>
      <c r="U726" s="70"/>
      <c r="V726" s="70"/>
      <c r="W726" s="70"/>
      <c r="X726" s="70"/>
      <c r="Y726" s="71"/>
      <c r="Z726" s="34"/>
      <c r="AA726" s="34"/>
      <c r="AB726" s="34"/>
      <c r="AC726" s="34"/>
      <c r="AD726" s="34"/>
      <c r="AE726" s="34"/>
      <c r="AT726" s="18" t="s">
        <v>233</v>
      </c>
      <c r="AU726" s="18" t="s">
        <v>88</v>
      </c>
    </row>
    <row r="727" spans="1:65" s="13" customFormat="1" ht="11.25">
      <c r="B727" s="236"/>
      <c r="C727" s="237"/>
      <c r="D727" s="228" t="s">
        <v>447</v>
      </c>
      <c r="E727" s="237"/>
      <c r="F727" s="239" t="s">
        <v>2106</v>
      </c>
      <c r="G727" s="237"/>
      <c r="H727" s="240">
        <v>38.76</v>
      </c>
      <c r="I727" s="241"/>
      <c r="J727" s="241"/>
      <c r="K727" s="237"/>
      <c r="L727" s="237"/>
      <c r="M727" s="242"/>
      <c r="N727" s="243"/>
      <c r="O727" s="244"/>
      <c r="P727" s="244"/>
      <c r="Q727" s="244"/>
      <c r="R727" s="244"/>
      <c r="S727" s="244"/>
      <c r="T727" s="244"/>
      <c r="U727" s="244"/>
      <c r="V727" s="244"/>
      <c r="W727" s="244"/>
      <c r="X727" s="244"/>
      <c r="Y727" s="245"/>
      <c r="AT727" s="246" t="s">
        <v>447</v>
      </c>
      <c r="AU727" s="246" t="s">
        <v>88</v>
      </c>
      <c r="AV727" s="13" t="s">
        <v>88</v>
      </c>
      <c r="AW727" s="13" t="s">
        <v>4</v>
      </c>
      <c r="AX727" s="13" t="s">
        <v>86</v>
      </c>
      <c r="AY727" s="246" t="s">
        <v>224</v>
      </c>
    </row>
    <row r="728" spans="1:65" s="2" customFormat="1" ht="21.75" customHeight="1">
      <c r="A728" s="34"/>
      <c r="B728" s="35"/>
      <c r="C728" s="258" t="s">
        <v>2107</v>
      </c>
      <c r="D728" s="258" t="s">
        <v>499</v>
      </c>
      <c r="E728" s="259" t="s">
        <v>2108</v>
      </c>
      <c r="F728" s="260" t="s">
        <v>2109</v>
      </c>
      <c r="G728" s="261" t="s">
        <v>404</v>
      </c>
      <c r="H728" s="262">
        <v>58</v>
      </c>
      <c r="I728" s="263"/>
      <c r="J728" s="264"/>
      <c r="K728" s="265">
        <f>ROUND(P728*H728,2)</f>
        <v>0</v>
      </c>
      <c r="L728" s="260" t="s">
        <v>405</v>
      </c>
      <c r="M728" s="266"/>
      <c r="N728" s="267" t="s">
        <v>1</v>
      </c>
      <c r="O728" s="222" t="s">
        <v>41</v>
      </c>
      <c r="P728" s="223">
        <f>I728+J728</f>
        <v>0</v>
      </c>
      <c r="Q728" s="223">
        <f>ROUND(I728*H728,2)</f>
        <v>0</v>
      </c>
      <c r="R728" s="223">
        <f>ROUND(J728*H728,2)</f>
        <v>0</v>
      </c>
      <c r="S728" s="70"/>
      <c r="T728" s="224">
        <f>S728*H728</f>
        <v>0</v>
      </c>
      <c r="U728" s="224">
        <v>1.5E-3</v>
      </c>
      <c r="V728" s="224">
        <f>U728*H728</f>
        <v>8.7000000000000008E-2</v>
      </c>
      <c r="W728" s="224">
        <v>0</v>
      </c>
      <c r="X728" s="224">
        <f>W728*H728</f>
        <v>0</v>
      </c>
      <c r="Y728" s="225" t="s">
        <v>1</v>
      </c>
      <c r="Z728" s="34"/>
      <c r="AA728" s="34"/>
      <c r="AB728" s="34"/>
      <c r="AC728" s="34"/>
      <c r="AD728" s="34"/>
      <c r="AE728" s="34"/>
      <c r="AR728" s="226" t="s">
        <v>386</v>
      </c>
      <c r="AT728" s="226" t="s">
        <v>499</v>
      </c>
      <c r="AU728" s="226" t="s">
        <v>88</v>
      </c>
      <c r="AY728" s="18" t="s">
        <v>224</v>
      </c>
      <c r="BE728" s="227">
        <f>IF(O728="základní",K728,0)</f>
        <v>0</v>
      </c>
      <c r="BF728" s="227">
        <f>IF(O728="snížená",K728,0)</f>
        <v>0</v>
      </c>
      <c r="BG728" s="227">
        <f>IF(O728="zákl. přenesená",K728,0)</f>
        <v>0</v>
      </c>
      <c r="BH728" s="227">
        <f>IF(O728="sníž. přenesená",K728,0)</f>
        <v>0</v>
      </c>
      <c r="BI728" s="227">
        <f>IF(O728="nulová",K728,0)</f>
        <v>0</v>
      </c>
      <c r="BJ728" s="18" t="s">
        <v>86</v>
      </c>
      <c r="BK728" s="227">
        <f>ROUND(P728*H728,2)</f>
        <v>0</v>
      </c>
      <c r="BL728" s="18" t="s">
        <v>304</v>
      </c>
      <c r="BM728" s="226" t="s">
        <v>2110</v>
      </c>
    </row>
    <row r="729" spans="1:65" s="2" customFormat="1" ht="19.5">
      <c r="A729" s="34"/>
      <c r="B729" s="35"/>
      <c r="C729" s="36"/>
      <c r="D729" s="228" t="s">
        <v>233</v>
      </c>
      <c r="E729" s="36"/>
      <c r="F729" s="229" t="s">
        <v>2111</v>
      </c>
      <c r="G729" s="36"/>
      <c r="H729" s="36"/>
      <c r="I729" s="124"/>
      <c r="J729" s="124"/>
      <c r="K729" s="36"/>
      <c r="L729" s="36"/>
      <c r="M729" s="39"/>
      <c r="N729" s="230"/>
      <c r="O729" s="231"/>
      <c r="P729" s="70"/>
      <c r="Q729" s="70"/>
      <c r="R729" s="70"/>
      <c r="S729" s="70"/>
      <c r="T729" s="70"/>
      <c r="U729" s="70"/>
      <c r="V729" s="70"/>
      <c r="W729" s="70"/>
      <c r="X729" s="70"/>
      <c r="Y729" s="71"/>
      <c r="Z729" s="34"/>
      <c r="AA729" s="34"/>
      <c r="AB729" s="34"/>
      <c r="AC729" s="34"/>
      <c r="AD729" s="34"/>
      <c r="AE729" s="34"/>
      <c r="AT729" s="18" t="s">
        <v>233</v>
      </c>
      <c r="AU729" s="18" t="s">
        <v>88</v>
      </c>
    </row>
    <row r="730" spans="1:65" s="12" customFormat="1" ht="22.9" customHeight="1">
      <c r="B730" s="197"/>
      <c r="C730" s="198"/>
      <c r="D730" s="199" t="s">
        <v>77</v>
      </c>
      <c r="E730" s="212" t="s">
        <v>2112</v>
      </c>
      <c r="F730" s="212" t="s">
        <v>2113</v>
      </c>
      <c r="G730" s="198"/>
      <c r="H730" s="198"/>
      <c r="I730" s="201"/>
      <c r="J730" s="201"/>
      <c r="K730" s="213">
        <f>BK730</f>
        <v>0</v>
      </c>
      <c r="L730" s="198"/>
      <c r="M730" s="203"/>
      <c r="N730" s="204"/>
      <c r="O730" s="205"/>
      <c r="P730" s="205"/>
      <c r="Q730" s="206">
        <f>SUM(Q731:Q778)</f>
        <v>0</v>
      </c>
      <c r="R730" s="206">
        <f>SUM(R731:R778)</f>
        <v>0</v>
      </c>
      <c r="S730" s="205"/>
      <c r="T730" s="207">
        <f>SUM(T731:T778)</f>
        <v>0</v>
      </c>
      <c r="U730" s="205"/>
      <c r="V730" s="207">
        <f>SUM(V731:V778)</f>
        <v>122.82041</v>
      </c>
      <c r="W730" s="205"/>
      <c r="X730" s="207">
        <f>SUM(X731:X778)</f>
        <v>0</v>
      </c>
      <c r="Y730" s="208"/>
      <c r="AR730" s="209" t="s">
        <v>88</v>
      </c>
      <c r="AT730" s="210" t="s">
        <v>77</v>
      </c>
      <c r="AU730" s="210" t="s">
        <v>86</v>
      </c>
      <c r="AY730" s="209" t="s">
        <v>224</v>
      </c>
      <c r="BK730" s="211">
        <f>SUM(BK731:BK778)</f>
        <v>0</v>
      </c>
    </row>
    <row r="731" spans="1:65" s="2" customFormat="1" ht="16.5" customHeight="1">
      <c r="A731" s="34"/>
      <c r="B731" s="35"/>
      <c r="C731" s="214" t="s">
        <v>2114</v>
      </c>
      <c r="D731" s="214" t="s">
        <v>227</v>
      </c>
      <c r="E731" s="215" t="s">
        <v>2115</v>
      </c>
      <c r="F731" s="216" t="s">
        <v>2116</v>
      </c>
      <c r="G731" s="217" t="s">
        <v>404</v>
      </c>
      <c r="H731" s="218">
        <v>28.2</v>
      </c>
      <c r="I731" s="219"/>
      <c r="J731" s="219"/>
      <c r="K731" s="220">
        <f>ROUND(P731*H731,2)</f>
        <v>0</v>
      </c>
      <c r="L731" s="216" t="s">
        <v>1</v>
      </c>
      <c r="M731" s="39"/>
      <c r="N731" s="221" t="s">
        <v>1</v>
      </c>
      <c r="O731" s="222" t="s">
        <v>41</v>
      </c>
      <c r="P731" s="223">
        <f>I731+J731</f>
        <v>0</v>
      </c>
      <c r="Q731" s="223">
        <f>ROUND(I731*H731,2)</f>
        <v>0</v>
      </c>
      <c r="R731" s="223">
        <f>ROUND(J731*H731,2)</f>
        <v>0</v>
      </c>
      <c r="S731" s="70"/>
      <c r="T731" s="224">
        <f>S731*H731</f>
        <v>0</v>
      </c>
      <c r="U731" s="224">
        <v>0</v>
      </c>
      <c r="V731" s="224">
        <f>U731*H731</f>
        <v>0</v>
      </c>
      <c r="W731" s="224">
        <v>0</v>
      </c>
      <c r="X731" s="224">
        <f>W731*H731</f>
        <v>0</v>
      </c>
      <c r="Y731" s="225" t="s">
        <v>1</v>
      </c>
      <c r="Z731" s="34"/>
      <c r="AA731" s="34"/>
      <c r="AB731" s="34"/>
      <c r="AC731" s="34"/>
      <c r="AD731" s="34"/>
      <c r="AE731" s="34"/>
      <c r="AR731" s="226" t="s">
        <v>304</v>
      </c>
      <c r="AT731" s="226" t="s">
        <v>227</v>
      </c>
      <c r="AU731" s="226" t="s">
        <v>88</v>
      </c>
      <c r="AY731" s="18" t="s">
        <v>224</v>
      </c>
      <c r="BE731" s="227">
        <f>IF(O731="základní",K731,0)</f>
        <v>0</v>
      </c>
      <c r="BF731" s="227">
        <f>IF(O731="snížená",K731,0)</f>
        <v>0</v>
      </c>
      <c r="BG731" s="227">
        <f>IF(O731="zákl. přenesená",K731,0)</f>
        <v>0</v>
      </c>
      <c r="BH731" s="227">
        <f>IF(O731="sníž. přenesená",K731,0)</f>
        <v>0</v>
      </c>
      <c r="BI731" s="227">
        <f>IF(O731="nulová",K731,0)</f>
        <v>0</v>
      </c>
      <c r="BJ731" s="18" t="s">
        <v>86</v>
      </c>
      <c r="BK731" s="227">
        <f>ROUND(P731*H731,2)</f>
        <v>0</v>
      </c>
      <c r="BL731" s="18" t="s">
        <v>304</v>
      </c>
      <c r="BM731" s="226" t="s">
        <v>2117</v>
      </c>
    </row>
    <row r="732" spans="1:65" s="2" customFormat="1" ht="19.5">
      <c r="A732" s="34"/>
      <c r="B732" s="35"/>
      <c r="C732" s="36"/>
      <c r="D732" s="228" t="s">
        <v>233</v>
      </c>
      <c r="E732" s="36"/>
      <c r="F732" s="229" t="s">
        <v>2118</v>
      </c>
      <c r="G732" s="36"/>
      <c r="H732" s="36"/>
      <c r="I732" s="124"/>
      <c r="J732" s="124"/>
      <c r="K732" s="36"/>
      <c r="L732" s="36"/>
      <c r="M732" s="39"/>
      <c r="N732" s="230"/>
      <c r="O732" s="231"/>
      <c r="P732" s="70"/>
      <c r="Q732" s="70"/>
      <c r="R732" s="70"/>
      <c r="S732" s="70"/>
      <c r="T732" s="70"/>
      <c r="U732" s="70"/>
      <c r="V732" s="70"/>
      <c r="W732" s="70"/>
      <c r="X732" s="70"/>
      <c r="Y732" s="71"/>
      <c r="Z732" s="34"/>
      <c r="AA732" s="34"/>
      <c r="AB732" s="34"/>
      <c r="AC732" s="34"/>
      <c r="AD732" s="34"/>
      <c r="AE732" s="34"/>
      <c r="AT732" s="18" t="s">
        <v>233</v>
      </c>
      <c r="AU732" s="18" t="s">
        <v>88</v>
      </c>
    </row>
    <row r="733" spans="1:65" s="13" customFormat="1" ht="11.25">
      <c r="B733" s="236"/>
      <c r="C733" s="237"/>
      <c r="D733" s="228" t="s">
        <v>447</v>
      </c>
      <c r="E733" s="238" t="s">
        <v>1</v>
      </c>
      <c r="F733" s="239" t="s">
        <v>2119</v>
      </c>
      <c r="G733" s="237"/>
      <c r="H733" s="240">
        <v>28.2</v>
      </c>
      <c r="I733" s="241"/>
      <c r="J733" s="241"/>
      <c r="K733" s="237"/>
      <c r="L733" s="237"/>
      <c r="M733" s="242"/>
      <c r="N733" s="243"/>
      <c r="O733" s="244"/>
      <c r="P733" s="244"/>
      <c r="Q733" s="244"/>
      <c r="R733" s="244"/>
      <c r="S733" s="244"/>
      <c r="T733" s="244"/>
      <c r="U733" s="244"/>
      <c r="V733" s="244"/>
      <c r="W733" s="244"/>
      <c r="X733" s="244"/>
      <c r="Y733" s="245"/>
      <c r="AT733" s="246" t="s">
        <v>447</v>
      </c>
      <c r="AU733" s="246" t="s">
        <v>88</v>
      </c>
      <c r="AV733" s="13" t="s">
        <v>88</v>
      </c>
      <c r="AW733" s="13" t="s">
        <v>5</v>
      </c>
      <c r="AX733" s="13" t="s">
        <v>86</v>
      </c>
      <c r="AY733" s="246" t="s">
        <v>224</v>
      </c>
    </row>
    <row r="734" spans="1:65" s="2" customFormat="1" ht="21.75" customHeight="1">
      <c r="A734" s="34"/>
      <c r="B734" s="35"/>
      <c r="C734" s="258" t="s">
        <v>2120</v>
      </c>
      <c r="D734" s="258" t="s">
        <v>499</v>
      </c>
      <c r="E734" s="259" t="s">
        <v>2121</v>
      </c>
      <c r="F734" s="260" t="s">
        <v>2122</v>
      </c>
      <c r="G734" s="261" t="s">
        <v>404</v>
      </c>
      <c r="H734" s="262">
        <v>30.456</v>
      </c>
      <c r="I734" s="263"/>
      <c r="J734" s="264"/>
      <c r="K734" s="265">
        <f>ROUND(P734*H734,2)</f>
        <v>0</v>
      </c>
      <c r="L734" s="260" t="s">
        <v>405</v>
      </c>
      <c r="M734" s="266"/>
      <c r="N734" s="267" t="s">
        <v>1</v>
      </c>
      <c r="O734" s="222" t="s">
        <v>41</v>
      </c>
      <c r="P734" s="223">
        <f>I734+J734</f>
        <v>0</v>
      </c>
      <c r="Q734" s="223">
        <f>ROUND(I734*H734,2)</f>
        <v>0</v>
      </c>
      <c r="R734" s="223">
        <f>ROUND(J734*H734,2)</f>
        <v>0</v>
      </c>
      <c r="S734" s="70"/>
      <c r="T734" s="224">
        <f>S734*H734</f>
        <v>0</v>
      </c>
      <c r="U734" s="224">
        <v>2.5000000000000001E-2</v>
      </c>
      <c r="V734" s="224">
        <f>U734*H734</f>
        <v>0.76140000000000008</v>
      </c>
      <c r="W734" s="224">
        <v>0</v>
      </c>
      <c r="X734" s="224">
        <f>W734*H734</f>
        <v>0</v>
      </c>
      <c r="Y734" s="225" t="s">
        <v>1</v>
      </c>
      <c r="Z734" s="34"/>
      <c r="AA734" s="34"/>
      <c r="AB734" s="34"/>
      <c r="AC734" s="34"/>
      <c r="AD734" s="34"/>
      <c r="AE734" s="34"/>
      <c r="AR734" s="226" t="s">
        <v>386</v>
      </c>
      <c r="AT734" s="226" t="s">
        <v>499</v>
      </c>
      <c r="AU734" s="226" t="s">
        <v>88</v>
      </c>
      <c r="AY734" s="18" t="s">
        <v>224</v>
      </c>
      <c r="BE734" s="227">
        <f>IF(O734="základní",K734,0)</f>
        <v>0</v>
      </c>
      <c r="BF734" s="227">
        <f>IF(O734="snížená",K734,0)</f>
        <v>0</v>
      </c>
      <c r="BG734" s="227">
        <f>IF(O734="zákl. přenesená",K734,0)</f>
        <v>0</v>
      </c>
      <c r="BH734" s="227">
        <f>IF(O734="sníž. přenesená",K734,0)</f>
        <v>0</v>
      </c>
      <c r="BI734" s="227">
        <f>IF(O734="nulová",K734,0)</f>
        <v>0</v>
      </c>
      <c r="BJ734" s="18" t="s">
        <v>86</v>
      </c>
      <c r="BK734" s="227">
        <f>ROUND(P734*H734,2)</f>
        <v>0</v>
      </c>
      <c r="BL734" s="18" t="s">
        <v>304</v>
      </c>
      <c r="BM734" s="226" t="s">
        <v>2123</v>
      </c>
    </row>
    <row r="735" spans="1:65" s="2" customFormat="1" ht="19.5">
      <c r="A735" s="34"/>
      <c r="B735" s="35"/>
      <c r="C735" s="36"/>
      <c r="D735" s="228" t="s">
        <v>233</v>
      </c>
      <c r="E735" s="36"/>
      <c r="F735" s="229" t="s">
        <v>2124</v>
      </c>
      <c r="G735" s="36"/>
      <c r="H735" s="36"/>
      <c r="I735" s="124"/>
      <c r="J735" s="124"/>
      <c r="K735" s="36"/>
      <c r="L735" s="36"/>
      <c r="M735" s="39"/>
      <c r="N735" s="230"/>
      <c r="O735" s="231"/>
      <c r="P735" s="70"/>
      <c r="Q735" s="70"/>
      <c r="R735" s="70"/>
      <c r="S735" s="70"/>
      <c r="T735" s="70"/>
      <c r="U735" s="70"/>
      <c r="V735" s="70"/>
      <c r="W735" s="70"/>
      <c r="X735" s="70"/>
      <c r="Y735" s="71"/>
      <c r="Z735" s="34"/>
      <c r="AA735" s="34"/>
      <c r="AB735" s="34"/>
      <c r="AC735" s="34"/>
      <c r="AD735" s="34"/>
      <c r="AE735" s="34"/>
      <c r="AT735" s="18" t="s">
        <v>233</v>
      </c>
      <c r="AU735" s="18" t="s">
        <v>88</v>
      </c>
    </row>
    <row r="736" spans="1:65" s="13" customFormat="1" ht="11.25">
      <c r="B736" s="236"/>
      <c r="C736" s="237"/>
      <c r="D736" s="228" t="s">
        <v>447</v>
      </c>
      <c r="E736" s="237"/>
      <c r="F736" s="239" t="s">
        <v>2125</v>
      </c>
      <c r="G736" s="237"/>
      <c r="H736" s="240">
        <v>30.456</v>
      </c>
      <c r="I736" s="241"/>
      <c r="J736" s="241"/>
      <c r="K736" s="237"/>
      <c r="L736" s="237"/>
      <c r="M736" s="242"/>
      <c r="N736" s="243"/>
      <c r="O736" s="244"/>
      <c r="P736" s="244"/>
      <c r="Q736" s="244"/>
      <c r="R736" s="244"/>
      <c r="S736" s="244"/>
      <c r="T736" s="244"/>
      <c r="U736" s="244"/>
      <c r="V736" s="244"/>
      <c r="W736" s="244"/>
      <c r="X736" s="244"/>
      <c r="Y736" s="245"/>
      <c r="AT736" s="246" t="s">
        <v>447</v>
      </c>
      <c r="AU736" s="246" t="s">
        <v>88</v>
      </c>
      <c r="AV736" s="13" t="s">
        <v>88</v>
      </c>
      <c r="AW736" s="13" t="s">
        <v>4</v>
      </c>
      <c r="AX736" s="13" t="s">
        <v>86</v>
      </c>
      <c r="AY736" s="246" t="s">
        <v>224</v>
      </c>
    </row>
    <row r="737" spans="1:65" s="2" customFormat="1" ht="21.75" customHeight="1">
      <c r="A737" s="34"/>
      <c r="B737" s="35"/>
      <c r="C737" s="214" t="s">
        <v>2126</v>
      </c>
      <c r="D737" s="214" t="s">
        <v>227</v>
      </c>
      <c r="E737" s="215" t="s">
        <v>2127</v>
      </c>
      <c r="F737" s="216" t="s">
        <v>2128</v>
      </c>
      <c r="G737" s="217" t="s">
        <v>404</v>
      </c>
      <c r="H737" s="218">
        <v>544</v>
      </c>
      <c r="I737" s="219"/>
      <c r="J737" s="219"/>
      <c r="K737" s="220">
        <f>ROUND(P737*H737,2)</f>
        <v>0</v>
      </c>
      <c r="L737" s="216" t="s">
        <v>405</v>
      </c>
      <c r="M737" s="39"/>
      <c r="N737" s="221" t="s">
        <v>1</v>
      </c>
      <c r="O737" s="222" t="s">
        <v>41</v>
      </c>
      <c r="P737" s="223">
        <f>I737+J737</f>
        <v>0</v>
      </c>
      <c r="Q737" s="223">
        <f>ROUND(I737*H737,2)</f>
        <v>0</v>
      </c>
      <c r="R737" s="223">
        <f>ROUND(J737*H737,2)</f>
        <v>0</v>
      </c>
      <c r="S737" s="70"/>
      <c r="T737" s="224">
        <f>S737*H737</f>
        <v>0</v>
      </c>
      <c r="U737" s="224">
        <v>0</v>
      </c>
      <c r="V737" s="224">
        <f>U737*H737</f>
        <v>0</v>
      </c>
      <c r="W737" s="224">
        <v>0</v>
      </c>
      <c r="X737" s="224">
        <f>W737*H737</f>
        <v>0</v>
      </c>
      <c r="Y737" s="225" t="s">
        <v>1</v>
      </c>
      <c r="Z737" s="34"/>
      <c r="AA737" s="34"/>
      <c r="AB737" s="34"/>
      <c r="AC737" s="34"/>
      <c r="AD737" s="34"/>
      <c r="AE737" s="34"/>
      <c r="AR737" s="226" t="s">
        <v>304</v>
      </c>
      <c r="AT737" s="226" t="s">
        <v>227</v>
      </c>
      <c r="AU737" s="226" t="s">
        <v>88</v>
      </c>
      <c r="AY737" s="18" t="s">
        <v>224</v>
      </c>
      <c r="BE737" s="227">
        <f>IF(O737="základní",K737,0)</f>
        <v>0</v>
      </c>
      <c r="BF737" s="227">
        <f>IF(O737="snížená",K737,0)</f>
        <v>0</v>
      </c>
      <c r="BG737" s="227">
        <f>IF(O737="zákl. přenesená",K737,0)</f>
        <v>0</v>
      </c>
      <c r="BH737" s="227">
        <f>IF(O737="sníž. přenesená",K737,0)</f>
        <v>0</v>
      </c>
      <c r="BI737" s="227">
        <f>IF(O737="nulová",K737,0)</f>
        <v>0</v>
      </c>
      <c r="BJ737" s="18" t="s">
        <v>86</v>
      </c>
      <c r="BK737" s="227">
        <f>ROUND(P737*H737,2)</f>
        <v>0</v>
      </c>
      <c r="BL737" s="18" t="s">
        <v>304</v>
      </c>
      <c r="BM737" s="226" t="s">
        <v>2129</v>
      </c>
    </row>
    <row r="738" spans="1:65" s="2" customFormat="1" ht="19.5">
      <c r="A738" s="34"/>
      <c r="B738" s="35"/>
      <c r="C738" s="36"/>
      <c r="D738" s="228" t="s">
        <v>233</v>
      </c>
      <c r="E738" s="36"/>
      <c r="F738" s="229" t="s">
        <v>2130</v>
      </c>
      <c r="G738" s="36"/>
      <c r="H738" s="36"/>
      <c r="I738" s="124"/>
      <c r="J738" s="124"/>
      <c r="K738" s="36"/>
      <c r="L738" s="36"/>
      <c r="M738" s="39"/>
      <c r="N738" s="230"/>
      <c r="O738" s="231"/>
      <c r="P738" s="70"/>
      <c r="Q738" s="70"/>
      <c r="R738" s="70"/>
      <c r="S738" s="70"/>
      <c r="T738" s="70"/>
      <c r="U738" s="70"/>
      <c r="V738" s="70"/>
      <c r="W738" s="70"/>
      <c r="X738" s="70"/>
      <c r="Y738" s="71"/>
      <c r="Z738" s="34"/>
      <c r="AA738" s="34"/>
      <c r="AB738" s="34"/>
      <c r="AC738" s="34"/>
      <c r="AD738" s="34"/>
      <c r="AE738" s="34"/>
      <c r="AT738" s="18" t="s">
        <v>233</v>
      </c>
      <c r="AU738" s="18" t="s">
        <v>88</v>
      </c>
    </row>
    <row r="739" spans="1:65" s="13" customFormat="1" ht="11.25">
      <c r="B739" s="236"/>
      <c r="C739" s="237"/>
      <c r="D739" s="228" t="s">
        <v>447</v>
      </c>
      <c r="E739" s="238" t="s">
        <v>1</v>
      </c>
      <c r="F739" s="239" t="s">
        <v>2131</v>
      </c>
      <c r="G739" s="237"/>
      <c r="H739" s="240">
        <v>164</v>
      </c>
      <c r="I739" s="241"/>
      <c r="J739" s="241"/>
      <c r="K739" s="237"/>
      <c r="L739" s="237"/>
      <c r="M739" s="242"/>
      <c r="N739" s="243"/>
      <c r="O739" s="244"/>
      <c r="P739" s="244"/>
      <c r="Q739" s="244"/>
      <c r="R739" s="244"/>
      <c r="S739" s="244"/>
      <c r="T739" s="244"/>
      <c r="U739" s="244"/>
      <c r="V739" s="244"/>
      <c r="W739" s="244"/>
      <c r="X739" s="244"/>
      <c r="Y739" s="245"/>
      <c r="AT739" s="246" t="s">
        <v>447</v>
      </c>
      <c r="AU739" s="246" t="s">
        <v>88</v>
      </c>
      <c r="AV739" s="13" t="s">
        <v>88</v>
      </c>
      <c r="AW739" s="13" t="s">
        <v>5</v>
      </c>
      <c r="AX739" s="13" t="s">
        <v>78</v>
      </c>
      <c r="AY739" s="246" t="s">
        <v>224</v>
      </c>
    </row>
    <row r="740" spans="1:65" s="13" customFormat="1" ht="11.25">
      <c r="B740" s="236"/>
      <c r="C740" s="237"/>
      <c r="D740" s="228" t="s">
        <v>447</v>
      </c>
      <c r="E740" s="238" t="s">
        <v>1</v>
      </c>
      <c r="F740" s="239" t="s">
        <v>2132</v>
      </c>
      <c r="G740" s="237"/>
      <c r="H740" s="240">
        <v>102</v>
      </c>
      <c r="I740" s="241"/>
      <c r="J740" s="241"/>
      <c r="K740" s="237"/>
      <c r="L740" s="237"/>
      <c r="M740" s="242"/>
      <c r="N740" s="243"/>
      <c r="O740" s="244"/>
      <c r="P740" s="244"/>
      <c r="Q740" s="244"/>
      <c r="R740" s="244"/>
      <c r="S740" s="244"/>
      <c r="T740" s="244"/>
      <c r="U740" s="244"/>
      <c r="V740" s="244"/>
      <c r="W740" s="244"/>
      <c r="X740" s="244"/>
      <c r="Y740" s="245"/>
      <c r="AT740" s="246" t="s">
        <v>447</v>
      </c>
      <c r="AU740" s="246" t="s">
        <v>88</v>
      </c>
      <c r="AV740" s="13" t="s">
        <v>88</v>
      </c>
      <c r="AW740" s="13" t="s">
        <v>5</v>
      </c>
      <c r="AX740" s="13" t="s">
        <v>78</v>
      </c>
      <c r="AY740" s="246" t="s">
        <v>224</v>
      </c>
    </row>
    <row r="741" spans="1:65" s="13" customFormat="1" ht="11.25">
      <c r="B741" s="236"/>
      <c r="C741" s="237"/>
      <c r="D741" s="228" t="s">
        <v>447</v>
      </c>
      <c r="E741" s="238" t="s">
        <v>1</v>
      </c>
      <c r="F741" s="239" t="s">
        <v>2133</v>
      </c>
      <c r="G741" s="237"/>
      <c r="H741" s="240">
        <v>278</v>
      </c>
      <c r="I741" s="241"/>
      <c r="J741" s="241"/>
      <c r="K741" s="237"/>
      <c r="L741" s="237"/>
      <c r="M741" s="242"/>
      <c r="N741" s="243"/>
      <c r="O741" s="244"/>
      <c r="P741" s="244"/>
      <c r="Q741" s="244"/>
      <c r="R741" s="244"/>
      <c r="S741" s="244"/>
      <c r="T741" s="244"/>
      <c r="U741" s="244"/>
      <c r="V741" s="244"/>
      <c r="W741" s="244"/>
      <c r="X741" s="244"/>
      <c r="Y741" s="245"/>
      <c r="AT741" s="246" t="s">
        <v>447</v>
      </c>
      <c r="AU741" s="246" t="s">
        <v>88</v>
      </c>
      <c r="AV741" s="13" t="s">
        <v>88</v>
      </c>
      <c r="AW741" s="13" t="s">
        <v>5</v>
      </c>
      <c r="AX741" s="13" t="s">
        <v>78</v>
      </c>
      <c r="AY741" s="246" t="s">
        <v>224</v>
      </c>
    </row>
    <row r="742" spans="1:65" s="14" customFormat="1" ht="11.25">
      <c r="B742" s="247"/>
      <c r="C742" s="248"/>
      <c r="D742" s="228" t="s">
        <v>447</v>
      </c>
      <c r="E742" s="249" t="s">
        <v>1</v>
      </c>
      <c r="F742" s="250" t="s">
        <v>464</v>
      </c>
      <c r="G742" s="248"/>
      <c r="H742" s="251">
        <v>544</v>
      </c>
      <c r="I742" s="252"/>
      <c r="J742" s="252"/>
      <c r="K742" s="248"/>
      <c r="L742" s="248"/>
      <c r="M742" s="253"/>
      <c r="N742" s="254"/>
      <c r="O742" s="255"/>
      <c r="P742" s="255"/>
      <c r="Q742" s="255"/>
      <c r="R742" s="255"/>
      <c r="S742" s="255"/>
      <c r="T742" s="255"/>
      <c r="U742" s="255"/>
      <c r="V742" s="255"/>
      <c r="W742" s="255"/>
      <c r="X742" s="255"/>
      <c r="Y742" s="256"/>
      <c r="AT742" s="257" t="s">
        <v>447</v>
      </c>
      <c r="AU742" s="257" t="s">
        <v>88</v>
      </c>
      <c r="AV742" s="14" t="s">
        <v>240</v>
      </c>
      <c r="AW742" s="14" t="s">
        <v>5</v>
      </c>
      <c r="AX742" s="14" t="s">
        <v>86</v>
      </c>
      <c r="AY742" s="257" t="s">
        <v>224</v>
      </c>
    </row>
    <row r="743" spans="1:65" s="2" customFormat="1" ht="21.75" customHeight="1">
      <c r="A743" s="34"/>
      <c r="B743" s="35"/>
      <c r="C743" s="258" t="s">
        <v>2134</v>
      </c>
      <c r="D743" s="258" t="s">
        <v>499</v>
      </c>
      <c r="E743" s="259" t="s">
        <v>2135</v>
      </c>
      <c r="F743" s="260" t="s">
        <v>2136</v>
      </c>
      <c r="G743" s="261" t="s">
        <v>482</v>
      </c>
      <c r="H743" s="262">
        <v>1047</v>
      </c>
      <c r="I743" s="263"/>
      <c r="J743" s="264"/>
      <c r="K743" s="265">
        <f>ROUND(P743*H743,2)</f>
        <v>0</v>
      </c>
      <c r="L743" s="260" t="s">
        <v>405</v>
      </c>
      <c r="M743" s="266"/>
      <c r="N743" s="267" t="s">
        <v>1</v>
      </c>
      <c r="O743" s="222" t="s">
        <v>41</v>
      </c>
      <c r="P743" s="223">
        <f>I743+J743</f>
        <v>0</v>
      </c>
      <c r="Q743" s="223">
        <f>ROUND(I743*H743,2)</f>
        <v>0</v>
      </c>
      <c r="R743" s="223">
        <f>ROUND(J743*H743,2)</f>
        <v>0</v>
      </c>
      <c r="S743" s="70"/>
      <c r="T743" s="224">
        <f>S743*H743</f>
        <v>0</v>
      </c>
      <c r="U743" s="224">
        <v>3.15E-3</v>
      </c>
      <c r="V743" s="224">
        <f>U743*H743</f>
        <v>3.2980499999999999</v>
      </c>
      <c r="W743" s="224">
        <v>0</v>
      </c>
      <c r="X743" s="224">
        <f>W743*H743</f>
        <v>0</v>
      </c>
      <c r="Y743" s="225" t="s">
        <v>1</v>
      </c>
      <c r="Z743" s="34"/>
      <c r="AA743" s="34"/>
      <c r="AB743" s="34"/>
      <c r="AC743" s="34"/>
      <c r="AD743" s="34"/>
      <c r="AE743" s="34"/>
      <c r="AR743" s="226" t="s">
        <v>386</v>
      </c>
      <c r="AT743" s="226" t="s">
        <v>499</v>
      </c>
      <c r="AU743" s="226" t="s">
        <v>88</v>
      </c>
      <c r="AY743" s="18" t="s">
        <v>224</v>
      </c>
      <c r="BE743" s="227">
        <f>IF(O743="základní",K743,0)</f>
        <v>0</v>
      </c>
      <c r="BF743" s="227">
        <f>IF(O743="snížená",K743,0)</f>
        <v>0</v>
      </c>
      <c r="BG743" s="227">
        <f>IF(O743="zákl. přenesená",K743,0)</f>
        <v>0</v>
      </c>
      <c r="BH743" s="227">
        <f>IF(O743="sníž. přenesená",K743,0)</f>
        <v>0</v>
      </c>
      <c r="BI743" s="227">
        <f>IF(O743="nulová",K743,0)</f>
        <v>0</v>
      </c>
      <c r="BJ743" s="18" t="s">
        <v>86</v>
      </c>
      <c r="BK743" s="227">
        <f>ROUND(P743*H743,2)</f>
        <v>0</v>
      </c>
      <c r="BL743" s="18" t="s">
        <v>304</v>
      </c>
      <c r="BM743" s="226" t="s">
        <v>2137</v>
      </c>
    </row>
    <row r="744" spans="1:65" s="2" customFormat="1" ht="19.5">
      <c r="A744" s="34"/>
      <c r="B744" s="35"/>
      <c r="C744" s="36"/>
      <c r="D744" s="228" t="s">
        <v>233</v>
      </c>
      <c r="E744" s="36"/>
      <c r="F744" s="229" t="s">
        <v>2138</v>
      </c>
      <c r="G744" s="36"/>
      <c r="H744" s="36"/>
      <c r="I744" s="124"/>
      <c r="J744" s="124"/>
      <c r="K744" s="36"/>
      <c r="L744" s="36"/>
      <c r="M744" s="39"/>
      <c r="N744" s="230"/>
      <c r="O744" s="231"/>
      <c r="P744" s="70"/>
      <c r="Q744" s="70"/>
      <c r="R744" s="70"/>
      <c r="S744" s="70"/>
      <c r="T744" s="70"/>
      <c r="U744" s="70"/>
      <c r="V744" s="70"/>
      <c r="W744" s="70"/>
      <c r="X744" s="70"/>
      <c r="Y744" s="71"/>
      <c r="Z744" s="34"/>
      <c r="AA744" s="34"/>
      <c r="AB744" s="34"/>
      <c r="AC744" s="34"/>
      <c r="AD744" s="34"/>
      <c r="AE744" s="34"/>
      <c r="AT744" s="18" t="s">
        <v>233</v>
      </c>
      <c r="AU744" s="18" t="s">
        <v>88</v>
      </c>
    </row>
    <row r="745" spans="1:65" s="13" customFormat="1" ht="11.25">
      <c r="B745" s="236"/>
      <c r="C745" s="237"/>
      <c r="D745" s="228" t="s">
        <v>447</v>
      </c>
      <c r="E745" s="238" t="s">
        <v>1</v>
      </c>
      <c r="F745" s="239" t="s">
        <v>2139</v>
      </c>
      <c r="G745" s="237"/>
      <c r="H745" s="240">
        <v>335</v>
      </c>
      <c r="I745" s="241"/>
      <c r="J745" s="241"/>
      <c r="K745" s="237"/>
      <c r="L745" s="237"/>
      <c r="M745" s="242"/>
      <c r="N745" s="243"/>
      <c r="O745" s="244"/>
      <c r="P745" s="244"/>
      <c r="Q745" s="244"/>
      <c r="R745" s="244"/>
      <c r="S745" s="244"/>
      <c r="T745" s="244"/>
      <c r="U745" s="244"/>
      <c r="V745" s="244"/>
      <c r="W745" s="244"/>
      <c r="X745" s="244"/>
      <c r="Y745" s="245"/>
      <c r="AT745" s="246" t="s">
        <v>447</v>
      </c>
      <c r="AU745" s="246" t="s">
        <v>88</v>
      </c>
      <c r="AV745" s="13" t="s">
        <v>88</v>
      </c>
      <c r="AW745" s="13" t="s">
        <v>5</v>
      </c>
      <c r="AX745" s="13" t="s">
        <v>78</v>
      </c>
      <c r="AY745" s="246" t="s">
        <v>224</v>
      </c>
    </row>
    <row r="746" spans="1:65" s="13" customFormat="1" ht="11.25">
      <c r="B746" s="236"/>
      <c r="C746" s="237"/>
      <c r="D746" s="228" t="s">
        <v>447</v>
      </c>
      <c r="E746" s="238" t="s">
        <v>1</v>
      </c>
      <c r="F746" s="239" t="s">
        <v>2140</v>
      </c>
      <c r="G746" s="237"/>
      <c r="H746" s="240">
        <v>168</v>
      </c>
      <c r="I746" s="241"/>
      <c r="J746" s="241"/>
      <c r="K746" s="237"/>
      <c r="L746" s="237"/>
      <c r="M746" s="242"/>
      <c r="N746" s="243"/>
      <c r="O746" s="244"/>
      <c r="P746" s="244"/>
      <c r="Q746" s="244"/>
      <c r="R746" s="244"/>
      <c r="S746" s="244"/>
      <c r="T746" s="244"/>
      <c r="U746" s="244"/>
      <c r="V746" s="244"/>
      <c r="W746" s="244"/>
      <c r="X746" s="244"/>
      <c r="Y746" s="245"/>
      <c r="AT746" s="246" t="s">
        <v>447</v>
      </c>
      <c r="AU746" s="246" t="s">
        <v>88</v>
      </c>
      <c r="AV746" s="13" t="s">
        <v>88</v>
      </c>
      <c r="AW746" s="13" t="s">
        <v>5</v>
      </c>
      <c r="AX746" s="13" t="s">
        <v>78</v>
      </c>
      <c r="AY746" s="246" t="s">
        <v>224</v>
      </c>
    </row>
    <row r="747" spans="1:65" s="13" customFormat="1" ht="11.25">
      <c r="B747" s="236"/>
      <c r="C747" s="237"/>
      <c r="D747" s="228" t="s">
        <v>447</v>
      </c>
      <c r="E747" s="238" t="s">
        <v>1</v>
      </c>
      <c r="F747" s="239" t="s">
        <v>2141</v>
      </c>
      <c r="G747" s="237"/>
      <c r="H747" s="240">
        <v>544</v>
      </c>
      <c r="I747" s="241"/>
      <c r="J747" s="241"/>
      <c r="K747" s="237"/>
      <c r="L747" s="237"/>
      <c r="M747" s="242"/>
      <c r="N747" s="243"/>
      <c r="O747" s="244"/>
      <c r="P747" s="244"/>
      <c r="Q747" s="244"/>
      <c r="R747" s="244"/>
      <c r="S747" s="244"/>
      <c r="T747" s="244"/>
      <c r="U747" s="244"/>
      <c r="V747" s="244"/>
      <c r="W747" s="244"/>
      <c r="X747" s="244"/>
      <c r="Y747" s="245"/>
      <c r="AT747" s="246" t="s">
        <v>447</v>
      </c>
      <c r="AU747" s="246" t="s">
        <v>88</v>
      </c>
      <c r="AV747" s="13" t="s">
        <v>88</v>
      </c>
      <c r="AW747" s="13" t="s">
        <v>5</v>
      </c>
      <c r="AX747" s="13" t="s">
        <v>78</v>
      </c>
      <c r="AY747" s="246" t="s">
        <v>224</v>
      </c>
    </row>
    <row r="748" spans="1:65" s="14" customFormat="1" ht="11.25">
      <c r="B748" s="247"/>
      <c r="C748" s="248"/>
      <c r="D748" s="228" t="s">
        <v>447</v>
      </c>
      <c r="E748" s="249" t="s">
        <v>1</v>
      </c>
      <c r="F748" s="250" t="s">
        <v>464</v>
      </c>
      <c r="G748" s="248"/>
      <c r="H748" s="251">
        <v>1047</v>
      </c>
      <c r="I748" s="252"/>
      <c r="J748" s="252"/>
      <c r="K748" s="248"/>
      <c r="L748" s="248"/>
      <c r="M748" s="253"/>
      <c r="N748" s="254"/>
      <c r="O748" s="255"/>
      <c r="P748" s="255"/>
      <c r="Q748" s="255"/>
      <c r="R748" s="255"/>
      <c r="S748" s="255"/>
      <c r="T748" s="255"/>
      <c r="U748" s="255"/>
      <c r="V748" s="255"/>
      <c r="W748" s="255"/>
      <c r="X748" s="255"/>
      <c r="Y748" s="256"/>
      <c r="AT748" s="257" t="s">
        <v>447</v>
      </c>
      <c r="AU748" s="257" t="s">
        <v>88</v>
      </c>
      <c r="AV748" s="14" t="s">
        <v>240</v>
      </c>
      <c r="AW748" s="14" t="s">
        <v>5</v>
      </c>
      <c r="AX748" s="14" t="s">
        <v>86</v>
      </c>
      <c r="AY748" s="257" t="s">
        <v>224</v>
      </c>
    </row>
    <row r="749" spans="1:65" s="2" customFormat="1" ht="16.5" customHeight="1">
      <c r="A749" s="34"/>
      <c r="B749" s="35"/>
      <c r="C749" s="258" t="s">
        <v>2142</v>
      </c>
      <c r="D749" s="258" t="s">
        <v>499</v>
      </c>
      <c r="E749" s="259" t="s">
        <v>2143</v>
      </c>
      <c r="F749" s="260" t="s">
        <v>2144</v>
      </c>
      <c r="G749" s="261" t="s">
        <v>482</v>
      </c>
      <c r="H749" s="262">
        <v>105.5</v>
      </c>
      <c r="I749" s="263"/>
      <c r="J749" s="264"/>
      <c r="K749" s="265">
        <f>ROUND(P749*H749,2)</f>
        <v>0</v>
      </c>
      <c r="L749" s="260" t="s">
        <v>1</v>
      </c>
      <c r="M749" s="266"/>
      <c r="N749" s="267" t="s">
        <v>1</v>
      </c>
      <c r="O749" s="222" t="s">
        <v>41</v>
      </c>
      <c r="P749" s="223">
        <f>I749+J749</f>
        <v>0</v>
      </c>
      <c r="Q749" s="223">
        <f>ROUND(I749*H749,2)</f>
        <v>0</v>
      </c>
      <c r="R749" s="223">
        <f>ROUND(J749*H749,2)</f>
        <v>0</v>
      </c>
      <c r="S749" s="70"/>
      <c r="T749" s="224">
        <f>S749*H749</f>
        <v>0</v>
      </c>
      <c r="U749" s="224">
        <v>0.5</v>
      </c>
      <c r="V749" s="224">
        <f>U749*H749</f>
        <v>52.75</v>
      </c>
      <c r="W749" s="224">
        <v>0</v>
      </c>
      <c r="X749" s="224">
        <f>W749*H749</f>
        <v>0</v>
      </c>
      <c r="Y749" s="225" t="s">
        <v>1</v>
      </c>
      <c r="Z749" s="34"/>
      <c r="AA749" s="34"/>
      <c r="AB749" s="34"/>
      <c r="AC749" s="34"/>
      <c r="AD749" s="34"/>
      <c r="AE749" s="34"/>
      <c r="AR749" s="226" t="s">
        <v>386</v>
      </c>
      <c r="AT749" s="226" t="s">
        <v>499</v>
      </c>
      <c r="AU749" s="226" t="s">
        <v>88</v>
      </c>
      <c r="AY749" s="18" t="s">
        <v>224</v>
      </c>
      <c r="BE749" s="227">
        <f>IF(O749="základní",K749,0)</f>
        <v>0</v>
      </c>
      <c r="BF749" s="227">
        <f>IF(O749="snížená",K749,0)</f>
        <v>0</v>
      </c>
      <c r="BG749" s="227">
        <f>IF(O749="zákl. přenesená",K749,0)</f>
        <v>0</v>
      </c>
      <c r="BH749" s="227">
        <f>IF(O749="sníž. přenesená",K749,0)</f>
        <v>0</v>
      </c>
      <c r="BI749" s="227">
        <f>IF(O749="nulová",K749,0)</f>
        <v>0</v>
      </c>
      <c r="BJ749" s="18" t="s">
        <v>86</v>
      </c>
      <c r="BK749" s="227">
        <f>ROUND(P749*H749,2)</f>
        <v>0</v>
      </c>
      <c r="BL749" s="18" t="s">
        <v>304</v>
      </c>
      <c r="BM749" s="226" t="s">
        <v>2145</v>
      </c>
    </row>
    <row r="750" spans="1:65" s="2" customFormat="1" ht="19.5">
      <c r="A750" s="34"/>
      <c r="B750" s="35"/>
      <c r="C750" s="36"/>
      <c r="D750" s="228" t="s">
        <v>233</v>
      </c>
      <c r="E750" s="36"/>
      <c r="F750" s="229" t="s">
        <v>2146</v>
      </c>
      <c r="G750" s="36"/>
      <c r="H750" s="36"/>
      <c r="I750" s="124"/>
      <c r="J750" s="124"/>
      <c r="K750" s="36"/>
      <c r="L750" s="36"/>
      <c r="M750" s="39"/>
      <c r="N750" s="230"/>
      <c r="O750" s="231"/>
      <c r="P750" s="70"/>
      <c r="Q750" s="70"/>
      <c r="R750" s="70"/>
      <c r="S750" s="70"/>
      <c r="T750" s="70"/>
      <c r="U750" s="70"/>
      <c r="V750" s="70"/>
      <c r="W750" s="70"/>
      <c r="X750" s="70"/>
      <c r="Y750" s="71"/>
      <c r="Z750" s="34"/>
      <c r="AA750" s="34"/>
      <c r="AB750" s="34"/>
      <c r="AC750" s="34"/>
      <c r="AD750" s="34"/>
      <c r="AE750" s="34"/>
      <c r="AT750" s="18" t="s">
        <v>233</v>
      </c>
      <c r="AU750" s="18" t="s">
        <v>88</v>
      </c>
    </row>
    <row r="751" spans="1:65" s="13" customFormat="1" ht="11.25">
      <c r="B751" s="236"/>
      <c r="C751" s="237"/>
      <c r="D751" s="228" t="s">
        <v>447</v>
      </c>
      <c r="E751" s="238" t="s">
        <v>1</v>
      </c>
      <c r="F751" s="239" t="s">
        <v>2147</v>
      </c>
      <c r="G751" s="237"/>
      <c r="H751" s="240">
        <v>52.5</v>
      </c>
      <c r="I751" s="241"/>
      <c r="J751" s="241"/>
      <c r="K751" s="237"/>
      <c r="L751" s="237"/>
      <c r="M751" s="242"/>
      <c r="N751" s="243"/>
      <c r="O751" s="244"/>
      <c r="P751" s="244"/>
      <c r="Q751" s="244"/>
      <c r="R751" s="244"/>
      <c r="S751" s="244"/>
      <c r="T751" s="244"/>
      <c r="U751" s="244"/>
      <c r="V751" s="244"/>
      <c r="W751" s="244"/>
      <c r="X751" s="244"/>
      <c r="Y751" s="245"/>
      <c r="AT751" s="246" t="s">
        <v>447</v>
      </c>
      <c r="AU751" s="246" t="s">
        <v>88</v>
      </c>
      <c r="AV751" s="13" t="s">
        <v>88</v>
      </c>
      <c r="AW751" s="13" t="s">
        <v>5</v>
      </c>
      <c r="AX751" s="13" t="s">
        <v>78</v>
      </c>
      <c r="AY751" s="246" t="s">
        <v>224</v>
      </c>
    </row>
    <row r="752" spans="1:65" s="13" customFormat="1" ht="11.25">
      <c r="B752" s="236"/>
      <c r="C752" s="237"/>
      <c r="D752" s="228" t="s">
        <v>447</v>
      </c>
      <c r="E752" s="238" t="s">
        <v>1</v>
      </c>
      <c r="F752" s="239" t="s">
        <v>2148</v>
      </c>
      <c r="G752" s="237"/>
      <c r="H752" s="240">
        <v>53</v>
      </c>
      <c r="I752" s="241"/>
      <c r="J752" s="241"/>
      <c r="K752" s="237"/>
      <c r="L752" s="237"/>
      <c r="M752" s="242"/>
      <c r="N752" s="243"/>
      <c r="O752" s="244"/>
      <c r="P752" s="244"/>
      <c r="Q752" s="244"/>
      <c r="R752" s="244"/>
      <c r="S752" s="244"/>
      <c r="T752" s="244"/>
      <c r="U752" s="244"/>
      <c r="V752" s="244"/>
      <c r="W752" s="244"/>
      <c r="X752" s="244"/>
      <c r="Y752" s="245"/>
      <c r="AT752" s="246" t="s">
        <v>447</v>
      </c>
      <c r="AU752" s="246" t="s">
        <v>88</v>
      </c>
      <c r="AV752" s="13" t="s">
        <v>88</v>
      </c>
      <c r="AW752" s="13" t="s">
        <v>5</v>
      </c>
      <c r="AX752" s="13" t="s">
        <v>78</v>
      </c>
      <c r="AY752" s="246" t="s">
        <v>224</v>
      </c>
    </row>
    <row r="753" spans="1:65" s="14" customFormat="1" ht="11.25">
      <c r="B753" s="247"/>
      <c r="C753" s="248"/>
      <c r="D753" s="228" t="s">
        <v>447</v>
      </c>
      <c r="E753" s="249" t="s">
        <v>1</v>
      </c>
      <c r="F753" s="250" t="s">
        <v>464</v>
      </c>
      <c r="G753" s="248"/>
      <c r="H753" s="251">
        <v>105.5</v>
      </c>
      <c r="I753" s="252"/>
      <c r="J753" s="252"/>
      <c r="K753" s="248"/>
      <c r="L753" s="248"/>
      <c r="M753" s="253"/>
      <c r="N753" s="254"/>
      <c r="O753" s="255"/>
      <c r="P753" s="255"/>
      <c r="Q753" s="255"/>
      <c r="R753" s="255"/>
      <c r="S753" s="255"/>
      <c r="T753" s="255"/>
      <c r="U753" s="255"/>
      <c r="V753" s="255"/>
      <c r="W753" s="255"/>
      <c r="X753" s="255"/>
      <c r="Y753" s="256"/>
      <c r="AT753" s="257" t="s">
        <v>447</v>
      </c>
      <c r="AU753" s="257" t="s">
        <v>88</v>
      </c>
      <c r="AV753" s="14" t="s">
        <v>240</v>
      </c>
      <c r="AW753" s="14" t="s">
        <v>5</v>
      </c>
      <c r="AX753" s="14" t="s">
        <v>86</v>
      </c>
      <c r="AY753" s="257" t="s">
        <v>224</v>
      </c>
    </row>
    <row r="754" spans="1:65" s="2" customFormat="1" ht="16.5" customHeight="1">
      <c r="A754" s="34"/>
      <c r="B754" s="35"/>
      <c r="C754" s="258" t="s">
        <v>2149</v>
      </c>
      <c r="D754" s="258" t="s">
        <v>499</v>
      </c>
      <c r="E754" s="259" t="s">
        <v>2150</v>
      </c>
      <c r="F754" s="260" t="s">
        <v>2151</v>
      </c>
      <c r="G754" s="261" t="s">
        <v>482</v>
      </c>
      <c r="H754" s="262">
        <v>105.5</v>
      </c>
      <c r="I754" s="263"/>
      <c r="J754" s="264"/>
      <c r="K754" s="265">
        <f>ROUND(P754*H754,2)</f>
        <v>0</v>
      </c>
      <c r="L754" s="260" t="s">
        <v>1</v>
      </c>
      <c r="M754" s="266"/>
      <c r="N754" s="267" t="s">
        <v>1</v>
      </c>
      <c r="O754" s="222" t="s">
        <v>41</v>
      </c>
      <c r="P754" s="223">
        <f>I754+J754</f>
        <v>0</v>
      </c>
      <c r="Q754" s="223">
        <f>ROUND(I754*H754,2)</f>
        <v>0</v>
      </c>
      <c r="R754" s="223">
        <f>ROUND(J754*H754,2)</f>
        <v>0</v>
      </c>
      <c r="S754" s="70"/>
      <c r="T754" s="224">
        <f>S754*H754</f>
        <v>0</v>
      </c>
      <c r="U754" s="224">
        <v>0.5</v>
      </c>
      <c r="V754" s="224">
        <f>U754*H754</f>
        <v>52.75</v>
      </c>
      <c r="W754" s="224">
        <v>0</v>
      </c>
      <c r="X754" s="224">
        <f>W754*H754</f>
        <v>0</v>
      </c>
      <c r="Y754" s="225" t="s">
        <v>1</v>
      </c>
      <c r="Z754" s="34"/>
      <c r="AA754" s="34"/>
      <c r="AB754" s="34"/>
      <c r="AC754" s="34"/>
      <c r="AD754" s="34"/>
      <c r="AE754" s="34"/>
      <c r="AR754" s="226" t="s">
        <v>386</v>
      </c>
      <c r="AT754" s="226" t="s">
        <v>499</v>
      </c>
      <c r="AU754" s="226" t="s">
        <v>88</v>
      </c>
      <c r="AY754" s="18" t="s">
        <v>224</v>
      </c>
      <c r="BE754" s="227">
        <f>IF(O754="základní",K754,0)</f>
        <v>0</v>
      </c>
      <c r="BF754" s="227">
        <f>IF(O754="snížená",K754,0)</f>
        <v>0</v>
      </c>
      <c r="BG754" s="227">
        <f>IF(O754="zákl. přenesená",K754,0)</f>
        <v>0</v>
      </c>
      <c r="BH754" s="227">
        <f>IF(O754="sníž. přenesená",K754,0)</f>
        <v>0</v>
      </c>
      <c r="BI754" s="227">
        <f>IF(O754="nulová",K754,0)</f>
        <v>0</v>
      </c>
      <c r="BJ754" s="18" t="s">
        <v>86</v>
      </c>
      <c r="BK754" s="227">
        <f>ROUND(P754*H754,2)</f>
        <v>0</v>
      </c>
      <c r="BL754" s="18" t="s">
        <v>304</v>
      </c>
      <c r="BM754" s="226" t="s">
        <v>2152</v>
      </c>
    </row>
    <row r="755" spans="1:65" s="2" customFormat="1" ht="19.5">
      <c r="A755" s="34"/>
      <c r="B755" s="35"/>
      <c r="C755" s="36"/>
      <c r="D755" s="228" t="s">
        <v>233</v>
      </c>
      <c r="E755" s="36"/>
      <c r="F755" s="229" t="s">
        <v>2146</v>
      </c>
      <c r="G755" s="36"/>
      <c r="H755" s="36"/>
      <c r="I755" s="124"/>
      <c r="J755" s="124"/>
      <c r="K755" s="36"/>
      <c r="L755" s="36"/>
      <c r="M755" s="39"/>
      <c r="N755" s="230"/>
      <c r="O755" s="231"/>
      <c r="P755" s="70"/>
      <c r="Q755" s="70"/>
      <c r="R755" s="70"/>
      <c r="S755" s="70"/>
      <c r="T755" s="70"/>
      <c r="U755" s="70"/>
      <c r="V755" s="70"/>
      <c r="W755" s="70"/>
      <c r="X755" s="70"/>
      <c r="Y755" s="71"/>
      <c r="Z755" s="34"/>
      <c r="AA755" s="34"/>
      <c r="AB755" s="34"/>
      <c r="AC755" s="34"/>
      <c r="AD755" s="34"/>
      <c r="AE755" s="34"/>
      <c r="AT755" s="18" t="s">
        <v>233</v>
      </c>
      <c r="AU755" s="18" t="s">
        <v>88</v>
      </c>
    </row>
    <row r="756" spans="1:65" s="13" customFormat="1" ht="11.25">
      <c r="B756" s="236"/>
      <c r="C756" s="237"/>
      <c r="D756" s="228" t="s">
        <v>447</v>
      </c>
      <c r="E756" s="238" t="s">
        <v>1</v>
      </c>
      <c r="F756" s="239" t="s">
        <v>2147</v>
      </c>
      <c r="G756" s="237"/>
      <c r="H756" s="240">
        <v>52.5</v>
      </c>
      <c r="I756" s="241"/>
      <c r="J756" s="241"/>
      <c r="K756" s="237"/>
      <c r="L756" s="237"/>
      <c r="M756" s="242"/>
      <c r="N756" s="243"/>
      <c r="O756" s="244"/>
      <c r="P756" s="244"/>
      <c r="Q756" s="244"/>
      <c r="R756" s="244"/>
      <c r="S756" s="244"/>
      <c r="T756" s="244"/>
      <c r="U756" s="244"/>
      <c r="V756" s="244"/>
      <c r="W756" s="244"/>
      <c r="X756" s="244"/>
      <c r="Y756" s="245"/>
      <c r="AT756" s="246" t="s">
        <v>447</v>
      </c>
      <c r="AU756" s="246" t="s">
        <v>88</v>
      </c>
      <c r="AV756" s="13" t="s">
        <v>88</v>
      </c>
      <c r="AW756" s="13" t="s">
        <v>5</v>
      </c>
      <c r="AX756" s="13" t="s">
        <v>78</v>
      </c>
      <c r="AY756" s="246" t="s">
        <v>224</v>
      </c>
    </row>
    <row r="757" spans="1:65" s="13" customFormat="1" ht="11.25">
      <c r="B757" s="236"/>
      <c r="C757" s="237"/>
      <c r="D757" s="228" t="s">
        <v>447</v>
      </c>
      <c r="E757" s="238" t="s">
        <v>1</v>
      </c>
      <c r="F757" s="239" t="s">
        <v>2148</v>
      </c>
      <c r="G757" s="237"/>
      <c r="H757" s="240">
        <v>53</v>
      </c>
      <c r="I757" s="241"/>
      <c r="J757" s="241"/>
      <c r="K757" s="237"/>
      <c r="L757" s="237"/>
      <c r="M757" s="242"/>
      <c r="N757" s="243"/>
      <c r="O757" s="244"/>
      <c r="P757" s="244"/>
      <c r="Q757" s="244"/>
      <c r="R757" s="244"/>
      <c r="S757" s="244"/>
      <c r="T757" s="244"/>
      <c r="U757" s="244"/>
      <c r="V757" s="244"/>
      <c r="W757" s="244"/>
      <c r="X757" s="244"/>
      <c r="Y757" s="245"/>
      <c r="AT757" s="246" t="s">
        <v>447</v>
      </c>
      <c r="AU757" s="246" t="s">
        <v>88</v>
      </c>
      <c r="AV757" s="13" t="s">
        <v>88</v>
      </c>
      <c r="AW757" s="13" t="s">
        <v>5</v>
      </c>
      <c r="AX757" s="13" t="s">
        <v>78</v>
      </c>
      <c r="AY757" s="246" t="s">
        <v>224</v>
      </c>
    </row>
    <row r="758" spans="1:65" s="14" customFormat="1" ht="11.25">
      <c r="B758" s="247"/>
      <c r="C758" s="248"/>
      <c r="D758" s="228" t="s">
        <v>447</v>
      </c>
      <c r="E758" s="249" t="s">
        <v>1</v>
      </c>
      <c r="F758" s="250" t="s">
        <v>464</v>
      </c>
      <c r="G758" s="248"/>
      <c r="H758" s="251">
        <v>105.5</v>
      </c>
      <c r="I758" s="252"/>
      <c r="J758" s="252"/>
      <c r="K758" s="248"/>
      <c r="L758" s="248"/>
      <c r="M758" s="253"/>
      <c r="N758" s="254"/>
      <c r="O758" s="255"/>
      <c r="P758" s="255"/>
      <c r="Q758" s="255"/>
      <c r="R758" s="255"/>
      <c r="S758" s="255"/>
      <c r="T758" s="255"/>
      <c r="U758" s="255"/>
      <c r="V758" s="255"/>
      <c r="W758" s="255"/>
      <c r="X758" s="255"/>
      <c r="Y758" s="256"/>
      <c r="AT758" s="257" t="s">
        <v>447</v>
      </c>
      <c r="AU758" s="257" t="s">
        <v>88</v>
      </c>
      <c r="AV758" s="14" t="s">
        <v>240</v>
      </c>
      <c r="AW758" s="14" t="s">
        <v>5</v>
      </c>
      <c r="AX758" s="14" t="s">
        <v>86</v>
      </c>
      <c r="AY758" s="257" t="s">
        <v>224</v>
      </c>
    </row>
    <row r="759" spans="1:65" s="2" customFormat="1" ht="21.75" customHeight="1">
      <c r="A759" s="34"/>
      <c r="B759" s="35"/>
      <c r="C759" s="214" t="s">
        <v>2153</v>
      </c>
      <c r="D759" s="214" t="s">
        <v>227</v>
      </c>
      <c r="E759" s="215" t="s">
        <v>2154</v>
      </c>
      <c r="F759" s="216" t="s">
        <v>2155</v>
      </c>
      <c r="G759" s="217" t="s">
        <v>404</v>
      </c>
      <c r="H759" s="218">
        <v>544</v>
      </c>
      <c r="I759" s="219"/>
      <c r="J759" s="219"/>
      <c r="K759" s="220">
        <f>ROUND(P759*H759,2)</f>
        <v>0</v>
      </c>
      <c r="L759" s="216" t="s">
        <v>405</v>
      </c>
      <c r="M759" s="39"/>
      <c r="N759" s="221" t="s">
        <v>1</v>
      </c>
      <c r="O759" s="222" t="s">
        <v>41</v>
      </c>
      <c r="P759" s="223">
        <f>I759+J759</f>
        <v>0</v>
      </c>
      <c r="Q759" s="223">
        <f>ROUND(I759*H759,2)</f>
        <v>0</v>
      </c>
      <c r="R759" s="223">
        <f>ROUND(J759*H759,2)</f>
        <v>0</v>
      </c>
      <c r="S759" s="70"/>
      <c r="T759" s="224">
        <f>S759*H759</f>
        <v>0</v>
      </c>
      <c r="U759" s="224">
        <v>2.5999999999999998E-4</v>
      </c>
      <c r="V759" s="224">
        <f>U759*H759</f>
        <v>0.14143999999999998</v>
      </c>
      <c r="W759" s="224">
        <v>0</v>
      </c>
      <c r="X759" s="224">
        <f>W759*H759</f>
        <v>0</v>
      </c>
      <c r="Y759" s="225" t="s">
        <v>1</v>
      </c>
      <c r="Z759" s="34"/>
      <c r="AA759" s="34"/>
      <c r="AB759" s="34"/>
      <c r="AC759" s="34"/>
      <c r="AD759" s="34"/>
      <c r="AE759" s="34"/>
      <c r="AR759" s="226" t="s">
        <v>304</v>
      </c>
      <c r="AT759" s="226" t="s">
        <v>227</v>
      </c>
      <c r="AU759" s="226" t="s">
        <v>88</v>
      </c>
      <c r="AY759" s="18" t="s">
        <v>224</v>
      </c>
      <c r="BE759" s="227">
        <f>IF(O759="základní",K759,0)</f>
        <v>0</v>
      </c>
      <c r="BF759" s="227">
        <f>IF(O759="snížená",K759,0)</f>
        <v>0</v>
      </c>
      <c r="BG759" s="227">
        <f>IF(O759="zákl. přenesená",K759,0)</f>
        <v>0</v>
      </c>
      <c r="BH759" s="227">
        <f>IF(O759="sníž. přenesená",K759,0)</f>
        <v>0</v>
      </c>
      <c r="BI759" s="227">
        <f>IF(O759="nulová",K759,0)</f>
        <v>0</v>
      </c>
      <c r="BJ759" s="18" t="s">
        <v>86</v>
      </c>
      <c r="BK759" s="227">
        <f>ROUND(P759*H759,2)</f>
        <v>0</v>
      </c>
      <c r="BL759" s="18" t="s">
        <v>304</v>
      </c>
      <c r="BM759" s="226" t="s">
        <v>2156</v>
      </c>
    </row>
    <row r="760" spans="1:65" s="2" customFormat="1" ht="19.5">
      <c r="A760" s="34"/>
      <c r="B760" s="35"/>
      <c r="C760" s="36"/>
      <c r="D760" s="228" t="s">
        <v>233</v>
      </c>
      <c r="E760" s="36"/>
      <c r="F760" s="229" t="s">
        <v>2157</v>
      </c>
      <c r="G760" s="36"/>
      <c r="H760" s="36"/>
      <c r="I760" s="124"/>
      <c r="J760" s="124"/>
      <c r="K760" s="36"/>
      <c r="L760" s="36"/>
      <c r="M760" s="39"/>
      <c r="N760" s="230"/>
      <c r="O760" s="231"/>
      <c r="P760" s="70"/>
      <c r="Q760" s="70"/>
      <c r="R760" s="70"/>
      <c r="S760" s="70"/>
      <c r="T760" s="70"/>
      <c r="U760" s="70"/>
      <c r="V760" s="70"/>
      <c r="W760" s="70"/>
      <c r="X760" s="70"/>
      <c r="Y760" s="71"/>
      <c r="Z760" s="34"/>
      <c r="AA760" s="34"/>
      <c r="AB760" s="34"/>
      <c r="AC760" s="34"/>
      <c r="AD760" s="34"/>
      <c r="AE760" s="34"/>
      <c r="AT760" s="18" t="s">
        <v>233</v>
      </c>
      <c r="AU760" s="18" t="s">
        <v>88</v>
      </c>
    </row>
    <row r="761" spans="1:65" s="13" customFormat="1" ht="11.25">
      <c r="B761" s="236"/>
      <c r="C761" s="237"/>
      <c r="D761" s="228" t="s">
        <v>447</v>
      </c>
      <c r="E761" s="238" t="s">
        <v>1</v>
      </c>
      <c r="F761" s="239" t="s">
        <v>2131</v>
      </c>
      <c r="G761" s="237"/>
      <c r="H761" s="240">
        <v>164</v>
      </c>
      <c r="I761" s="241"/>
      <c r="J761" s="241"/>
      <c r="K761" s="237"/>
      <c r="L761" s="237"/>
      <c r="M761" s="242"/>
      <c r="N761" s="243"/>
      <c r="O761" s="244"/>
      <c r="P761" s="244"/>
      <c r="Q761" s="244"/>
      <c r="R761" s="244"/>
      <c r="S761" s="244"/>
      <c r="T761" s="244"/>
      <c r="U761" s="244"/>
      <c r="V761" s="244"/>
      <c r="W761" s="244"/>
      <c r="X761" s="244"/>
      <c r="Y761" s="245"/>
      <c r="AT761" s="246" t="s">
        <v>447</v>
      </c>
      <c r="AU761" s="246" t="s">
        <v>88</v>
      </c>
      <c r="AV761" s="13" t="s">
        <v>88</v>
      </c>
      <c r="AW761" s="13" t="s">
        <v>5</v>
      </c>
      <c r="AX761" s="13" t="s">
        <v>78</v>
      </c>
      <c r="AY761" s="246" t="s">
        <v>224</v>
      </c>
    </row>
    <row r="762" spans="1:65" s="13" customFormat="1" ht="11.25">
      <c r="B762" s="236"/>
      <c r="C762" s="237"/>
      <c r="D762" s="228" t="s">
        <v>447</v>
      </c>
      <c r="E762" s="238" t="s">
        <v>1</v>
      </c>
      <c r="F762" s="239" t="s">
        <v>2132</v>
      </c>
      <c r="G762" s="237"/>
      <c r="H762" s="240">
        <v>102</v>
      </c>
      <c r="I762" s="241"/>
      <c r="J762" s="241"/>
      <c r="K762" s="237"/>
      <c r="L762" s="237"/>
      <c r="M762" s="242"/>
      <c r="N762" s="243"/>
      <c r="O762" s="244"/>
      <c r="P762" s="244"/>
      <c r="Q762" s="244"/>
      <c r="R762" s="244"/>
      <c r="S762" s="244"/>
      <c r="T762" s="244"/>
      <c r="U762" s="244"/>
      <c r="V762" s="244"/>
      <c r="W762" s="244"/>
      <c r="X762" s="244"/>
      <c r="Y762" s="245"/>
      <c r="AT762" s="246" t="s">
        <v>447</v>
      </c>
      <c r="AU762" s="246" t="s">
        <v>88</v>
      </c>
      <c r="AV762" s="13" t="s">
        <v>88</v>
      </c>
      <c r="AW762" s="13" t="s">
        <v>5</v>
      </c>
      <c r="AX762" s="13" t="s">
        <v>78</v>
      </c>
      <c r="AY762" s="246" t="s">
        <v>224</v>
      </c>
    </row>
    <row r="763" spans="1:65" s="13" customFormat="1" ht="11.25">
      <c r="B763" s="236"/>
      <c r="C763" s="237"/>
      <c r="D763" s="228" t="s">
        <v>447</v>
      </c>
      <c r="E763" s="238" t="s">
        <v>1</v>
      </c>
      <c r="F763" s="239" t="s">
        <v>2133</v>
      </c>
      <c r="G763" s="237"/>
      <c r="H763" s="240">
        <v>278</v>
      </c>
      <c r="I763" s="241"/>
      <c r="J763" s="241"/>
      <c r="K763" s="237"/>
      <c r="L763" s="237"/>
      <c r="M763" s="242"/>
      <c r="N763" s="243"/>
      <c r="O763" s="244"/>
      <c r="P763" s="244"/>
      <c r="Q763" s="244"/>
      <c r="R763" s="244"/>
      <c r="S763" s="244"/>
      <c r="T763" s="244"/>
      <c r="U763" s="244"/>
      <c r="V763" s="244"/>
      <c r="W763" s="244"/>
      <c r="X763" s="244"/>
      <c r="Y763" s="245"/>
      <c r="AT763" s="246" t="s">
        <v>447</v>
      </c>
      <c r="AU763" s="246" t="s">
        <v>88</v>
      </c>
      <c r="AV763" s="13" t="s">
        <v>88</v>
      </c>
      <c r="AW763" s="13" t="s">
        <v>5</v>
      </c>
      <c r="AX763" s="13" t="s">
        <v>78</v>
      </c>
      <c r="AY763" s="246" t="s">
        <v>224</v>
      </c>
    </row>
    <row r="764" spans="1:65" s="14" customFormat="1" ht="11.25">
      <c r="B764" s="247"/>
      <c r="C764" s="248"/>
      <c r="D764" s="228" t="s">
        <v>447</v>
      </c>
      <c r="E764" s="249" t="s">
        <v>1</v>
      </c>
      <c r="F764" s="250" t="s">
        <v>464</v>
      </c>
      <c r="G764" s="248"/>
      <c r="H764" s="251">
        <v>544</v>
      </c>
      <c r="I764" s="252"/>
      <c r="J764" s="252"/>
      <c r="K764" s="248"/>
      <c r="L764" s="248"/>
      <c r="M764" s="253"/>
      <c r="N764" s="254"/>
      <c r="O764" s="255"/>
      <c r="P764" s="255"/>
      <c r="Q764" s="255"/>
      <c r="R764" s="255"/>
      <c r="S764" s="255"/>
      <c r="T764" s="255"/>
      <c r="U764" s="255"/>
      <c r="V764" s="255"/>
      <c r="W764" s="255"/>
      <c r="X764" s="255"/>
      <c r="Y764" s="256"/>
      <c r="AT764" s="257" t="s">
        <v>447</v>
      </c>
      <c r="AU764" s="257" t="s">
        <v>88</v>
      </c>
      <c r="AV764" s="14" t="s">
        <v>240</v>
      </c>
      <c r="AW764" s="14" t="s">
        <v>5</v>
      </c>
      <c r="AX764" s="14" t="s">
        <v>86</v>
      </c>
      <c r="AY764" s="257" t="s">
        <v>224</v>
      </c>
    </row>
    <row r="765" spans="1:65" s="2" customFormat="1" ht="21.75" customHeight="1">
      <c r="A765" s="34"/>
      <c r="B765" s="35"/>
      <c r="C765" s="258" t="s">
        <v>2158</v>
      </c>
      <c r="D765" s="258" t="s">
        <v>499</v>
      </c>
      <c r="E765" s="259" t="s">
        <v>2159</v>
      </c>
      <c r="F765" s="260" t="s">
        <v>2160</v>
      </c>
      <c r="G765" s="261" t="s">
        <v>404</v>
      </c>
      <c r="H765" s="262">
        <v>587.52</v>
      </c>
      <c r="I765" s="263"/>
      <c r="J765" s="264"/>
      <c r="K765" s="265">
        <f>ROUND(P765*H765,2)</f>
        <v>0</v>
      </c>
      <c r="L765" s="260" t="s">
        <v>405</v>
      </c>
      <c r="M765" s="266"/>
      <c r="N765" s="267" t="s">
        <v>1</v>
      </c>
      <c r="O765" s="222" t="s">
        <v>41</v>
      </c>
      <c r="P765" s="223">
        <f>I765+J765</f>
        <v>0</v>
      </c>
      <c r="Q765" s="223">
        <f>ROUND(I765*H765,2)</f>
        <v>0</v>
      </c>
      <c r="R765" s="223">
        <f>ROUND(J765*H765,2)</f>
        <v>0</v>
      </c>
      <c r="S765" s="70"/>
      <c r="T765" s="224">
        <f>S765*H765</f>
        <v>0</v>
      </c>
      <c r="U765" s="224">
        <v>2.1000000000000001E-2</v>
      </c>
      <c r="V765" s="224">
        <f>U765*H765</f>
        <v>12.33792</v>
      </c>
      <c r="W765" s="224">
        <v>0</v>
      </c>
      <c r="X765" s="224">
        <f>W765*H765</f>
        <v>0</v>
      </c>
      <c r="Y765" s="225" t="s">
        <v>1</v>
      </c>
      <c r="Z765" s="34"/>
      <c r="AA765" s="34"/>
      <c r="AB765" s="34"/>
      <c r="AC765" s="34"/>
      <c r="AD765" s="34"/>
      <c r="AE765" s="34"/>
      <c r="AR765" s="226" t="s">
        <v>386</v>
      </c>
      <c r="AT765" s="226" t="s">
        <v>499</v>
      </c>
      <c r="AU765" s="226" t="s">
        <v>88</v>
      </c>
      <c r="AY765" s="18" t="s">
        <v>224</v>
      </c>
      <c r="BE765" s="227">
        <f>IF(O765="základní",K765,0)</f>
        <v>0</v>
      </c>
      <c r="BF765" s="227">
        <f>IF(O765="snížená",K765,0)</f>
        <v>0</v>
      </c>
      <c r="BG765" s="227">
        <f>IF(O765="zákl. přenesená",K765,0)</f>
        <v>0</v>
      </c>
      <c r="BH765" s="227">
        <f>IF(O765="sníž. přenesená",K765,0)</f>
        <v>0</v>
      </c>
      <c r="BI765" s="227">
        <f>IF(O765="nulová",K765,0)</f>
        <v>0</v>
      </c>
      <c r="BJ765" s="18" t="s">
        <v>86</v>
      </c>
      <c r="BK765" s="227">
        <f>ROUND(P765*H765,2)</f>
        <v>0</v>
      </c>
      <c r="BL765" s="18" t="s">
        <v>304</v>
      </c>
      <c r="BM765" s="226" t="s">
        <v>2161</v>
      </c>
    </row>
    <row r="766" spans="1:65" s="2" customFormat="1" ht="19.5">
      <c r="A766" s="34"/>
      <c r="B766" s="35"/>
      <c r="C766" s="36"/>
      <c r="D766" s="228" t="s">
        <v>233</v>
      </c>
      <c r="E766" s="36"/>
      <c r="F766" s="229" t="s">
        <v>2162</v>
      </c>
      <c r="G766" s="36"/>
      <c r="H766" s="36"/>
      <c r="I766" s="124"/>
      <c r="J766" s="124"/>
      <c r="K766" s="36"/>
      <c r="L766" s="36"/>
      <c r="M766" s="39"/>
      <c r="N766" s="230"/>
      <c r="O766" s="231"/>
      <c r="P766" s="70"/>
      <c r="Q766" s="70"/>
      <c r="R766" s="70"/>
      <c r="S766" s="70"/>
      <c r="T766" s="70"/>
      <c r="U766" s="70"/>
      <c r="V766" s="70"/>
      <c r="W766" s="70"/>
      <c r="X766" s="70"/>
      <c r="Y766" s="71"/>
      <c r="Z766" s="34"/>
      <c r="AA766" s="34"/>
      <c r="AB766" s="34"/>
      <c r="AC766" s="34"/>
      <c r="AD766" s="34"/>
      <c r="AE766" s="34"/>
      <c r="AT766" s="18" t="s">
        <v>233</v>
      </c>
      <c r="AU766" s="18" t="s">
        <v>88</v>
      </c>
    </row>
    <row r="767" spans="1:65" s="13" customFormat="1" ht="11.25">
      <c r="B767" s="236"/>
      <c r="C767" s="237"/>
      <c r="D767" s="228" t="s">
        <v>447</v>
      </c>
      <c r="E767" s="238" t="s">
        <v>1</v>
      </c>
      <c r="F767" s="239" t="s">
        <v>2131</v>
      </c>
      <c r="G767" s="237"/>
      <c r="H767" s="240">
        <v>164</v>
      </c>
      <c r="I767" s="241"/>
      <c r="J767" s="241"/>
      <c r="K767" s="237"/>
      <c r="L767" s="237"/>
      <c r="M767" s="242"/>
      <c r="N767" s="243"/>
      <c r="O767" s="244"/>
      <c r="P767" s="244"/>
      <c r="Q767" s="244"/>
      <c r="R767" s="244"/>
      <c r="S767" s="244"/>
      <c r="T767" s="244"/>
      <c r="U767" s="244"/>
      <c r="V767" s="244"/>
      <c r="W767" s="244"/>
      <c r="X767" s="244"/>
      <c r="Y767" s="245"/>
      <c r="AT767" s="246" t="s">
        <v>447</v>
      </c>
      <c r="AU767" s="246" t="s">
        <v>88</v>
      </c>
      <c r="AV767" s="13" t="s">
        <v>88</v>
      </c>
      <c r="AW767" s="13" t="s">
        <v>5</v>
      </c>
      <c r="AX767" s="13" t="s">
        <v>78</v>
      </c>
      <c r="AY767" s="246" t="s">
        <v>224</v>
      </c>
    </row>
    <row r="768" spans="1:65" s="13" customFormat="1" ht="11.25">
      <c r="B768" s="236"/>
      <c r="C768" s="237"/>
      <c r="D768" s="228" t="s">
        <v>447</v>
      </c>
      <c r="E768" s="238" t="s">
        <v>1</v>
      </c>
      <c r="F768" s="239" t="s">
        <v>2132</v>
      </c>
      <c r="G768" s="237"/>
      <c r="H768" s="240">
        <v>102</v>
      </c>
      <c r="I768" s="241"/>
      <c r="J768" s="241"/>
      <c r="K768" s="237"/>
      <c r="L768" s="237"/>
      <c r="M768" s="242"/>
      <c r="N768" s="243"/>
      <c r="O768" s="244"/>
      <c r="P768" s="244"/>
      <c r="Q768" s="244"/>
      <c r="R768" s="244"/>
      <c r="S768" s="244"/>
      <c r="T768" s="244"/>
      <c r="U768" s="244"/>
      <c r="V768" s="244"/>
      <c r="W768" s="244"/>
      <c r="X768" s="244"/>
      <c r="Y768" s="245"/>
      <c r="AT768" s="246" t="s">
        <v>447</v>
      </c>
      <c r="AU768" s="246" t="s">
        <v>88</v>
      </c>
      <c r="AV768" s="13" t="s">
        <v>88</v>
      </c>
      <c r="AW768" s="13" t="s">
        <v>5</v>
      </c>
      <c r="AX768" s="13" t="s">
        <v>78</v>
      </c>
      <c r="AY768" s="246" t="s">
        <v>224</v>
      </c>
    </row>
    <row r="769" spans="1:65" s="13" customFormat="1" ht="11.25">
      <c r="B769" s="236"/>
      <c r="C769" s="237"/>
      <c r="D769" s="228" t="s">
        <v>447</v>
      </c>
      <c r="E769" s="238" t="s">
        <v>1</v>
      </c>
      <c r="F769" s="239" t="s">
        <v>2133</v>
      </c>
      <c r="G769" s="237"/>
      <c r="H769" s="240">
        <v>278</v>
      </c>
      <c r="I769" s="241"/>
      <c r="J769" s="241"/>
      <c r="K769" s="237"/>
      <c r="L769" s="237"/>
      <c r="M769" s="242"/>
      <c r="N769" s="243"/>
      <c r="O769" s="244"/>
      <c r="P769" s="244"/>
      <c r="Q769" s="244"/>
      <c r="R769" s="244"/>
      <c r="S769" s="244"/>
      <c r="T769" s="244"/>
      <c r="U769" s="244"/>
      <c r="V769" s="244"/>
      <c r="W769" s="244"/>
      <c r="X769" s="244"/>
      <c r="Y769" s="245"/>
      <c r="AT769" s="246" t="s">
        <v>447</v>
      </c>
      <c r="AU769" s="246" t="s">
        <v>88</v>
      </c>
      <c r="AV769" s="13" t="s">
        <v>88</v>
      </c>
      <c r="AW769" s="13" t="s">
        <v>5</v>
      </c>
      <c r="AX769" s="13" t="s">
        <v>78</v>
      </c>
      <c r="AY769" s="246" t="s">
        <v>224</v>
      </c>
    </row>
    <row r="770" spans="1:65" s="14" customFormat="1" ht="11.25">
      <c r="B770" s="247"/>
      <c r="C770" s="248"/>
      <c r="D770" s="228" t="s">
        <v>447</v>
      </c>
      <c r="E770" s="249" t="s">
        <v>1</v>
      </c>
      <c r="F770" s="250" t="s">
        <v>464</v>
      </c>
      <c r="G770" s="248"/>
      <c r="H770" s="251">
        <v>544</v>
      </c>
      <c r="I770" s="252"/>
      <c r="J770" s="252"/>
      <c r="K770" s="248"/>
      <c r="L770" s="248"/>
      <c r="M770" s="253"/>
      <c r="N770" s="254"/>
      <c r="O770" s="255"/>
      <c r="P770" s="255"/>
      <c r="Q770" s="255"/>
      <c r="R770" s="255"/>
      <c r="S770" s="255"/>
      <c r="T770" s="255"/>
      <c r="U770" s="255"/>
      <c r="V770" s="255"/>
      <c r="W770" s="255"/>
      <c r="X770" s="255"/>
      <c r="Y770" s="256"/>
      <c r="AT770" s="257" t="s">
        <v>447</v>
      </c>
      <c r="AU770" s="257" t="s">
        <v>88</v>
      </c>
      <c r="AV770" s="14" t="s">
        <v>240</v>
      </c>
      <c r="AW770" s="14" t="s">
        <v>5</v>
      </c>
      <c r="AX770" s="14" t="s">
        <v>86</v>
      </c>
      <c r="AY770" s="257" t="s">
        <v>224</v>
      </c>
    </row>
    <row r="771" spans="1:65" s="13" customFormat="1" ht="11.25">
      <c r="B771" s="236"/>
      <c r="C771" s="237"/>
      <c r="D771" s="228" t="s">
        <v>447</v>
      </c>
      <c r="E771" s="237"/>
      <c r="F771" s="239" t="s">
        <v>2163</v>
      </c>
      <c r="G771" s="237"/>
      <c r="H771" s="240">
        <v>587.52</v>
      </c>
      <c r="I771" s="241"/>
      <c r="J771" s="241"/>
      <c r="K771" s="237"/>
      <c r="L771" s="237"/>
      <c r="M771" s="242"/>
      <c r="N771" s="243"/>
      <c r="O771" s="244"/>
      <c r="P771" s="244"/>
      <c r="Q771" s="244"/>
      <c r="R771" s="244"/>
      <c r="S771" s="244"/>
      <c r="T771" s="244"/>
      <c r="U771" s="244"/>
      <c r="V771" s="244"/>
      <c r="W771" s="244"/>
      <c r="X771" s="244"/>
      <c r="Y771" s="245"/>
      <c r="AT771" s="246" t="s">
        <v>447</v>
      </c>
      <c r="AU771" s="246" t="s">
        <v>88</v>
      </c>
      <c r="AV771" s="13" t="s">
        <v>88</v>
      </c>
      <c r="AW771" s="13" t="s">
        <v>4</v>
      </c>
      <c r="AX771" s="13" t="s">
        <v>86</v>
      </c>
      <c r="AY771" s="246" t="s">
        <v>224</v>
      </c>
    </row>
    <row r="772" spans="1:65" s="2" customFormat="1" ht="16.5" customHeight="1">
      <c r="A772" s="34"/>
      <c r="B772" s="35"/>
      <c r="C772" s="258" t="s">
        <v>2164</v>
      </c>
      <c r="D772" s="258" t="s">
        <v>499</v>
      </c>
      <c r="E772" s="259" t="s">
        <v>2165</v>
      </c>
      <c r="F772" s="260" t="s">
        <v>2166</v>
      </c>
      <c r="G772" s="261" t="s">
        <v>404</v>
      </c>
      <c r="H772" s="262">
        <v>1.4</v>
      </c>
      <c r="I772" s="263"/>
      <c r="J772" s="264"/>
      <c r="K772" s="265">
        <f>ROUND(P772*H772,2)</f>
        <v>0</v>
      </c>
      <c r="L772" s="260" t="s">
        <v>1</v>
      </c>
      <c r="M772" s="266"/>
      <c r="N772" s="267" t="s">
        <v>1</v>
      </c>
      <c r="O772" s="222" t="s">
        <v>41</v>
      </c>
      <c r="P772" s="223">
        <f>I772+J772</f>
        <v>0</v>
      </c>
      <c r="Q772" s="223">
        <f>ROUND(I772*H772,2)</f>
        <v>0</v>
      </c>
      <c r="R772" s="223">
        <f>ROUND(J772*H772,2)</f>
        <v>0</v>
      </c>
      <c r="S772" s="70"/>
      <c r="T772" s="224">
        <f>S772*H772</f>
        <v>0</v>
      </c>
      <c r="U772" s="224">
        <v>0.5</v>
      </c>
      <c r="V772" s="224">
        <f>U772*H772</f>
        <v>0.7</v>
      </c>
      <c r="W772" s="224">
        <v>0</v>
      </c>
      <c r="X772" s="224">
        <f>W772*H772</f>
        <v>0</v>
      </c>
      <c r="Y772" s="225" t="s">
        <v>1</v>
      </c>
      <c r="Z772" s="34"/>
      <c r="AA772" s="34"/>
      <c r="AB772" s="34"/>
      <c r="AC772" s="34"/>
      <c r="AD772" s="34"/>
      <c r="AE772" s="34"/>
      <c r="AR772" s="226" t="s">
        <v>386</v>
      </c>
      <c r="AT772" s="226" t="s">
        <v>499</v>
      </c>
      <c r="AU772" s="226" t="s">
        <v>88</v>
      </c>
      <c r="AY772" s="18" t="s">
        <v>224</v>
      </c>
      <c r="BE772" s="227">
        <f>IF(O772="základní",K772,0)</f>
        <v>0</v>
      </c>
      <c r="BF772" s="227">
        <f>IF(O772="snížená",K772,0)</f>
        <v>0</v>
      </c>
      <c r="BG772" s="227">
        <f>IF(O772="zákl. přenesená",K772,0)</f>
        <v>0</v>
      </c>
      <c r="BH772" s="227">
        <f>IF(O772="sníž. přenesená",K772,0)</f>
        <v>0</v>
      </c>
      <c r="BI772" s="227">
        <f>IF(O772="nulová",K772,0)</f>
        <v>0</v>
      </c>
      <c r="BJ772" s="18" t="s">
        <v>86</v>
      </c>
      <c r="BK772" s="227">
        <f>ROUND(P772*H772,2)</f>
        <v>0</v>
      </c>
      <c r="BL772" s="18" t="s">
        <v>304</v>
      </c>
      <c r="BM772" s="226" t="s">
        <v>2167</v>
      </c>
    </row>
    <row r="773" spans="1:65" s="2" customFormat="1" ht="19.5">
      <c r="A773" s="34"/>
      <c r="B773" s="35"/>
      <c r="C773" s="36"/>
      <c r="D773" s="228" t="s">
        <v>233</v>
      </c>
      <c r="E773" s="36"/>
      <c r="F773" s="229" t="s">
        <v>2146</v>
      </c>
      <c r="G773" s="36"/>
      <c r="H773" s="36"/>
      <c r="I773" s="124"/>
      <c r="J773" s="124"/>
      <c r="K773" s="36"/>
      <c r="L773" s="36"/>
      <c r="M773" s="39"/>
      <c r="N773" s="230"/>
      <c r="O773" s="231"/>
      <c r="P773" s="70"/>
      <c r="Q773" s="70"/>
      <c r="R773" s="70"/>
      <c r="S773" s="70"/>
      <c r="T773" s="70"/>
      <c r="U773" s="70"/>
      <c r="V773" s="70"/>
      <c r="W773" s="70"/>
      <c r="X773" s="70"/>
      <c r="Y773" s="71"/>
      <c r="Z773" s="34"/>
      <c r="AA773" s="34"/>
      <c r="AB773" s="34"/>
      <c r="AC773" s="34"/>
      <c r="AD773" s="34"/>
      <c r="AE773" s="34"/>
      <c r="AT773" s="18" t="s">
        <v>233</v>
      </c>
      <c r="AU773" s="18" t="s">
        <v>88</v>
      </c>
    </row>
    <row r="774" spans="1:65" s="13" customFormat="1" ht="11.25">
      <c r="B774" s="236"/>
      <c r="C774" s="237"/>
      <c r="D774" s="228" t="s">
        <v>447</v>
      </c>
      <c r="E774" s="238" t="s">
        <v>1</v>
      </c>
      <c r="F774" s="239" t="s">
        <v>2168</v>
      </c>
      <c r="G774" s="237"/>
      <c r="H774" s="240">
        <v>0.6</v>
      </c>
      <c r="I774" s="241"/>
      <c r="J774" s="241"/>
      <c r="K774" s="237"/>
      <c r="L774" s="237"/>
      <c r="M774" s="242"/>
      <c r="N774" s="243"/>
      <c r="O774" s="244"/>
      <c r="P774" s="244"/>
      <c r="Q774" s="244"/>
      <c r="R774" s="244"/>
      <c r="S774" s="244"/>
      <c r="T774" s="244"/>
      <c r="U774" s="244"/>
      <c r="V774" s="244"/>
      <c r="W774" s="244"/>
      <c r="X774" s="244"/>
      <c r="Y774" s="245"/>
      <c r="AT774" s="246" t="s">
        <v>447</v>
      </c>
      <c r="AU774" s="246" t="s">
        <v>88</v>
      </c>
      <c r="AV774" s="13" t="s">
        <v>88</v>
      </c>
      <c r="AW774" s="13" t="s">
        <v>5</v>
      </c>
      <c r="AX774" s="13" t="s">
        <v>78</v>
      </c>
      <c r="AY774" s="246" t="s">
        <v>224</v>
      </c>
    </row>
    <row r="775" spans="1:65" s="13" customFormat="1" ht="11.25">
      <c r="B775" s="236"/>
      <c r="C775" s="237"/>
      <c r="D775" s="228" t="s">
        <v>447</v>
      </c>
      <c r="E775" s="238" t="s">
        <v>1</v>
      </c>
      <c r="F775" s="239" t="s">
        <v>2169</v>
      </c>
      <c r="G775" s="237"/>
      <c r="H775" s="240">
        <v>0.8</v>
      </c>
      <c r="I775" s="241"/>
      <c r="J775" s="241"/>
      <c r="K775" s="237"/>
      <c r="L775" s="237"/>
      <c r="M775" s="242"/>
      <c r="N775" s="243"/>
      <c r="O775" s="244"/>
      <c r="P775" s="244"/>
      <c r="Q775" s="244"/>
      <c r="R775" s="244"/>
      <c r="S775" s="244"/>
      <c r="T775" s="244"/>
      <c r="U775" s="244"/>
      <c r="V775" s="244"/>
      <c r="W775" s="244"/>
      <c r="X775" s="244"/>
      <c r="Y775" s="245"/>
      <c r="AT775" s="246" t="s">
        <v>447</v>
      </c>
      <c r="AU775" s="246" t="s">
        <v>88</v>
      </c>
      <c r="AV775" s="13" t="s">
        <v>88</v>
      </c>
      <c r="AW775" s="13" t="s">
        <v>5</v>
      </c>
      <c r="AX775" s="13" t="s">
        <v>78</v>
      </c>
      <c r="AY775" s="246" t="s">
        <v>224</v>
      </c>
    </row>
    <row r="776" spans="1:65" s="14" customFormat="1" ht="11.25">
      <c r="B776" s="247"/>
      <c r="C776" s="248"/>
      <c r="D776" s="228" t="s">
        <v>447</v>
      </c>
      <c r="E776" s="249" t="s">
        <v>1</v>
      </c>
      <c r="F776" s="250" t="s">
        <v>464</v>
      </c>
      <c r="G776" s="248"/>
      <c r="H776" s="251">
        <v>1.4</v>
      </c>
      <c r="I776" s="252"/>
      <c r="J776" s="252"/>
      <c r="K776" s="248"/>
      <c r="L776" s="248"/>
      <c r="M776" s="253"/>
      <c r="N776" s="254"/>
      <c r="O776" s="255"/>
      <c r="P776" s="255"/>
      <c r="Q776" s="255"/>
      <c r="R776" s="255"/>
      <c r="S776" s="255"/>
      <c r="T776" s="255"/>
      <c r="U776" s="255"/>
      <c r="V776" s="255"/>
      <c r="W776" s="255"/>
      <c r="X776" s="255"/>
      <c r="Y776" s="256"/>
      <c r="AT776" s="257" t="s">
        <v>447</v>
      </c>
      <c r="AU776" s="257" t="s">
        <v>88</v>
      </c>
      <c r="AV776" s="14" t="s">
        <v>240</v>
      </c>
      <c r="AW776" s="14" t="s">
        <v>5</v>
      </c>
      <c r="AX776" s="14" t="s">
        <v>86</v>
      </c>
      <c r="AY776" s="257" t="s">
        <v>224</v>
      </c>
    </row>
    <row r="777" spans="1:65" s="2" customFormat="1" ht="21.75" customHeight="1">
      <c r="A777" s="34"/>
      <c r="B777" s="35"/>
      <c r="C777" s="214" t="s">
        <v>2170</v>
      </c>
      <c r="D777" s="214" t="s">
        <v>227</v>
      </c>
      <c r="E777" s="215" t="s">
        <v>2171</v>
      </c>
      <c r="F777" s="216" t="s">
        <v>2172</v>
      </c>
      <c r="G777" s="217" t="s">
        <v>404</v>
      </c>
      <c r="H777" s="218">
        <v>544</v>
      </c>
      <c r="I777" s="219"/>
      <c r="J777" s="219"/>
      <c r="K777" s="220">
        <f>ROUND(P777*H777,2)</f>
        <v>0</v>
      </c>
      <c r="L777" s="216" t="s">
        <v>405</v>
      </c>
      <c r="M777" s="39"/>
      <c r="N777" s="221" t="s">
        <v>1</v>
      </c>
      <c r="O777" s="222" t="s">
        <v>41</v>
      </c>
      <c r="P777" s="223">
        <f>I777+J777</f>
        <v>0</v>
      </c>
      <c r="Q777" s="223">
        <f>ROUND(I777*H777,2)</f>
        <v>0</v>
      </c>
      <c r="R777" s="223">
        <f>ROUND(J777*H777,2)</f>
        <v>0</v>
      </c>
      <c r="S777" s="70"/>
      <c r="T777" s="224">
        <f>S777*H777</f>
        <v>0</v>
      </c>
      <c r="U777" s="224">
        <v>1.4999999999999999E-4</v>
      </c>
      <c r="V777" s="224">
        <f>U777*H777</f>
        <v>8.1599999999999992E-2</v>
      </c>
      <c r="W777" s="224">
        <v>0</v>
      </c>
      <c r="X777" s="224">
        <f>W777*H777</f>
        <v>0</v>
      </c>
      <c r="Y777" s="225" t="s">
        <v>1</v>
      </c>
      <c r="Z777" s="34"/>
      <c r="AA777" s="34"/>
      <c r="AB777" s="34"/>
      <c r="AC777" s="34"/>
      <c r="AD777" s="34"/>
      <c r="AE777" s="34"/>
      <c r="AR777" s="226" t="s">
        <v>304</v>
      </c>
      <c r="AT777" s="226" t="s">
        <v>227</v>
      </c>
      <c r="AU777" s="226" t="s">
        <v>88</v>
      </c>
      <c r="AY777" s="18" t="s">
        <v>224</v>
      </c>
      <c r="BE777" s="227">
        <f>IF(O777="základní",K777,0)</f>
        <v>0</v>
      </c>
      <c r="BF777" s="227">
        <f>IF(O777="snížená",K777,0)</f>
        <v>0</v>
      </c>
      <c r="BG777" s="227">
        <f>IF(O777="zákl. přenesená",K777,0)</f>
        <v>0</v>
      </c>
      <c r="BH777" s="227">
        <f>IF(O777="sníž. přenesená",K777,0)</f>
        <v>0</v>
      </c>
      <c r="BI777" s="227">
        <f>IF(O777="nulová",K777,0)</f>
        <v>0</v>
      </c>
      <c r="BJ777" s="18" t="s">
        <v>86</v>
      </c>
      <c r="BK777" s="227">
        <f>ROUND(P777*H777,2)</f>
        <v>0</v>
      </c>
      <c r="BL777" s="18" t="s">
        <v>304</v>
      </c>
      <c r="BM777" s="226" t="s">
        <v>2173</v>
      </c>
    </row>
    <row r="778" spans="1:65" s="2" customFormat="1" ht="19.5">
      <c r="A778" s="34"/>
      <c r="B778" s="35"/>
      <c r="C778" s="36"/>
      <c r="D778" s="228" t="s">
        <v>233</v>
      </c>
      <c r="E778" s="36"/>
      <c r="F778" s="229" t="s">
        <v>2174</v>
      </c>
      <c r="G778" s="36"/>
      <c r="H778" s="36"/>
      <c r="I778" s="124"/>
      <c r="J778" s="124"/>
      <c r="K778" s="36"/>
      <c r="L778" s="36"/>
      <c r="M778" s="39"/>
      <c r="N778" s="230"/>
      <c r="O778" s="231"/>
      <c r="P778" s="70"/>
      <c r="Q778" s="70"/>
      <c r="R778" s="70"/>
      <c r="S778" s="70"/>
      <c r="T778" s="70"/>
      <c r="U778" s="70"/>
      <c r="V778" s="70"/>
      <c r="W778" s="70"/>
      <c r="X778" s="70"/>
      <c r="Y778" s="71"/>
      <c r="Z778" s="34"/>
      <c r="AA778" s="34"/>
      <c r="AB778" s="34"/>
      <c r="AC778" s="34"/>
      <c r="AD778" s="34"/>
      <c r="AE778" s="34"/>
      <c r="AT778" s="18" t="s">
        <v>233</v>
      </c>
      <c r="AU778" s="18" t="s">
        <v>88</v>
      </c>
    </row>
    <row r="779" spans="1:65" s="12" customFormat="1" ht="22.9" customHeight="1">
      <c r="B779" s="197"/>
      <c r="C779" s="198"/>
      <c r="D779" s="199" t="s">
        <v>77</v>
      </c>
      <c r="E779" s="212" t="s">
        <v>2175</v>
      </c>
      <c r="F779" s="212" t="s">
        <v>2176</v>
      </c>
      <c r="G779" s="198"/>
      <c r="H779" s="198"/>
      <c r="I779" s="201"/>
      <c r="J779" s="201"/>
      <c r="K779" s="213">
        <f>BK779</f>
        <v>0</v>
      </c>
      <c r="L779" s="198"/>
      <c r="M779" s="203"/>
      <c r="N779" s="204"/>
      <c r="O779" s="205"/>
      <c r="P779" s="205"/>
      <c r="Q779" s="206">
        <f>SUM(Q780:Q791)</f>
        <v>0</v>
      </c>
      <c r="R779" s="206">
        <f>SUM(R780:R791)</f>
        <v>0</v>
      </c>
      <c r="S779" s="205"/>
      <c r="T779" s="207">
        <f>SUM(T780:T791)</f>
        <v>0</v>
      </c>
      <c r="U779" s="205"/>
      <c r="V779" s="207">
        <f>SUM(V780:V791)</f>
        <v>0.10691199999999999</v>
      </c>
      <c r="W779" s="205"/>
      <c r="X779" s="207">
        <f>SUM(X780:X791)</f>
        <v>0</v>
      </c>
      <c r="Y779" s="208"/>
      <c r="AR779" s="209" t="s">
        <v>88</v>
      </c>
      <c r="AT779" s="210" t="s">
        <v>77</v>
      </c>
      <c r="AU779" s="210" t="s">
        <v>86</v>
      </c>
      <c r="AY779" s="209" t="s">
        <v>224</v>
      </c>
      <c r="BK779" s="211">
        <f>SUM(BK780:BK791)</f>
        <v>0</v>
      </c>
    </row>
    <row r="780" spans="1:65" s="2" customFormat="1" ht="21.75" customHeight="1">
      <c r="A780" s="34"/>
      <c r="B780" s="35"/>
      <c r="C780" s="214" t="s">
        <v>2177</v>
      </c>
      <c r="D780" s="214" t="s">
        <v>227</v>
      </c>
      <c r="E780" s="215" t="s">
        <v>2178</v>
      </c>
      <c r="F780" s="216" t="s">
        <v>2179</v>
      </c>
      <c r="G780" s="217" t="s">
        <v>722</v>
      </c>
      <c r="H780" s="218">
        <v>86.4</v>
      </c>
      <c r="I780" s="219"/>
      <c r="J780" s="219"/>
      <c r="K780" s="220">
        <f>ROUND(P780*H780,2)</f>
        <v>0</v>
      </c>
      <c r="L780" s="216" t="s">
        <v>405</v>
      </c>
      <c r="M780" s="39"/>
      <c r="N780" s="221" t="s">
        <v>1</v>
      </c>
      <c r="O780" s="222" t="s">
        <v>41</v>
      </c>
      <c r="P780" s="223">
        <f>I780+J780</f>
        <v>0</v>
      </c>
      <c r="Q780" s="223">
        <f>ROUND(I780*H780,2)</f>
        <v>0</v>
      </c>
      <c r="R780" s="223">
        <f>ROUND(J780*H780,2)</f>
        <v>0</v>
      </c>
      <c r="S780" s="70"/>
      <c r="T780" s="224">
        <f>S780*H780</f>
        <v>0</v>
      </c>
      <c r="U780" s="224">
        <v>6.9999999999999994E-5</v>
      </c>
      <c r="V780" s="224">
        <f>U780*H780</f>
        <v>6.0479999999999996E-3</v>
      </c>
      <c r="W780" s="224">
        <v>0</v>
      </c>
      <c r="X780" s="224">
        <f>W780*H780</f>
        <v>0</v>
      </c>
      <c r="Y780" s="225" t="s">
        <v>1</v>
      </c>
      <c r="Z780" s="34"/>
      <c r="AA780" s="34"/>
      <c r="AB780" s="34"/>
      <c r="AC780" s="34"/>
      <c r="AD780" s="34"/>
      <c r="AE780" s="34"/>
      <c r="AR780" s="226" t="s">
        <v>304</v>
      </c>
      <c r="AT780" s="226" t="s">
        <v>227</v>
      </c>
      <c r="AU780" s="226" t="s">
        <v>88</v>
      </c>
      <c r="AY780" s="18" t="s">
        <v>224</v>
      </c>
      <c r="BE780" s="227">
        <f>IF(O780="základní",K780,0)</f>
        <v>0</v>
      </c>
      <c r="BF780" s="227">
        <f>IF(O780="snížená",K780,0)</f>
        <v>0</v>
      </c>
      <c r="BG780" s="227">
        <f>IF(O780="zákl. přenesená",K780,0)</f>
        <v>0</v>
      </c>
      <c r="BH780" s="227">
        <f>IF(O780="sníž. přenesená",K780,0)</f>
        <v>0</v>
      </c>
      <c r="BI780" s="227">
        <f>IF(O780="nulová",K780,0)</f>
        <v>0</v>
      </c>
      <c r="BJ780" s="18" t="s">
        <v>86</v>
      </c>
      <c r="BK780" s="227">
        <f>ROUND(P780*H780,2)</f>
        <v>0</v>
      </c>
      <c r="BL780" s="18" t="s">
        <v>304</v>
      </c>
      <c r="BM780" s="226" t="s">
        <v>2180</v>
      </c>
    </row>
    <row r="781" spans="1:65" s="2" customFormat="1" ht="29.25">
      <c r="A781" s="34"/>
      <c r="B781" s="35"/>
      <c r="C781" s="36"/>
      <c r="D781" s="228" t="s">
        <v>233</v>
      </c>
      <c r="E781" s="36"/>
      <c r="F781" s="229" t="s">
        <v>2181</v>
      </c>
      <c r="G781" s="36"/>
      <c r="H781" s="36"/>
      <c r="I781" s="124"/>
      <c r="J781" s="124"/>
      <c r="K781" s="36"/>
      <c r="L781" s="36"/>
      <c r="M781" s="39"/>
      <c r="N781" s="230"/>
      <c r="O781" s="231"/>
      <c r="P781" s="70"/>
      <c r="Q781" s="70"/>
      <c r="R781" s="70"/>
      <c r="S781" s="70"/>
      <c r="T781" s="70"/>
      <c r="U781" s="70"/>
      <c r="V781" s="70"/>
      <c r="W781" s="70"/>
      <c r="X781" s="70"/>
      <c r="Y781" s="71"/>
      <c r="Z781" s="34"/>
      <c r="AA781" s="34"/>
      <c r="AB781" s="34"/>
      <c r="AC781" s="34"/>
      <c r="AD781" s="34"/>
      <c r="AE781" s="34"/>
      <c r="AT781" s="18" t="s">
        <v>233</v>
      </c>
      <c r="AU781" s="18" t="s">
        <v>88</v>
      </c>
    </row>
    <row r="782" spans="1:65" s="13" customFormat="1" ht="11.25">
      <c r="B782" s="236"/>
      <c r="C782" s="237"/>
      <c r="D782" s="228" t="s">
        <v>447</v>
      </c>
      <c r="E782" s="238" t="s">
        <v>1</v>
      </c>
      <c r="F782" s="239" t="s">
        <v>2182</v>
      </c>
      <c r="G782" s="237"/>
      <c r="H782" s="240">
        <v>86.4</v>
      </c>
      <c r="I782" s="241"/>
      <c r="J782" s="241"/>
      <c r="K782" s="237"/>
      <c r="L782" s="237"/>
      <c r="M782" s="242"/>
      <c r="N782" s="243"/>
      <c r="O782" s="244"/>
      <c r="P782" s="244"/>
      <c r="Q782" s="244"/>
      <c r="R782" s="244"/>
      <c r="S782" s="244"/>
      <c r="T782" s="244"/>
      <c r="U782" s="244"/>
      <c r="V782" s="244"/>
      <c r="W782" s="244"/>
      <c r="X782" s="244"/>
      <c r="Y782" s="245"/>
      <c r="AT782" s="246" t="s">
        <v>447</v>
      </c>
      <c r="AU782" s="246" t="s">
        <v>88</v>
      </c>
      <c r="AV782" s="13" t="s">
        <v>88</v>
      </c>
      <c r="AW782" s="13" t="s">
        <v>5</v>
      </c>
      <c r="AX782" s="13" t="s">
        <v>86</v>
      </c>
      <c r="AY782" s="246" t="s">
        <v>224</v>
      </c>
    </row>
    <row r="783" spans="1:65" s="2" customFormat="1" ht="21.75" customHeight="1">
      <c r="A783" s="34"/>
      <c r="B783" s="35"/>
      <c r="C783" s="258" t="s">
        <v>2183</v>
      </c>
      <c r="D783" s="258" t="s">
        <v>499</v>
      </c>
      <c r="E783" s="259" t="s">
        <v>2184</v>
      </c>
      <c r="F783" s="260" t="s">
        <v>2185</v>
      </c>
      <c r="G783" s="261" t="s">
        <v>502</v>
      </c>
      <c r="H783" s="262">
        <v>8.5999999999999993E-2</v>
      </c>
      <c r="I783" s="263"/>
      <c r="J783" s="264"/>
      <c r="K783" s="265">
        <f>ROUND(P783*H783,2)</f>
        <v>0</v>
      </c>
      <c r="L783" s="260" t="s">
        <v>405</v>
      </c>
      <c r="M783" s="266"/>
      <c r="N783" s="267" t="s">
        <v>1</v>
      </c>
      <c r="O783" s="222" t="s">
        <v>41</v>
      </c>
      <c r="P783" s="223">
        <f>I783+J783</f>
        <v>0</v>
      </c>
      <c r="Q783" s="223">
        <f>ROUND(I783*H783,2)</f>
        <v>0</v>
      </c>
      <c r="R783" s="223">
        <f>ROUND(J783*H783,2)</f>
        <v>0</v>
      </c>
      <c r="S783" s="70"/>
      <c r="T783" s="224">
        <f>S783*H783</f>
        <v>0</v>
      </c>
      <c r="U783" s="224">
        <v>1</v>
      </c>
      <c r="V783" s="224">
        <f>U783*H783</f>
        <v>8.5999999999999993E-2</v>
      </c>
      <c r="W783" s="224">
        <v>0</v>
      </c>
      <c r="X783" s="224">
        <f>W783*H783</f>
        <v>0</v>
      </c>
      <c r="Y783" s="225" t="s">
        <v>1</v>
      </c>
      <c r="Z783" s="34"/>
      <c r="AA783" s="34"/>
      <c r="AB783" s="34"/>
      <c r="AC783" s="34"/>
      <c r="AD783" s="34"/>
      <c r="AE783" s="34"/>
      <c r="AR783" s="226" t="s">
        <v>431</v>
      </c>
      <c r="AT783" s="226" t="s">
        <v>499</v>
      </c>
      <c r="AU783" s="226" t="s">
        <v>88</v>
      </c>
      <c r="AY783" s="18" t="s">
        <v>224</v>
      </c>
      <c r="BE783" s="227">
        <f>IF(O783="základní",K783,0)</f>
        <v>0</v>
      </c>
      <c r="BF783" s="227">
        <f>IF(O783="snížená",K783,0)</f>
        <v>0</v>
      </c>
      <c r="BG783" s="227">
        <f>IF(O783="zákl. přenesená",K783,0)</f>
        <v>0</v>
      </c>
      <c r="BH783" s="227">
        <f>IF(O783="sníž. přenesená",K783,0)</f>
        <v>0</v>
      </c>
      <c r="BI783" s="227">
        <f>IF(O783="nulová",K783,0)</f>
        <v>0</v>
      </c>
      <c r="BJ783" s="18" t="s">
        <v>86</v>
      </c>
      <c r="BK783" s="227">
        <f>ROUND(P783*H783,2)</f>
        <v>0</v>
      </c>
      <c r="BL783" s="18" t="s">
        <v>240</v>
      </c>
      <c r="BM783" s="226" t="s">
        <v>2186</v>
      </c>
    </row>
    <row r="784" spans="1:65" s="2" customFormat="1" ht="19.5">
      <c r="A784" s="34"/>
      <c r="B784" s="35"/>
      <c r="C784" s="36"/>
      <c r="D784" s="228" t="s">
        <v>233</v>
      </c>
      <c r="E784" s="36"/>
      <c r="F784" s="229" t="s">
        <v>2187</v>
      </c>
      <c r="G784" s="36"/>
      <c r="H784" s="36"/>
      <c r="I784" s="124"/>
      <c r="J784" s="124"/>
      <c r="K784" s="36"/>
      <c r="L784" s="36"/>
      <c r="M784" s="39"/>
      <c r="N784" s="230"/>
      <c r="O784" s="231"/>
      <c r="P784" s="70"/>
      <c r="Q784" s="70"/>
      <c r="R784" s="70"/>
      <c r="S784" s="70"/>
      <c r="T784" s="70"/>
      <c r="U784" s="70"/>
      <c r="V784" s="70"/>
      <c r="W784" s="70"/>
      <c r="X784" s="70"/>
      <c r="Y784" s="71"/>
      <c r="Z784" s="34"/>
      <c r="AA784" s="34"/>
      <c r="AB784" s="34"/>
      <c r="AC784" s="34"/>
      <c r="AD784" s="34"/>
      <c r="AE784" s="34"/>
      <c r="AT784" s="18" t="s">
        <v>233</v>
      </c>
      <c r="AU784" s="18" t="s">
        <v>88</v>
      </c>
    </row>
    <row r="785" spans="1:65" s="13" customFormat="1" ht="11.25">
      <c r="B785" s="236"/>
      <c r="C785" s="237"/>
      <c r="D785" s="228" t="s">
        <v>447</v>
      </c>
      <c r="E785" s="238" t="s">
        <v>1</v>
      </c>
      <c r="F785" s="239" t="s">
        <v>2188</v>
      </c>
      <c r="G785" s="237"/>
      <c r="H785" s="240">
        <v>8.5999999999999993E-2</v>
      </c>
      <c r="I785" s="241"/>
      <c r="J785" s="241"/>
      <c r="K785" s="237"/>
      <c r="L785" s="237"/>
      <c r="M785" s="242"/>
      <c r="N785" s="243"/>
      <c r="O785" s="244"/>
      <c r="P785" s="244"/>
      <c r="Q785" s="244"/>
      <c r="R785" s="244"/>
      <c r="S785" s="244"/>
      <c r="T785" s="244"/>
      <c r="U785" s="244"/>
      <c r="V785" s="244"/>
      <c r="W785" s="244"/>
      <c r="X785" s="244"/>
      <c r="Y785" s="245"/>
      <c r="AT785" s="246" t="s">
        <v>447</v>
      </c>
      <c r="AU785" s="246" t="s">
        <v>88</v>
      </c>
      <c r="AV785" s="13" t="s">
        <v>88</v>
      </c>
      <c r="AW785" s="13" t="s">
        <v>5</v>
      </c>
      <c r="AX785" s="13" t="s">
        <v>86</v>
      </c>
      <c r="AY785" s="246" t="s">
        <v>224</v>
      </c>
    </row>
    <row r="786" spans="1:65" s="2" customFormat="1" ht="21.75" customHeight="1">
      <c r="A786" s="34"/>
      <c r="B786" s="35"/>
      <c r="C786" s="214" t="s">
        <v>2189</v>
      </c>
      <c r="D786" s="214" t="s">
        <v>227</v>
      </c>
      <c r="E786" s="215" t="s">
        <v>2190</v>
      </c>
      <c r="F786" s="216" t="s">
        <v>2191</v>
      </c>
      <c r="G786" s="217" t="s">
        <v>722</v>
      </c>
      <c r="H786" s="218">
        <v>14.4</v>
      </c>
      <c r="I786" s="219"/>
      <c r="J786" s="219"/>
      <c r="K786" s="220">
        <f>ROUND(P786*H786,2)</f>
        <v>0</v>
      </c>
      <c r="L786" s="216" t="s">
        <v>405</v>
      </c>
      <c r="M786" s="39"/>
      <c r="N786" s="221" t="s">
        <v>1</v>
      </c>
      <c r="O786" s="222" t="s">
        <v>41</v>
      </c>
      <c r="P786" s="223">
        <f>I786+J786</f>
        <v>0</v>
      </c>
      <c r="Q786" s="223">
        <f>ROUND(I786*H786,2)</f>
        <v>0</v>
      </c>
      <c r="R786" s="223">
        <f>ROUND(J786*H786,2)</f>
        <v>0</v>
      </c>
      <c r="S786" s="70"/>
      <c r="T786" s="224">
        <f>S786*H786</f>
        <v>0</v>
      </c>
      <c r="U786" s="224">
        <v>6.0000000000000002E-5</v>
      </c>
      <c r="V786" s="224">
        <f>U786*H786</f>
        <v>8.6400000000000008E-4</v>
      </c>
      <c r="W786" s="224">
        <v>0</v>
      </c>
      <c r="X786" s="224">
        <f>W786*H786</f>
        <v>0</v>
      </c>
      <c r="Y786" s="225" t="s">
        <v>1</v>
      </c>
      <c r="Z786" s="34"/>
      <c r="AA786" s="34"/>
      <c r="AB786" s="34"/>
      <c r="AC786" s="34"/>
      <c r="AD786" s="34"/>
      <c r="AE786" s="34"/>
      <c r="AR786" s="226" t="s">
        <v>304</v>
      </c>
      <c r="AT786" s="226" t="s">
        <v>227</v>
      </c>
      <c r="AU786" s="226" t="s">
        <v>88</v>
      </c>
      <c r="AY786" s="18" t="s">
        <v>224</v>
      </c>
      <c r="BE786" s="227">
        <f>IF(O786="základní",K786,0)</f>
        <v>0</v>
      </c>
      <c r="BF786" s="227">
        <f>IF(O786="snížená",K786,0)</f>
        <v>0</v>
      </c>
      <c r="BG786" s="227">
        <f>IF(O786="zákl. přenesená",K786,0)</f>
        <v>0</v>
      </c>
      <c r="BH786" s="227">
        <f>IF(O786="sníž. přenesená",K786,0)</f>
        <v>0</v>
      </c>
      <c r="BI786" s="227">
        <f>IF(O786="nulová",K786,0)</f>
        <v>0</v>
      </c>
      <c r="BJ786" s="18" t="s">
        <v>86</v>
      </c>
      <c r="BK786" s="227">
        <f>ROUND(P786*H786,2)</f>
        <v>0</v>
      </c>
      <c r="BL786" s="18" t="s">
        <v>304</v>
      </c>
      <c r="BM786" s="226" t="s">
        <v>2192</v>
      </c>
    </row>
    <row r="787" spans="1:65" s="2" customFormat="1" ht="29.25">
      <c r="A787" s="34"/>
      <c r="B787" s="35"/>
      <c r="C787" s="36"/>
      <c r="D787" s="228" t="s">
        <v>233</v>
      </c>
      <c r="E787" s="36"/>
      <c r="F787" s="229" t="s">
        <v>2193</v>
      </c>
      <c r="G787" s="36"/>
      <c r="H787" s="36"/>
      <c r="I787" s="124"/>
      <c r="J787" s="124"/>
      <c r="K787" s="36"/>
      <c r="L787" s="36"/>
      <c r="M787" s="39"/>
      <c r="N787" s="230"/>
      <c r="O787" s="231"/>
      <c r="P787" s="70"/>
      <c r="Q787" s="70"/>
      <c r="R787" s="70"/>
      <c r="S787" s="70"/>
      <c r="T787" s="70"/>
      <c r="U787" s="70"/>
      <c r="V787" s="70"/>
      <c r="W787" s="70"/>
      <c r="X787" s="70"/>
      <c r="Y787" s="71"/>
      <c r="Z787" s="34"/>
      <c r="AA787" s="34"/>
      <c r="AB787" s="34"/>
      <c r="AC787" s="34"/>
      <c r="AD787" s="34"/>
      <c r="AE787" s="34"/>
      <c r="AT787" s="18" t="s">
        <v>233</v>
      </c>
      <c r="AU787" s="18" t="s">
        <v>88</v>
      </c>
    </row>
    <row r="788" spans="1:65" s="13" customFormat="1" ht="11.25">
      <c r="B788" s="236"/>
      <c r="C788" s="237"/>
      <c r="D788" s="228" t="s">
        <v>447</v>
      </c>
      <c r="E788" s="238" t="s">
        <v>1</v>
      </c>
      <c r="F788" s="239" t="s">
        <v>2194</v>
      </c>
      <c r="G788" s="237"/>
      <c r="H788" s="240">
        <v>14.4</v>
      </c>
      <c r="I788" s="241"/>
      <c r="J788" s="241"/>
      <c r="K788" s="237"/>
      <c r="L788" s="237"/>
      <c r="M788" s="242"/>
      <c r="N788" s="243"/>
      <c r="O788" s="244"/>
      <c r="P788" s="244"/>
      <c r="Q788" s="244"/>
      <c r="R788" s="244"/>
      <c r="S788" s="244"/>
      <c r="T788" s="244"/>
      <c r="U788" s="244"/>
      <c r="V788" s="244"/>
      <c r="W788" s="244"/>
      <c r="X788" s="244"/>
      <c r="Y788" s="245"/>
      <c r="AT788" s="246" t="s">
        <v>447</v>
      </c>
      <c r="AU788" s="246" t="s">
        <v>88</v>
      </c>
      <c r="AV788" s="13" t="s">
        <v>88</v>
      </c>
      <c r="AW788" s="13" t="s">
        <v>5</v>
      </c>
      <c r="AX788" s="13" t="s">
        <v>86</v>
      </c>
      <c r="AY788" s="246" t="s">
        <v>224</v>
      </c>
    </row>
    <row r="789" spans="1:65" s="2" customFormat="1" ht="21.75" customHeight="1">
      <c r="A789" s="34"/>
      <c r="B789" s="35"/>
      <c r="C789" s="258" t="s">
        <v>2195</v>
      </c>
      <c r="D789" s="258" t="s">
        <v>499</v>
      </c>
      <c r="E789" s="259" t="s">
        <v>2196</v>
      </c>
      <c r="F789" s="260" t="s">
        <v>2197</v>
      </c>
      <c r="G789" s="261" t="s">
        <v>502</v>
      </c>
      <c r="H789" s="262">
        <v>1.4E-2</v>
      </c>
      <c r="I789" s="263"/>
      <c r="J789" s="264"/>
      <c r="K789" s="265">
        <f>ROUND(P789*H789,2)</f>
        <v>0</v>
      </c>
      <c r="L789" s="260" t="s">
        <v>405</v>
      </c>
      <c r="M789" s="266"/>
      <c r="N789" s="267" t="s">
        <v>1</v>
      </c>
      <c r="O789" s="222" t="s">
        <v>41</v>
      </c>
      <c r="P789" s="223">
        <f>I789+J789</f>
        <v>0</v>
      </c>
      <c r="Q789" s="223">
        <f>ROUND(I789*H789,2)</f>
        <v>0</v>
      </c>
      <c r="R789" s="223">
        <f>ROUND(J789*H789,2)</f>
        <v>0</v>
      </c>
      <c r="S789" s="70"/>
      <c r="T789" s="224">
        <f>S789*H789</f>
        <v>0</v>
      </c>
      <c r="U789" s="224">
        <v>1</v>
      </c>
      <c r="V789" s="224">
        <f>U789*H789</f>
        <v>1.4E-2</v>
      </c>
      <c r="W789" s="224">
        <v>0</v>
      </c>
      <c r="X789" s="224">
        <f>W789*H789</f>
        <v>0</v>
      </c>
      <c r="Y789" s="225" t="s">
        <v>1</v>
      </c>
      <c r="Z789" s="34"/>
      <c r="AA789" s="34"/>
      <c r="AB789" s="34"/>
      <c r="AC789" s="34"/>
      <c r="AD789" s="34"/>
      <c r="AE789" s="34"/>
      <c r="AR789" s="226" t="s">
        <v>431</v>
      </c>
      <c r="AT789" s="226" t="s">
        <v>499</v>
      </c>
      <c r="AU789" s="226" t="s">
        <v>88</v>
      </c>
      <c r="AY789" s="18" t="s">
        <v>224</v>
      </c>
      <c r="BE789" s="227">
        <f>IF(O789="základní",K789,0)</f>
        <v>0</v>
      </c>
      <c r="BF789" s="227">
        <f>IF(O789="snížená",K789,0)</f>
        <v>0</v>
      </c>
      <c r="BG789" s="227">
        <f>IF(O789="zákl. přenesená",K789,0)</f>
        <v>0</v>
      </c>
      <c r="BH789" s="227">
        <f>IF(O789="sníž. přenesená",K789,0)</f>
        <v>0</v>
      </c>
      <c r="BI789" s="227">
        <f>IF(O789="nulová",K789,0)</f>
        <v>0</v>
      </c>
      <c r="BJ789" s="18" t="s">
        <v>86</v>
      </c>
      <c r="BK789" s="227">
        <f>ROUND(P789*H789,2)</f>
        <v>0</v>
      </c>
      <c r="BL789" s="18" t="s">
        <v>240</v>
      </c>
      <c r="BM789" s="226" t="s">
        <v>2198</v>
      </c>
    </row>
    <row r="790" spans="1:65" s="2" customFormat="1" ht="19.5">
      <c r="A790" s="34"/>
      <c r="B790" s="35"/>
      <c r="C790" s="36"/>
      <c r="D790" s="228" t="s">
        <v>233</v>
      </c>
      <c r="E790" s="36"/>
      <c r="F790" s="229" t="s">
        <v>2199</v>
      </c>
      <c r="G790" s="36"/>
      <c r="H790" s="36"/>
      <c r="I790" s="124"/>
      <c r="J790" s="124"/>
      <c r="K790" s="36"/>
      <c r="L790" s="36"/>
      <c r="M790" s="39"/>
      <c r="N790" s="230"/>
      <c r="O790" s="231"/>
      <c r="P790" s="70"/>
      <c r="Q790" s="70"/>
      <c r="R790" s="70"/>
      <c r="S790" s="70"/>
      <c r="T790" s="70"/>
      <c r="U790" s="70"/>
      <c r="V790" s="70"/>
      <c r="W790" s="70"/>
      <c r="X790" s="70"/>
      <c r="Y790" s="71"/>
      <c r="Z790" s="34"/>
      <c r="AA790" s="34"/>
      <c r="AB790" s="34"/>
      <c r="AC790" s="34"/>
      <c r="AD790" s="34"/>
      <c r="AE790" s="34"/>
      <c r="AT790" s="18" t="s">
        <v>233</v>
      </c>
      <c r="AU790" s="18" t="s">
        <v>88</v>
      </c>
    </row>
    <row r="791" spans="1:65" s="13" customFormat="1" ht="11.25">
      <c r="B791" s="236"/>
      <c r="C791" s="237"/>
      <c r="D791" s="228" t="s">
        <v>447</v>
      </c>
      <c r="E791" s="238" t="s">
        <v>1</v>
      </c>
      <c r="F791" s="239" t="s">
        <v>2200</v>
      </c>
      <c r="G791" s="237"/>
      <c r="H791" s="240">
        <v>1.4E-2</v>
      </c>
      <c r="I791" s="241"/>
      <c r="J791" s="241"/>
      <c r="K791" s="237"/>
      <c r="L791" s="237"/>
      <c r="M791" s="242"/>
      <c r="N791" s="243"/>
      <c r="O791" s="244"/>
      <c r="P791" s="244"/>
      <c r="Q791" s="244"/>
      <c r="R791" s="244"/>
      <c r="S791" s="244"/>
      <c r="T791" s="244"/>
      <c r="U791" s="244"/>
      <c r="V791" s="244"/>
      <c r="W791" s="244"/>
      <c r="X791" s="244"/>
      <c r="Y791" s="245"/>
      <c r="AT791" s="246" t="s">
        <v>447</v>
      </c>
      <c r="AU791" s="246" t="s">
        <v>88</v>
      </c>
      <c r="AV791" s="13" t="s">
        <v>88</v>
      </c>
      <c r="AW791" s="13" t="s">
        <v>5</v>
      </c>
      <c r="AX791" s="13" t="s">
        <v>86</v>
      </c>
      <c r="AY791" s="246" t="s">
        <v>224</v>
      </c>
    </row>
    <row r="792" spans="1:65" s="12" customFormat="1" ht="25.9" customHeight="1">
      <c r="B792" s="197"/>
      <c r="C792" s="198"/>
      <c r="D792" s="199" t="s">
        <v>77</v>
      </c>
      <c r="E792" s="200" t="s">
        <v>499</v>
      </c>
      <c r="F792" s="200" t="s">
        <v>959</v>
      </c>
      <c r="G792" s="198"/>
      <c r="H792" s="198"/>
      <c r="I792" s="201"/>
      <c r="J792" s="201"/>
      <c r="K792" s="202">
        <f>BK792</f>
        <v>0</v>
      </c>
      <c r="L792" s="198"/>
      <c r="M792" s="203"/>
      <c r="N792" s="204"/>
      <c r="O792" s="205"/>
      <c r="P792" s="205"/>
      <c r="Q792" s="206">
        <f>Q793</f>
        <v>0</v>
      </c>
      <c r="R792" s="206">
        <f>R793</f>
        <v>0</v>
      </c>
      <c r="S792" s="205"/>
      <c r="T792" s="207">
        <f>T793</f>
        <v>0</v>
      </c>
      <c r="U792" s="205"/>
      <c r="V792" s="207">
        <f>V793</f>
        <v>0.65383999999999998</v>
      </c>
      <c r="W792" s="205"/>
      <c r="X792" s="207">
        <f>X793</f>
        <v>0</v>
      </c>
      <c r="Y792" s="208"/>
      <c r="AR792" s="209" t="s">
        <v>235</v>
      </c>
      <c r="AT792" s="210" t="s">
        <v>77</v>
      </c>
      <c r="AU792" s="210" t="s">
        <v>78</v>
      </c>
      <c r="AY792" s="209" t="s">
        <v>224</v>
      </c>
      <c r="BK792" s="211">
        <f>BK793</f>
        <v>0</v>
      </c>
    </row>
    <row r="793" spans="1:65" s="12" customFormat="1" ht="22.9" customHeight="1">
      <c r="B793" s="197"/>
      <c r="C793" s="198"/>
      <c r="D793" s="199" t="s">
        <v>77</v>
      </c>
      <c r="E793" s="212" t="s">
        <v>2201</v>
      </c>
      <c r="F793" s="212" t="s">
        <v>2202</v>
      </c>
      <c r="G793" s="198"/>
      <c r="H793" s="198"/>
      <c r="I793" s="201"/>
      <c r="J793" s="201"/>
      <c r="K793" s="213">
        <f>BK793</f>
        <v>0</v>
      </c>
      <c r="L793" s="198"/>
      <c r="M793" s="203"/>
      <c r="N793" s="204"/>
      <c r="O793" s="205"/>
      <c r="P793" s="205"/>
      <c r="Q793" s="206">
        <f>SUM(Q794:Q803)</f>
        <v>0</v>
      </c>
      <c r="R793" s="206">
        <f>SUM(R794:R803)</f>
        <v>0</v>
      </c>
      <c r="S793" s="205"/>
      <c r="T793" s="207">
        <f>SUM(T794:T803)</f>
        <v>0</v>
      </c>
      <c r="U793" s="205"/>
      <c r="V793" s="207">
        <f>SUM(V794:V803)</f>
        <v>0.65383999999999998</v>
      </c>
      <c r="W793" s="205"/>
      <c r="X793" s="207">
        <f>SUM(X794:X803)</f>
        <v>0</v>
      </c>
      <c r="Y793" s="208"/>
      <c r="AR793" s="209" t="s">
        <v>235</v>
      </c>
      <c r="AT793" s="210" t="s">
        <v>77</v>
      </c>
      <c r="AU793" s="210" t="s">
        <v>86</v>
      </c>
      <c r="AY793" s="209" t="s">
        <v>224</v>
      </c>
      <c r="BK793" s="211">
        <f>SUM(BK794:BK803)</f>
        <v>0</v>
      </c>
    </row>
    <row r="794" spans="1:65" s="2" customFormat="1" ht="21.75" customHeight="1">
      <c r="A794" s="34"/>
      <c r="B794" s="35"/>
      <c r="C794" s="214" t="s">
        <v>2203</v>
      </c>
      <c r="D794" s="214" t="s">
        <v>227</v>
      </c>
      <c r="E794" s="215" t="s">
        <v>2204</v>
      </c>
      <c r="F794" s="216" t="s">
        <v>2205</v>
      </c>
      <c r="G794" s="217" t="s">
        <v>321</v>
      </c>
      <c r="H794" s="218">
        <v>72</v>
      </c>
      <c r="I794" s="219"/>
      <c r="J794" s="219"/>
      <c r="K794" s="220">
        <f>ROUND(P794*H794,2)</f>
        <v>0</v>
      </c>
      <c r="L794" s="216" t="s">
        <v>405</v>
      </c>
      <c r="M794" s="39"/>
      <c r="N794" s="221" t="s">
        <v>1</v>
      </c>
      <c r="O794" s="222" t="s">
        <v>41</v>
      </c>
      <c r="P794" s="223">
        <f>I794+J794</f>
        <v>0</v>
      </c>
      <c r="Q794" s="223">
        <f>ROUND(I794*H794,2)</f>
        <v>0</v>
      </c>
      <c r="R794" s="223">
        <f>ROUND(J794*H794,2)</f>
        <v>0</v>
      </c>
      <c r="S794" s="70"/>
      <c r="T794" s="224">
        <f>S794*H794</f>
        <v>0</v>
      </c>
      <c r="U794" s="224">
        <v>7.6E-3</v>
      </c>
      <c r="V794" s="224">
        <f>U794*H794</f>
        <v>0.54720000000000002</v>
      </c>
      <c r="W794" s="224">
        <v>0</v>
      </c>
      <c r="X794" s="224">
        <f>W794*H794</f>
        <v>0</v>
      </c>
      <c r="Y794" s="225" t="s">
        <v>1</v>
      </c>
      <c r="Z794" s="34"/>
      <c r="AA794" s="34"/>
      <c r="AB794" s="34"/>
      <c r="AC794" s="34"/>
      <c r="AD794" s="34"/>
      <c r="AE794" s="34"/>
      <c r="AR794" s="226" t="s">
        <v>964</v>
      </c>
      <c r="AT794" s="226" t="s">
        <v>227</v>
      </c>
      <c r="AU794" s="226" t="s">
        <v>88</v>
      </c>
      <c r="AY794" s="18" t="s">
        <v>224</v>
      </c>
      <c r="BE794" s="227">
        <f>IF(O794="základní",K794,0)</f>
        <v>0</v>
      </c>
      <c r="BF794" s="227">
        <f>IF(O794="snížená",K794,0)</f>
        <v>0</v>
      </c>
      <c r="BG794" s="227">
        <f>IF(O794="zákl. přenesená",K794,0)</f>
        <v>0</v>
      </c>
      <c r="BH794" s="227">
        <f>IF(O794="sníž. přenesená",K794,0)</f>
        <v>0</v>
      </c>
      <c r="BI794" s="227">
        <f>IF(O794="nulová",K794,0)</f>
        <v>0</v>
      </c>
      <c r="BJ794" s="18" t="s">
        <v>86</v>
      </c>
      <c r="BK794" s="227">
        <f>ROUND(P794*H794,2)</f>
        <v>0</v>
      </c>
      <c r="BL794" s="18" t="s">
        <v>964</v>
      </c>
      <c r="BM794" s="226" t="s">
        <v>2206</v>
      </c>
    </row>
    <row r="795" spans="1:65" s="2" customFormat="1" ht="19.5">
      <c r="A795" s="34"/>
      <c r="B795" s="35"/>
      <c r="C795" s="36"/>
      <c r="D795" s="228" t="s">
        <v>233</v>
      </c>
      <c r="E795" s="36"/>
      <c r="F795" s="229" t="s">
        <v>1430</v>
      </c>
      <c r="G795" s="36"/>
      <c r="H795" s="36"/>
      <c r="I795" s="124"/>
      <c r="J795" s="124"/>
      <c r="K795" s="36"/>
      <c r="L795" s="36"/>
      <c r="M795" s="39"/>
      <c r="N795" s="230"/>
      <c r="O795" s="231"/>
      <c r="P795" s="70"/>
      <c r="Q795" s="70"/>
      <c r="R795" s="70"/>
      <c r="S795" s="70"/>
      <c r="T795" s="70"/>
      <c r="U795" s="70"/>
      <c r="V795" s="70"/>
      <c r="W795" s="70"/>
      <c r="X795" s="70"/>
      <c r="Y795" s="71"/>
      <c r="Z795" s="34"/>
      <c r="AA795" s="34"/>
      <c r="AB795" s="34"/>
      <c r="AC795" s="34"/>
      <c r="AD795" s="34"/>
      <c r="AE795" s="34"/>
      <c r="AT795" s="18" t="s">
        <v>233</v>
      </c>
      <c r="AU795" s="18" t="s">
        <v>88</v>
      </c>
    </row>
    <row r="796" spans="1:65" s="13" customFormat="1" ht="11.25">
      <c r="B796" s="236"/>
      <c r="C796" s="237"/>
      <c r="D796" s="228" t="s">
        <v>447</v>
      </c>
      <c r="E796" s="238" t="s">
        <v>1</v>
      </c>
      <c r="F796" s="239" t="s">
        <v>1617</v>
      </c>
      <c r="G796" s="237"/>
      <c r="H796" s="240">
        <v>72</v>
      </c>
      <c r="I796" s="241"/>
      <c r="J796" s="241"/>
      <c r="K796" s="237"/>
      <c r="L796" s="237"/>
      <c r="M796" s="242"/>
      <c r="N796" s="243"/>
      <c r="O796" s="244"/>
      <c r="P796" s="244"/>
      <c r="Q796" s="244"/>
      <c r="R796" s="244"/>
      <c r="S796" s="244"/>
      <c r="T796" s="244"/>
      <c r="U796" s="244"/>
      <c r="V796" s="244"/>
      <c r="W796" s="244"/>
      <c r="X796" s="244"/>
      <c r="Y796" s="245"/>
      <c r="AT796" s="246" t="s">
        <v>447</v>
      </c>
      <c r="AU796" s="246" t="s">
        <v>88</v>
      </c>
      <c r="AV796" s="13" t="s">
        <v>88</v>
      </c>
      <c r="AW796" s="13" t="s">
        <v>5</v>
      </c>
      <c r="AX796" s="13" t="s">
        <v>86</v>
      </c>
      <c r="AY796" s="246" t="s">
        <v>224</v>
      </c>
    </row>
    <row r="797" spans="1:65" s="2" customFormat="1" ht="21.75" customHeight="1">
      <c r="A797" s="34"/>
      <c r="B797" s="35"/>
      <c r="C797" s="214" t="s">
        <v>2207</v>
      </c>
      <c r="D797" s="214" t="s">
        <v>227</v>
      </c>
      <c r="E797" s="215" t="s">
        <v>2208</v>
      </c>
      <c r="F797" s="216" t="s">
        <v>2209</v>
      </c>
      <c r="G797" s="217" t="s">
        <v>482</v>
      </c>
      <c r="H797" s="218">
        <v>582</v>
      </c>
      <c r="I797" s="219"/>
      <c r="J797" s="219"/>
      <c r="K797" s="220">
        <f>ROUND(P797*H797,2)</f>
        <v>0</v>
      </c>
      <c r="L797" s="216" t="s">
        <v>405</v>
      </c>
      <c r="M797" s="39"/>
      <c r="N797" s="221" t="s">
        <v>1</v>
      </c>
      <c r="O797" s="222" t="s">
        <v>41</v>
      </c>
      <c r="P797" s="223">
        <f>I797+J797</f>
        <v>0</v>
      </c>
      <c r="Q797" s="223">
        <f>ROUND(I797*H797,2)</f>
        <v>0</v>
      </c>
      <c r="R797" s="223">
        <f>ROUND(J797*H797,2)</f>
        <v>0</v>
      </c>
      <c r="S797" s="70"/>
      <c r="T797" s="224">
        <f>S797*H797</f>
        <v>0</v>
      </c>
      <c r="U797" s="224">
        <v>1.2E-4</v>
      </c>
      <c r="V797" s="224">
        <f>U797*H797</f>
        <v>6.9839999999999999E-2</v>
      </c>
      <c r="W797" s="224">
        <v>0</v>
      </c>
      <c r="X797" s="224">
        <f>W797*H797</f>
        <v>0</v>
      </c>
      <c r="Y797" s="225" t="s">
        <v>1</v>
      </c>
      <c r="Z797" s="34"/>
      <c r="AA797" s="34"/>
      <c r="AB797" s="34"/>
      <c r="AC797" s="34"/>
      <c r="AD797" s="34"/>
      <c r="AE797" s="34"/>
      <c r="AR797" s="226" t="s">
        <v>964</v>
      </c>
      <c r="AT797" s="226" t="s">
        <v>227</v>
      </c>
      <c r="AU797" s="226" t="s">
        <v>88</v>
      </c>
      <c r="AY797" s="18" t="s">
        <v>224</v>
      </c>
      <c r="BE797" s="227">
        <f>IF(O797="základní",K797,0)</f>
        <v>0</v>
      </c>
      <c r="BF797" s="227">
        <f>IF(O797="snížená",K797,0)</f>
        <v>0</v>
      </c>
      <c r="BG797" s="227">
        <f>IF(O797="zákl. přenesená",K797,0)</f>
        <v>0</v>
      </c>
      <c r="BH797" s="227">
        <f>IF(O797="sníž. přenesená",K797,0)</f>
        <v>0</v>
      </c>
      <c r="BI797" s="227">
        <f>IF(O797="nulová",K797,0)</f>
        <v>0</v>
      </c>
      <c r="BJ797" s="18" t="s">
        <v>86</v>
      </c>
      <c r="BK797" s="227">
        <f>ROUND(P797*H797,2)</f>
        <v>0</v>
      </c>
      <c r="BL797" s="18" t="s">
        <v>964</v>
      </c>
      <c r="BM797" s="226" t="s">
        <v>2210</v>
      </c>
    </row>
    <row r="798" spans="1:65" s="2" customFormat="1" ht="19.5">
      <c r="A798" s="34"/>
      <c r="B798" s="35"/>
      <c r="C798" s="36"/>
      <c r="D798" s="228" t="s">
        <v>233</v>
      </c>
      <c r="E798" s="36"/>
      <c r="F798" s="229" t="s">
        <v>2211</v>
      </c>
      <c r="G798" s="36"/>
      <c r="H798" s="36"/>
      <c r="I798" s="124"/>
      <c r="J798" s="124"/>
      <c r="K798" s="36"/>
      <c r="L798" s="36"/>
      <c r="M798" s="39"/>
      <c r="N798" s="230"/>
      <c r="O798" s="231"/>
      <c r="P798" s="70"/>
      <c r="Q798" s="70"/>
      <c r="R798" s="70"/>
      <c r="S798" s="70"/>
      <c r="T798" s="70"/>
      <c r="U798" s="70"/>
      <c r="V798" s="70"/>
      <c r="W798" s="70"/>
      <c r="X798" s="70"/>
      <c r="Y798" s="71"/>
      <c r="Z798" s="34"/>
      <c r="AA798" s="34"/>
      <c r="AB798" s="34"/>
      <c r="AC798" s="34"/>
      <c r="AD798" s="34"/>
      <c r="AE798" s="34"/>
      <c r="AT798" s="18" t="s">
        <v>233</v>
      </c>
      <c r="AU798" s="18" t="s">
        <v>88</v>
      </c>
    </row>
    <row r="799" spans="1:65" s="13" customFormat="1" ht="11.25">
      <c r="B799" s="236"/>
      <c r="C799" s="237"/>
      <c r="D799" s="228" t="s">
        <v>447</v>
      </c>
      <c r="E799" s="238" t="s">
        <v>1</v>
      </c>
      <c r="F799" s="239" t="s">
        <v>2212</v>
      </c>
      <c r="G799" s="237"/>
      <c r="H799" s="240">
        <v>582</v>
      </c>
      <c r="I799" s="241"/>
      <c r="J799" s="241"/>
      <c r="K799" s="237"/>
      <c r="L799" s="237"/>
      <c r="M799" s="242"/>
      <c r="N799" s="243"/>
      <c r="O799" s="244"/>
      <c r="P799" s="244"/>
      <c r="Q799" s="244"/>
      <c r="R799" s="244"/>
      <c r="S799" s="244"/>
      <c r="T799" s="244"/>
      <c r="U799" s="244"/>
      <c r="V799" s="244"/>
      <c r="W799" s="244"/>
      <c r="X799" s="244"/>
      <c r="Y799" s="245"/>
      <c r="AT799" s="246" t="s">
        <v>447</v>
      </c>
      <c r="AU799" s="246" t="s">
        <v>88</v>
      </c>
      <c r="AV799" s="13" t="s">
        <v>88</v>
      </c>
      <c r="AW799" s="13" t="s">
        <v>5</v>
      </c>
      <c r="AX799" s="13" t="s">
        <v>86</v>
      </c>
      <c r="AY799" s="246" t="s">
        <v>224</v>
      </c>
    </row>
    <row r="800" spans="1:65" s="2" customFormat="1" ht="21.75" customHeight="1">
      <c r="A800" s="34"/>
      <c r="B800" s="35"/>
      <c r="C800" s="214" t="s">
        <v>2213</v>
      </c>
      <c r="D800" s="214" t="s">
        <v>227</v>
      </c>
      <c r="E800" s="215" t="s">
        <v>2214</v>
      </c>
      <c r="F800" s="216" t="s">
        <v>2215</v>
      </c>
      <c r="G800" s="217" t="s">
        <v>482</v>
      </c>
      <c r="H800" s="218">
        <v>40</v>
      </c>
      <c r="I800" s="219"/>
      <c r="J800" s="219"/>
      <c r="K800" s="220">
        <f>ROUND(P800*H800,2)</f>
        <v>0</v>
      </c>
      <c r="L800" s="216" t="s">
        <v>405</v>
      </c>
      <c r="M800" s="39"/>
      <c r="N800" s="221" t="s">
        <v>1</v>
      </c>
      <c r="O800" s="222" t="s">
        <v>41</v>
      </c>
      <c r="P800" s="223">
        <f>I800+J800</f>
        <v>0</v>
      </c>
      <c r="Q800" s="223">
        <f>ROUND(I800*H800,2)</f>
        <v>0</v>
      </c>
      <c r="R800" s="223">
        <f>ROUND(J800*H800,2)</f>
        <v>0</v>
      </c>
      <c r="S800" s="70"/>
      <c r="T800" s="224">
        <f>S800*H800</f>
        <v>0</v>
      </c>
      <c r="U800" s="224">
        <v>0</v>
      </c>
      <c r="V800" s="224">
        <f>U800*H800</f>
        <v>0</v>
      </c>
      <c r="W800" s="224">
        <v>0</v>
      </c>
      <c r="X800" s="224">
        <f>W800*H800</f>
        <v>0</v>
      </c>
      <c r="Y800" s="225" t="s">
        <v>1</v>
      </c>
      <c r="Z800" s="34"/>
      <c r="AA800" s="34"/>
      <c r="AB800" s="34"/>
      <c r="AC800" s="34"/>
      <c r="AD800" s="34"/>
      <c r="AE800" s="34"/>
      <c r="AR800" s="226" t="s">
        <v>964</v>
      </c>
      <c r="AT800" s="226" t="s">
        <v>227</v>
      </c>
      <c r="AU800" s="226" t="s">
        <v>88</v>
      </c>
      <c r="AY800" s="18" t="s">
        <v>224</v>
      </c>
      <c r="BE800" s="227">
        <f>IF(O800="základní",K800,0)</f>
        <v>0</v>
      </c>
      <c r="BF800" s="227">
        <f>IF(O800="snížená",K800,0)</f>
        <v>0</v>
      </c>
      <c r="BG800" s="227">
        <f>IF(O800="zákl. přenesená",K800,0)</f>
        <v>0</v>
      </c>
      <c r="BH800" s="227">
        <f>IF(O800="sníž. přenesená",K800,0)</f>
        <v>0</v>
      </c>
      <c r="BI800" s="227">
        <f>IF(O800="nulová",K800,0)</f>
        <v>0</v>
      </c>
      <c r="BJ800" s="18" t="s">
        <v>86</v>
      </c>
      <c r="BK800" s="227">
        <f>ROUND(P800*H800,2)</f>
        <v>0</v>
      </c>
      <c r="BL800" s="18" t="s">
        <v>964</v>
      </c>
      <c r="BM800" s="226" t="s">
        <v>2216</v>
      </c>
    </row>
    <row r="801" spans="1:65" s="2" customFormat="1" ht="19.5">
      <c r="A801" s="34"/>
      <c r="B801" s="35"/>
      <c r="C801" s="36"/>
      <c r="D801" s="228" t="s">
        <v>233</v>
      </c>
      <c r="E801" s="36"/>
      <c r="F801" s="229" t="s">
        <v>2217</v>
      </c>
      <c r="G801" s="36"/>
      <c r="H801" s="36"/>
      <c r="I801" s="124"/>
      <c r="J801" s="124"/>
      <c r="K801" s="36"/>
      <c r="L801" s="36"/>
      <c r="M801" s="39"/>
      <c r="N801" s="230"/>
      <c r="O801" s="231"/>
      <c r="P801" s="70"/>
      <c r="Q801" s="70"/>
      <c r="R801" s="70"/>
      <c r="S801" s="70"/>
      <c r="T801" s="70"/>
      <c r="U801" s="70"/>
      <c r="V801" s="70"/>
      <c r="W801" s="70"/>
      <c r="X801" s="70"/>
      <c r="Y801" s="71"/>
      <c r="Z801" s="34"/>
      <c r="AA801" s="34"/>
      <c r="AB801" s="34"/>
      <c r="AC801" s="34"/>
      <c r="AD801" s="34"/>
      <c r="AE801" s="34"/>
      <c r="AT801" s="18" t="s">
        <v>233</v>
      </c>
      <c r="AU801" s="18" t="s">
        <v>88</v>
      </c>
    </row>
    <row r="802" spans="1:65" s="2" customFormat="1" ht="16.5" customHeight="1">
      <c r="A802" s="34"/>
      <c r="B802" s="35"/>
      <c r="C802" s="258" t="s">
        <v>2218</v>
      </c>
      <c r="D802" s="258" t="s">
        <v>499</v>
      </c>
      <c r="E802" s="259" t="s">
        <v>2219</v>
      </c>
      <c r="F802" s="260" t="s">
        <v>2220</v>
      </c>
      <c r="G802" s="261" t="s">
        <v>482</v>
      </c>
      <c r="H802" s="262">
        <v>40</v>
      </c>
      <c r="I802" s="263"/>
      <c r="J802" s="264"/>
      <c r="K802" s="265">
        <f>ROUND(P802*H802,2)</f>
        <v>0</v>
      </c>
      <c r="L802" s="260" t="s">
        <v>1</v>
      </c>
      <c r="M802" s="266"/>
      <c r="N802" s="267" t="s">
        <v>1</v>
      </c>
      <c r="O802" s="222" t="s">
        <v>41</v>
      </c>
      <c r="P802" s="223">
        <f>I802+J802</f>
        <v>0</v>
      </c>
      <c r="Q802" s="223">
        <f>ROUND(I802*H802,2)</f>
        <v>0</v>
      </c>
      <c r="R802" s="223">
        <f>ROUND(J802*H802,2)</f>
        <v>0</v>
      </c>
      <c r="S802" s="70"/>
      <c r="T802" s="224">
        <f>S802*H802</f>
        <v>0</v>
      </c>
      <c r="U802" s="224">
        <v>9.2000000000000003E-4</v>
      </c>
      <c r="V802" s="224">
        <f>U802*H802</f>
        <v>3.6799999999999999E-2</v>
      </c>
      <c r="W802" s="224">
        <v>0</v>
      </c>
      <c r="X802" s="224">
        <f>W802*H802</f>
        <v>0</v>
      </c>
      <c r="Y802" s="225" t="s">
        <v>1</v>
      </c>
      <c r="Z802" s="34"/>
      <c r="AA802" s="34"/>
      <c r="AB802" s="34"/>
      <c r="AC802" s="34"/>
      <c r="AD802" s="34"/>
      <c r="AE802" s="34"/>
      <c r="AR802" s="226" t="s">
        <v>1236</v>
      </c>
      <c r="AT802" s="226" t="s">
        <v>499</v>
      </c>
      <c r="AU802" s="226" t="s">
        <v>88</v>
      </c>
      <c r="AY802" s="18" t="s">
        <v>224</v>
      </c>
      <c r="BE802" s="227">
        <f>IF(O802="základní",K802,0)</f>
        <v>0</v>
      </c>
      <c r="BF802" s="227">
        <f>IF(O802="snížená",K802,0)</f>
        <v>0</v>
      </c>
      <c r="BG802" s="227">
        <f>IF(O802="zákl. přenesená",K802,0)</f>
        <v>0</v>
      </c>
      <c r="BH802" s="227">
        <f>IF(O802="sníž. přenesená",K802,0)</f>
        <v>0</v>
      </c>
      <c r="BI802" s="227">
        <f>IF(O802="nulová",K802,0)</f>
        <v>0</v>
      </c>
      <c r="BJ802" s="18" t="s">
        <v>86</v>
      </c>
      <c r="BK802" s="227">
        <f>ROUND(P802*H802,2)</f>
        <v>0</v>
      </c>
      <c r="BL802" s="18" t="s">
        <v>1236</v>
      </c>
      <c r="BM802" s="226" t="s">
        <v>2221</v>
      </c>
    </row>
    <row r="803" spans="1:65" s="2" customFormat="1" ht="19.5">
      <c r="A803" s="34"/>
      <c r="B803" s="35"/>
      <c r="C803" s="36"/>
      <c r="D803" s="228" t="s">
        <v>233</v>
      </c>
      <c r="E803" s="36"/>
      <c r="F803" s="229" t="s">
        <v>2222</v>
      </c>
      <c r="G803" s="36"/>
      <c r="H803" s="36"/>
      <c r="I803" s="124"/>
      <c r="J803" s="124"/>
      <c r="K803" s="36"/>
      <c r="L803" s="36"/>
      <c r="M803" s="39"/>
      <c r="N803" s="232"/>
      <c r="O803" s="233"/>
      <c r="P803" s="234"/>
      <c r="Q803" s="234"/>
      <c r="R803" s="234"/>
      <c r="S803" s="234"/>
      <c r="T803" s="234"/>
      <c r="U803" s="234"/>
      <c r="V803" s="234"/>
      <c r="W803" s="234"/>
      <c r="X803" s="234"/>
      <c r="Y803" s="235"/>
      <c r="Z803" s="34"/>
      <c r="AA803" s="34"/>
      <c r="AB803" s="34"/>
      <c r="AC803" s="34"/>
      <c r="AD803" s="34"/>
      <c r="AE803" s="34"/>
      <c r="AT803" s="18" t="s">
        <v>233</v>
      </c>
      <c r="AU803" s="18" t="s">
        <v>88</v>
      </c>
    </row>
    <row r="804" spans="1:65" s="2" customFormat="1" ht="6.95" customHeight="1">
      <c r="A804" s="34"/>
      <c r="B804" s="54"/>
      <c r="C804" s="55"/>
      <c r="D804" s="55"/>
      <c r="E804" s="55"/>
      <c r="F804" s="55"/>
      <c r="G804" s="55"/>
      <c r="H804" s="55"/>
      <c r="I804" s="161"/>
      <c r="J804" s="161"/>
      <c r="K804" s="55"/>
      <c r="L804" s="55"/>
      <c r="M804" s="39"/>
      <c r="N804" s="34"/>
      <c r="P804" s="34"/>
      <c r="Q804" s="34"/>
      <c r="R804" s="34"/>
      <c r="S804" s="34"/>
      <c r="T804" s="34"/>
      <c r="U804" s="34"/>
      <c r="V804" s="34"/>
      <c r="W804" s="34"/>
      <c r="X804" s="34"/>
      <c r="Y804" s="34"/>
      <c r="Z804" s="34"/>
      <c r="AA804" s="34"/>
      <c r="AB804" s="34"/>
      <c r="AC804" s="34"/>
      <c r="AD804" s="34"/>
      <c r="AE804" s="34"/>
    </row>
  </sheetData>
  <sheetProtection algorithmName="SHA-512" hashValue="Tl0RiTBV2Zkz1VQxie2BgrqUyYqCqEFXPBYf6vvFbm9MaZKMwJ+0d507iqLfOYVoHt2IJrWEgSMQORVTX1W16g==" saltValue="ZoRxHlC2DUWzPATv1krW+e5kgXzj+2a0iLQ9UXj826oMBScRkwz27Cim0phUC0/jrlyqAaFhgIGQjhBAVVlfLw==" spinCount="100000" sheet="1" objects="1" scenarios="1" formatColumns="0" formatRows="0" autoFilter="0"/>
  <autoFilter ref="C133:L803" xr:uid="{00000000-0009-0000-0000-000009000000}"/>
  <mergeCells count="9">
    <mergeCell ref="E87:H87"/>
    <mergeCell ref="E124:H124"/>
    <mergeCell ref="E126:H126"/>
    <mergeCell ref="M2:Z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2:BM464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10" width="20.1640625" style="117" customWidth="1"/>
    <col min="11" max="11" width="20.16406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5" width="14.16406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I2" s="117"/>
      <c r="J2" s="117"/>
      <c r="M2" s="341"/>
      <c r="N2" s="341"/>
      <c r="O2" s="341"/>
      <c r="P2" s="341"/>
      <c r="Q2" s="341"/>
      <c r="R2" s="341"/>
      <c r="S2" s="341"/>
      <c r="T2" s="341"/>
      <c r="U2" s="341"/>
      <c r="V2" s="341"/>
      <c r="W2" s="341"/>
      <c r="X2" s="341"/>
      <c r="Y2" s="341"/>
      <c r="Z2" s="341"/>
      <c r="AT2" s="18" t="s">
        <v>119</v>
      </c>
      <c r="AZ2" s="281" t="s">
        <v>2223</v>
      </c>
      <c r="BA2" s="281" t="s">
        <v>1</v>
      </c>
      <c r="BB2" s="281" t="s">
        <v>1</v>
      </c>
      <c r="BC2" s="281" t="s">
        <v>2224</v>
      </c>
      <c r="BD2" s="281" t="s">
        <v>88</v>
      </c>
    </row>
    <row r="3" spans="1:5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20"/>
      <c r="K3" s="119"/>
      <c r="L3" s="119"/>
      <c r="M3" s="21"/>
      <c r="AT3" s="18" t="s">
        <v>88</v>
      </c>
      <c r="AZ3" s="281" t="s">
        <v>2225</v>
      </c>
      <c r="BA3" s="281" t="s">
        <v>1</v>
      </c>
      <c r="BB3" s="281" t="s">
        <v>1</v>
      </c>
      <c r="BC3" s="281" t="s">
        <v>2226</v>
      </c>
      <c r="BD3" s="281" t="s">
        <v>88</v>
      </c>
    </row>
    <row r="4" spans="1:56" s="1" customFormat="1" ht="24.95" customHeight="1">
      <c r="B4" s="21"/>
      <c r="D4" s="121" t="s">
        <v>186</v>
      </c>
      <c r="I4" s="117"/>
      <c r="J4" s="117"/>
      <c r="M4" s="21"/>
      <c r="N4" s="122" t="s">
        <v>11</v>
      </c>
      <c r="AT4" s="18" t="s">
        <v>4</v>
      </c>
      <c r="AZ4" s="281" t="s">
        <v>2227</v>
      </c>
      <c r="BA4" s="281" t="s">
        <v>1</v>
      </c>
      <c r="BB4" s="281" t="s">
        <v>1</v>
      </c>
      <c r="BC4" s="281" t="s">
        <v>2228</v>
      </c>
      <c r="BD4" s="281" t="s">
        <v>88</v>
      </c>
    </row>
    <row r="5" spans="1:56" s="1" customFormat="1" ht="6.95" customHeight="1">
      <c r="B5" s="21"/>
      <c r="I5" s="117"/>
      <c r="J5" s="117"/>
      <c r="M5" s="21"/>
      <c r="AZ5" s="281" t="s">
        <v>2229</v>
      </c>
      <c r="BA5" s="281" t="s">
        <v>1</v>
      </c>
      <c r="BB5" s="281" t="s">
        <v>1</v>
      </c>
      <c r="BC5" s="281" t="s">
        <v>2230</v>
      </c>
      <c r="BD5" s="281" t="s">
        <v>88</v>
      </c>
    </row>
    <row r="6" spans="1:56" s="1" customFormat="1" ht="12" customHeight="1">
      <c r="B6" s="21"/>
      <c r="D6" s="123" t="s">
        <v>17</v>
      </c>
      <c r="I6" s="117"/>
      <c r="J6" s="117"/>
      <c r="M6" s="21"/>
      <c r="AZ6" s="281" t="s">
        <v>2231</v>
      </c>
      <c r="BA6" s="281" t="s">
        <v>1</v>
      </c>
      <c r="BB6" s="281" t="s">
        <v>1</v>
      </c>
      <c r="BC6" s="281" t="s">
        <v>2232</v>
      </c>
      <c r="BD6" s="281" t="s">
        <v>88</v>
      </c>
    </row>
    <row r="7" spans="1:56" s="1" customFormat="1" ht="16.5" customHeight="1">
      <c r="B7" s="21"/>
      <c r="E7" s="367" t="str">
        <f>'Rekapitulace stavby'!K6</f>
        <v>Revitalizace centra města Kopřivnice - aktualizace 2019</v>
      </c>
      <c r="F7" s="368"/>
      <c r="G7" s="368"/>
      <c r="H7" s="368"/>
      <c r="I7" s="117"/>
      <c r="J7" s="117"/>
      <c r="M7" s="21"/>
      <c r="AZ7" s="281" t="s">
        <v>2233</v>
      </c>
      <c r="BA7" s="281" t="s">
        <v>1</v>
      </c>
      <c r="BB7" s="281" t="s">
        <v>1</v>
      </c>
      <c r="BC7" s="281" t="s">
        <v>366</v>
      </c>
      <c r="BD7" s="281" t="s">
        <v>88</v>
      </c>
    </row>
    <row r="8" spans="1:56" s="2" customFormat="1" ht="12" customHeight="1">
      <c r="A8" s="34"/>
      <c r="B8" s="39"/>
      <c r="C8" s="34"/>
      <c r="D8" s="123" t="s">
        <v>187</v>
      </c>
      <c r="E8" s="34"/>
      <c r="F8" s="34"/>
      <c r="G8" s="34"/>
      <c r="H8" s="34"/>
      <c r="I8" s="124"/>
      <c r="J8" s="124"/>
      <c r="K8" s="34"/>
      <c r="L8" s="34"/>
      <c r="M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Z8" s="281" t="s">
        <v>2234</v>
      </c>
      <c r="BA8" s="281" t="s">
        <v>1</v>
      </c>
      <c r="BB8" s="281" t="s">
        <v>1</v>
      </c>
      <c r="BC8" s="281" t="s">
        <v>1887</v>
      </c>
      <c r="BD8" s="281" t="s">
        <v>88</v>
      </c>
    </row>
    <row r="9" spans="1:56" s="2" customFormat="1" ht="16.5" customHeight="1">
      <c r="A9" s="34"/>
      <c r="B9" s="39"/>
      <c r="C9" s="34"/>
      <c r="D9" s="34"/>
      <c r="E9" s="369" t="s">
        <v>2235</v>
      </c>
      <c r="F9" s="370"/>
      <c r="G9" s="370"/>
      <c r="H9" s="370"/>
      <c r="I9" s="124"/>
      <c r="J9" s="124"/>
      <c r="K9" s="34"/>
      <c r="L9" s="34"/>
      <c r="M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Z9" s="281" t="s">
        <v>2236</v>
      </c>
      <c r="BA9" s="281" t="s">
        <v>1</v>
      </c>
      <c r="BB9" s="281" t="s">
        <v>1</v>
      </c>
      <c r="BC9" s="281" t="s">
        <v>2237</v>
      </c>
      <c r="BD9" s="281" t="s">
        <v>88</v>
      </c>
    </row>
    <row r="10" spans="1:56" s="2" customFormat="1" ht="11.25">
      <c r="A10" s="34"/>
      <c r="B10" s="39"/>
      <c r="C10" s="34"/>
      <c r="D10" s="34"/>
      <c r="E10" s="34"/>
      <c r="F10" s="34"/>
      <c r="G10" s="34"/>
      <c r="H10" s="34"/>
      <c r="I10" s="124"/>
      <c r="J10" s="124"/>
      <c r="K10" s="34"/>
      <c r="L10" s="34"/>
      <c r="M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  <c r="AZ10" s="281" t="s">
        <v>2238</v>
      </c>
      <c r="BA10" s="281" t="s">
        <v>1</v>
      </c>
      <c r="BB10" s="281" t="s">
        <v>1</v>
      </c>
      <c r="BC10" s="281" t="s">
        <v>2239</v>
      </c>
      <c r="BD10" s="281" t="s">
        <v>88</v>
      </c>
    </row>
    <row r="11" spans="1:56" s="2" customFormat="1" ht="12" customHeight="1">
      <c r="A11" s="34"/>
      <c r="B11" s="39"/>
      <c r="C11" s="34"/>
      <c r="D11" s="123" t="s">
        <v>19</v>
      </c>
      <c r="E11" s="34"/>
      <c r="F11" s="112" t="s">
        <v>1</v>
      </c>
      <c r="G11" s="34"/>
      <c r="H11" s="34"/>
      <c r="I11" s="125" t="s">
        <v>20</v>
      </c>
      <c r="J11" s="126" t="s">
        <v>1</v>
      </c>
      <c r="K11" s="34"/>
      <c r="L11" s="34"/>
      <c r="M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Z11" s="281" t="s">
        <v>2240</v>
      </c>
      <c r="BA11" s="281" t="s">
        <v>1</v>
      </c>
      <c r="BB11" s="281" t="s">
        <v>1</v>
      </c>
      <c r="BC11" s="281" t="s">
        <v>2241</v>
      </c>
      <c r="BD11" s="281" t="s">
        <v>88</v>
      </c>
    </row>
    <row r="12" spans="1:56" s="2" customFormat="1" ht="12" customHeight="1">
      <c r="A12" s="34"/>
      <c r="B12" s="39"/>
      <c r="C12" s="34"/>
      <c r="D12" s="123" t="s">
        <v>21</v>
      </c>
      <c r="E12" s="34"/>
      <c r="F12" s="112" t="s">
        <v>22</v>
      </c>
      <c r="G12" s="34"/>
      <c r="H12" s="34"/>
      <c r="I12" s="125" t="s">
        <v>23</v>
      </c>
      <c r="J12" s="127" t="str">
        <f>'Rekapitulace stavby'!AN8</f>
        <v>14. 1. 2019</v>
      </c>
      <c r="K12" s="34"/>
      <c r="L12" s="34"/>
      <c r="M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Z12" s="281" t="s">
        <v>2242</v>
      </c>
      <c r="BA12" s="281" t="s">
        <v>1</v>
      </c>
      <c r="BB12" s="281" t="s">
        <v>1</v>
      </c>
      <c r="BC12" s="281" t="s">
        <v>2243</v>
      </c>
      <c r="BD12" s="281" t="s">
        <v>88</v>
      </c>
    </row>
    <row r="13" spans="1:5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124"/>
      <c r="J13" s="124"/>
      <c r="K13" s="34"/>
      <c r="L13" s="34"/>
      <c r="M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Z13" s="281" t="s">
        <v>2244</v>
      </c>
      <c r="BA13" s="281" t="s">
        <v>1</v>
      </c>
      <c r="BB13" s="281" t="s">
        <v>1</v>
      </c>
      <c r="BC13" s="281" t="s">
        <v>2245</v>
      </c>
      <c r="BD13" s="281" t="s">
        <v>88</v>
      </c>
    </row>
    <row r="14" spans="1:56" s="2" customFormat="1" ht="12" customHeight="1">
      <c r="A14" s="34"/>
      <c r="B14" s="39"/>
      <c r="C14" s="34"/>
      <c r="D14" s="123" t="s">
        <v>25</v>
      </c>
      <c r="E14" s="34"/>
      <c r="F14" s="34"/>
      <c r="G14" s="34"/>
      <c r="H14" s="34"/>
      <c r="I14" s="125" t="s">
        <v>26</v>
      </c>
      <c r="J14" s="126" t="s">
        <v>1</v>
      </c>
      <c r="K14" s="34"/>
      <c r="L14" s="34"/>
      <c r="M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Z14" s="281" t="s">
        <v>2246</v>
      </c>
      <c r="BA14" s="281" t="s">
        <v>1</v>
      </c>
      <c r="BB14" s="281" t="s">
        <v>1</v>
      </c>
      <c r="BC14" s="281" t="s">
        <v>2247</v>
      </c>
      <c r="BD14" s="281" t="s">
        <v>88</v>
      </c>
    </row>
    <row r="15" spans="1:56" s="2" customFormat="1" ht="18" customHeight="1">
      <c r="A15" s="34"/>
      <c r="B15" s="39"/>
      <c r="C15" s="34"/>
      <c r="D15" s="34"/>
      <c r="E15" s="112" t="s">
        <v>27</v>
      </c>
      <c r="F15" s="34"/>
      <c r="G15" s="34"/>
      <c r="H15" s="34"/>
      <c r="I15" s="125" t="s">
        <v>28</v>
      </c>
      <c r="J15" s="126" t="s">
        <v>1</v>
      </c>
      <c r="K15" s="34"/>
      <c r="L15" s="34"/>
      <c r="M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5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124"/>
      <c r="J16" s="124"/>
      <c r="K16" s="34"/>
      <c r="L16" s="34"/>
      <c r="M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3" t="s">
        <v>29</v>
      </c>
      <c r="E17" s="34"/>
      <c r="F17" s="34"/>
      <c r="G17" s="34"/>
      <c r="H17" s="34"/>
      <c r="I17" s="125" t="s">
        <v>26</v>
      </c>
      <c r="J17" s="31" t="str">
        <f>'Rekapitulace stavby'!AN13</f>
        <v>Vyplň údaj</v>
      </c>
      <c r="K17" s="34"/>
      <c r="L17" s="34"/>
      <c r="M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71" t="str">
        <f>'Rekapitulace stavby'!E14</f>
        <v>Vyplň údaj</v>
      </c>
      <c r="F18" s="372"/>
      <c r="G18" s="372"/>
      <c r="H18" s="372"/>
      <c r="I18" s="125" t="s">
        <v>28</v>
      </c>
      <c r="J18" s="31" t="str">
        <f>'Rekapitulace stavby'!AN14</f>
        <v>Vyplň údaj</v>
      </c>
      <c r="K18" s="34"/>
      <c r="L18" s="34"/>
      <c r="M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124"/>
      <c r="J19" s="124"/>
      <c r="K19" s="34"/>
      <c r="L19" s="34"/>
      <c r="M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3" t="s">
        <v>31</v>
      </c>
      <c r="E20" s="34"/>
      <c r="F20" s="34"/>
      <c r="G20" s="34"/>
      <c r="H20" s="34"/>
      <c r="I20" s="125" t="s">
        <v>26</v>
      </c>
      <c r="J20" s="126" t="s">
        <v>1</v>
      </c>
      <c r="K20" s="34"/>
      <c r="L20" s="34"/>
      <c r="M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2" t="s">
        <v>32</v>
      </c>
      <c r="F21" s="34"/>
      <c r="G21" s="34"/>
      <c r="H21" s="34"/>
      <c r="I21" s="125" t="s">
        <v>28</v>
      </c>
      <c r="J21" s="126" t="s">
        <v>1</v>
      </c>
      <c r="K21" s="34"/>
      <c r="L21" s="34"/>
      <c r="M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124"/>
      <c r="J22" s="124"/>
      <c r="K22" s="34"/>
      <c r="L22" s="34"/>
      <c r="M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3" t="s">
        <v>33</v>
      </c>
      <c r="E23" s="34"/>
      <c r="F23" s="34"/>
      <c r="G23" s="34"/>
      <c r="H23" s="34"/>
      <c r="I23" s="125" t="s">
        <v>26</v>
      </c>
      <c r="J23" s="126" t="str">
        <f>IF('Rekapitulace stavby'!AN19="","",'Rekapitulace stavby'!AN19)</f>
        <v/>
      </c>
      <c r="K23" s="34"/>
      <c r="L23" s="34"/>
      <c r="M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2" t="str">
        <f>IF('Rekapitulace stavby'!E20="","",'Rekapitulace stavby'!E20)</f>
        <v xml:space="preserve"> </v>
      </c>
      <c r="F24" s="34"/>
      <c r="G24" s="34"/>
      <c r="H24" s="34"/>
      <c r="I24" s="125" t="s">
        <v>28</v>
      </c>
      <c r="J24" s="126" t="str">
        <f>IF('Rekapitulace stavby'!AN20="","",'Rekapitulace stavby'!AN20)</f>
        <v/>
      </c>
      <c r="K24" s="34"/>
      <c r="L24" s="34"/>
      <c r="M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124"/>
      <c r="J25" s="124"/>
      <c r="K25" s="34"/>
      <c r="L25" s="34"/>
      <c r="M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3" t="s">
        <v>34</v>
      </c>
      <c r="E26" s="34"/>
      <c r="F26" s="34"/>
      <c r="G26" s="34"/>
      <c r="H26" s="34"/>
      <c r="I26" s="124"/>
      <c r="J26" s="124"/>
      <c r="K26" s="34"/>
      <c r="L26" s="34"/>
      <c r="M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8"/>
      <c r="B27" s="129"/>
      <c r="C27" s="128"/>
      <c r="D27" s="128"/>
      <c r="E27" s="373" t="s">
        <v>1</v>
      </c>
      <c r="F27" s="373"/>
      <c r="G27" s="373"/>
      <c r="H27" s="373"/>
      <c r="I27" s="130"/>
      <c r="J27" s="130"/>
      <c r="K27" s="128"/>
      <c r="L27" s="128"/>
      <c r="M27" s="131"/>
      <c r="S27" s="128"/>
      <c r="T27" s="128"/>
      <c r="U27" s="128"/>
      <c r="V27" s="128"/>
      <c r="W27" s="128"/>
      <c r="X27" s="128"/>
      <c r="Y27" s="128"/>
      <c r="Z27" s="128"/>
      <c r="AA27" s="128"/>
      <c r="AB27" s="128"/>
      <c r="AC27" s="128"/>
      <c r="AD27" s="128"/>
      <c r="AE27" s="128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124"/>
      <c r="J28" s="124"/>
      <c r="K28" s="34"/>
      <c r="L28" s="34"/>
      <c r="M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32"/>
      <c r="E29" s="132"/>
      <c r="F29" s="132"/>
      <c r="G29" s="132"/>
      <c r="H29" s="132"/>
      <c r="I29" s="133"/>
      <c r="J29" s="133"/>
      <c r="K29" s="132"/>
      <c r="L29" s="132"/>
      <c r="M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.75">
      <c r="A30" s="34"/>
      <c r="B30" s="39"/>
      <c r="C30" s="34"/>
      <c r="D30" s="34"/>
      <c r="E30" s="123" t="s">
        <v>190</v>
      </c>
      <c r="F30" s="34"/>
      <c r="G30" s="34"/>
      <c r="H30" s="34"/>
      <c r="I30" s="124"/>
      <c r="J30" s="124"/>
      <c r="K30" s="134">
        <f>I96</f>
        <v>0</v>
      </c>
      <c r="L30" s="34"/>
      <c r="M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12.75">
      <c r="A31" s="34"/>
      <c r="B31" s="39"/>
      <c r="C31" s="34"/>
      <c r="D31" s="34"/>
      <c r="E31" s="123" t="s">
        <v>191</v>
      </c>
      <c r="F31" s="34"/>
      <c r="G31" s="34"/>
      <c r="H31" s="34"/>
      <c r="I31" s="124"/>
      <c r="J31" s="124"/>
      <c r="K31" s="134">
        <f>J96</f>
        <v>0</v>
      </c>
      <c r="L31" s="34"/>
      <c r="M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35" t="s">
        <v>36</v>
      </c>
      <c r="E32" s="34"/>
      <c r="F32" s="34"/>
      <c r="G32" s="34"/>
      <c r="H32" s="34"/>
      <c r="I32" s="124"/>
      <c r="J32" s="124"/>
      <c r="K32" s="136">
        <f>ROUND(K127, 2)</f>
        <v>0</v>
      </c>
      <c r="L32" s="34"/>
      <c r="M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32"/>
      <c r="E33" s="132"/>
      <c r="F33" s="132"/>
      <c r="G33" s="132"/>
      <c r="H33" s="132"/>
      <c r="I33" s="133"/>
      <c r="J33" s="133"/>
      <c r="K33" s="132"/>
      <c r="L33" s="132"/>
      <c r="M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37" t="s">
        <v>38</v>
      </c>
      <c r="G34" s="34"/>
      <c r="H34" s="34"/>
      <c r="I34" s="138" t="s">
        <v>37</v>
      </c>
      <c r="J34" s="124"/>
      <c r="K34" s="137" t="s">
        <v>39</v>
      </c>
      <c r="L34" s="34"/>
      <c r="M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39" t="s">
        <v>40</v>
      </c>
      <c r="E35" s="123" t="s">
        <v>41</v>
      </c>
      <c r="F35" s="134">
        <f>ROUND((SUM(BE127:BE463)),  2)</f>
        <v>0</v>
      </c>
      <c r="G35" s="34"/>
      <c r="H35" s="34"/>
      <c r="I35" s="140">
        <v>0.21</v>
      </c>
      <c r="J35" s="124"/>
      <c r="K35" s="134">
        <f>ROUND(((SUM(BE127:BE463))*I35),  2)</f>
        <v>0</v>
      </c>
      <c r="L35" s="34"/>
      <c r="M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3" t="s">
        <v>42</v>
      </c>
      <c r="F36" s="134">
        <f>ROUND((SUM(BF127:BF463)),  2)</f>
        <v>0</v>
      </c>
      <c r="G36" s="34"/>
      <c r="H36" s="34"/>
      <c r="I36" s="140">
        <v>0.15</v>
      </c>
      <c r="J36" s="124"/>
      <c r="K36" s="134">
        <f>ROUND(((SUM(BF127:BF463))*I36),  2)</f>
        <v>0</v>
      </c>
      <c r="L36" s="34"/>
      <c r="M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3" t="s">
        <v>43</v>
      </c>
      <c r="F37" s="134">
        <f>ROUND((SUM(BG127:BG463)),  2)</f>
        <v>0</v>
      </c>
      <c r="G37" s="34"/>
      <c r="H37" s="34"/>
      <c r="I37" s="140">
        <v>0.21</v>
      </c>
      <c r="J37" s="124"/>
      <c r="K37" s="134">
        <f>0</f>
        <v>0</v>
      </c>
      <c r="L37" s="34"/>
      <c r="M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3" t="s">
        <v>44</v>
      </c>
      <c r="F38" s="134">
        <f>ROUND((SUM(BH127:BH463)),  2)</f>
        <v>0</v>
      </c>
      <c r="G38" s="34"/>
      <c r="H38" s="34"/>
      <c r="I38" s="140">
        <v>0.15</v>
      </c>
      <c r="J38" s="124"/>
      <c r="K38" s="134">
        <f>0</f>
        <v>0</v>
      </c>
      <c r="L38" s="34"/>
      <c r="M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3" t="s">
        <v>45</v>
      </c>
      <c r="F39" s="134">
        <f>ROUND((SUM(BI127:BI463)),  2)</f>
        <v>0</v>
      </c>
      <c r="G39" s="34"/>
      <c r="H39" s="34"/>
      <c r="I39" s="140">
        <v>0</v>
      </c>
      <c r="J39" s="124"/>
      <c r="K39" s="134">
        <f>0</f>
        <v>0</v>
      </c>
      <c r="L39" s="34"/>
      <c r="M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124"/>
      <c r="J40" s="124"/>
      <c r="K40" s="34"/>
      <c r="L40" s="34"/>
      <c r="M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41"/>
      <c r="D41" s="142" t="s">
        <v>46</v>
      </c>
      <c r="E41" s="143"/>
      <c r="F41" s="143"/>
      <c r="G41" s="144" t="s">
        <v>47</v>
      </c>
      <c r="H41" s="145" t="s">
        <v>48</v>
      </c>
      <c r="I41" s="146"/>
      <c r="J41" s="146"/>
      <c r="K41" s="147">
        <f>SUM(K32:K39)</f>
        <v>0</v>
      </c>
      <c r="L41" s="148"/>
      <c r="M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124"/>
      <c r="J42" s="124"/>
      <c r="K42" s="34"/>
      <c r="L42" s="34"/>
      <c r="M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1"/>
      <c r="I43" s="117"/>
      <c r="J43" s="117"/>
      <c r="M43" s="21"/>
    </row>
    <row r="44" spans="1:31" s="1" customFormat="1" ht="14.45" customHeight="1">
      <c r="B44" s="21"/>
      <c r="I44" s="117"/>
      <c r="J44" s="117"/>
      <c r="M44" s="21"/>
    </row>
    <row r="45" spans="1:31" s="1" customFormat="1" ht="14.45" customHeight="1">
      <c r="B45" s="21"/>
      <c r="I45" s="117"/>
      <c r="J45" s="117"/>
      <c r="M45" s="21"/>
    </row>
    <row r="46" spans="1:31" s="1" customFormat="1" ht="14.45" customHeight="1">
      <c r="B46" s="21"/>
      <c r="I46" s="117"/>
      <c r="J46" s="117"/>
      <c r="M46" s="21"/>
    </row>
    <row r="47" spans="1:31" s="1" customFormat="1" ht="14.45" customHeight="1">
      <c r="B47" s="21"/>
      <c r="I47" s="117"/>
      <c r="J47" s="117"/>
      <c r="M47" s="21"/>
    </row>
    <row r="48" spans="1:31" s="1" customFormat="1" ht="14.45" customHeight="1">
      <c r="B48" s="21"/>
      <c r="I48" s="117"/>
      <c r="J48" s="117"/>
      <c r="M48" s="21"/>
    </row>
    <row r="49" spans="1:31" s="1" customFormat="1" ht="14.45" customHeight="1">
      <c r="B49" s="21"/>
      <c r="I49" s="117"/>
      <c r="J49" s="117"/>
      <c r="M49" s="21"/>
    </row>
    <row r="50" spans="1:31" s="2" customFormat="1" ht="14.45" customHeight="1">
      <c r="B50" s="51"/>
      <c r="D50" s="149" t="s">
        <v>49</v>
      </c>
      <c r="E50" s="150"/>
      <c r="F50" s="150"/>
      <c r="G50" s="149" t="s">
        <v>50</v>
      </c>
      <c r="H50" s="150"/>
      <c r="I50" s="151"/>
      <c r="J50" s="151"/>
      <c r="K50" s="150"/>
      <c r="L50" s="150"/>
      <c r="M50" s="51"/>
    </row>
    <row r="51" spans="1:31" ht="11.25">
      <c r="B51" s="21"/>
      <c r="M51" s="21"/>
    </row>
    <row r="52" spans="1:31" ht="11.25">
      <c r="B52" s="21"/>
      <c r="M52" s="21"/>
    </row>
    <row r="53" spans="1:31" ht="11.25">
      <c r="B53" s="21"/>
      <c r="M53" s="21"/>
    </row>
    <row r="54" spans="1:31" ht="11.25">
      <c r="B54" s="21"/>
      <c r="M54" s="21"/>
    </row>
    <row r="55" spans="1:31" ht="11.25">
      <c r="B55" s="21"/>
      <c r="M55" s="21"/>
    </row>
    <row r="56" spans="1:31" ht="11.25">
      <c r="B56" s="21"/>
      <c r="M56" s="21"/>
    </row>
    <row r="57" spans="1:31" ht="11.25">
      <c r="B57" s="21"/>
      <c r="M57" s="21"/>
    </row>
    <row r="58" spans="1:31" ht="11.25">
      <c r="B58" s="21"/>
      <c r="M58" s="21"/>
    </row>
    <row r="59" spans="1:31" ht="11.25">
      <c r="B59" s="21"/>
      <c r="M59" s="21"/>
    </row>
    <row r="60" spans="1:31" ht="11.25">
      <c r="B60" s="21"/>
      <c r="M60" s="21"/>
    </row>
    <row r="61" spans="1:31" s="2" customFormat="1" ht="12.75">
      <c r="A61" s="34"/>
      <c r="B61" s="39"/>
      <c r="C61" s="34"/>
      <c r="D61" s="152" t="s">
        <v>51</v>
      </c>
      <c r="E61" s="153"/>
      <c r="F61" s="154" t="s">
        <v>52</v>
      </c>
      <c r="G61" s="152" t="s">
        <v>51</v>
      </c>
      <c r="H61" s="153"/>
      <c r="I61" s="155"/>
      <c r="J61" s="156" t="s">
        <v>52</v>
      </c>
      <c r="K61" s="153"/>
      <c r="L61" s="153"/>
      <c r="M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1"/>
      <c r="M62" s="21"/>
    </row>
    <row r="63" spans="1:31" ht="11.25">
      <c r="B63" s="21"/>
      <c r="M63" s="21"/>
    </row>
    <row r="64" spans="1:31" ht="11.25">
      <c r="B64" s="21"/>
      <c r="M64" s="21"/>
    </row>
    <row r="65" spans="1:31" s="2" customFormat="1" ht="12.75">
      <c r="A65" s="34"/>
      <c r="B65" s="39"/>
      <c r="C65" s="34"/>
      <c r="D65" s="149" t="s">
        <v>53</v>
      </c>
      <c r="E65" s="157"/>
      <c r="F65" s="157"/>
      <c r="G65" s="149" t="s">
        <v>54</v>
      </c>
      <c r="H65" s="157"/>
      <c r="I65" s="158"/>
      <c r="J65" s="158"/>
      <c r="K65" s="157"/>
      <c r="L65" s="157"/>
      <c r="M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1"/>
      <c r="M66" s="21"/>
    </row>
    <row r="67" spans="1:31" ht="11.25">
      <c r="B67" s="21"/>
      <c r="M67" s="21"/>
    </row>
    <row r="68" spans="1:31" ht="11.25">
      <c r="B68" s="21"/>
      <c r="M68" s="21"/>
    </row>
    <row r="69" spans="1:31" ht="11.25">
      <c r="B69" s="21"/>
      <c r="M69" s="21"/>
    </row>
    <row r="70" spans="1:31" ht="11.25">
      <c r="B70" s="21"/>
      <c r="M70" s="21"/>
    </row>
    <row r="71" spans="1:31" ht="11.25">
      <c r="B71" s="21"/>
      <c r="M71" s="21"/>
    </row>
    <row r="72" spans="1:31" ht="11.25">
      <c r="B72" s="21"/>
      <c r="M72" s="21"/>
    </row>
    <row r="73" spans="1:31" ht="11.25">
      <c r="B73" s="21"/>
      <c r="M73" s="21"/>
    </row>
    <row r="74" spans="1:31" ht="11.25">
      <c r="B74" s="21"/>
      <c r="M74" s="21"/>
    </row>
    <row r="75" spans="1:31" ht="11.25">
      <c r="B75" s="21"/>
      <c r="M75" s="21"/>
    </row>
    <row r="76" spans="1:31" s="2" customFormat="1" ht="12.75">
      <c r="A76" s="34"/>
      <c r="B76" s="39"/>
      <c r="C76" s="34"/>
      <c r="D76" s="152" t="s">
        <v>51</v>
      </c>
      <c r="E76" s="153"/>
      <c r="F76" s="154" t="s">
        <v>52</v>
      </c>
      <c r="G76" s="152" t="s">
        <v>51</v>
      </c>
      <c r="H76" s="153"/>
      <c r="I76" s="155"/>
      <c r="J76" s="156" t="s">
        <v>52</v>
      </c>
      <c r="K76" s="153"/>
      <c r="L76" s="153"/>
      <c r="M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9"/>
      <c r="C77" s="160"/>
      <c r="D77" s="160"/>
      <c r="E77" s="160"/>
      <c r="F77" s="160"/>
      <c r="G77" s="160"/>
      <c r="H77" s="160"/>
      <c r="I77" s="161"/>
      <c r="J77" s="161"/>
      <c r="K77" s="160"/>
      <c r="L77" s="160"/>
      <c r="M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62"/>
      <c r="C81" s="163"/>
      <c r="D81" s="163"/>
      <c r="E81" s="163"/>
      <c r="F81" s="163"/>
      <c r="G81" s="163"/>
      <c r="H81" s="163"/>
      <c r="I81" s="164"/>
      <c r="J81" s="164"/>
      <c r="K81" s="163"/>
      <c r="L81" s="163"/>
      <c r="M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4" t="s">
        <v>192</v>
      </c>
      <c r="D82" s="36"/>
      <c r="E82" s="36"/>
      <c r="F82" s="36"/>
      <c r="G82" s="36"/>
      <c r="H82" s="36"/>
      <c r="I82" s="124"/>
      <c r="J82" s="124"/>
      <c r="K82" s="36"/>
      <c r="L82" s="36"/>
      <c r="M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4"/>
      <c r="J83" s="124"/>
      <c r="K83" s="36"/>
      <c r="L83" s="36"/>
      <c r="M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30" t="s">
        <v>17</v>
      </c>
      <c r="D84" s="36"/>
      <c r="E84" s="36"/>
      <c r="F84" s="36"/>
      <c r="G84" s="36"/>
      <c r="H84" s="36"/>
      <c r="I84" s="124"/>
      <c r="J84" s="124"/>
      <c r="K84" s="36"/>
      <c r="L84" s="36"/>
      <c r="M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374" t="str">
        <f>E7</f>
        <v>Revitalizace centra města Kopřivnice - aktualizace 2019</v>
      </c>
      <c r="F85" s="375"/>
      <c r="G85" s="375"/>
      <c r="H85" s="375"/>
      <c r="I85" s="124"/>
      <c r="J85" s="124"/>
      <c r="K85" s="36"/>
      <c r="L85" s="36"/>
      <c r="M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30" t="s">
        <v>187</v>
      </c>
      <c r="D86" s="36"/>
      <c r="E86" s="36"/>
      <c r="F86" s="36"/>
      <c r="G86" s="36"/>
      <c r="H86" s="36"/>
      <c r="I86" s="124"/>
      <c r="J86" s="124"/>
      <c r="K86" s="36"/>
      <c r="L86" s="36"/>
      <c r="M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347" t="str">
        <f>E9</f>
        <v>SO 201 - Zatrubnění Kopřivničky</v>
      </c>
      <c r="F87" s="376"/>
      <c r="G87" s="376"/>
      <c r="H87" s="376"/>
      <c r="I87" s="124"/>
      <c r="J87" s="124"/>
      <c r="K87" s="36"/>
      <c r="L87" s="36"/>
      <c r="M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124"/>
      <c r="J88" s="124"/>
      <c r="K88" s="36"/>
      <c r="L88" s="36"/>
      <c r="M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30" t="s">
        <v>21</v>
      </c>
      <c r="D89" s="36"/>
      <c r="E89" s="36"/>
      <c r="F89" s="28" t="str">
        <f>F12</f>
        <v xml:space="preserve"> </v>
      </c>
      <c r="G89" s="36"/>
      <c r="H89" s="36"/>
      <c r="I89" s="125" t="s">
        <v>23</v>
      </c>
      <c r="J89" s="127" t="str">
        <f>IF(J12="","",J12)</f>
        <v>14. 1. 2019</v>
      </c>
      <c r="K89" s="36"/>
      <c r="L89" s="36"/>
      <c r="M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4"/>
      <c r="J90" s="124"/>
      <c r="K90" s="36"/>
      <c r="L90" s="36"/>
      <c r="M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30" t="s">
        <v>25</v>
      </c>
      <c r="D91" s="36"/>
      <c r="E91" s="36"/>
      <c r="F91" s="28" t="str">
        <f>E15</f>
        <v>Město Kopřivnice</v>
      </c>
      <c r="G91" s="36"/>
      <c r="H91" s="36"/>
      <c r="I91" s="125" t="s">
        <v>31</v>
      </c>
      <c r="J91" s="165" t="str">
        <f>E21</f>
        <v>Dopravoprojekt Ostrava a.s.</v>
      </c>
      <c r="K91" s="36"/>
      <c r="L91" s="36"/>
      <c r="M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30" t="s">
        <v>29</v>
      </c>
      <c r="D92" s="36"/>
      <c r="E92" s="36"/>
      <c r="F92" s="28" t="str">
        <f>IF(E18="","",E18)</f>
        <v>Vyplň údaj</v>
      </c>
      <c r="G92" s="36"/>
      <c r="H92" s="36"/>
      <c r="I92" s="125" t="s">
        <v>33</v>
      </c>
      <c r="J92" s="165" t="str">
        <f>E24</f>
        <v xml:space="preserve"> </v>
      </c>
      <c r="K92" s="36"/>
      <c r="L92" s="36"/>
      <c r="M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124"/>
      <c r="J93" s="124"/>
      <c r="K93" s="36"/>
      <c r="L93" s="36"/>
      <c r="M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66" t="s">
        <v>193</v>
      </c>
      <c r="D94" s="167"/>
      <c r="E94" s="167"/>
      <c r="F94" s="167"/>
      <c r="G94" s="167"/>
      <c r="H94" s="167"/>
      <c r="I94" s="168" t="s">
        <v>194</v>
      </c>
      <c r="J94" s="168" t="s">
        <v>195</v>
      </c>
      <c r="K94" s="169" t="s">
        <v>196</v>
      </c>
      <c r="L94" s="167"/>
      <c r="M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4"/>
      <c r="J95" s="124"/>
      <c r="K95" s="36"/>
      <c r="L95" s="36"/>
      <c r="M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70" t="s">
        <v>197</v>
      </c>
      <c r="D96" s="36"/>
      <c r="E96" s="36"/>
      <c r="F96" s="36"/>
      <c r="G96" s="36"/>
      <c r="H96" s="36"/>
      <c r="I96" s="171">
        <f t="shared" ref="I96:J98" si="0">Q127</f>
        <v>0</v>
      </c>
      <c r="J96" s="171">
        <f t="shared" si="0"/>
        <v>0</v>
      </c>
      <c r="K96" s="83">
        <f>K127</f>
        <v>0</v>
      </c>
      <c r="L96" s="36"/>
      <c r="M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198</v>
      </c>
    </row>
    <row r="97" spans="1:31" s="9" customFormat="1" ht="24.95" customHeight="1">
      <c r="B97" s="172"/>
      <c r="C97" s="173"/>
      <c r="D97" s="174" t="s">
        <v>392</v>
      </c>
      <c r="E97" s="175"/>
      <c r="F97" s="175"/>
      <c r="G97" s="175"/>
      <c r="H97" s="175"/>
      <c r="I97" s="176">
        <f t="shared" si="0"/>
        <v>0</v>
      </c>
      <c r="J97" s="176">
        <f t="shared" si="0"/>
        <v>0</v>
      </c>
      <c r="K97" s="177">
        <f>K128</f>
        <v>0</v>
      </c>
      <c r="L97" s="173"/>
      <c r="M97" s="178"/>
    </row>
    <row r="98" spans="1:31" s="10" customFormat="1" ht="19.899999999999999" customHeight="1">
      <c r="B98" s="179"/>
      <c r="C98" s="106"/>
      <c r="D98" s="180" t="s">
        <v>393</v>
      </c>
      <c r="E98" s="181"/>
      <c r="F98" s="181"/>
      <c r="G98" s="181"/>
      <c r="H98" s="181"/>
      <c r="I98" s="182">
        <f t="shared" si="0"/>
        <v>0</v>
      </c>
      <c r="J98" s="182">
        <f t="shared" si="0"/>
        <v>0</v>
      </c>
      <c r="K98" s="183">
        <f>K129</f>
        <v>0</v>
      </c>
      <c r="L98" s="106"/>
      <c r="M98" s="184"/>
    </row>
    <row r="99" spans="1:31" s="10" customFormat="1" ht="19.899999999999999" customHeight="1">
      <c r="B99" s="179"/>
      <c r="C99" s="106"/>
      <c r="D99" s="180" t="s">
        <v>394</v>
      </c>
      <c r="E99" s="181"/>
      <c r="F99" s="181"/>
      <c r="G99" s="181"/>
      <c r="H99" s="181"/>
      <c r="I99" s="182">
        <f>Q245</f>
        <v>0</v>
      </c>
      <c r="J99" s="182">
        <f>R245</f>
        <v>0</v>
      </c>
      <c r="K99" s="183">
        <f>K245</f>
        <v>0</v>
      </c>
      <c r="L99" s="106"/>
      <c r="M99" s="184"/>
    </row>
    <row r="100" spans="1:31" s="10" customFormat="1" ht="19.899999999999999" customHeight="1">
      <c r="B100" s="179"/>
      <c r="C100" s="106"/>
      <c r="D100" s="180" t="s">
        <v>1150</v>
      </c>
      <c r="E100" s="181"/>
      <c r="F100" s="181"/>
      <c r="G100" s="181"/>
      <c r="H100" s="181"/>
      <c r="I100" s="182">
        <f>Q289</f>
        <v>0</v>
      </c>
      <c r="J100" s="182">
        <f>R289</f>
        <v>0</v>
      </c>
      <c r="K100" s="183">
        <f>K289</f>
        <v>0</v>
      </c>
      <c r="L100" s="106"/>
      <c r="M100" s="184"/>
    </row>
    <row r="101" spans="1:31" s="10" customFormat="1" ht="19.899999999999999" customHeight="1">
      <c r="B101" s="179"/>
      <c r="C101" s="106"/>
      <c r="D101" s="180" t="s">
        <v>1267</v>
      </c>
      <c r="E101" s="181"/>
      <c r="F101" s="181"/>
      <c r="G101" s="181"/>
      <c r="H101" s="181"/>
      <c r="I101" s="182">
        <f>Q331</f>
        <v>0</v>
      </c>
      <c r="J101" s="182">
        <f>R331</f>
        <v>0</v>
      </c>
      <c r="K101" s="183">
        <f>K331</f>
        <v>0</v>
      </c>
      <c r="L101" s="106"/>
      <c r="M101" s="184"/>
    </row>
    <row r="102" spans="1:31" s="10" customFormat="1" ht="19.899999999999999" customHeight="1">
      <c r="B102" s="179"/>
      <c r="C102" s="106"/>
      <c r="D102" s="180" t="s">
        <v>969</v>
      </c>
      <c r="E102" s="181"/>
      <c r="F102" s="181"/>
      <c r="G102" s="181"/>
      <c r="H102" s="181"/>
      <c r="I102" s="182">
        <f>Q385</f>
        <v>0</v>
      </c>
      <c r="J102" s="182">
        <f>R385</f>
        <v>0</v>
      </c>
      <c r="K102" s="183">
        <f>K385</f>
        <v>0</v>
      </c>
      <c r="L102" s="106"/>
      <c r="M102" s="184"/>
    </row>
    <row r="103" spans="1:31" s="10" customFormat="1" ht="19.899999999999999" customHeight="1">
      <c r="B103" s="179"/>
      <c r="C103" s="106"/>
      <c r="D103" s="180" t="s">
        <v>395</v>
      </c>
      <c r="E103" s="181"/>
      <c r="F103" s="181"/>
      <c r="G103" s="181"/>
      <c r="H103" s="181"/>
      <c r="I103" s="182">
        <f>Q394</f>
        <v>0</v>
      </c>
      <c r="J103" s="182">
        <f>R394</f>
        <v>0</v>
      </c>
      <c r="K103" s="183">
        <f>K394</f>
        <v>0</v>
      </c>
      <c r="L103" s="106"/>
      <c r="M103" s="184"/>
    </row>
    <row r="104" spans="1:31" s="10" customFormat="1" ht="19.899999999999999" customHeight="1">
      <c r="B104" s="179"/>
      <c r="C104" s="106"/>
      <c r="D104" s="180" t="s">
        <v>396</v>
      </c>
      <c r="E104" s="181"/>
      <c r="F104" s="181"/>
      <c r="G104" s="181"/>
      <c r="H104" s="181"/>
      <c r="I104" s="182">
        <f>Q423</f>
        <v>0</v>
      </c>
      <c r="J104" s="182">
        <f>R423</f>
        <v>0</v>
      </c>
      <c r="K104" s="183">
        <f>K423</f>
        <v>0</v>
      </c>
      <c r="L104" s="106"/>
      <c r="M104" s="184"/>
    </row>
    <row r="105" spans="1:31" s="10" customFormat="1" ht="19.899999999999999" customHeight="1">
      <c r="B105" s="179"/>
      <c r="C105" s="106"/>
      <c r="D105" s="180" t="s">
        <v>970</v>
      </c>
      <c r="E105" s="181"/>
      <c r="F105" s="181"/>
      <c r="G105" s="181"/>
      <c r="H105" s="181"/>
      <c r="I105" s="182">
        <f>Q436</f>
        <v>0</v>
      </c>
      <c r="J105" s="182">
        <f>R436</f>
        <v>0</v>
      </c>
      <c r="K105" s="183">
        <f>K436</f>
        <v>0</v>
      </c>
      <c r="L105" s="106"/>
      <c r="M105" s="184"/>
    </row>
    <row r="106" spans="1:31" s="9" customFormat="1" ht="24.95" customHeight="1">
      <c r="B106" s="172"/>
      <c r="C106" s="173"/>
      <c r="D106" s="174" t="s">
        <v>878</v>
      </c>
      <c r="E106" s="175"/>
      <c r="F106" s="175"/>
      <c r="G106" s="175"/>
      <c r="H106" s="175"/>
      <c r="I106" s="176">
        <f>Q438</f>
        <v>0</v>
      </c>
      <c r="J106" s="176">
        <f>R438</f>
        <v>0</v>
      </c>
      <c r="K106" s="177">
        <f>K438</f>
        <v>0</v>
      </c>
      <c r="L106" s="173"/>
      <c r="M106" s="178"/>
    </row>
    <row r="107" spans="1:31" s="10" customFormat="1" ht="19.899999999999999" customHeight="1">
      <c r="B107" s="179"/>
      <c r="C107" s="106"/>
      <c r="D107" s="180" t="s">
        <v>1269</v>
      </c>
      <c r="E107" s="181"/>
      <c r="F107" s="181"/>
      <c r="G107" s="181"/>
      <c r="H107" s="181"/>
      <c r="I107" s="182">
        <f>Q439</f>
        <v>0</v>
      </c>
      <c r="J107" s="182">
        <f>R439</f>
        <v>0</v>
      </c>
      <c r="K107" s="183">
        <f>K439</f>
        <v>0</v>
      </c>
      <c r="L107" s="106"/>
      <c r="M107" s="184"/>
    </row>
    <row r="108" spans="1:31" s="2" customFormat="1" ht="21.75" customHeight="1">
      <c r="A108" s="34"/>
      <c r="B108" s="35"/>
      <c r="C108" s="36"/>
      <c r="D108" s="36"/>
      <c r="E108" s="36"/>
      <c r="F108" s="36"/>
      <c r="G108" s="36"/>
      <c r="H108" s="36"/>
      <c r="I108" s="124"/>
      <c r="J108" s="124"/>
      <c r="K108" s="36"/>
      <c r="L108" s="36"/>
      <c r="M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6.95" customHeight="1">
      <c r="A109" s="34"/>
      <c r="B109" s="54"/>
      <c r="C109" s="55"/>
      <c r="D109" s="55"/>
      <c r="E109" s="55"/>
      <c r="F109" s="55"/>
      <c r="G109" s="55"/>
      <c r="H109" s="55"/>
      <c r="I109" s="161"/>
      <c r="J109" s="161"/>
      <c r="K109" s="55"/>
      <c r="L109" s="55"/>
      <c r="M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3" spans="1:63" s="2" customFormat="1" ht="6.95" customHeight="1">
      <c r="A113" s="34"/>
      <c r="B113" s="56"/>
      <c r="C113" s="57"/>
      <c r="D113" s="57"/>
      <c r="E113" s="57"/>
      <c r="F113" s="57"/>
      <c r="G113" s="57"/>
      <c r="H113" s="57"/>
      <c r="I113" s="164"/>
      <c r="J113" s="164"/>
      <c r="K113" s="57"/>
      <c r="L113" s="57"/>
      <c r="M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3" s="2" customFormat="1" ht="24.95" customHeight="1">
      <c r="A114" s="34"/>
      <c r="B114" s="35"/>
      <c r="C114" s="24" t="s">
        <v>204</v>
      </c>
      <c r="D114" s="36"/>
      <c r="E114" s="36"/>
      <c r="F114" s="36"/>
      <c r="G114" s="36"/>
      <c r="H114" s="36"/>
      <c r="I114" s="124"/>
      <c r="J114" s="124"/>
      <c r="K114" s="36"/>
      <c r="L114" s="36"/>
      <c r="M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3" s="2" customFormat="1" ht="6.95" customHeight="1">
      <c r="A115" s="34"/>
      <c r="B115" s="35"/>
      <c r="C115" s="36"/>
      <c r="D115" s="36"/>
      <c r="E115" s="36"/>
      <c r="F115" s="36"/>
      <c r="G115" s="36"/>
      <c r="H115" s="36"/>
      <c r="I115" s="124"/>
      <c r="J115" s="124"/>
      <c r="K115" s="36"/>
      <c r="L115" s="36"/>
      <c r="M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3" s="2" customFormat="1" ht="12" customHeight="1">
      <c r="A116" s="34"/>
      <c r="B116" s="35"/>
      <c r="C116" s="30" t="s">
        <v>17</v>
      </c>
      <c r="D116" s="36"/>
      <c r="E116" s="36"/>
      <c r="F116" s="36"/>
      <c r="G116" s="36"/>
      <c r="H116" s="36"/>
      <c r="I116" s="124"/>
      <c r="J116" s="124"/>
      <c r="K116" s="36"/>
      <c r="L116" s="36"/>
      <c r="M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2" customFormat="1" ht="16.5" customHeight="1">
      <c r="A117" s="34"/>
      <c r="B117" s="35"/>
      <c r="C117" s="36"/>
      <c r="D117" s="36"/>
      <c r="E117" s="374" t="str">
        <f>E7</f>
        <v>Revitalizace centra města Kopřivnice - aktualizace 2019</v>
      </c>
      <c r="F117" s="375"/>
      <c r="G117" s="375"/>
      <c r="H117" s="375"/>
      <c r="I117" s="124"/>
      <c r="J117" s="124"/>
      <c r="K117" s="36"/>
      <c r="L117" s="36"/>
      <c r="M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2" customHeight="1">
      <c r="A118" s="34"/>
      <c r="B118" s="35"/>
      <c r="C118" s="30" t="s">
        <v>187</v>
      </c>
      <c r="D118" s="36"/>
      <c r="E118" s="36"/>
      <c r="F118" s="36"/>
      <c r="G118" s="36"/>
      <c r="H118" s="36"/>
      <c r="I118" s="124"/>
      <c r="J118" s="124"/>
      <c r="K118" s="36"/>
      <c r="L118" s="36"/>
      <c r="M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16.5" customHeight="1">
      <c r="A119" s="34"/>
      <c r="B119" s="35"/>
      <c r="C119" s="36"/>
      <c r="D119" s="36"/>
      <c r="E119" s="347" t="str">
        <f>E9</f>
        <v>SO 201 - Zatrubnění Kopřivničky</v>
      </c>
      <c r="F119" s="376"/>
      <c r="G119" s="376"/>
      <c r="H119" s="376"/>
      <c r="I119" s="124"/>
      <c r="J119" s="124"/>
      <c r="K119" s="36"/>
      <c r="L119" s="36"/>
      <c r="M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6.95" customHeight="1">
      <c r="A120" s="34"/>
      <c r="B120" s="35"/>
      <c r="C120" s="36"/>
      <c r="D120" s="36"/>
      <c r="E120" s="36"/>
      <c r="F120" s="36"/>
      <c r="G120" s="36"/>
      <c r="H120" s="36"/>
      <c r="I120" s="124"/>
      <c r="J120" s="124"/>
      <c r="K120" s="36"/>
      <c r="L120" s="36"/>
      <c r="M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12" customHeight="1">
      <c r="A121" s="34"/>
      <c r="B121" s="35"/>
      <c r="C121" s="30" t="s">
        <v>21</v>
      </c>
      <c r="D121" s="36"/>
      <c r="E121" s="36"/>
      <c r="F121" s="28" t="str">
        <f>F12</f>
        <v xml:space="preserve"> </v>
      </c>
      <c r="G121" s="36"/>
      <c r="H121" s="36"/>
      <c r="I121" s="125" t="s">
        <v>23</v>
      </c>
      <c r="J121" s="127" t="str">
        <f>IF(J12="","",J12)</f>
        <v>14. 1. 2019</v>
      </c>
      <c r="K121" s="36"/>
      <c r="L121" s="36"/>
      <c r="M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6.95" customHeight="1">
      <c r="A122" s="34"/>
      <c r="B122" s="35"/>
      <c r="C122" s="36"/>
      <c r="D122" s="36"/>
      <c r="E122" s="36"/>
      <c r="F122" s="36"/>
      <c r="G122" s="36"/>
      <c r="H122" s="36"/>
      <c r="I122" s="124"/>
      <c r="J122" s="124"/>
      <c r="K122" s="36"/>
      <c r="L122" s="36"/>
      <c r="M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25.7" customHeight="1">
      <c r="A123" s="34"/>
      <c r="B123" s="35"/>
      <c r="C123" s="30" t="s">
        <v>25</v>
      </c>
      <c r="D123" s="36"/>
      <c r="E123" s="36"/>
      <c r="F123" s="28" t="str">
        <f>E15</f>
        <v>Město Kopřivnice</v>
      </c>
      <c r="G123" s="36"/>
      <c r="H123" s="36"/>
      <c r="I123" s="125" t="s">
        <v>31</v>
      </c>
      <c r="J123" s="165" t="str">
        <f>E21</f>
        <v>Dopravoprojekt Ostrava a.s.</v>
      </c>
      <c r="K123" s="36"/>
      <c r="L123" s="36"/>
      <c r="M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15.2" customHeight="1">
      <c r="A124" s="34"/>
      <c r="B124" s="35"/>
      <c r="C124" s="30" t="s">
        <v>29</v>
      </c>
      <c r="D124" s="36"/>
      <c r="E124" s="36"/>
      <c r="F124" s="28" t="str">
        <f>IF(E18="","",E18)</f>
        <v>Vyplň údaj</v>
      </c>
      <c r="G124" s="36"/>
      <c r="H124" s="36"/>
      <c r="I124" s="125" t="s">
        <v>33</v>
      </c>
      <c r="J124" s="165" t="str">
        <f>E24</f>
        <v xml:space="preserve"> </v>
      </c>
      <c r="K124" s="36"/>
      <c r="L124" s="36"/>
      <c r="M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2" customFormat="1" ht="10.35" customHeight="1">
      <c r="A125" s="34"/>
      <c r="B125" s="35"/>
      <c r="C125" s="36"/>
      <c r="D125" s="36"/>
      <c r="E125" s="36"/>
      <c r="F125" s="36"/>
      <c r="G125" s="36"/>
      <c r="H125" s="36"/>
      <c r="I125" s="124"/>
      <c r="J125" s="124"/>
      <c r="K125" s="36"/>
      <c r="L125" s="36"/>
      <c r="M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63" s="11" customFormat="1" ht="29.25" customHeight="1">
      <c r="A126" s="185"/>
      <c r="B126" s="186"/>
      <c r="C126" s="187" t="s">
        <v>205</v>
      </c>
      <c r="D126" s="188" t="s">
        <v>61</v>
      </c>
      <c r="E126" s="188" t="s">
        <v>57</v>
      </c>
      <c r="F126" s="188" t="s">
        <v>58</v>
      </c>
      <c r="G126" s="188" t="s">
        <v>206</v>
      </c>
      <c r="H126" s="188" t="s">
        <v>207</v>
      </c>
      <c r="I126" s="189" t="s">
        <v>208</v>
      </c>
      <c r="J126" s="189" t="s">
        <v>209</v>
      </c>
      <c r="K126" s="188" t="s">
        <v>196</v>
      </c>
      <c r="L126" s="190" t="s">
        <v>210</v>
      </c>
      <c r="M126" s="191"/>
      <c r="N126" s="74" t="s">
        <v>1</v>
      </c>
      <c r="O126" s="75" t="s">
        <v>40</v>
      </c>
      <c r="P126" s="75" t="s">
        <v>211</v>
      </c>
      <c r="Q126" s="75" t="s">
        <v>212</v>
      </c>
      <c r="R126" s="75" t="s">
        <v>213</v>
      </c>
      <c r="S126" s="75" t="s">
        <v>214</v>
      </c>
      <c r="T126" s="75" t="s">
        <v>215</v>
      </c>
      <c r="U126" s="75" t="s">
        <v>216</v>
      </c>
      <c r="V126" s="75" t="s">
        <v>217</v>
      </c>
      <c r="W126" s="75" t="s">
        <v>218</v>
      </c>
      <c r="X126" s="75" t="s">
        <v>219</v>
      </c>
      <c r="Y126" s="76" t="s">
        <v>220</v>
      </c>
      <c r="Z126" s="185"/>
      <c r="AA126" s="185"/>
      <c r="AB126" s="185"/>
      <c r="AC126" s="185"/>
      <c r="AD126" s="185"/>
      <c r="AE126" s="185"/>
    </row>
    <row r="127" spans="1:63" s="2" customFormat="1" ht="22.9" customHeight="1">
      <c r="A127" s="34"/>
      <c r="B127" s="35"/>
      <c r="C127" s="81" t="s">
        <v>221</v>
      </c>
      <c r="D127" s="36"/>
      <c r="E127" s="36"/>
      <c r="F127" s="36"/>
      <c r="G127" s="36"/>
      <c r="H127" s="36"/>
      <c r="I127" s="124"/>
      <c r="J127" s="124"/>
      <c r="K127" s="192">
        <f>BK127</f>
        <v>0</v>
      </c>
      <c r="L127" s="36"/>
      <c r="M127" s="39"/>
      <c r="N127" s="77"/>
      <c r="O127" s="193"/>
      <c r="P127" s="78"/>
      <c r="Q127" s="194">
        <f>Q128+Q438</f>
        <v>0</v>
      </c>
      <c r="R127" s="194">
        <f>R128+R438</f>
        <v>0</v>
      </c>
      <c r="S127" s="78"/>
      <c r="T127" s="195">
        <f>T128+T438</f>
        <v>0</v>
      </c>
      <c r="U127" s="78"/>
      <c r="V127" s="195">
        <f>V128+V438</f>
        <v>2690.497151049999</v>
      </c>
      <c r="W127" s="78"/>
      <c r="X127" s="195">
        <f>X128+X438</f>
        <v>1101.3099499999998</v>
      </c>
      <c r="Y127" s="79"/>
      <c r="Z127" s="34"/>
      <c r="AA127" s="34"/>
      <c r="AB127" s="34"/>
      <c r="AC127" s="34"/>
      <c r="AD127" s="34"/>
      <c r="AE127" s="34"/>
      <c r="AT127" s="18" t="s">
        <v>77</v>
      </c>
      <c r="AU127" s="18" t="s">
        <v>198</v>
      </c>
      <c r="BK127" s="196">
        <f>BK128+BK438</f>
        <v>0</v>
      </c>
    </row>
    <row r="128" spans="1:63" s="12" customFormat="1" ht="25.9" customHeight="1">
      <c r="B128" s="197"/>
      <c r="C128" s="198"/>
      <c r="D128" s="199" t="s">
        <v>77</v>
      </c>
      <c r="E128" s="200" t="s">
        <v>399</v>
      </c>
      <c r="F128" s="200" t="s">
        <v>400</v>
      </c>
      <c r="G128" s="198"/>
      <c r="H128" s="198"/>
      <c r="I128" s="201"/>
      <c r="J128" s="201"/>
      <c r="K128" s="202">
        <f>BK128</f>
        <v>0</v>
      </c>
      <c r="L128" s="198"/>
      <c r="M128" s="203"/>
      <c r="N128" s="204"/>
      <c r="O128" s="205"/>
      <c r="P128" s="205"/>
      <c r="Q128" s="206">
        <f>Q129+Q245+Q289+Q331+Q385+Q394+Q423+Q436</f>
        <v>0</v>
      </c>
      <c r="R128" s="206">
        <f>R129+R245+R289+R331+R385+R394+R423+R436</f>
        <v>0</v>
      </c>
      <c r="S128" s="205"/>
      <c r="T128" s="207">
        <f>T129+T245+T289+T331+T385+T394+T423+T436</f>
        <v>0</v>
      </c>
      <c r="U128" s="205"/>
      <c r="V128" s="207">
        <f>V129+V245+V289+V331+V385+V394+V423+V436</f>
        <v>2689.5886142299992</v>
      </c>
      <c r="W128" s="205"/>
      <c r="X128" s="207">
        <f>X129+X245+X289+X331+X385+X394+X423+X436</f>
        <v>1101.3099499999998</v>
      </c>
      <c r="Y128" s="208"/>
      <c r="AR128" s="209" t="s">
        <v>86</v>
      </c>
      <c r="AT128" s="210" t="s">
        <v>77</v>
      </c>
      <c r="AU128" s="210" t="s">
        <v>78</v>
      </c>
      <c r="AY128" s="209" t="s">
        <v>224</v>
      </c>
      <c r="BK128" s="211">
        <f>BK129+BK245+BK289+BK331+BK385+BK394+BK423+BK436</f>
        <v>0</v>
      </c>
    </row>
    <row r="129" spans="1:65" s="12" customFormat="1" ht="22.9" customHeight="1">
      <c r="B129" s="197"/>
      <c r="C129" s="198"/>
      <c r="D129" s="199" t="s">
        <v>77</v>
      </c>
      <c r="E129" s="212" t="s">
        <v>86</v>
      </c>
      <c r="F129" s="212" t="s">
        <v>401</v>
      </c>
      <c r="G129" s="198"/>
      <c r="H129" s="198"/>
      <c r="I129" s="201"/>
      <c r="J129" s="201"/>
      <c r="K129" s="213">
        <f>BK129</f>
        <v>0</v>
      </c>
      <c r="L129" s="198"/>
      <c r="M129" s="203"/>
      <c r="N129" s="204"/>
      <c r="O129" s="205"/>
      <c r="P129" s="205"/>
      <c r="Q129" s="206">
        <f>SUM(Q130:Q244)</f>
        <v>0</v>
      </c>
      <c r="R129" s="206">
        <f>SUM(R130:R244)</f>
        <v>0</v>
      </c>
      <c r="S129" s="205"/>
      <c r="T129" s="207">
        <f>SUM(T130:T244)</f>
        <v>0</v>
      </c>
      <c r="U129" s="205"/>
      <c r="V129" s="207">
        <f>SUM(V130:V244)</f>
        <v>949.97453999999993</v>
      </c>
      <c r="W129" s="205"/>
      <c r="X129" s="207">
        <f>SUM(X130:X244)</f>
        <v>1101.3099499999998</v>
      </c>
      <c r="Y129" s="208"/>
      <c r="AR129" s="209" t="s">
        <v>86</v>
      </c>
      <c r="AT129" s="210" t="s">
        <v>77</v>
      </c>
      <c r="AU129" s="210" t="s">
        <v>86</v>
      </c>
      <c r="AY129" s="209" t="s">
        <v>224</v>
      </c>
      <c r="BK129" s="211">
        <f>SUM(BK130:BK244)</f>
        <v>0</v>
      </c>
    </row>
    <row r="130" spans="1:65" s="2" customFormat="1" ht="21.75" customHeight="1">
      <c r="A130" s="34"/>
      <c r="B130" s="35"/>
      <c r="C130" s="214" t="s">
        <v>1684</v>
      </c>
      <c r="D130" s="214" t="s">
        <v>227</v>
      </c>
      <c r="E130" s="215" t="s">
        <v>2248</v>
      </c>
      <c r="F130" s="216" t="s">
        <v>2249</v>
      </c>
      <c r="G130" s="217" t="s">
        <v>404</v>
      </c>
      <c r="H130" s="218">
        <v>885.75</v>
      </c>
      <c r="I130" s="219"/>
      <c r="J130" s="219"/>
      <c r="K130" s="220">
        <f>ROUND(P130*H130,2)</f>
        <v>0</v>
      </c>
      <c r="L130" s="216" t="s">
        <v>405</v>
      </c>
      <c r="M130" s="39"/>
      <c r="N130" s="221" t="s">
        <v>1</v>
      </c>
      <c r="O130" s="222" t="s">
        <v>41</v>
      </c>
      <c r="P130" s="223">
        <f>I130+J130</f>
        <v>0</v>
      </c>
      <c r="Q130" s="223">
        <f>ROUND(I130*H130,2)</f>
        <v>0</v>
      </c>
      <c r="R130" s="223">
        <f>ROUND(J130*H130,2)</f>
        <v>0</v>
      </c>
      <c r="S130" s="70"/>
      <c r="T130" s="224">
        <f>S130*H130</f>
        <v>0</v>
      </c>
      <c r="U130" s="224">
        <v>0</v>
      </c>
      <c r="V130" s="224">
        <f>U130*H130</f>
        <v>0</v>
      </c>
      <c r="W130" s="224">
        <v>0.58599999999999997</v>
      </c>
      <c r="X130" s="224">
        <f>W130*H130</f>
        <v>519.04949999999997</v>
      </c>
      <c r="Y130" s="225" t="s">
        <v>1</v>
      </c>
      <c r="Z130" s="34"/>
      <c r="AA130" s="34"/>
      <c r="AB130" s="34"/>
      <c r="AC130" s="34"/>
      <c r="AD130" s="34"/>
      <c r="AE130" s="34"/>
      <c r="AR130" s="226" t="s">
        <v>240</v>
      </c>
      <c r="AT130" s="226" t="s">
        <v>227</v>
      </c>
      <c r="AU130" s="226" t="s">
        <v>88</v>
      </c>
      <c r="AY130" s="18" t="s">
        <v>224</v>
      </c>
      <c r="BE130" s="227">
        <f>IF(O130="základní",K130,0)</f>
        <v>0</v>
      </c>
      <c r="BF130" s="227">
        <f>IF(O130="snížená",K130,0)</f>
        <v>0</v>
      </c>
      <c r="BG130" s="227">
        <f>IF(O130="zákl. přenesená",K130,0)</f>
        <v>0</v>
      </c>
      <c r="BH130" s="227">
        <f>IF(O130="sníž. přenesená",K130,0)</f>
        <v>0</v>
      </c>
      <c r="BI130" s="227">
        <f>IF(O130="nulová",K130,0)</f>
        <v>0</v>
      </c>
      <c r="BJ130" s="18" t="s">
        <v>86</v>
      </c>
      <c r="BK130" s="227">
        <f>ROUND(P130*H130,2)</f>
        <v>0</v>
      </c>
      <c r="BL130" s="18" t="s">
        <v>240</v>
      </c>
      <c r="BM130" s="226" t="s">
        <v>2250</v>
      </c>
    </row>
    <row r="131" spans="1:65" s="2" customFormat="1" ht="19.5">
      <c r="A131" s="34"/>
      <c r="B131" s="35"/>
      <c r="C131" s="36"/>
      <c r="D131" s="228" t="s">
        <v>233</v>
      </c>
      <c r="E131" s="36"/>
      <c r="F131" s="229" t="s">
        <v>2251</v>
      </c>
      <c r="G131" s="36"/>
      <c r="H131" s="36"/>
      <c r="I131" s="124"/>
      <c r="J131" s="124"/>
      <c r="K131" s="36"/>
      <c r="L131" s="36"/>
      <c r="M131" s="39"/>
      <c r="N131" s="230"/>
      <c r="O131" s="231"/>
      <c r="P131" s="70"/>
      <c r="Q131" s="70"/>
      <c r="R131" s="70"/>
      <c r="S131" s="70"/>
      <c r="T131" s="70"/>
      <c r="U131" s="70"/>
      <c r="V131" s="70"/>
      <c r="W131" s="70"/>
      <c r="X131" s="70"/>
      <c r="Y131" s="71"/>
      <c r="Z131" s="34"/>
      <c r="AA131" s="34"/>
      <c r="AB131" s="34"/>
      <c r="AC131" s="34"/>
      <c r="AD131" s="34"/>
      <c r="AE131" s="34"/>
      <c r="AT131" s="18" t="s">
        <v>233</v>
      </c>
      <c r="AU131" s="18" t="s">
        <v>88</v>
      </c>
    </row>
    <row r="132" spans="1:65" s="15" customFormat="1" ht="22.5">
      <c r="B132" s="271"/>
      <c r="C132" s="272"/>
      <c r="D132" s="228" t="s">
        <v>447</v>
      </c>
      <c r="E132" s="273" t="s">
        <v>1</v>
      </c>
      <c r="F132" s="274" t="s">
        <v>2252</v>
      </c>
      <c r="G132" s="272"/>
      <c r="H132" s="273" t="s">
        <v>1</v>
      </c>
      <c r="I132" s="275"/>
      <c r="J132" s="275"/>
      <c r="K132" s="272"/>
      <c r="L132" s="272"/>
      <c r="M132" s="276"/>
      <c r="N132" s="277"/>
      <c r="O132" s="278"/>
      <c r="P132" s="278"/>
      <c r="Q132" s="278"/>
      <c r="R132" s="278"/>
      <c r="S132" s="278"/>
      <c r="T132" s="278"/>
      <c r="U132" s="278"/>
      <c r="V132" s="278"/>
      <c r="W132" s="278"/>
      <c r="X132" s="278"/>
      <c r="Y132" s="279"/>
      <c r="AT132" s="280" t="s">
        <v>447</v>
      </c>
      <c r="AU132" s="280" t="s">
        <v>88</v>
      </c>
      <c r="AV132" s="15" t="s">
        <v>86</v>
      </c>
      <c r="AW132" s="15" t="s">
        <v>5</v>
      </c>
      <c r="AX132" s="15" t="s">
        <v>78</v>
      </c>
      <c r="AY132" s="280" t="s">
        <v>224</v>
      </c>
    </row>
    <row r="133" spans="1:65" s="13" customFormat="1" ht="11.25">
      <c r="B133" s="236"/>
      <c r="C133" s="237"/>
      <c r="D133" s="228" t="s">
        <v>447</v>
      </c>
      <c r="E133" s="238" t="s">
        <v>1</v>
      </c>
      <c r="F133" s="239" t="s">
        <v>2253</v>
      </c>
      <c r="G133" s="237"/>
      <c r="H133" s="240">
        <v>649.11</v>
      </c>
      <c r="I133" s="241"/>
      <c r="J133" s="241"/>
      <c r="K133" s="237"/>
      <c r="L133" s="237"/>
      <c r="M133" s="242"/>
      <c r="N133" s="243"/>
      <c r="O133" s="244"/>
      <c r="P133" s="244"/>
      <c r="Q133" s="244"/>
      <c r="R133" s="244"/>
      <c r="S133" s="244"/>
      <c r="T133" s="244"/>
      <c r="U133" s="244"/>
      <c r="V133" s="244"/>
      <c r="W133" s="244"/>
      <c r="X133" s="244"/>
      <c r="Y133" s="245"/>
      <c r="AT133" s="246" t="s">
        <v>447</v>
      </c>
      <c r="AU133" s="246" t="s">
        <v>88</v>
      </c>
      <c r="AV133" s="13" t="s">
        <v>88</v>
      </c>
      <c r="AW133" s="13" t="s">
        <v>5</v>
      </c>
      <c r="AX133" s="13" t="s">
        <v>78</v>
      </c>
      <c r="AY133" s="246" t="s">
        <v>224</v>
      </c>
    </row>
    <row r="134" spans="1:65" s="13" customFormat="1" ht="11.25">
      <c r="B134" s="236"/>
      <c r="C134" s="237"/>
      <c r="D134" s="228" t="s">
        <v>447</v>
      </c>
      <c r="E134" s="238" t="s">
        <v>1</v>
      </c>
      <c r="F134" s="239" t="s">
        <v>2254</v>
      </c>
      <c r="G134" s="237"/>
      <c r="H134" s="240">
        <v>127.5</v>
      </c>
      <c r="I134" s="241"/>
      <c r="J134" s="241"/>
      <c r="K134" s="237"/>
      <c r="L134" s="237"/>
      <c r="M134" s="242"/>
      <c r="N134" s="243"/>
      <c r="O134" s="244"/>
      <c r="P134" s="244"/>
      <c r="Q134" s="244"/>
      <c r="R134" s="244"/>
      <c r="S134" s="244"/>
      <c r="T134" s="244"/>
      <c r="U134" s="244"/>
      <c r="V134" s="244"/>
      <c r="W134" s="244"/>
      <c r="X134" s="244"/>
      <c r="Y134" s="245"/>
      <c r="AT134" s="246" t="s">
        <v>447</v>
      </c>
      <c r="AU134" s="246" t="s">
        <v>88</v>
      </c>
      <c r="AV134" s="13" t="s">
        <v>88</v>
      </c>
      <c r="AW134" s="13" t="s">
        <v>5</v>
      </c>
      <c r="AX134" s="13" t="s">
        <v>78</v>
      </c>
      <c r="AY134" s="246" t="s">
        <v>224</v>
      </c>
    </row>
    <row r="135" spans="1:65" s="13" customFormat="1" ht="11.25">
      <c r="B135" s="236"/>
      <c r="C135" s="237"/>
      <c r="D135" s="228" t="s">
        <v>447</v>
      </c>
      <c r="E135" s="238" t="s">
        <v>1</v>
      </c>
      <c r="F135" s="239" t="s">
        <v>2255</v>
      </c>
      <c r="G135" s="237"/>
      <c r="H135" s="240">
        <v>109.14</v>
      </c>
      <c r="I135" s="241"/>
      <c r="J135" s="241"/>
      <c r="K135" s="237"/>
      <c r="L135" s="237"/>
      <c r="M135" s="242"/>
      <c r="N135" s="243"/>
      <c r="O135" s="244"/>
      <c r="P135" s="244"/>
      <c r="Q135" s="244"/>
      <c r="R135" s="244"/>
      <c r="S135" s="244"/>
      <c r="T135" s="244"/>
      <c r="U135" s="244"/>
      <c r="V135" s="244"/>
      <c r="W135" s="244"/>
      <c r="X135" s="244"/>
      <c r="Y135" s="245"/>
      <c r="AT135" s="246" t="s">
        <v>447</v>
      </c>
      <c r="AU135" s="246" t="s">
        <v>88</v>
      </c>
      <c r="AV135" s="13" t="s">
        <v>88</v>
      </c>
      <c r="AW135" s="13" t="s">
        <v>5</v>
      </c>
      <c r="AX135" s="13" t="s">
        <v>78</v>
      </c>
      <c r="AY135" s="246" t="s">
        <v>224</v>
      </c>
    </row>
    <row r="136" spans="1:65" s="14" customFormat="1" ht="11.25">
      <c r="B136" s="247"/>
      <c r="C136" s="248"/>
      <c r="D136" s="228" t="s">
        <v>447</v>
      </c>
      <c r="E136" s="249" t="s">
        <v>2229</v>
      </c>
      <c r="F136" s="250" t="s">
        <v>464</v>
      </c>
      <c r="G136" s="248"/>
      <c r="H136" s="251">
        <v>885.75</v>
      </c>
      <c r="I136" s="252"/>
      <c r="J136" s="252"/>
      <c r="K136" s="248"/>
      <c r="L136" s="248"/>
      <c r="M136" s="253"/>
      <c r="N136" s="254"/>
      <c r="O136" s="255"/>
      <c r="P136" s="255"/>
      <c r="Q136" s="255"/>
      <c r="R136" s="255"/>
      <c r="S136" s="255"/>
      <c r="T136" s="255"/>
      <c r="U136" s="255"/>
      <c r="V136" s="255"/>
      <c r="W136" s="255"/>
      <c r="X136" s="255"/>
      <c r="Y136" s="256"/>
      <c r="AT136" s="257" t="s">
        <v>447</v>
      </c>
      <c r="AU136" s="257" t="s">
        <v>88</v>
      </c>
      <c r="AV136" s="14" t="s">
        <v>240</v>
      </c>
      <c r="AW136" s="14" t="s">
        <v>5</v>
      </c>
      <c r="AX136" s="14" t="s">
        <v>86</v>
      </c>
      <c r="AY136" s="257" t="s">
        <v>224</v>
      </c>
    </row>
    <row r="137" spans="1:65" s="2" customFormat="1" ht="21.75" customHeight="1">
      <c r="A137" s="34"/>
      <c r="B137" s="35"/>
      <c r="C137" s="214" t="s">
        <v>1699</v>
      </c>
      <c r="D137" s="214" t="s">
        <v>227</v>
      </c>
      <c r="E137" s="215" t="s">
        <v>443</v>
      </c>
      <c r="F137" s="216" t="s">
        <v>444</v>
      </c>
      <c r="G137" s="217" t="s">
        <v>404</v>
      </c>
      <c r="H137" s="218">
        <v>474.6</v>
      </c>
      <c r="I137" s="219"/>
      <c r="J137" s="219"/>
      <c r="K137" s="220">
        <f>ROUND(P137*H137,2)</f>
        <v>0</v>
      </c>
      <c r="L137" s="216" t="s">
        <v>405</v>
      </c>
      <c r="M137" s="39"/>
      <c r="N137" s="221" t="s">
        <v>1</v>
      </c>
      <c r="O137" s="222" t="s">
        <v>41</v>
      </c>
      <c r="P137" s="223">
        <f>I137+J137</f>
        <v>0</v>
      </c>
      <c r="Q137" s="223">
        <f>ROUND(I137*H137,2)</f>
        <v>0</v>
      </c>
      <c r="R137" s="223">
        <f>ROUND(J137*H137,2)</f>
        <v>0</v>
      </c>
      <c r="S137" s="70"/>
      <c r="T137" s="224">
        <f>S137*H137</f>
        <v>0</v>
      </c>
      <c r="U137" s="224">
        <v>0</v>
      </c>
      <c r="V137" s="224">
        <f>U137*H137</f>
        <v>0</v>
      </c>
      <c r="W137" s="224">
        <v>0.28999999999999998</v>
      </c>
      <c r="X137" s="224">
        <f>W137*H137</f>
        <v>137.63399999999999</v>
      </c>
      <c r="Y137" s="225" t="s">
        <v>1</v>
      </c>
      <c r="Z137" s="34"/>
      <c r="AA137" s="34"/>
      <c r="AB137" s="34"/>
      <c r="AC137" s="34"/>
      <c r="AD137" s="34"/>
      <c r="AE137" s="34"/>
      <c r="AR137" s="226" t="s">
        <v>240</v>
      </c>
      <c r="AT137" s="226" t="s">
        <v>227</v>
      </c>
      <c r="AU137" s="226" t="s">
        <v>88</v>
      </c>
      <c r="AY137" s="18" t="s">
        <v>224</v>
      </c>
      <c r="BE137" s="227">
        <f>IF(O137="základní",K137,0)</f>
        <v>0</v>
      </c>
      <c r="BF137" s="227">
        <f>IF(O137="snížená",K137,0)</f>
        <v>0</v>
      </c>
      <c r="BG137" s="227">
        <f>IF(O137="zákl. přenesená",K137,0)</f>
        <v>0</v>
      </c>
      <c r="BH137" s="227">
        <f>IF(O137="sníž. přenesená",K137,0)</f>
        <v>0</v>
      </c>
      <c r="BI137" s="227">
        <f>IF(O137="nulová",K137,0)</f>
        <v>0</v>
      </c>
      <c r="BJ137" s="18" t="s">
        <v>86</v>
      </c>
      <c r="BK137" s="227">
        <f>ROUND(P137*H137,2)</f>
        <v>0</v>
      </c>
      <c r="BL137" s="18" t="s">
        <v>240</v>
      </c>
      <c r="BM137" s="226" t="s">
        <v>2256</v>
      </c>
    </row>
    <row r="138" spans="1:65" s="2" customFormat="1" ht="29.25">
      <c r="A138" s="34"/>
      <c r="B138" s="35"/>
      <c r="C138" s="36"/>
      <c r="D138" s="228" t="s">
        <v>233</v>
      </c>
      <c r="E138" s="36"/>
      <c r="F138" s="229" t="s">
        <v>2257</v>
      </c>
      <c r="G138" s="36"/>
      <c r="H138" s="36"/>
      <c r="I138" s="124"/>
      <c r="J138" s="124"/>
      <c r="K138" s="36"/>
      <c r="L138" s="36"/>
      <c r="M138" s="39"/>
      <c r="N138" s="230"/>
      <c r="O138" s="231"/>
      <c r="P138" s="70"/>
      <c r="Q138" s="70"/>
      <c r="R138" s="70"/>
      <c r="S138" s="70"/>
      <c r="T138" s="70"/>
      <c r="U138" s="70"/>
      <c r="V138" s="70"/>
      <c r="W138" s="70"/>
      <c r="X138" s="70"/>
      <c r="Y138" s="71"/>
      <c r="Z138" s="34"/>
      <c r="AA138" s="34"/>
      <c r="AB138" s="34"/>
      <c r="AC138" s="34"/>
      <c r="AD138" s="34"/>
      <c r="AE138" s="34"/>
      <c r="AT138" s="18" t="s">
        <v>233</v>
      </c>
      <c r="AU138" s="18" t="s">
        <v>88</v>
      </c>
    </row>
    <row r="139" spans="1:65" s="2" customFormat="1" ht="21.75" customHeight="1">
      <c r="A139" s="34"/>
      <c r="B139" s="35"/>
      <c r="C139" s="214" t="s">
        <v>1704</v>
      </c>
      <c r="D139" s="214" t="s">
        <v>227</v>
      </c>
      <c r="E139" s="215" t="s">
        <v>471</v>
      </c>
      <c r="F139" s="216" t="s">
        <v>2258</v>
      </c>
      <c r="G139" s="217" t="s">
        <v>404</v>
      </c>
      <c r="H139" s="218">
        <v>237.3</v>
      </c>
      <c r="I139" s="219"/>
      <c r="J139" s="219"/>
      <c r="K139" s="220">
        <f>ROUND(P139*H139,2)</f>
        <v>0</v>
      </c>
      <c r="L139" s="216" t="s">
        <v>405</v>
      </c>
      <c r="M139" s="39"/>
      <c r="N139" s="221" t="s">
        <v>1</v>
      </c>
      <c r="O139" s="222" t="s">
        <v>41</v>
      </c>
      <c r="P139" s="223">
        <f>I139+J139</f>
        <v>0</v>
      </c>
      <c r="Q139" s="223">
        <f>ROUND(I139*H139,2)</f>
        <v>0</v>
      </c>
      <c r="R139" s="223">
        <f>ROUND(J139*H139,2)</f>
        <v>0</v>
      </c>
      <c r="S139" s="70"/>
      <c r="T139" s="224">
        <f>S139*H139</f>
        <v>0</v>
      </c>
      <c r="U139" s="224">
        <v>0</v>
      </c>
      <c r="V139" s="224">
        <f>U139*H139</f>
        <v>0</v>
      </c>
      <c r="W139" s="224">
        <v>0.22</v>
      </c>
      <c r="X139" s="224">
        <f>W139*H139</f>
        <v>52.206000000000003</v>
      </c>
      <c r="Y139" s="225" t="s">
        <v>1</v>
      </c>
      <c r="Z139" s="34"/>
      <c r="AA139" s="34"/>
      <c r="AB139" s="34"/>
      <c r="AC139" s="34"/>
      <c r="AD139" s="34"/>
      <c r="AE139" s="34"/>
      <c r="AR139" s="226" t="s">
        <v>240</v>
      </c>
      <c r="AT139" s="226" t="s">
        <v>227</v>
      </c>
      <c r="AU139" s="226" t="s">
        <v>88</v>
      </c>
      <c r="AY139" s="18" t="s">
        <v>224</v>
      </c>
      <c r="BE139" s="227">
        <f>IF(O139="základní",K139,0)</f>
        <v>0</v>
      </c>
      <c r="BF139" s="227">
        <f>IF(O139="snížená",K139,0)</f>
        <v>0</v>
      </c>
      <c r="BG139" s="227">
        <f>IF(O139="zákl. přenesená",K139,0)</f>
        <v>0</v>
      </c>
      <c r="BH139" s="227">
        <f>IF(O139="sníž. přenesená",K139,0)</f>
        <v>0</v>
      </c>
      <c r="BI139" s="227">
        <f>IF(O139="nulová",K139,0)</f>
        <v>0</v>
      </c>
      <c r="BJ139" s="18" t="s">
        <v>86</v>
      </c>
      <c r="BK139" s="227">
        <f>ROUND(P139*H139,2)</f>
        <v>0</v>
      </c>
      <c r="BL139" s="18" t="s">
        <v>240</v>
      </c>
      <c r="BM139" s="226" t="s">
        <v>2259</v>
      </c>
    </row>
    <row r="140" spans="1:65" s="2" customFormat="1" ht="29.25">
      <c r="A140" s="34"/>
      <c r="B140" s="35"/>
      <c r="C140" s="36"/>
      <c r="D140" s="228" t="s">
        <v>233</v>
      </c>
      <c r="E140" s="36"/>
      <c r="F140" s="229" t="s">
        <v>2260</v>
      </c>
      <c r="G140" s="36"/>
      <c r="H140" s="36"/>
      <c r="I140" s="124"/>
      <c r="J140" s="124"/>
      <c r="K140" s="36"/>
      <c r="L140" s="36"/>
      <c r="M140" s="39"/>
      <c r="N140" s="230"/>
      <c r="O140" s="231"/>
      <c r="P140" s="70"/>
      <c r="Q140" s="70"/>
      <c r="R140" s="70"/>
      <c r="S140" s="70"/>
      <c r="T140" s="70"/>
      <c r="U140" s="70"/>
      <c r="V140" s="70"/>
      <c r="W140" s="70"/>
      <c r="X140" s="70"/>
      <c r="Y140" s="71"/>
      <c r="Z140" s="34"/>
      <c r="AA140" s="34"/>
      <c r="AB140" s="34"/>
      <c r="AC140" s="34"/>
      <c r="AD140" s="34"/>
      <c r="AE140" s="34"/>
      <c r="AT140" s="18" t="s">
        <v>233</v>
      </c>
      <c r="AU140" s="18" t="s">
        <v>88</v>
      </c>
    </row>
    <row r="141" spans="1:65" s="2" customFormat="1" ht="21.75" customHeight="1">
      <c r="A141" s="34"/>
      <c r="B141" s="35"/>
      <c r="C141" s="214" t="s">
        <v>1689</v>
      </c>
      <c r="D141" s="214" t="s">
        <v>227</v>
      </c>
      <c r="E141" s="215" t="s">
        <v>2261</v>
      </c>
      <c r="F141" s="216" t="s">
        <v>2262</v>
      </c>
      <c r="G141" s="217" t="s">
        <v>404</v>
      </c>
      <c r="H141" s="218">
        <v>236.64</v>
      </c>
      <c r="I141" s="219"/>
      <c r="J141" s="219"/>
      <c r="K141" s="220">
        <f>ROUND(P141*H141,2)</f>
        <v>0</v>
      </c>
      <c r="L141" s="216" t="s">
        <v>405</v>
      </c>
      <c r="M141" s="39"/>
      <c r="N141" s="221" t="s">
        <v>1</v>
      </c>
      <c r="O141" s="222" t="s">
        <v>41</v>
      </c>
      <c r="P141" s="223">
        <f>I141+J141</f>
        <v>0</v>
      </c>
      <c r="Q141" s="223">
        <f>ROUND(I141*H141,2)</f>
        <v>0</v>
      </c>
      <c r="R141" s="223">
        <f>ROUND(J141*H141,2)</f>
        <v>0</v>
      </c>
      <c r="S141" s="70"/>
      <c r="T141" s="224">
        <f>S141*H141</f>
        <v>0</v>
      </c>
      <c r="U141" s="224">
        <v>0</v>
      </c>
      <c r="V141" s="224">
        <f>U141*H141</f>
        <v>0</v>
      </c>
      <c r="W141" s="224">
        <v>0.625</v>
      </c>
      <c r="X141" s="224">
        <f>W141*H141</f>
        <v>147.89999999999998</v>
      </c>
      <c r="Y141" s="225" t="s">
        <v>1</v>
      </c>
      <c r="Z141" s="34"/>
      <c r="AA141" s="34"/>
      <c r="AB141" s="34"/>
      <c r="AC141" s="34"/>
      <c r="AD141" s="34"/>
      <c r="AE141" s="34"/>
      <c r="AR141" s="226" t="s">
        <v>240</v>
      </c>
      <c r="AT141" s="226" t="s">
        <v>227</v>
      </c>
      <c r="AU141" s="226" t="s">
        <v>88</v>
      </c>
      <c r="AY141" s="18" t="s">
        <v>224</v>
      </c>
      <c r="BE141" s="227">
        <f>IF(O141="základní",K141,0)</f>
        <v>0</v>
      </c>
      <c r="BF141" s="227">
        <f>IF(O141="snížená",K141,0)</f>
        <v>0</v>
      </c>
      <c r="BG141" s="227">
        <f>IF(O141="zákl. přenesená",K141,0)</f>
        <v>0</v>
      </c>
      <c r="BH141" s="227">
        <f>IF(O141="sníž. přenesená",K141,0)</f>
        <v>0</v>
      </c>
      <c r="BI141" s="227">
        <f>IF(O141="nulová",K141,0)</f>
        <v>0</v>
      </c>
      <c r="BJ141" s="18" t="s">
        <v>86</v>
      </c>
      <c r="BK141" s="227">
        <f>ROUND(P141*H141,2)</f>
        <v>0</v>
      </c>
      <c r="BL141" s="18" t="s">
        <v>240</v>
      </c>
      <c r="BM141" s="226" t="s">
        <v>2263</v>
      </c>
    </row>
    <row r="142" spans="1:65" s="2" customFormat="1" ht="19.5">
      <c r="A142" s="34"/>
      <c r="B142" s="35"/>
      <c r="C142" s="36"/>
      <c r="D142" s="228" t="s">
        <v>233</v>
      </c>
      <c r="E142" s="36"/>
      <c r="F142" s="229" t="s">
        <v>2264</v>
      </c>
      <c r="G142" s="36"/>
      <c r="H142" s="36"/>
      <c r="I142" s="124"/>
      <c r="J142" s="124"/>
      <c r="K142" s="36"/>
      <c r="L142" s="36"/>
      <c r="M142" s="39"/>
      <c r="N142" s="230"/>
      <c r="O142" s="231"/>
      <c r="P142" s="70"/>
      <c r="Q142" s="70"/>
      <c r="R142" s="70"/>
      <c r="S142" s="70"/>
      <c r="T142" s="70"/>
      <c r="U142" s="70"/>
      <c r="V142" s="70"/>
      <c r="W142" s="70"/>
      <c r="X142" s="70"/>
      <c r="Y142" s="71"/>
      <c r="Z142" s="34"/>
      <c r="AA142" s="34"/>
      <c r="AB142" s="34"/>
      <c r="AC142" s="34"/>
      <c r="AD142" s="34"/>
      <c r="AE142" s="34"/>
      <c r="AT142" s="18" t="s">
        <v>233</v>
      </c>
      <c r="AU142" s="18" t="s">
        <v>88</v>
      </c>
    </row>
    <row r="143" spans="1:65" s="15" customFormat="1" ht="22.5">
      <c r="B143" s="271"/>
      <c r="C143" s="272"/>
      <c r="D143" s="228" t="s">
        <v>447</v>
      </c>
      <c r="E143" s="273" t="s">
        <v>1</v>
      </c>
      <c r="F143" s="274" t="s">
        <v>2265</v>
      </c>
      <c r="G143" s="272"/>
      <c r="H143" s="273" t="s">
        <v>1</v>
      </c>
      <c r="I143" s="275"/>
      <c r="J143" s="275"/>
      <c r="K143" s="272"/>
      <c r="L143" s="272"/>
      <c r="M143" s="276"/>
      <c r="N143" s="277"/>
      <c r="O143" s="278"/>
      <c r="P143" s="278"/>
      <c r="Q143" s="278"/>
      <c r="R143" s="278"/>
      <c r="S143" s="278"/>
      <c r="T143" s="278"/>
      <c r="U143" s="278"/>
      <c r="V143" s="278"/>
      <c r="W143" s="278"/>
      <c r="X143" s="278"/>
      <c r="Y143" s="279"/>
      <c r="AT143" s="280" t="s">
        <v>447</v>
      </c>
      <c r="AU143" s="280" t="s">
        <v>88</v>
      </c>
      <c r="AV143" s="15" t="s">
        <v>86</v>
      </c>
      <c r="AW143" s="15" t="s">
        <v>5</v>
      </c>
      <c r="AX143" s="15" t="s">
        <v>78</v>
      </c>
      <c r="AY143" s="280" t="s">
        <v>224</v>
      </c>
    </row>
    <row r="144" spans="1:65" s="13" customFormat="1" ht="11.25">
      <c r="B144" s="236"/>
      <c r="C144" s="237"/>
      <c r="D144" s="228" t="s">
        <v>447</v>
      </c>
      <c r="E144" s="238" t="s">
        <v>1</v>
      </c>
      <c r="F144" s="239" t="s">
        <v>2266</v>
      </c>
      <c r="G144" s="237"/>
      <c r="H144" s="240">
        <v>236.64</v>
      </c>
      <c r="I144" s="241"/>
      <c r="J144" s="241"/>
      <c r="K144" s="237"/>
      <c r="L144" s="237"/>
      <c r="M144" s="242"/>
      <c r="N144" s="243"/>
      <c r="O144" s="244"/>
      <c r="P144" s="244"/>
      <c r="Q144" s="244"/>
      <c r="R144" s="244"/>
      <c r="S144" s="244"/>
      <c r="T144" s="244"/>
      <c r="U144" s="244"/>
      <c r="V144" s="244"/>
      <c r="W144" s="244"/>
      <c r="X144" s="244"/>
      <c r="Y144" s="245"/>
      <c r="AT144" s="246" t="s">
        <v>447</v>
      </c>
      <c r="AU144" s="246" t="s">
        <v>88</v>
      </c>
      <c r="AV144" s="13" t="s">
        <v>88</v>
      </c>
      <c r="AW144" s="13" t="s">
        <v>5</v>
      </c>
      <c r="AX144" s="13" t="s">
        <v>78</v>
      </c>
      <c r="AY144" s="246" t="s">
        <v>224</v>
      </c>
    </row>
    <row r="145" spans="1:65" s="14" customFormat="1" ht="11.25">
      <c r="B145" s="247"/>
      <c r="C145" s="248"/>
      <c r="D145" s="228" t="s">
        <v>447</v>
      </c>
      <c r="E145" s="249" t="s">
        <v>1</v>
      </c>
      <c r="F145" s="250" t="s">
        <v>464</v>
      </c>
      <c r="G145" s="248"/>
      <c r="H145" s="251">
        <v>236.64</v>
      </c>
      <c r="I145" s="252"/>
      <c r="J145" s="252"/>
      <c r="K145" s="248"/>
      <c r="L145" s="248"/>
      <c r="M145" s="253"/>
      <c r="N145" s="254"/>
      <c r="O145" s="255"/>
      <c r="P145" s="255"/>
      <c r="Q145" s="255"/>
      <c r="R145" s="255"/>
      <c r="S145" s="255"/>
      <c r="T145" s="255"/>
      <c r="U145" s="255"/>
      <c r="V145" s="255"/>
      <c r="W145" s="255"/>
      <c r="X145" s="255"/>
      <c r="Y145" s="256"/>
      <c r="AT145" s="257" t="s">
        <v>447</v>
      </c>
      <c r="AU145" s="257" t="s">
        <v>88</v>
      </c>
      <c r="AV145" s="14" t="s">
        <v>240</v>
      </c>
      <c r="AW145" s="14" t="s">
        <v>5</v>
      </c>
      <c r="AX145" s="14" t="s">
        <v>86</v>
      </c>
      <c r="AY145" s="257" t="s">
        <v>224</v>
      </c>
    </row>
    <row r="146" spans="1:65" s="2" customFormat="1" ht="21.75" customHeight="1">
      <c r="A146" s="34"/>
      <c r="B146" s="35"/>
      <c r="C146" s="214" t="s">
        <v>2267</v>
      </c>
      <c r="D146" s="214" t="s">
        <v>227</v>
      </c>
      <c r="E146" s="215" t="s">
        <v>890</v>
      </c>
      <c r="F146" s="216" t="s">
        <v>891</v>
      </c>
      <c r="G146" s="217" t="s">
        <v>410</v>
      </c>
      <c r="H146" s="218">
        <v>132.863</v>
      </c>
      <c r="I146" s="219"/>
      <c r="J146" s="219"/>
      <c r="K146" s="220">
        <f>ROUND(P146*H146,2)</f>
        <v>0</v>
      </c>
      <c r="L146" s="216" t="s">
        <v>405</v>
      </c>
      <c r="M146" s="39"/>
      <c r="N146" s="221" t="s">
        <v>1</v>
      </c>
      <c r="O146" s="222" t="s">
        <v>41</v>
      </c>
      <c r="P146" s="223">
        <f>I146+J146</f>
        <v>0</v>
      </c>
      <c r="Q146" s="223">
        <f>ROUND(I146*H146,2)</f>
        <v>0</v>
      </c>
      <c r="R146" s="223">
        <f>ROUND(J146*H146,2)</f>
        <v>0</v>
      </c>
      <c r="S146" s="70"/>
      <c r="T146" s="224">
        <f>S146*H146</f>
        <v>0</v>
      </c>
      <c r="U146" s="224">
        <v>0</v>
      </c>
      <c r="V146" s="224">
        <f>U146*H146</f>
        <v>0</v>
      </c>
      <c r="W146" s="224">
        <v>0</v>
      </c>
      <c r="X146" s="224">
        <f>W146*H146</f>
        <v>0</v>
      </c>
      <c r="Y146" s="225" t="s">
        <v>1</v>
      </c>
      <c r="Z146" s="34"/>
      <c r="AA146" s="34"/>
      <c r="AB146" s="34"/>
      <c r="AC146" s="34"/>
      <c r="AD146" s="34"/>
      <c r="AE146" s="34"/>
      <c r="AR146" s="226" t="s">
        <v>240</v>
      </c>
      <c r="AT146" s="226" t="s">
        <v>227</v>
      </c>
      <c r="AU146" s="226" t="s">
        <v>88</v>
      </c>
      <c r="AY146" s="18" t="s">
        <v>224</v>
      </c>
      <c r="BE146" s="227">
        <f>IF(O146="základní",K146,0)</f>
        <v>0</v>
      </c>
      <c r="BF146" s="227">
        <f>IF(O146="snížená",K146,0)</f>
        <v>0</v>
      </c>
      <c r="BG146" s="227">
        <f>IF(O146="zákl. přenesená",K146,0)</f>
        <v>0</v>
      </c>
      <c r="BH146" s="227">
        <f>IF(O146="sníž. přenesená",K146,0)</f>
        <v>0</v>
      </c>
      <c r="BI146" s="227">
        <f>IF(O146="nulová",K146,0)</f>
        <v>0</v>
      </c>
      <c r="BJ146" s="18" t="s">
        <v>86</v>
      </c>
      <c r="BK146" s="227">
        <f>ROUND(P146*H146,2)</f>
        <v>0</v>
      </c>
      <c r="BL146" s="18" t="s">
        <v>240</v>
      </c>
      <c r="BM146" s="226" t="s">
        <v>2268</v>
      </c>
    </row>
    <row r="147" spans="1:65" s="2" customFormat="1" ht="19.5">
      <c r="A147" s="34"/>
      <c r="B147" s="35"/>
      <c r="C147" s="36"/>
      <c r="D147" s="228" t="s">
        <v>233</v>
      </c>
      <c r="E147" s="36"/>
      <c r="F147" s="229" t="s">
        <v>2251</v>
      </c>
      <c r="G147" s="36"/>
      <c r="H147" s="36"/>
      <c r="I147" s="124"/>
      <c r="J147" s="124"/>
      <c r="K147" s="36"/>
      <c r="L147" s="36"/>
      <c r="M147" s="39"/>
      <c r="N147" s="230"/>
      <c r="O147" s="231"/>
      <c r="P147" s="70"/>
      <c r="Q147" s="70"/>
      <c r="R147" s="70"/>
      <c r="S147" s="70"/>
      <c r="T147" s="70"/>
      <c r="U147" s="70"/>
      <c r="V147" s="70"/>
      <c r="W147" s="70"/>
      <c r="X147" s="70"/>
      <c r="Y147" s="71"/>
      <c r="Z147" s="34"/>
      <c r="AA147" s="34"/>
      <c r="AB147" s="34"/>
      <c r="AC147" s="34"/>
      <c r="AD147" s="34"/>
      <c r="AE147" s="34"/>
      <c r="AT147" s="18" t="s">
        <v>233</v>
      </c>
      <c r="AU147" s="18" t="s">
        <v>88</v>
      </c>
    </row>
    <row r="148" spans="1:65" s="13" customFormat="1" ht="11.25">
      <c r="B148" s="236"/>
      <c r="C148" s="237"/>
      <c r="D148" s="228" t="s">
        <v>447</v>
      </c>
      <c r="E148" s="238" t="s">
        <v>1</v>
      </c>
      <c r="F148" s="239" t="s">
        <v>2269</v>
      </c>
      <c r="G148" s="237"/>
      <c r="H148" s="240">
        <v>132.863</v>
      </c>
      <c r="I148" s="241"/>
      <c r="J148" s="241"/>
      <c r="K148" s="237"/>
      <c r="L148" s="237"/>
      <c r="M148" s="242"/>
      <c r="N148" s="243"/>
      <c r="O148" s="244"/>
      <c r="P148" s="244"/>
      <c r="Q148" s="244"/>
      <c r="R148" s="244"/>
      <c r="S148" s="244"/>
      <c r="T148" s="244"/>
      <c r="U148" s="244"/>
      <c r="V148" s="244"/>
      <c r="W148" s="244"/>
      <c r="X148" s="244"/>
      <c r="Y148" s="245"/>
      <c r="AT148" s="246" t="s">
        <v>447</v>
      </c>
      <c r="AU148" s="246" t="s">
        <v>88</v>
      </c>
      <c r="AV148" s="13" t="s">
        <v>88</v>
      </c>
      <c r="AW148" s="13" t="s">
        <v>5</v>
      </c>
      <c r="AX148" s="13" t="s">
        <v>86</v>
      </c>
      <c r="AY148" s="246" t="s">
        <v>224</v>
      </c>
    </row>
    <row r="149" spans="1:65" s="2" customFormat="1" ht="21.75" customHeight="1">
      <c r="A149" s="34"/>
      <c r="B149" s="35"/>
      <c r="C149" s="214" t="s">
        <v>86</v>
      </c>
      <c r="D149" s="214" t="s">
        <v>227</v>
      </c>
      <c r="E149" s="215" t="s">
        <v>2270</v>
      </c>
      <c r="F149" s="216" t="s">
        <v>2271</v>
      </c>
      <c r="G149" s="217" t="s">
        <v>482</v>
      </c>
      <c r="H149" s="218">
        <v>304</v>
      </c>
      <c r="I149" s="219"/>
      <c r="J149" s="219"/>
      <c r="K149" s="220">
        <f>ROUND(P149*H149,2)</f>
        <v>0</v>
      </c>
      <c r="L149" s="216" t="s">
        <v>405</v>
      </c>
      <c r="M149" s="39"/>
      <c r="N149" s="221" t="s">
        <v>1</v>
      </c>
      <c r="O149" s="222" t="s">
        <v>41</v>
      </c>
      <c r="P149" s="223">
        <f>I149+J149</f>
        <v>0</v>
      </c>
      <c r="Q149" s="223">
        <f>ROUND(I149*H149,2)</f>
        <v>0</v>
      </c>
      <c r="R149" s="223">
        <f>ROUND(J149*H149,2)</f>
        <v>0</v>
      </c>
      <c r="S149" s="70"/>
      <c r="T149" s="224">
        <f>S149*H149</f>
        <v>0</v>
      </c>
      <c r="U149" s="224">
        <v>1.797E-2</v>
      </c>
      <c r="V149" s="224">
        <f>U149*H149</f>
        <v>5.4628800000000002</v>
      </c>
      <c r="W149" s="224">
        <v>0</v>
      </c>
      <c r="X149" s="224">
        <f>W149*H149</f>
        <v>0</v>
      </c>
      <c r="Y149" s="225" t="s">
        <v>1</v>
      </c>
      <c r="Z149" s="34"/>
      <c r="AA149" s="34"/>
      <c r="AB149" s="34"/>
      <c r="AC149" s="34"/>
      <c r="AD149" s="34"/>
      <c r="AE149" s="34"/>
      <c r="AR149" s="226" t="s">
        <v>240</v>
      </c>
      <c r="AT149" s="226" t="s">
        <v>227</v>
      </c>
      <c r="AU149" s="226" t="s">
        <v>88</v>
      </c>
      <c r="AY149" s="18" t="s">
        <v>224</v>
      </c>
      <c r="BE149" s="227">
        <f>IF(O149="základní",K149,0)</f>
        <v>0</v>
      </c>
      <c r="BF149" s="227">
        <f>IF(O149="snížená",K149,0)</f>
        <v>0</v>
      </c>
      <c r="BG149" s="227">
        <f>IF(O149="zákl. přenesená",K149,0)</f>
        <v>0</v>
      </c>
      <c r="BH149" s="227">
        <f>IF(O149="sníž. přenesená",K149,0)</f>
        <v>0</v>
      </c>
      <c r="BI149" s="227">
        <f>IF(O149="nulová",K149,0)</f>
        <v>0</v>
      </c>
      <c r="BJ149" s="18" t="s">
        <v>86</v>
      </c>
      <c r="BK149" s="227">
        <f>ROUND(P149*H149,2)</f>
        <v>0</v>
      </c>
      <c r="BL149" s="18" t="s">
        <v>240</v>
      </c>
      <c r="BM149" s="226" t="s">
        <v>2272</v>
      </c>
    </row>
    <row r="150" spans="1:65" s="15" customFormat="1" ht="22.5">
      <c r="B150" s="271"/>
      <c r="C150" s="272"/>
      <c r="D150" s="228" t="s">
        <v>447</v>
      </c>
      <c r="E150" s="273" t="s">
        <v>1</v>
      </c>
      <c r="F150" s="274" t="s">
        <v>2273</v>
      </c>
      <c r="G150" s="272"/>
      <c r="H150" s="273" t="s">
        <v>1</v>
      </c>
      <c r="I150" s="275"/>
      <c r="J150" s="275"/>
      <c r="K150" s="272"/>
      <c r="L150" s="272"/>
      <c r="M150" s="276"/>
      <c r="N150" s="277"/>
      <c r="O150" s="278"/>
      <c r="P150" s="278"/>
      <c r="Q150" s="278"/>
      <c r="R150" s="278"/>
      <c r="S150" s="278"/>
      <c r="T150" s="278"/>
      <c r="U150" s="278"/>
      <c r="V150" s="278"/>
      <c r="W150" s="278"/>
      <c r="X150" s="278"/>
      <c r="Y150" s="279"/>
      <c r="AT150" s="280" t="s">
        <v>447</v>
      </c>
      <c r="AU150" s="280" t="s">
        <v>88</v>
      </c>
      <c r="AV150" s="15" t="s">
        <v>86</v>
      </c>
      <c r="AW150" s="15" t="s">
        <v>5</v>
      </c>
      <c r="AX150" s="15" t="s">
        <v>78</v>
      </c>
      <c r="AY150" s="280" t="s">
        <v>224</v>
      </c>
    </row>
    <row r="151" spans="1:65" s="13" customFormat="1" ht="11.25">
      <c r="B151" s="236"/>
      <c r="C151" s="237"/>
      <c r="D151" s="228" t="s">
        <v>447</v>
      </c>
      <c r="E151" s="238" t="s">
        <v>1</v>
      </c>
      <c r="F151" s="239" t="s">
        <v>2274</v>
      </c>
      <c r="G151" s="237"/>
      <c r="H151" s="240">
        <v>304</v>
      </c>
      <c r="I151" s="241"/>
      <c r="J151" s="241"/>
      <c r="K151" s="237"/>
      <c r="L151" s="237"/>
      <c r="M151" s="242"/>
      <c r="N151" s="243"/>
      <c r="O151" s="244"/>
      <c r="P151" s="244"/>
      <c r="Q151" s="244"/>
      <c r="R151" s="244"/>
      <c r="S151" s="244"/>
      <c r="T151" s="244"/>
      <c r="U151" s="244"/>
      <c r="V151" s="244"/>
      <c r="W151" s="244"/>
      <c r="X151" s="244"/>
      <c r="Y151" s="245"/>
      <c r="AT151" s="246" t="s">
        <v>447</v>
      </c>
      <c r="AU151" s="246" t="s">
        <v>88</v>
      </c>
      <c r="AV151" s="13" t="s">
        <v>88</v>
      </c>
      <c r="AW151" s="13" t="s">
        <v>5</v>
      </c>
      <c r="AX151" s="13" t="s">
        <v>78</v>
      </c>
      <c r="AY151" s="246" t="s">
        <v>224</v>
      </c>
    </row>
    <row r="152" spans="1:65" s="14" customFormat="1" ht="11.25">
      <c r="B152" s="247"/>
      <c r="C152" s="248"/>
      <c r="D152" s="228" t="s">
        <v>447</v>
      </c>
      <c r="E152" s="249" t="s">
        <v>1</v>
      </c>
      <c r="F152" s="250" t="s">
        <v>464</v>
      </c>
      <c r="G152" s="248"/>
      <c r="H152" s="251">
        <v>304</v>
      </c>
      <c r="I152" s="252"/>
      <c r="J152" s="252"/>
      <c r="K152" s="248"/>
      <c r="L152" s="248"/>
      <c r="M152" s="253"/>
      <c r="N152" s="254"/>
      <c r="O152" s="255"/>
      <c r="P152" s="255"/>
      <c r="Q152" s="255"/>
      <c r="R152" s="255"/>
      <c r="S152" s="255"/>
      <c r="T152" s="255"/>
      <c r="U152" s="255"/>
      <c r="V152" s="255"/>
      <c r="W152" s="255"/>
      <c r="X152" s="255"/>
      <c r="Y152" s="256"/>
      <c r="AT152" s="257" t="s">
        <v>447</v>
      </c>
      <c r="AU152" s="257" t="s">
        <v>88</v>
      </c>
      <c r="AV152" s="14" t="s">
        <v>240</v>
      </c>
      <c r="AW152" s="14" t="s">
        <v>5</v>
      </c>
      <c r="AX152" s="14" t="s">
        <v>86</v>
      </c>
      <c r="AY152" s="257" t="s">
        <v>224</v>
      </c>
    </row>
    <row r="153" spans="1:65" s="2" customFormat="1" ht="21.75" customHeight="1">
      <c r="A153" s="34"/>
      <c r="B153" s="35"/>
      <c r="C153" s="214" t="s">
        <v>88</v>
      </c>
      <c r="D153" s="214" t="s">
        <v>227</v>
      </c>
      <c r="E153" s="215" t="s">
        <v>2275</v>
      </c>
      <c r="F153" s="216" t="s">
        <v>2276</v>
      </c>
      <c r="G153" s="217" t="s">
        <v>896</v>
      </c>
      <c r="H153" s="218">
        <v>168</v>
      </c>
      <c r="I153" s="219"/>
      <c r="J153" s="219"/>
      <c r="K153" s="220">
        <f>ROUND(P153*H153,2)</f>
        <v>0</v>
      </c>
      <c r="L153" s="216" t="s">
        <v>405</v>
      </c>
      <c r="M153" s="39"/>
      <c r="N153" s="221" t="s">
        <v>1</v>
      </c>
      <c r="O153" s="222" t="s">
        <v>41</v>
      </c>
      <c r="P153" s="223">
        <f>I153+J153</f>
        <v>0</v>
      </c>
      <c r="Q153" s="223">
        <f>ROUND(I153*H153,2)</f>
        <v>0</v>
      </c>
      <c r="R153" s="223">
        <f>ROUND(J153*H153,2)</f>
        <v>0</v>
      </c>
      <c r="S153" s="70"/>
      <c r="T153" s="224">
        <f>S153*H153</f>
        <v>0</v>
      </c>
      <c r="U153" s="224">
        <v>0</v>
      </c>
      <c r="V153" s="224">
        <f>U153*H153</f>
        <v>0</v>
      </c>
      <c r="W153" s="224">
        <v>0</v>
      </c>
      <c r="X153" s="224">
        <f>W153*H153</f>
        <v>0</v>
      </c>
      <c r="Y153" s="225" t="s">
        <v>1</v>
      </c>
      <c r="Z153" s="34"/>
      <c r="AA153" s="34"/>
      <c r="AB153" s="34"/>
      <c r="AC153" s="34"/>
      <c r="AD153" s="34"/>
      <c r="AE153" s="34"/>
      <c r="AR153" s="226" t="s">
        <v>240</v>
      </c>
      <c r="AT153" s="226" t="s">
        <v>227</v>
      </c>
      <c r="AU153" s="226" t="s">
        <v>88</v>
      </c>
      <c r="AY153" s="18" t="s">
        <v>224</v>
      </c>
      <c r="BE153" s="227">
        <f>IF(O153="základní",K153,0)</f>
        <v>0</v>
      </c>
      <c r="BF153" s="227">
        <f>IF(O153="snížená",K153,0)</f>
        <v>0</v>
      </c>
      <c r="BG153" s="227">
        <f>IF(O153="zákl. přenesená",K153,0)</f>
        <v>0</v>
      </c>
      <c r="BH153" s="227">
        <f>IF(O153="sníž. přenesená",K153,0)</f>
        <v>0</v>
      </c>
      <c r="BI153" s="227">
        <f>IF(O153="nulová",K153,0)</f>
        <v>0</v>
      </c>
      <c r="BJ153" s="18" t="s">
        <v>86</v>
      </c>
      <c r="BK153" s="227">
        <f>ROUND(P153*H153,2)</f>
        <v>0</v>
      </c>
      <c r="BL153" s="18" t="s">
        <v>240</v>
      </c>
      <c r="BM153" s="226" t="s">
        <v>2277</v>
      </c>
    </row>
    <row r="154" spans="1:65" s="13" customFormat="1" ht="11.25">
      <c r="B154" s="236"/>
      <c r="C154" s="237"/>
      <c r="D154" s="228" t="s">
        <v>447</v>
      </c>
      <c r="E154" s="238" t="s">
        <v>1</v>
      </c>
      <c r="F154" s="239" t="s">
        <v>2134</v>
      </c>
      <c r="G154" s="237"/>
      <c r="H154" s="240">
        <v>168</v>
      </c>
      <c r="I154" s="241"/>
      <c r="J154" s="241"/>
      <c r="K154" s="237"/>
      <c r="L154" s="237"/>
      <c r="M154" s="242"/>
      <c r="N154" s="243"/>
      <c r="O154" s="244"/>
      <c r="P154" s="244"/>
      <c r="Q154" s="244"/>
      <c r="R154" s="244"/>
      <c r="S154" s="244"/>
      <c r="T154" s="244"/>
      <c r="U154" s="244"/>
      <c r="V154" s="244"/>
      <c r="W154" s="244"/>
      <c r="X154" s="244"/>
      <c r="Y154" s="245"/>
      <c r="AT154" s="246" t="s">
        <v>447</v>
      </c>
      <c r="AU154" s="246" t="s">
        <v>88</v>
      </c>
      <c r="AV154" s="13" t="s">
        <v>88</v>
      </c>
      <c r="AW154" s="13" t="s">
        <v>5</v>
      </c>
      <c r="AX154" s="13" t="s">
        <v>78</v>
      </c>
      <c r="AY154" s="246" t="s">
        <v>224</v>
      </c>
    </row>
    <row r="155" spans="1:65" s="14" customFormat="1" ht="11.25">
      <c r="B155" s="247"/>
      <c r="C155" s="248"/>
      <c r="D155" s="228" t="s">
        <v>447</v>
      </c>
      <c r="E155" s="249" t="s">
        <v>1</v>
      </c>
      <c r="F155" s="250" t="s">
        <v>464</v>
      </c>
      <c r="G155" s="248"/>
      <c r="H155" s="251">
        <v>168</v>
      </c>
      <c r="I155" s="252"/>
      <c r="J155" s="252"/>
      <c r="K155" s="248"/>
      <c r="L155" s="248"/>
      <c r="M155" s="253"/>
      <c r="N155" s="254"/>
      <c r="O155" s="255"/>
      <c r="P155" s="255"/>
      <c r="Q155" s="255"/>
      <c r="R155" s="255"/>
      <c r="S155" s="255"/>
      <c r="T155" s="255"/>
      <c r="U155" s="255"/>
      <c r="V155" s="255"/>
      <c r="W155" s="255"/>
      <c r="X155" s="255"/>
      <c r="Y155" s="256"/>
      <c r="AT155" s="257" t="s">
        <v>447</v>
      </c>
      <c r="AU155" s="257" t="s">
        <v>88</v>
      </c>
      <c r="AV155" s="14" t="s">
        <v>240</v>
      </c>
      <c r="AW155" s="14" t="s">
        <v>5</v>
      </c>
      <c r="AX155" s="14" t="s">
        <v>86</v>
      </c>
      <c r="AY155" s="257" t="s">
        <v>224</v>
      </c>
    </row>
    <row r="156" spans="1:65" s="2" customFormat="1" ht="21.75" customHeight="1">
      <c r="A156" s="34"/>
      <c r="B156" s="35"/>
      <c r="C156" s="214" t="s">
        <v>235</v>
      </c>
      <c r="D156" s="214" t="s">
        <v>227</v>
      </c>
      <c r="E156" s="215" t="s">
        <v>2278</v>
      </c>
      <c r="F156" s="216" t="s">
        <v>2279</v>
      </c>
      <c r="G156" s="217" t="s">
        <v>2280</v>
      </c>
      <c r="H156" s="218">
        <v>7</v>
      </c>
      <c r="I156" s="219"/>
      <c r="J156" s="219"/>
      <c r="K156" s="220">
        <f>ROUND(P156*H156,2)</f>
        <v>0</v>
      </c>
      <c r="L156" s="216" t="s">
        <v>405</v>
      </c>
      <c r="M156" s="39"/>
      <c r="N156" s="221" t="s">
        <v>1</v>
      </c>
      <c r="O156" s="222" t="s">
        <v>41</v>
      </c>
      <c r="P156" s="223">
        <f>I156+J156</f>
        <v>0</v>
      </c>
      <c r="Q156" s="223">
        <f>ROUND(I156*H156,2)</f>
        <v>0</v>
      </c>
      <c r="R156" s="223">
        <f>ROUND(J156*H156,2)</f>
        <v>0</v>
      </c>
      <c r="S156" s="70"/>
      <c r="T156" s="224">
        <f>S156*H156</f>
        <v>0</v>
      </c>
      <c r="U156" s="224">
        <v>0</v>
      </c>
      <c r="V156" s="224">
        <f>U156*H156</f>
        <v>0</v>
      </c>
      <c r="W156" s="224">
        <v>0</v>
      </c>
      <c r="X156" s="224">
        <f>W156*H156</f>
        <v>0</v>
      </c>
      <c r="Y156" s="225" t="s">
        <v>1</v>
      </c>
      <c r="Z156" s="34"/>
      <c r="AA156" s="34"/>
      <c r="AB156" s="34"/>
      <c r="AC156" s="34"/>
      <c r="AD156" s="34"/>
      <c r="AE156" s="34"/>
      <c r="AR156" s="226" t="s">
        <v>240</v>
      </c>
      <c r="AT156" s="226" t="s">
        <v>227</v>
      </c>
      <c r="AU156" s="226" t="s">
        <v>88</v>
      </c>
      <c r="AY156" s="18" t="s">
        <v>224</v>
      </c>
      <c r="BE156" s="227">
        <f>IF(O156="základní",K156,0)</f>
        <v>0</v>
      </c>
      <c r="BF156" s="227">
        <f>IF(O156="snížená",K156,0)</f>
        <v>0</v>
      </c>
      <c r="BG156" s="227">
        <f>IF(O156="zákl. přenesená",K156,0)</f>
        <v>0</v>
      </c>
      <c r="BH156" s="227">
        <f>IF(O156="sníž. přenesená",K156,0)</f>
        <v>0</v>
      </c>
      <c r="BI156" s="227">
        <f>IF(O156="nulová",K156,0)</f>
        <v>0</v>
      </c>
      <c r="BJ156" s="18" t="s">
        <v>86</v>
      </c>
      <c r="BK156" s="227">
        <f>ROUND(P156*H156,2)</f>
        <v>0</v>
      </c>
      <c r="BL156" s="18" t="s">
        <v>240</v>
      </c>
      <c r="BM156" s="226" t="s">
        <v>2281</v>
      </c>
    </row>
    <row r="157" spans="1:65" s="13" customFormat="1" ht="11.25">
      <c r="B157" s="236"/>
      <c r="C157" s="237"/>
      <c r="D157" s="228" t="s">
        <v>447</v>
      </c>
      <c r="E157" s="238" t="s">
        <v>1</v>
      </c>
      <c r="F157" s="239" t="s">
        <v>254</v>
      </c>
      <c r="G157" s="237"/>
      <c r="H157" s="240">
        <v>7</v>
      </c>
      <c r="I157" s="241"/>
      <c r="J157" s="241"/>
      <c r="K157" s="237"/>
      <c r="L157" s="237"/>
      <c r="M157" s="242"/>
      <c r="N157" s="243"/>
      <c r="O157" s="244"/>
      <c r="P157" s="244"/>
      <c r="Q157" s="244"/>
      <c r="R157" s="244"/>
      <c r="S157" s="244"/>
      <c r="T157" s="244"/>
      <c r="U157" s="244"/>
      <c r="V157" s="244"/>
      <c r="W157" s="244"/>
      <c r="X157" s="244"/>
      <c r="Y157" s="245"/>
      <c r="AT157" s="246" t="s">
        <v>447</v>
      </c>
      <c r="AU157" s="246" t="s">
        <v>88</v>
      </c>
      <c r="AV157" s="13" t="s">
        <v>88</v>
      </c>
      <c r="AW157" s="13" t="s">
        <v>5</v>
      </c>
      <c r="AX157" s="13" t="s">
        <v>78</v>
      </c>
      <c r="AY157" s="246" t="s">
        <v>224</v>
      </c>
    </row>
    <row r="158" spans="1:65" s="14" customFormat="1" ht="11.25">
      <c r="B158" s="247"/>
      <c r="C158" s="248"/>
      <c r="D158" s="228" t="s">
        <v>447</v>
      </c>
      <c r="E158" s="249" t="s">
        <v>1</v>
      </c>
      <c r="F158" s="250" t="s">
        <v>464</v>
      </c>
      <c r="G158" s="248"/>
      <c r="H158" s="251">
        <v>7</v>
      </c>
      <c r="I158" s="252"/>
      <c r="J158" s="252"/>
      <c r="K158" s="248"/>
      <c r="L158" s="248"/>
      <c r="M158" s="253"/>
      <c r="N158" s="254"/>
      <c r="O158" s="255"/>
      <c r="P158" s="255"/>
      <c r="Q158" s="255"/>
      <c r="R158" s="255"/>
      <c r="S158" s="255"/>
      <c r="T158" s="255"/>
      <c r="U158" s="255"/>
      <c r="V158" s="255"/>
      <c r="W158" s="255"/>
      <c r="X158" s="255"/>
      <c r="Y158" s="256"/>
      <c r="AT158" s="257" t="s">
        <v>447</v>
      </c>
      <c r="AU158" s="257" t="s">
        <v>88</v>
      </c>
      <c r="AV158" s="14" t="s">
        <v>240</v>
      </c>
      <c r="AW158" s="14" t="s">
        <v>5</v>
      </c>
      <c r="AX158" s="14" t="s">
        <v>86</v>
      </c>
      <c r="AY158" s="257" t="s">
        <v>224</v>
      </c>
    </row>
    <row r="159" spans="1:65" s="2" customFormat="1" ht="21.75" customHeight="1">
      <c r="A159" s="34"/>
      <c r="B159" s="35"/>
      <c r="C159" s="214" t="s">
        <v>240</v>
      </c>
      <c r="D159" s="214" t="s">
        <v>227</v>
      </c>
      <c r="E159" s="215" t="s">
        <v>2282</v>
      </c>
      <c r="F159" s="216" t="s">
        <v>2283</v>
      </c>
      <c r="G159" s="217" t="s">
        <v>410</v>
      </c>
      <c r="H159" s="218">
        <v>48.545999999999999</v>
      </c>
      <c r="I159" s="219"/>
      <c r="J159" s="219"/>
      <c r="K159" s="220">
        <f>ROUND(P159*H159,2)</f>
        <v>0</v>
      </c>
      <c r="L159" s="216" t="s">
        <v>405</v>
      </c>
      <c r="M159" s="39"/>
      <c r="N159" s="221" t="s">
        <v>1</v>
      </c>
      <c r="O159" s="222" t="s">
        <v>41</v>
      </c>
      <c r="P159" s="223">
        <f>I159+J159</f>
        <v>0</v>
      </c>
      <c r="Q159" s="223">
        <f>ROUND(I159*H159,2)</f>
        <v>0</v>
      </c>
      <c r="R159" s="223">
        <f>ROUND(J159*H159,2)</f>
        <v>0</v>
      </c>
      <c r="S159" s="70"/>
      <c r="T159" s="224">
        <f>S159*H159</f>
        <v>0</v>
      </c>
      <c r="U159" s="224">
        <v>0</v>
      </c>
      <c r="V159" s="224">
        <f>U159*H159</f>
        <v>0</v>
      </c>
      <c r="W159" s="224">
        <v>0</v>
      </c>
      <c r="X159" s="224">
        <f>W159*H159</f>
        <v>0</v>
      </c>
      <c r="Y159" s="225" t="s">
        <v>1</v>
      </c>
      <c r="Z159" s="34"/>
      <c r="AA159" s="34"/>
      <c r="AB159" s="34"/>
      <c r="AC159" s="34"/>
      <c r="AD159" s="34"/>
      <c r="AE159" s="34"/>
      <c r="AR159" s="226" t="s">
        <v>240</v>
      </c>
      <c r="AT159" s="226" t="s">
        <v>227</v>
      </c>
      <c r="AU159" s="226" t="s">
        <v>88</v>
      </c>
      <c r="AY159" s="18" t="s">
        <v>224</v>
      </c>
      <c r="BE159" s="227">
        <f>IF(O159="základní",K159,0)</f>
        <v>0</v>
      </c>
      <c r="BF159" s="227">
        <f>IF(O159="snížená",K159,0)</f>
        <v>0</v>
      </c>
      <c r="BG159" s="227">
        <f>IF(O159="zákl. přenesená",K159,0)</f>
        <v>0</v>
      </c>
      <c r="BH159" s="227">
        <f>IF(O159="sníž. přenesená",K159,0)</f>
        <v>0</v>
      </c>
      <c r="BI159" s="227">
        <f>IF(O159="nulová",K159,0)</f>
        <v>0</v>
      </c>
      <c r="BJ159" s="18" t="s">
        <v>86</v>
      </c>
      <c r="BK159" s="227">
        <f>ROUND(P159*H159,2)</f>
        <v>0</v>
      </c>
      <c r="BL159" s="18" t="s">
        <v>240</v>
      </c>
      <c r="BM159" s="226" t="s">
        <v>2284</v>
      </c>
    </row>
    <row r="160" spans="1:65" s="2" customFormat="1" ht="19.5">
      <c r="A160" s="34"/>
      <c r="B160" s="35"/>
      <c r="C160" s="36"/>
      <c r="D160" s="228" t="s">
        <v>233</v>
      </c>
      <c r="E160" s="36"/>
      <c r="F160" s="229" t="s">
        <v>2285</v>
      </c>
      <c r="G160" s="36"/>
      <c r="H160" s="36"/>
      <c r="I160" s="124"/>
      <c r="J160" s="124"/>
      <c r="K160" s="36"/>
      <c r="L160" s="36"/>
      <c r="M160" s="39"/>
      <c r="N160" s="230"/>
      <c r="O160" s="231"/>
      <c r="P160" s="70"/>
      <c r="Q160" s="70"/>
      <c r="R160" s="70"/>
      <c r="S160" s="70"/>
      <c r="T160" s="70"/>
      <c r="U160" s="70"/>
      <c r="V160" s="70"/>
      <c r="W160" s="70"/>
      <c r="X160" s="70"/>
      <c r="Y160" s="71"/>
      <c r="Z160" s="34"/>
      <c r="AA160" s="34"/>
      <c r="AB160" s="34"/>
      <c r="AC160" s="34"/>
      <c r="AD160" s="34"/>
      <c r="AE160" s="34"/>
      <c r="AT160" s="18" t="s">
        <v>233</v>
      </c>
      <c r="AU160" s="18" t="s">
        <v>88</v>
      </c>
    </row>
    <row r="161" spans="1:65" s="13" customFormat="1" ht="22.5">
      <c r="B161" s="236"/>
      <c r="C161" s="237"/>
      <c r="D161" s="228" t="s">
        <v>447</v>
      </c>
      <c r="E161" s="238" t="s">
        <v>1</v>
      </c>
      <c r="F161" s="239" t="s">
        <v>2286</v>
      </c>
      <c r="G161" s="237"/>
      <c r="H161" s="240">
        <v>48.545999999999999</v>
      </c>
      <c r="I161" s="241"/>
      <c r="J161" s="241"/>
      <c r="K161" s="237"/>
      <c r="L161" s="237"/>
      <c r="M161" s="242"/>
      <c r="N161" s="243"/>
      <c r="O161" s="244"/>
      <c r="P161" s="244"/>
      <c r="Q161" s="244"/>
      <c r="R161" s="244"/>
      <c r="S161" s="244"/>
      <c r="T161" s="244"/>
      <c r="U161" s="244"/>
      <c r="V161" s="244"/>
      <c r="W161" s="244"/>
      <c r="X161" s="244"/>
      <c r="Y161" s="245"/>
      <c r="AT161" s="246" t="s">
        <v>447</v>
      </c>
      <c r="AU161" s="246" t="s">
        <v>88</v>
      </c>
      <c r="AV161" s="13" t="s">
        <v>88</v>
      </c>
      <c r="AW161" s="13" t="s">
        <v>5</v>
      </c>
      <c r="AX161" s="13" t="s">
        <v>78</v>
      </c>
      <c r="AY161" s="246" t="s">
        <v>224</v>
      </c>
    </row>
    <row r="162" spans="1:65" s="14" customFormat="1" ht="11.25">
      <c r="B162" s="247"/>
      <c r="C162" s="248"/>
      <c r="D162" s="228" t="s">
        <v>447</v>
      </c>
      <c r="E162" s="249" t="s">
        <v>2231</v>
      </c>
      <c r="F162" s="250" t="s">
        <v>464</v>
      </c>
      <c r="G162" s="248"/>
      <c r="H162" s="251">
        <v>48.545999999999999</v>
      </c>
      <c r="I162" s="252"/>
      <c r="J162" s="252"/>
      <c r="K162" s="248"/>
      <c r="L162" s="248"/>
      <c r="M162" s="253"/>
      <c r="N162" s="254"/>
      <c r="O162" s="255"/>
      <c r="P162" s="255"/>
      <c r="Q162" s="255"/>
      <c r="R162" s="255"/>
      <c r="S162" s="255"/>
      <c r="T162" s="255"/>
      <c r="U162" s="255"/>
      <c r="V162" s="255"/>
      <c r="W162" s="255"/>
      <c r="X162" s="255"/>
      <c r="Y162" s="256"/>
      <c r="AT162" s="257" t="s">
        <v>447</v>
      </c>
      <c r="AU162" s="257" t="s">
        <v>88</v>
      </c>
      <c r="AV162" s="14" t="s">
        <v>240</v>
      </c>
      <c r="AW162" s="14" t="s">
        <v>5</v>
      </c>
      <c r="AX162" s="14" t="s">
        <v>86</v>
      </c>
      <c r="AY162" s="257" t="s">
        <v>224</v>
      </c>
    </row>
    <row r="163" spans="1:65" s="2" customFormat="1" ht="21.75" customHeight="1">
      <c r="A163" s="34"/>
      <c r="B163" s="35"/>
      <c r="C163" s="214" t="s">
        <v>223</v>
      </c>
      <c r="D163" s="214" t="s">
        <v>227</v>
      </c>
      <c r="E163" s="215" t="s">
        <v>494</v>
      </c>
      <c r="F163" s="216" t="s">
        <v>495</v>
      </c>
      <c r="G163" s="217" t="s">
        <v>410</v>
      </c>
      <c r="H163" s="218">
        <v>2899.68</v>
      </c>
      <c r="I163" s="219"/>
      <c r="J163" s="219"/>
      <c r="K163" s="220">
        <f>ROUND(P163*H163,2)</f>
        <v>0</v>
      </c>
      <c r="L163" s="216" t="s">
        <v>405</v>
      </c>
      <c r="M163" s="39"/>
      <c r="N163" s="221" t="s">
        <v>1</v>
      </c>
      <c r="O163" s="222" t="s">
        <v>41</v>
      </c>
      <c r="P163" s="223">
        <f>I163+J163</f>
        <v>0</v>
      </c>
      <c r="Q163" s="223">
        <f>ROUND(I163*H163,2)</f>
        <v>0</v>
      </c>
      <c r="R163" s="223">
        <f>ROUND(J163*H163,2)</f>
        <v>0</v>
      </c>
      <c r="S163" s="70"/>
      <c r="T163" s="224">
        <f>S163*H163</f>
        <v>0</v>
      </c>
      <c r="U163" s="224">
        <v>0</v>
      </c>
      <c r="V163" s="224">
        <f>U163*H163</f>
        <v>0</v>
      </c>
      <c r="W163" s="224">
        <v>0</v>
      </c>
      <c r="X163" s="224">
        <f>W163*H163</f>
        <v>0</v>
      </c>
      <c r="Y163" s="225" t="s">
        <v>1</v>
      </c>
      <c r="Z163" s="34"/>
      <c r="AA163" s="34"/>
      <c r="AB163" s="34"/>
      <c r="AC163" s="34"/>
      <c r="AD163" s="34"/>
      <c r="AE163" s="34"/>
      <c r="AR163" s="226" t="s">
        <v>240</v>
      </c>
      <c r="AT163" s="226" t="s">
        <v>227</v>
      </c>
      <c r="AU163" s="226" t="s">
        <v>88</v>
      </c>
      <c r="AY163" s="18" t="s">
        <v>224</v>
      </c>
      <c r="BE163" s="227">
        <f>IF(O163="základní",K163,0)</f>
        <v>0</v>
      </c>
      <c r="BF163" s="227">
        <f>IF(O163="snížená",K163,0)</f>
        <v>0</v>
      </c>
      <c r="BG163" s="227">
        <f>IF(O163="zákl. přenesená",K163,0)</f>
        <v>0</v>
      </c>
      <c r="BH163" s="227">
        <f>IF(O163="sníž. přenesená",K163,0)</f>
        <v>0</v>
      </c>
      <c r="BI163" s="227">
        <f>IF(O163="nulová",K163,0)</f>
        <v>0</v>
      </c>
      <c r="BJ163" s="18" t="s">
        <v>86</v>
      </c>
      <c r="BK163" s="227">
        <f>ROUND(P163*H163,2)</f>
        <v>0</v>
      </c>
      <c r="BL163" s="18" t="s">
        <v>240</v>
      </c>
      <c r="BM163" s="226" t="s">
        <v>781</v>
      </c>
    </row>
    <row r="164" spans="1:65" s="2" customFormat="1" ht="19.5">
      <c r="A164" s="34"/>
      <c r="B164" s="35"/>
      <c r="C164" s="36"/>
      <c r="D164" s="228" t="s">
        <v>233</v>
      </c>
      <c r="E164" s="36"/>
      <c r="F164" s="229" t="s">
        <v>2285</v>
      </c>
      <c r="G164" s="36"/>
      <c r="H164" s="36"/>
      <c r="I164" s="124"/>
      <c r="J164" s="124"/>
      <c r="K164" s="36"/>
      <c r="L164" s="36"/>
      <c r="M164" s="39"/>
      <c r="N164" s="230"/>
      <c r="O164" s="231"/>
      <c r="P164" s="70"/>
      <c r="Q164" s="70"/>
      <c r="R164" s="70"/>
      <c r="S164" s="70"/>
      <c r="T164" s="70"/>
      <c r="U164" s="70"/>
      <c r="V164" s="70"/>
      <c r="W164" s="70"/>
      <c r="X164" s="70"/>
      <c r="Y164" s="71"/>
      <c r="Z164" s="34"/>
      <c r="AA164" s="34"/>
      <c r="AB164" s="34"/>
      <c r="AC164" s="34"/>
      <c r="AD164" s="34"/>
      <c r="AE164" s="34"/>
      <c r="AT164" s="18" t="s">
        <v>233</v>
      </c>
      <c r="AU164" s="18" t="s">
        <v>88</v>
      </c>
    </row>
    <row r="165" spans="1:65" s="13" customFormat="1" ht="11.25">
      <c r="B165" s="236"/>
      <c r="C165" s="237"/>
      <c r="D165" s="228" t="s">
        <v>447</v>
      </c>
      <c r="E165" s="238" t="s">
        <v>1</v>
      </c>
      <c r="F165" s="239" t="s">
        <v>2240</v>
      </c>
      <c r="G165" s="237"/>
      <c r="H165" s="240">
        <v>2899.68</v>
      </c>
      <c r="I165" s="241"/>
      <c r="J165" s="241"/>
      <c r="K165" s="237"/>
      <c r="L165" s="237"/>
      <c r="M165" s="242"/>
      <c r="N165" s="243"/>
      <c r="O165" s="244"/>
      <c r="P165" s="244"/>
      <c r="Q165" s="244"/>
      <c r="R165" s="244"/>
      <c r="S165" s="244"/>
      <c r="T165" s="244"/>
      <c r="U165" s="244"/>
      <c r="V165" s="244"/>
      <c r="W165" s="244"/>
      <c r="X165" s="244"/>
      <c r="Y165" s="245"/>
      <c r="AT165" s="246" t="s">
        <v>447</v>
      </c>
      <c r="AU165" s="246" t="s">
        <v>88</v>
      </c>
      <c r="AV165" s="13" t="s">
        <v>88</v>
      </c>
      <c r="AW165" s="13" t="s">
        <v>5</v>
      </c>
      <c r="AX165" s="13" t="s">
        <v>78</v>
      </c>
      <c r="AY165" s="246" t="s">
        <v>224</v>
      </c>
    </row>
    <row r="166" spans="1:65" s="14" customFormat="1" ht="11.25">
      <c r="B166" s="247"/>
      <c r="C166" s="248"/>
      <c r="D166" s="228" t="s">
        <v>447</v>
      </c>
      <c r="E166" s="249" t="s">
        <v>1</v>
      </c>
      <c r="F166" s="250" t="s">
        <v>464</v>
      </c>
      <c r="G166" s="248"/>
      <c r="H166" s="251">
        <v>2899.68</v>
      </c>
      <c r="I166" s="252"/>
      <c r="J166" s="252"/>
      <c r="K166" s="248"/>
      <c r="L166" s="248"/>
      <c r="M166" s="253"/>
      <c r="N166" s="254"/>
      <c r="O166" s="255"/>
      <c r="P166" s="255"/>
      <c r="Q166" s="255"/>
      <c r="R166" s="255"/>
      <c r="S166" s="255"/>
      <c r="T166" s="255"/>
      <c r="U166" s="255"/>
      <c r="V166" s="255"/>
      <c r="W166" s="255"/>
      <c r="X166" s="255"/>
      <c r="Y166" s="256"/>
      <c r="AT166" s="257" t="s">
        <v>447</v>
      </c>
      <c r="AU166" s="257" t="s">
        <v>88</v>
      </c>
      <c r="AV166" s="14" t="s">
        <v>240</v>
      </c>
      <c r="AW166" s="14" t="s">
        <v>5</v>
      </c>
      <c r="AX166" s="14" t="s">
        <v>86</v>
      </c>
      <c r="AY166" s="257" t="s">
        <v>224</v>
      </c>
    </row>
    <row r="167" spans="1:65" s="2" customFormat="1" ht="21.75" customHeight="1">
      <c r="A167" s="34"/>
      <c r="B167" s="35"/>
      <c r="C167" s="214" t="s">
        <v>249</v>
      </c>
      <c r="D167" s="214" t="s">
        <v>227</v>
      </c>
      <c r="E167" s="215" t="s">
        <v>2287</v>
      </c>
      <c r="F167" s="216" t="s">
        <v>2288</v>
      </c>
      <c r="G167" s="217" t="s">
        <v>410</v>
      </c>
      <c r="H167" s="218">
        <v>3105</v>
      </c>
      <c r="I167" s="219"/>
      <c r="J167" s="219"/>
      <c r="K167" s="220">
        <f>ROUND(P167*H167,2)</f>
        <v>0</v>
      </c>
      <c r="L167" s="216" t="s">
        <v>1</v>
      </c>
      <c r="M167" s="39"/>
      <c r="N167" s="221" t="s">
        <v>1</v>
      </c>
      <c r="O167" s="222" t="s">
        <v>41</v>
      </c>
      <c r="P167" s="223">
        <f>I167+J167</f>
        <v>0</v>
      </c>
      <c r="Q167" s="223">
        <f>ROUND(I167*H167,2)</f>
        <v>0</v>
      </c>
      <c r="R167" s="223">
        <f>ROUND(J167*H167,2)</f>
        <v>0</v>
      </c>
      <c r="S167" s="70"/>
      <c r="T167" s="224">
        <f>S167*H167</f>
        <v>0</v>
      </c>
      <c r="U167" s="224">
        <v>0</v>
      </c>
      <c r="V167" s="224">
        <f>U167*H167</f>
        <v>0</v>
      </c>
      <c r="W167" s="224">
        <v>0</v>
      </c>
      <c r="X167" s="224">
        <f>W167*H167</f>
        <v>0</v>
      </c>
      <c r="Y167" s="225" t="s">
        <v>1</v>
      </c>
      <c r="Z167" s="34"/>
      <c r="AA167" s="34"/>
      <c r="AB167" s="34"/>
      <c r="AC167" s="34"/>
      <c r="AD167" s="34"/>
      <c r="AE167" s="34"/>
      <c r="AR167" s="226" t="s">
        <v>240</v>
      </c>
      <c r="AT167" s="226" t="s">
        <v>227</v>
      </c>
      <c r="AU167" s="226" t="s">
        <v>88</v>
      </c>
      <c r="AY167" s="18" t="s">
        <v>224</v>
      </c>
      <c r="BE167" s="227">
        <f>IF(O167="základní",K167,0)</f>
        <v>0</v>
      </c>
      <c r="BF167" s="227">
        <f>IF(O167="snížená",K167,0)</f>
        <v>0</v>
      </c>
      <c r="BG167" s="227">
        <f>IF(O167="zákl. přenesená",K167,0)</f>
        <v>0</v>
      </c>
      <c r="BH167" s="227">
        <f>IF(O167="sníž. přenesená",K167,0)</f>
        <v>0</v>
      </c>
      <c r="BI167" s="227">
        <f>IF(O167="nulová",K167,0)</f>
        <v>0</v>
      </c>
      <c r="BJ167" s="18" t="s">
        <v>86</v>
      </c>
      <c r="BK167" s="227">
        <f>ROUND(P167*H167,2)</f>
        <v>0</v>
      </c>
      <c r="BL167" s="18" t="s">
        <v>240</v>
      </c>
      <c r="BM167" s="226" t="s">
        <v>784</v>
      </c>
    </row>
    <row r="168" spans="1:65" s="2" customFormat="1" ht="19.5">
      <c r="A168" s="34"/>
      <c r="B168" s="35"/>
      <c r="C168" s="36"/>
      <c r="D168" s="228" t="s">
        <v>233</v>
      </c>
      <c r="E168" s="36"/>
      <c r="F168" s="229" t="s">
        <v>2285</v>
      </c>
      <c r="G168" s="36"/>
      <c r="H168" s="36"/>
      <c r="I168" s="124"/>
      <c r="J168" s="124"/>
      <c r="K168" s="36"/>
      <c r="L168" s="36"/>
      <c r="M168" s="39"/>
      <c r="N168" s="230"/>
      <c r="O168" s="231"/>
      <c r="P168" s="70"/>
      <c r="Q168" s="70"/>
      <c r="R168" s="70"/>
      <c r="S168" s="70"/>
      <c r="T168" s="70"/>
      <c r="U168" s="70"/>
      <c r="V168" s="70"/>
      <c r="W168" s="70"/>
      <c r="X168" s="70"/>
      <c r="Y168" s="71"/>
      <c r="Z168" s="34"/>
      <c r="AA168" s="34"/>
      <c r="AB168" s="34"/>
      <c r="AC168" s="34"/>
      <c r="AD168" s="34"/>
      <c r="AE168" s="34"/>
      <c r="AT168" s="18" t="s">
        <v>233</v>
      </c>
      <c r="AU168" s="18" t="s">
        <v>88</v>
      </c>
    </row>
    <row r="169" spans="1:65" s="15" customFormat="1" ht="22.5">
      <c r="B169" s="271"/>
      <c r="C169" s="272"/>
      <c r="D169" s="228" t="s">
        <v>447</v>
      </c>
      <c r="E169" s="273" t="s">
        <v>1</v>
      </c>
      <c r="F169" s="274" t="s">
        <v>2289</v>
      </c>
      <c r="G169" s="272"/>
      <c r="H169" s="273" t="s">
        <v>1</v>
      </c>
      <c r="I169" s="275"/>
      <c r="J169" s="275"/>
      <c r="K169" s="272"/>
      <c r="L169" s="272"/>
      <c r="M169" s="276"/>
      <c r="N169" s="277"/>
      <c r="O169" s="278"/>
      <c r="P169" s="278"/>
      <c r="Q169" s="278"/>
      <c r="R169" s="278"/>
      <c r="S169" s="278"/>
      <c r="T169" s="278"/>
      <c r="U169" s="278"/>
      <c r="V169" s="278"/>
      <c r="W169" s="278"/>
      <c r="X169" s="278"/>
      <c r="Y169" s="279"/>
      <c r="AT169" s="280" t="s">
        <v>447</v>
      </c>
      <c r="AU169" s="280" t="s">
        <v>88</v>
      </c>
      <c r="AV169" s="15" t="s">
        <v>86</v>
      </c>
      <c r="AW169" s="15" t="s">
        <v>5</v>
      </c>
      <c r="AX169" s="15" t="s">
        <v>78</v>
      </c>
      <c r="AY169" s="280" t="s">
        <v>224</v>
      </c>
    </row>
    <row r="170" spans="1:65" s="13" customFormat="1" ht="11.25">
      <c r="B170" s="236"/>
      <c r="C170" s="237"/>
      <c r="D170" s="228" t="s">
        <v>447</v>
      </c>
      <c r="E170" s="238" t="s">
        <v>1</v>
      </c>
      <c r="F170" s="239" t="s">
        <v>2290</v>
      </c>
      <c r="G170" s="237"/>
      <c r="H170" s="240">
        <v>3048.2</v>
      </c>
      <c r="I170" s="241"/>
      <c r="J170" s="241"/>
      <c r="K170" s="237"/>
      <c r="L170" s="237"/>
      <c r="M170" s="242"/>
      <c r="N170" s="243"/>
      <c r="O170" s="244"/>
      <c r="P170" s="244"/>
      <c r="Q170" s="244"/>
      <c r="R170" s="244"/>
      <c r="S170" s="244"/>
      <c r="T170" s="244"/>
      <c r="U170" s="244"/>
      <c r="V170" s="244"/>
      <c r="W170" s="244"/>
      <c r="X170" s="244"/>
      <c r="Y170" s="245"/>
      <c r="AT170" s="246" t="s">
        <v>447</v>
      </c>
      <c r="AU170" s="246" t="s">
        <v>88</v>
      </c>
      <c r="AV170" s="13" t="s">
        <v>88</v>
      </c>
      <c r="AW170" s="13" t="s">
        <v>5</v>
      </c>
      <c r="AX170" s="13" t="s">
        <v>78</v>
      </c>
      <c r="AY170" s="246" t="s">
        <v>224</v>
      </c>
    </row>
    <row r="171" spans="1:65" s="13" customFormat="1" ht="11.25">
      <c r="B171" s="236"/>
      <c r="C171" s="237"/>
      <c r="D171" s="228" t="s">
        <v>447</v>
      </c>
      <c r="E171" s="238" t="s">
        <v>1</v>
      </c>
      <c r="F171" s="239" t="s">
        <v>2291</v>
      </c>
      <c r="G171" s="237"/>
      <c r="H171" s="240">
        <v>56.8</v>
      </c>
      <c r="I171" s="241"/>
      <c r="J171" s="241"/>
      <c r="K171" s="237"/>
      <c r="L171" s="237"/>
      <c r="M171" s="242"/>
      <c r="N171" s="243"/>
      <c r="O171" s="244"/>
      <c r="P171" s="244"/>
      <c r="Q171" s="244"/>
      <c r="R171" s="244"/>
      <c r="S171" s="244"/>
      <c r="T171" s="244"/>
      <c r="U171" s="244"/>
      <c r="V171" s="244"/>
      <c r="W171" s="244"/>
      <c r="X171" s="244"/>
      <c r="Y171" s="245"/>
      <c r="AT171" s="246" t="s">
        <v>447</v>
      </c>
      <c r="AU171" s="246" t="s">
        <v>88</v>
      </c>
      <c r="AV171" s="13" t="s">
        <v>88</v>
      </c>
      <c r="AW171" s="13" t="s">
        <v>5</v>
      </c>
      <c r="AX171" s="13" t="s">
        <v>78</v>
      </c>
      <c r="AY171" s="246" t="s">
        <v>224</v>
      </c>
    </row>
    <row r="172" spans="1:65" s="14" customFormat="1" ht="11.25">
      <c r="B172" s="247"/>
      <c r="C172" s="248"/>
      <c r="D172" s="228" t="s">
        <v>447</v>
      </c>
      <c r="E172" s="249" t="s">
        <v>2238</v>
      </c>
      <c r="F172" s="250" t="s">
        <v>464</v>
      </c>
      <c r="G172" s="248"/>
      <c r="H172" s="251">
        <v>3105</v>
      </c>
      <c r="I172" s="252"/>
      <c r="J172" s="252"/>
      <c r="K172" s="248"/>
      <c r="L172" s="248"/>
      <c r="M172" s="253"/>
      <c r="N172" s="254"/>
      <c r="O172" s="255"/>
      <c r="P172" s="255"/>
      <c r="Q172" s="255"/>
      <c r="R172" s="255"/>
      <c r="S172" s="255"/>
      <c r="T172" s="255"/>
      <c r="U172" s="255"/>
      <c r="V172" s="255"/>
      <c r="W172" s="255"/>
      <c r="X172" s="255"/>
      <c r="Y172" s="256"/>
      <c r="AT172" s="257" t="s">
        <v>447</v>
      </c>
      <c r="AU172" s="257" t="s">
        <v>88</v>
      </c>
      <c r="AV172" s="14" t="s">
        <v>240</v>
      </c>
      <c r="AW172" s="14" t="s">
        <v>5</v>
      </c>
      <c r="AX172" s="14" t="s">
        <v>86</v>
      </c>
      <c r="AY172" s="257" t="s">
        <v>224</v>
      </c>
    </row>
    <row r="173" spans="1:65" s="2" customFormat="1" ht="21.75" customHeight="1">
      <c r="A173" s="34"/>
      <c r="B173" s="35"/>
      <c r="C173" s="214" t="s">
        <v>254</v>
      </c>
      <c r="D173" s="214" t="s">
        <v>227</v>
      </c>
      <c r="E173" s="215" t="s">
        <v>787</v>
      </c>
      <c r="F173" s="216" t="s">
        <v>788</v>
      </c>
      <c r="G173" s="217" t="s">
        <v>410</v>
      </c>
      <c r="H173" s="218">
        <v>1576.7729999999999</v>
      </c>
      <c r="I173" s="219"/>
      <c r="J173" s="219"/>
      <c r="K173" s="220">
        <f>ROUND(P173*H173,2)</f>
        <v>0</v>
      </c>
      <c r="L173" s="216" t="s">
        <v>405</v>
      </c>
      <c r="M173" s="39"/>
      <c r="N173" s="221" t="s">
        <v>1</v>
      </c>
      <c r="O173" s="222" t="s">
        <v>41</v>
      </c>
      <c r="P173" s="223">
        <f>I173+J173</f>
        <v>0</v>
      </c>
      <c r="Q173" s="223">
        <f>ROUND(I173*H173,2)</f>
        <v>0</v>
      </c>
      <c r="R173" s="223">
        <f>ROUND(J173*H173,2)</f>
        <v>0</v>
      </c>
      <c r="S173" s="70"/>
      <c r="T173" s="224">
        <f>S173*H173</f>
        <v>0</v>
      </c>
      <c r="U173" s="224">
        <v>0</v>
      </c>
      <c r="V173" s="224">
        <f>U173*H173</f>
        <v>0</v>
      </c>
      <c r="W173" s="224">
        <v>0</v>
      </c>
      <c r="X173" s="224">
        <f>W173*H173</f>
        <v>0</v>
      </c>
      <c r="Y173" s="225" t="s">
        <v>1</v>
      </c>
      <c r="Z173" s="34"/>
      <c r="AA173" s="34"/>
      <c r="AB173" s="34"/>
      <c r="AC173" s="34"/>
      <c r="AD173" s="34"/>
      <c r="AE173" s="34"/>
      <c r="AR173" s="226" t="s">
        <v>240</v>
      </c>
      <c r="AT173" s="226" t="s">
        <v>227</v>
      </c>
      <c r="AU173" s="226" t="s">
        <v>88</v>
      </c>
      <c r="AY173" s="18" t="s">
        <v>224</v>
      </c>
      <c r="BE173" s="227">
        <f>IF(O173="základní",K173,0)</f>
        <v>0</v>
      </c>
      <c r="BF173" s="227">
        <f>IF(O173="snížená",K173,0)</f>
        <v>0</v>
      </c>
      <c r="BG173" s="227">
        <f>IF(O173="zákl. přenesená",K173,0)</f>
        <v>0</v>
      </c>
      <c r="BH173" s="227">
        <f>IF(O173="sníž. přenesená",K173,0)</f>
        <v>0</v>
      </c>
      <c r="BI173" s="227">
        <f>IF(O173="nulová",K173,0)</f>
        <v>0</v>
      </c>
      <c r="BJ173" s="18" t="s">
        <v>86</v>
      </c>
      <c r="BK173" s="227">
        <f>ROUND(P173*H173,2)</f>
        <v>0</v>
      </c>
      <c r="BL173" s="18" t="s">
        <v>240</v>
      </c>
      <c r="BM173" s="226" t="s">
        <v>789</v>
      </c>
    </row>
    <row r="174" spans="1:65" s="15" customFormat="1" ht="11.25">
      <c r="B174" s="271"/>
      <c r="C174" s="272"/>
      <c r="D174" s="228" t="s">
        <v>447</v>
      </c>
      <c r="E174" s="273" t="s">
        <v>1</v>
      </c>
      <c r="F174" s="274" t="s">
        <v>790</v>
      </c>
      <c r="G174" s="272"/>
      <c r="H174" s="273" t="s">
        <v>1</v>
      </c>
      <c r="I174" s="275"/>
      <c r="J174" s="275"/>
      <c r="K174" s="272"/>
      <c r="L174" s="272"/>
      <c r="M174" s="276"/>
      <c r="N174" s="277"/>
      <c r="O174" s="278"/>
      <c r="P174" s="278"/>
      <c r="Q174" s="278"/>
      <c r="R174" s="278"/>
      <c r="S174" s="278"/>
      <c r="T174" s="278"/>
      <c r="U174" s="278"/>
      <c r="V174" s="278"/>
      <c r="W174" s="278"/>
      <c r="X174" s="278"/>
      <c r="Y174" s="279"/>
      <c r="AT174" s="280" t="s">
        <v>447</v>
      </c>
      <c r="AU174" s="280" t="s">
        <v>88</v>
      </c>
      <c r="AV174" s="15" t="s">
        <v>86</v>
      </c>
      <c r="AW174" s="15" t="s">
        <v>5</v>
      </c>
      <c r="AX174" s="15" t="s">
        <v>78</v>
      </c>
      <c r="AY174" s="280" t="s">
        <v>224</v>
      </c>
    </row>
    <row r="175" spans="1:65" s="13" customFormat="1" ht="11.25">
      <c r="B175" s="236"/>
      <c r="C175" s="237"/>
      <c r="D175" s="228" t="s">
        <v>447</v>
      </c>
      <c r="E175" s="238" t="s">
        <v>1</v>
      </c>
      <c r="F175" s="239" t="s">
        <v>2292</v>
      </c>
      <c r="G175" s="237"/>
      <c r="H175" s="240">
        <v>1576.7729999999999</v>
      </c>
      <c r="I175" s="241"/>
      <c r="J175" s="241"/>
      <c r="K175" s="237"/>
      <c r="L175" s="237"/>
      <c r="M175" s="242"/>
      <c r="N175" s="243"/>
      <c r="O175" s="244"/>
      <c r="P175" s="244"/>
      <c r="Q175" s="244"/>
      <c r="R175" s="244"/>
      <c r="S175" s="244"/>
      <c r="T175" s="244"/>
      <c r="U175" s="244"/>
      <c r="V175" s="244"/>
      <c r="W175" s="244"/>
      <c r="X175" s="244"/>
      <c r="Y175" s="245"/>
      <c r="AT175" s="246" t="s">
        <v>447</v>
      </c>
      <c r="AU175" s="246" t="s">
        <v>88</v>
      </c>
      <c r="AV175" s="13" t="s">
        <v>88</v>
      </c>
      <c r="AW175" s="13" t="s">
        <v>5</v>
      </c>
      <c r="AX175" s="13" t="s">
        <v>78</v>
      </c>
      <c r="AY175" s="246" t="s">
        <v>224</v>
      </c>
    </row>
    <row r="176" spans="1:65" s="14" customFormat="1" ht="11.25">
      <c r="B176" s="247"/>
      <c r="C176" s="248"/>
      <c r="D176" s="228" t="s">
        <v>447</v>
      </c>
      <c r="E176" s="249" t="s">
        <v>1</v>
      </c>
      <c r="F176" s="250" t="s">
        <v>464</v>
      </c>
      <c r="G176" s="248"/>
      <c r="H176" s="251">
        <v>1576.7729999999999</v>
      </c>
      <c r="I176" s="252"/>
      <c r="J176" s="252"/>
      <c r="K176" s="248"/>
      <c r="L176" s="248"/>
      <c r="M176" s="253"/>
      <c r="N176" s="254"/>
      <c r="O176" s="255"/>
      <c r="P176" s="255"/>
      <c r="Q176" s="255"/>
      <c r="R176" s="255"/>
      <c r="S176" s="255"/>
      <c r="T176" s="255"/>
      <c r="U176" s="255"/>
      <c r="V176" s="255"/>
      <c r="W176" s="255"/>
      <c r="X176" s="255"/>
      <c r="Y176" s="256"/>
      <c r="AT176" s="257" t="s">
        <v>447</v>
      </c>
      <c r="AU176" s="257" t="s">
        <v>88</v>
      </c>
      <c r="AV176" s="14" t="s">
        <v>240</v>
      </c>
      <c r="AW176" s="14" t="s">
        <v>5</v>
      </c>
      <c r="AX176" s="14" t="s">
        <v>86</v>
      </c>
      <c r="AY176" s="257" t="s">
        <v>224</v>
      </c>
    </row>
    <row r="177" spans="1:65" s="2" customFormat="1" ht="21.75" customHeight="1">
      <c r="A177" s="34"/>
      <c r="B177" s="35"/>
      <c r="C177" s="214" t="s">
        <v>431</v>
      </c>
      <c r="D177" s="214" t="s">
        <v>227</v>
      </c>
      <c r="E177" s="215" t="s">
        <v>2293</v>
      </c>
      <c r="F177" s="216" t="s">
        <v>2294</v>
      </c>
      <c r="G177" s="217" t="s">
        <v>482</v>
      </c>
      <c r="H177" s="218">
        <v>150</v>
      </c>
      <c r="I177" s="219"/>
      <c r="J177" s="219"/>
      <c r="K177" s="220">
        <f>ROUND(P177*H177,2)</f>
        <v>0</v>
      </c>
      <c r="L177" s="216" t="s">
        <v>405</v>
      </c>
      <c r="M177" s="39"/>
      <c r="N177" s="221" t="s">
        <v>1</v>
      </c>
      <c r="O177" s="222" t="s">
        <v>41</v>
      </c>
      <c r="P177" s="223">
        <f>I177+J177</f>
        <v>0</v>
      </c>
      <c r="Q177" s="223">
        <f>ROUND(I177*H177,2)</f>
        <v>0</v>
      </c>
      <c r="R177" s="223">
        <f>ROUND(J177*H177,2)</f>
        <v>0</v>
      </c>
      <c r="S177" s="70"/>
      <c r="T177" s="224">
        <f>S177*H177</f>
        <v>0</v>
      </c>
      <c r="U177" s="224">
        <v>1.33E-3</v>
      </c>
      <c r="V177" s="224">
        <f>U177*H177</f>
        <v>0.19950000000000001</v>
      </c>
      <c r="W177" s="224">
        <v>0</v>
      </c>
      <c r="X177" s="224">
        <f>W177*H177</f>
        <v>0</v>
      </c>
      <c r="Y177" s="225" t="s">
        <v>1</v>
      </c>
      <c r="Z177" s="34"/>
      <c r="AA177" s="34"/>
      <c r="AB177" s="34"/>
      <c r="AC177" s="34"/>
      <c r="AD177" s="34"/>
      <c r="AE177" s="34"/>
      <c r="AR177" s="226" t="s">
        <v>240</v>
      </c>
      <c r="AT177" s="226" t="s">
        <v>227</v>
      </c>
      <c r="AU177" s="226" t="s">
        <v>88</v>
      </c>
      <c r="AY177" s="18" t="s">
        <v>224</v>
      </c>
      <c r="BE177" s="227">
        <f>IF(O177="základní",K177,0)</f>
        <v>0</v>
      </c>
      <c r="BF177" s="227">
        <f>IF(O177="snížená",K177,0)</f>
        <v>0</v>
      </c>
      <c r="BG177" s="227">
        <f>IF(O177="zákl. přenesená",K177,0)</f>
        <v>0</v>
      </c>
      <c r="BH177" s="227">
        <f>IF(O177="sníž. přenesená",K177,0)</f>
        <v>0</v>
      </c>
      <c r="BI177" s="227">
        <f>IF(O177="nulová",K177,0)</f>
        <v>0</v>
      </c>
      <c r="BJ177" s="18" t="s">
        <v>86</v>
      </c>
      <c r="BK177" s="227">
        <f>ROUND(P177*H177,2)</f>
        <v>0</v>
      </c>
      <c r="BL177" s="18" t="s">
        <v>240</v>
      </c>
      <c r="BM177" s="226" t="s">
        <v>2295</v>
      </c>
    </row>
    <row r="178" spans="1:65" s="15" customFormat="1" ht="11.25">
      <c r="B178" s="271"/>
      <c r="C178" s="272"/>
      <c r="D178" s="228" t="s">
        <v>447</v>
      </c>
      <c r="E178" s="273" t="s">
        <v>1</v>
      </c>
      <c r="F178" s="274" t="s">
        <v>2296</v>
      </c>
      <c r="G178" s="272"/>
      <c r="H178" s="273" t="s">
        <v>1</v>
      </c>
      <c r="I178" s="275"/>
      <c r="J178" s="275"/>
      <c r="K178" s="272"/>
      <c r="L178" s="272"/>
      <c r="M178" s="276"/>
      <c r="N178" s="277"/>
      <c r="O178" s="278"/>
      <c r="P178" s="278"/>
      <c r="Q178" s="278"/>
      <c r="R178" s="278"/>
      <c r="S178" s="278"/>
      <c r="T178" s="278"/>
      <c r="U178" s="278"/>
      <c r="V178" s="278"/>
      <c r="W178" s="278"/>
      <c r="X178" s="278"/>
      <c r="Y178" s="279"/>
      <c r="AT178" s="280" t="s">
        <v>447</v>
      </c>
      <c r="AU178" s="280" t="s">
        <v>88</v>
      </c>
      <c r="AV178" s="15" t="s">
        <v>86</v>
      </c>
      <c r="AW178" s="15" t="s">
        <v>5</v>
      </c>
      <c r="AX178" s="15" t="s">
        <v>78</v>
      </c>
      <c r="AY178" s="280" t="s">
        <v>224</v>
      </c>
    </row>
    <row r="179" spans="1:65" s="13" customFormat="1" ht="11.25">
      <c r="B179" s="236"/>
      <c r="C179" s="237"/>
      <c r="D179" s="228" t="s">
        <v>447</v>
      </c>
      <c r="E179" s="238" t="s">
        <v>1</v>
      </c>
      <c r="F179" s="239" t="s">
        <v>2297</v>
      </c>
      <c r="G179" s="237"/>
      <c r="H179" s="240">
        <v>150</v>
      </c>
      <c r="I179" s="241"/>
      <c r="J179" s="241"/>
      <c r="K179" s="237"/>
      <c r="L179" s="237"/>
      <c r="M179" s="242"/>
      <c r="N179" s="243"/>
      <c r="O179" s="244"/>
      <c r="P179" s="244"/>
      <c r="Q179" s="244"/>
      <c r="R179" s="244"/>
      <c r="S179" s="244"/>
      <c r="T179" s="244"/>
      <c r="U179" s="244"/>
      <c r="V179" s="244"/>
      <c r="W179" s="244"/>
      <c r="X179" s="244"/>
      <c r="Y179" s="245"/>
      <c r="AT179" s="246" t="s">
        <v>447</v>
      </c>
      <c r="AU179" s="246" t="s">
        <v>88</v>
      </c>
      <c r="AV179" s="13" t="s">
        <v>88</v>
      </c>
      <c r="AW179" s="13" t="s">
        <v>5</v>
      </c>
      <c r="AX179" s="13" t="s">
        <v>78</v>
      </c>
      <c r="AY179" s="246" t="s">
        <v>224</v>
      </c>
    </row>
    <row r="180" spans="1:65" s="14" customFormat="1" ht="11.25">
      <c r="B180" s="247"/>
      <c r="C180" s="248"/>
      <c r="D180" s="228" t="s">
        <v>447</v>
      </c>
      <c r="E180" s="249" t="s">
        <v>1</v>
      </c>
      <c r="F180" s="250" t="s">
        <v>464</v>
      </c>
      <c r="G180" s="248"/>
      <c r="H180" s="251">
        <v>150</v>
      </c>
      <c r="I180" s="252"/>
      <c r="J180" s="252"/>
      <c r="K180" s="248"/>
      <c r="L180" s="248"/>
      <c r="M180" s="253"/>
      <c r="N180" s="254"/>
      <c r="O180" s="255"/>
      <c r="P180" s="255"/>
      <c r="Q180" s="255"/>
      <c r="R180" s="255"/>
      <c r="S180" s="255"/>
      <c r="T180" s="255"/>
      <c r="U180" s="255"/>
      <c r="V180" s="255"/>
      <c r="W180" s="255"/>
      <c r="X180" s="255"/>
      <c r="Y180" s="256"/>
      <c r="AT180" s="257" t="s">
        <v>447</v>
      </c>
      <c r="AU180" s="257" t="s">
        <v>88</v>
      </c>
      <c r="AV180" s="14" t="s">
        <v>240</v>
      </c>
      <c r="AW180" s="14" t="s">
        <v>5</v>
      </c>
      <c r="AX180" s="14" t="s">
        <v>86</v>
      </c>
      <c r="AY180" s="257" t="s">
        <v>224</v>
      </c>
    </row>
    <row r="181" spans="1:65" s="2" customFormat="1" ht="21.75" customHeight="1">
      <c r="A181" s="34"/>
      <c r="B181" s="35"/>
      <c r="C181" s="258" t="s">
        <v>259</v>
      </c>
      <c r="D181" s="258" t="s">
        <v>499</v>
      </c>
      <c r="E181" s="259" t="s">
        <v>2298</v>
      </c>
      <c r="F181" s="260" t="s">
        <v>2299</v>
      </c>
      <c r="G181" s="261" t="s">
        <v>502</v>
      </c>
      <c r="H181" s="262">
        <v>0.88200000000000001</v>
      </c>
      <c r="I181" s="263"/>
      <c r="J181" s="264"/>
      <c r="K181" s="265">
        <f>ROUND(P181*H181,2)</f>
        <v>0</v>
      </c>
      <c r="L181" s="260" t="s">
        <v>405</v>
      </c>
      <c r="M181" s="266"/>
      <c r="N181" s="267" t="s">
        <v>1</v>
      </c>
      <c r="O181" s="222" t="s">
        <v>41</v>
      </c>
      <c r="P181" s="223">
        <f>I181+J181</f>
        <v>0</v>
      </c>
      <c r="Q181" s="223">
        <f>ROUND(I181*H181,2)</f>
        <v>0</v>
      </c>
      <c r="R181" s="223">
        <f>ROUND(J181*H181,2)</f>
        <v>0</v>
      </c>
      <c r="S181" s="70"/>
      <c r="T181" s="224">
        <f>S181*H181</f>
        <v>0</v>
      </c>
      <c r="U181" s="224">
        <v>1</v>
      </c>
      <c r="V181" s="224">
        <f>U181*H181</f>
        <v>0.88200000000000001</v>
      </c>
      <c r="W181" s="224">
        <v>0</v>
      </c>
      <c r="X181" s="224">
        <f>W181*H181</f>
        <v>0</v>
      </c>
      <c r="Y181" s="225" t="s">
        <v>1</v>
      </c>
      <c r="Z181" s="34"/>
      <c r="AA181" s="34"/>
      <c r="AB181" s="34"/>
      <c r="AC181" s="34"/>
      <c r="AD181" s="34"/>
      <c r="AE181" s="34"/>
      <c r="AR181" s="226" t="s">
        <v>431</v>
      </c>
      <c r="AT181" s="226" t="s">
        <v>499</v>
      </c>
      <c r="AU181" s="226" t="s">
        <v>88</v>
      </c>
      <c r="AY181" s="18" t="s">
        <v>224</v>
      </c>
      <c r="BE181" s="227">
        <f>IF(O181="základní",K181,0)</f>
        <v>0</v>
      </c>
      <c r="BF181" s="227">
        <f>IF(O181="snížená",K181,0)</f>
        <v>0</v>
      </c>
      <c r="BG181" s="227">
        <f>IF(O181="zákl. přenesená",K181,0)</f>
        <v>0</v>
      </c>
      <c r="BH181" s="227">
        <f>IF(O181="sníž. přenesená",K181,0)</f>
        <v>0</v>
      </c>
      <c r="BI181" s="227">
        <f>IF(O181="nulová",K181,0)</f>
        <v>0</v>
      </c>
      <c r="BJ181" s="18" t="s">
        <v>86</v>
      </c>
      <c r="BK181" s="227">
        <f>ROUND(P181*H181,2)</f>
        <v>0</v>
      </c>
      <c r="BL181" s="18" t="s">
        <v>240</v>
      </c>
      <c r="BM181" s="226" t="s">
        <v>2300</v>
      </c>
    </row>
    <row r="182" spans="1:65" s="13" customFormat="1" ht="11.25">
      <c r="B182" s="236"/>
      <c r="C182" s="237"/>
      <c r="D182" s="228" t="s">
        <v>447</v>
      </c>
      <c r="E182" s="238" t="s">
        <v>1</v>
      </c>
      <c r="F182" s="239" t="s">
        <v>2301</v>
      </c>
      <c r="G182" s="237"/>
      <c r="H182" s="240">
        <v>0.88200000000000001</v>
      </c>
      <c r="I182" s="241"/>
      <c r="J182" s="241"/>
      <c r="K182" s="237"/>
      <c r="L182" s="237"/>
      <c r="M182" s="242"/>
      <c r="N182" s="243"/>
      <c r="O182" s="244"/>
      <c r="P182" s="244"/>
      <c r="Q182" s="244"/>
      <c r="R182" s="244"/>
      <c r="S182" s="244"/>
      <c r="T182" s="244"/>
      <c r="U182" s="244"/>
      <c r="V182" s="244"/>
      <c r="W182" s="244"/>
      <c r="X182" s="244"/>
      <c r="Y182" s="245"/>
      <c r="AT182" s="246" t="s">
        <v>447</v>
      </c>
      <c r="AU182" s="246" t="s">
        <v>88</v>
      </c>
      <c r="AV182" s="13" t="s">
        <v>88</v>
      </c>
      <c r="AW182" s="13" t="s">
        <v>5</v>
      </c>
      <c r="AX182" s="13" t="s">
        <v>78</v>
      </c>
      <c r="AY182" s="246" t="s">
        <v>224</v>
      </c>
    </row>
    <row r="183" spans="1:65" s="14" customFormat="1" ht="11.25">
      <c r="B183" s="247"/>
      <c r="C183" s="248"/>
      <c r="D183" s="228" t="s">
        <v>447</v>
      </c>
      <c r="E183" s="249" t="s">
        <v>1</v>
      </c>
      <c r="F183" s="250" t="s">
        <v>464</v>
      </c>
      <c r="G183" s="248"/>
      <c r="H183" s="251">
        <v>0.88200000000000001</v>
      </c>
      <c r="I183" s="252"/>
      <c r="J183" s="252"/>
      <c r="K183" s="248"/>
      <c r="L183" s="248"/>
      <c r="M183" s="253"/>
      <c r="N183" s="254"/>
      <c r="O183" s="255"/>
      <c r="P183" s="255"/>
      <c r="Q183" s="255"/>
      <c r="R183" s="255"/>
      <c r="S183" s="255"/>
      <c r="T183" s="255"/>
      <c r="U183" s="255"/>
      <c r="V183" s="255"/>
      <c r="W183" s="255"/>
      <c r="X183" s="255"/>
      <c r="Y183" s="256"/>
      <c r="AT183" s="257" t="s">
        <v>447</v>
      </c>
      <c r="AU183" s="257" t="s">
        <v>88</v>
      </c>
      <c r="AV183" s="14" t="s">
        <v>240</v>
      </c>
      <c r="AW183" s="14" t="s">
        <v>5</v>
      </c>
      <c r="AX183" s="14" t="s">
        <v>86</v>
      </c>
      <c r="AY183" s="257" t="s">
        <v>224</v>
      </c>
    </row>
    <row r="184" spans="1:65" s="2" customFormat="1" ht="21.75" customHeight="1">
      <c r="A184" s="34"/>
      <c r="B184" s="35"/>
      <c r="C184" s="258" t="s">
        <v>264</v>
      </c>
      <c r="D184" s="258" t="s">
        <v>499</v>
      </c>
      <c r="E184" s="259" t="s">
        <v>2302</v>
      </c>
      <c r="F184" s="260" t="s">
        <v>2303</v>
      </c>
      <c r="G184" s="261" t="s">
        <v>502</v>
      </c>
      <c r="H184" s="262">
        <v>1.976</v>
      </c>
      <c r="I184" s="263"/>
      <c r="J184" s="264"/>
      <c r="K184" s="265">
        <f>ROUND(P184*H184,2)</f>
        <v>0</v>
      </c>
      <c r="L184" s="260" t="s">
        <v>405</v>
      </c>
      <c r="M184" s="266"/>
      <c r="N184" s="267" t="s">
        <v>1</v>
      </c>
      <c r="O184" s="222" t="s">
        <v>41</v>
      </c>
      <c r="P184" s="223">
        <f>I184+J184</f>
        <v>0</v>
      </c>
      <c r="Q184" s="223">
        <f>ROUND(I184*H184,2)</f>
        <v>0</v>
      </c>
      <c r="R184" s="223">
        <f>ROUND(J184*H184,2)</f>
        <v>0</v>
      </c>
      <c r="S184" s="70"/>
      <c r="T184" s="224">
        <f>S184*H184</f>
        <v>0</v>
      </c>
      <c r="U184" s="224">
        <v>1</v>
      </c>
      <c r="V184" s="224">
        <f>U184*H184</f>
        <v>1.976</v>
      </c>
      <c r="W184" s="224">
        <v>0</v>
      </c>
      <c r="X184" s="224">
        <f>W184*H184</f>
        <v>0</v>
      </c>
      <c r="Y184" s="225" t="s">
        <v>1</v>
      </c>
      <c r="Z184" s="34"/>
      <c r="AA184" s="34"/>
      <c r="AB184" s="34"/>
      <c r="AC184" s="34"/>
      <c r="AD184" s="34"/>
      <c r="AE184" s="34"/>
      <c r="AR184" s="226" t="s">
        <v>431</v>
      </c>
      <c r="AT184" s="226" t="s">
        <v>499</v>
      </c>
      <c r="AU184" s="226" t="s">
        <v>88</v>
      </c>
      <c r="AY184" s="18" t="s">
        <v>224</v>
      </c>
      <c r="BE184" s="227">
        <f>IF(O184="základní",K184,0)</f>
        <v>0</v>
      </c>
      <c r="BF184" s="227">
        <f>IF(O184="snížená",K184,0)</f>
        <v>0</v>
      </c>
      <c r="BG184" s="227">
        <f>IF(O184="zákl. přenesená",K184,0)</f>
        <v>0</v>
      </c>
      <c r="BH184" s="227">
        <f>IF(O184="sníž. přenesená",K184,0)</f>
        <v>0</v>
      </c>
      <c r="BI184" s="227">
        <f>IF(O184="nulová",K184,0)</f>
        <v>0</v>
      </c>
      <c r="BJ184" s="18" t="s">
        <v>86</v>
      </c>
      <c r="BK184" s="227">
        <f>ROUND(P184*H184,2)</f>
        <v>0</v>
      </c>
      <c r="BL184" s="18" t="s">
        <v>240</v>
      </c>
      <c r="BM184" s="226" t="s">
        <v>2304</v>
      </c>
    </row>
    <row r="185" spans="1:65" s="13" customFormat="1" ht="11.25">
      <c r="B185" s="236"/>
      <c r="C185" s="237"/>
      <c r="D185" s="228" t="s">
        <v>447</v>
      </c>
      <c r="E185" s="238" t="s">
        <v>1</v>
      </c>
      <c r="F185" s="239" t="s">
        <v>2305</v>
      </c>
      <c r="G185" s="237"/>
      <c r="H185" s="240">
        <v>1.976</v>
      </c>
      <c r="I185" s="241"/>
      <c r="J185" s="241"/>
      <c r="K185" s="237"/>
      <c r="L185" s="237"/>
      <c r="M185" s="242"/>
      <c r="N185" s="243"/>
      <c r="O185" s="244"/>
      <c r="P185" s="244"/>
      <c r="Q185" s="244"/>
      <c r="R185" s="244"/>
      <c r="S185" s="244"/>
      <c r="T185" s="244"/>
      <c r="U185" s="244"/>
      <c r="V185" s="244"/>
      <c r="W185" s="244"/>
      <c r="X185" s="244"/>
      <c r="Y185" s="245"/>
      <c r="AT185" s="246" t="s">
        <v>447</v>
      </c>
      <c r="AU185" s="246" t="s">
        <v>88</v>
      </c>
      <c r="AV185" s="13" t="s">
        <v>88</v>
      </c>
      <c r="AW185" s="13" t="s">
        <v>5</v>
      </c>
      <c r="AX185" s="13" t="s">
        <v>78</v>
      </c>
      <c r="AY185" s="246" t="s">
        <v>224</v>
      </c>
    </row>
    <row r="186" spans="1:65" s="14" customFormat="1" ht="11.25">
      <c r="B186" s="247"/>
      <c r="C186" s="248"/>
      <c r="D186" s="228" t="s">
        <v>447</v>
      </c>
      <c r="E186" s="249" t="s">
        <v>1</v>
      </c>
      <c r="F186" s="250" t="s">
        <v>464</v>
      </c>
      <c r="G186" s="248"/>
      <c r="H186" s="251">
        <v>1.976</v>
      </c>
      <c r="I186" s="252"/>
      <c r="J186" s="252"/>
      <c r="K186" s="248"/>
      <c r="L186" s="248"/>
      <c r="M186" s="253"/>
      <c r="N186" s="254"/>
      <c r="O186" s="255"/>
      <c r="P186" s="255"/>
      <c r="Q186" s="255"/>
      <c r="R186" s="255"/>
      <c r="S186" s="255"/>
      <c r="T186" s="255"/>
      <c r="U186" s="255"/>
      <c r="V186" s="255"/>
      <c r="W186" s="255"/>
      <c r="X186" s="255"/>
      <c r="Y186" s="256"/>
      <c r="AT186" s="257" t="s">
        <v>447</v>
      </c>
      <c r="AU186" s="257" t="s">
        <v>88</v>
      </c>
      <c r="AV186" s="14" t="s">
        <v>240</v>
      </c>
      <c r="AW186" s="14" t="s">
        <v>5</v>
      </c>
      <c r="AX186" s="14" t="s">
        <v>86</v>
      </c>
      <c r="AY186" s="257" t="s">
        <v>224</v>
      </c>
    </row>
    <row r="187" spans="1:65" s="2" customFormat="1" ht="21.75" customHeight="1">
      <c r="A187" s="34"/>
      <c r="B187" s="35"/>
      <c r="C187" s="214" t="s">
        <v>268</v>
      </c>
      <c r="D187" s="214" t="s">
        <v>227</v>
      </c>
      <c r="E187" s="215" t="s">
        <v>2306</v>
      </c>
      <c r="F187" s="216" t="s">
        <v>2307</v>
      </c>
      <c r="G187" s="217" t="s">
        <v>482</v>
      </c>
      <c r="H187" s="218">
        <v>150</v>
      </c>
      <c r="I187" s="219"/>
      <c r="J187" s="219"/>
      <c r="K187" s="220">
        <f>ROUND(P187*H187,2)</f>
        <v>0</v>
      </c>
      <c r="L187" s="216" t="s">
        <v>405</v>
      </c>
      <c r="M187" s="39"/>
      <c r="N187" s="221" t="s">
        <v>1</v>
      </c>
      <c r="O187" s="222" t="s">
        <v>41</v>
      </c>
      <c r="P187" s="223">
        <f>I187+J187</f>
        <v>0</v>
      </c>
      <c r="Q187" s="223">
        <f>ROUND(I187*H187,2)</f>
        <v>0</v>
      </c>
      <c r="R187" s="223">
        <f>ROUND(J187*H187,2)</f>
        <v>0</v>
      </c>
      <c r="S187" s="70"/>
      <c r="T187" s="224">
        <f>S187*H187</f>
        <v>0</v>
      </c>
      <c r="U187" s="224">
        <v>0</v>
      </c>
      <c r="V187" s="224">
        <f>U187*H187</f>
        <v>0</v>
      </c>
      <c r="W187" s="224">
        <v>0</v>
      </c>
      <c r="X187" s="224">
        <f>W187*H187</f>
        <v>0</v>
      </c>
      <c r="Y187" s="225" t="s">
        <v>1</v>
      </c>
      <c r="Z187" s="34"/>
      <c r="AA187" s="34"/>
      <c r="AB187" s="34"/>
      <c r="AC187" s="34"/>
      <c r="AD187" s="34"/>
      <c r="AE187" s="34"/>
      <c r="AR187" s="226" t="s">
        <v>240</v>
      </c>
      <c r="AT187" s="226" t="s">
        <v>227</v>
      </c>
      <c r="AU187" s="226" t="s">
        <v>88</v>
      </c>
      <c r="AY187" s="18" t="s">
        <v>224</v>
      </c>
      <c r="BE187" s="227">
        <f>IF(O187="základní",K187,0)</f>
        <v>0</v>
      </c>
      <c r="BF187" s="227">
        <f>IF(O187="snížená",K187,0)</f>
        <v>0</v>
      </c>
      <c r="BG187" s="227">
        <f>IF(O187="zákl. přenesená",K187,0)</f>
        <v>0</v>
      </c>
      <c r="BH187" s="227">
        <f>IF(O187="sníž. přenesená",K187,0)</f>
        <v>0</v>
      </c>
      <c r="BI187" s="227">
        <f>IF(O187="nulová",K187,0)</f>
        <v>0</v>
      </c>
      <c r="BJ187" s="18" t="s">
        <v>86</v>
      </c>
      <c r="BK187" s="227">
        <f>ROUND(P187*H187,2)</f>
        <v>0</v>
      </c>
      <c r="BL187" s="18" t="s">
        <v>240</v>
      </c>
      <c r="BM187" s="226" t="s">
        <v>2308</v>
      </c>
    </row>
    <row r="188" spans="1:65" s="13" customFormat="1" ht="11.25">
      <c r="B188" s="236"/>
      <c r="C188" s="237"/>
      <c r="D188" s="228" t="s">
        <v>447</v>
      </c>
      <c r="E188" s="238" t="s">
        <v>1</v>
      </c>
      <c r="F188" s="239" t="s">
        <v>2025</v>
      </c>
      <c r="G188" s="237"/>
      <c r="H188" s="240">
        <v>150</v>
      </c>
      <c r="I188" s="241"/>
      <c r="J188" s="241"/>
      <c r="K188" s="237"/>
      <c r="L188" s="237"/>
      <c r="M188" s="242"/>
      <c r="N188" s="243"/>
      <c r="O188" s="244"/>
      <c r="P188" s="244"/>
      <c r="Q188" s="244"/>
      <c r="R188" s="244"/>
      <c r="S188" s="244"/>
      <c r="T188" s="244"/>
      <c r="U188" s="244"/>
      <c r="V188" s="244"/>
      <c r="W188" s="244"/>
      <c r="X188" s="244"/>
      <c r="Y188" s="245"/>
      <c r="AT188" s="246" t="s">
        <v>447</v>
      </c>
      <c r="AU188" s="246" t="s">
        <v>88</v>
      </c>
      <c r="AV188" s="13" t="s">
        <v>88</v>
      </c>
      <c r="AW188" s="13" t="s">
        <v>5</v>
      </c>
      <c r="AX188" s="13" t="s">
        <v>78</v>
      </c>
      <c r="AY188" s="246" t="s">
        <v>224</v>
      </c>
    </row>
    <row r="189" spans="1:65" s="14" customFormat="1" ht="11.25">
      <c r="B189" s="247"/>
      <c r="C189" s="248"/>
      <c r="D189" s="228" t="s">
        <v>447</v>
      </c>
      <c r="E189" s="249" t="s">
        <v>1</v>
      </c>
      <c r="F189" s="250" t="s">
        <v>464</v>
      </c>
      <c r="G189" s="248"/>
      <c r="H189" s="251">
        <v>150</v>
      </c>
      <c r="I189" s="252"/>
      <c r="J189" s="252"/>
      <c r="K189" s="248"/>
      <c r="L189" s="248"/>
      <c r="M189" s="253"/>
      <c r="N189" s="254"/>
      <c r="O189" s="255"/>
      <c r="P189" s="255"/>
      <c r="Q189" s="255"/>
      <c r="R189" s="255"/>
      <c r="S189" s="255"/>
      <c r="T189" s="255"/>
      <c r="U189" s="255"/>
      <c r="V189" s="255"/>
      <c r="W189" s="255"/>
      <c r="X189" s="255"/>
      <c r="Y189" s="256"/>
      <c r="AT189" s="257" t="s">
        <v>447</v>
      </c>
      <c r="AU189" s="257" t="s">
        <v>88</v>
      </c>
      <c r="AV189" s="14" t="s">
        <v>240</v>
      </c>
      <c r="AW189" s="14" t="s">
        <v>5</v>
      </c>
      <c r="AX189" s="14" t="s">
        <v>86</v>
      </c>
      <c r="AY189" s="257" t="s">
        <v>224</v>
      </c>
    </row>
    <row r="190" spans="1:65" s="2" customFormat="1" ht="21.75" customHeight="1">
      <c r="A190" s="34"/>
      <c r="B190" s="35"/>
      <c r="C190" s="214" t="s">
        <v>275</v>
      </c>
      <c r="D190" s="214" t="s">
        <v>227</v>
      </c>
      <c r="E190" s="215" t="s">
        <v>2309</v>
      </c>
      <c r="F190" s="216" t="s">
        <v>2310</v>
      </c>
      <c r="G190" s="217" t="s">
        <v>482</v>
      </c>
      <c r="H190" s="218">
        <v>6.4</v>
      </c>
      <c r="I190" s="219"/>
      <c r="J190" s="219"/>
      <c r="K190" s="220">
        <f>ROUND(P190*H190,2)</f>
        <v>0</v>
      </c>
      <c r="L190" s="216" t="s">
        <v>405</v>
      </c>
      <c r="M190" s="39"/>
      <c r="N190" s="221" t="s">
        <v>1</v>
      </c>
      <c r="O190" s="222" t="s">
        <v>41</v>
      </c>
      <c r="P190" s="223">
        <f>I190+J190</f>
        <v>0</v>
      </c>
      <c r="Q190" s="223">
        <f>ROUND(I190*H190,2)</f>
        <v>0</v>
      </c>
      <c r="R190" s="223">
        <f>ROUND(J190*H190,2)</f>
        <v>0</v>
      </c>
      <c r="S190" s="70"/>
      <c r="T190" s="224">
        <f>S190*H190</f>
        <v>0</v>
      </c>
      <c r="U190" s="224">
        <v>0.15478</v>
      </c>
      <c r="V190" s="224">
        <f>U190*H190</f>
        <v>0.99059200000000003</v>
      </c>
      <c r="W190" s="224">
        <v>0</v>
      </c>
      <c r="X190" s="224">
        <f>W190*H190</f>
        <v>0</v>
      </c>
      <c r="Y190" s="225" t="s">
        <v>1</v>
      </c>
      <c r="Z190" s="34"/>
      <c r="AA190" s="34"/>
      <c r="AB190" s="34"/>
      <c r="AC190" s="34"/>
      <c r="AD190" s="34"/>
      <c r="AE190" s="34"/>
      <c r="AR190" s="226" t="s">
        <v>240</v>
      </c>
      <c r="AT190" s="226" t="s">
        <v>227</v>
      </c>
      <c r="AU190" s="226" t="s">
        <v>88</v>
      </c>
      <c r="AY190" s="18" t="s">
        <v>224</v>
      </c>
      <c r="BE190" s="227">
        <f>IF(O190="základní",K190,0)</f>
        <v>0</v>
      </c>
      <c r="BF190" s="227">
        <f>IF(O190="snížená",K190,0)</f>
        <v>0</v>
      </c>
      <c r="BG190" s="227">
        <f>IF(O190="zákl. přenesená",K190,0)</f>
        <v>0</v>
      </c>
      <c r="BH190" s="227">
        <f>IF(O190="sníž. přenesená",K190,0)</f>
        <v>0</v>
      </c>
      <c r="BI190" s="227">
        <f>IF(O190="nulová",K190,0)</f>
        <v>0</v>
      </c>
      <c r="BJ190" s="18" t="s">
        <v>86</v>
      </c>
      <c r="BK190" s="227">
        <f>ROUND(P190*H190,2)</f>
        <v>0</v>
      </c>
      <c r="BL190" s="18" t="s">
        <v>240</v>
      </c>
      <c r="BM190" s="226" t="s">
        <v>2311</v>
      </c>
    </row>
    <row r="191" spans="1:65" s="13" customFormat="1" ht="11.25">
      <c r="B191" s="236"/>
      <c r="C191" s="237"/>
      <c r="D191" s="228" t="s">
        <v>447</v>
      </c>
      <c r="E191" s="238" t="s">
        <v>1</v>
      </c>
      <c r="F191" s="239" t="s">
        <v>2312</v>
      </c>
      <c r="G191" s="237"/>
      <c r="H191" s="240">
        <v>6.4</v>
      </c>
      <c r="I191" s="241"/>
      <c r="J191" s="241"/>
      <c r="K191" s="237"/>
      <c r="L191" s="237"/>
      <c r="M191" s="242"/>
      <c r="N191" s="243"/>
      <c r="O191" s="244"/>
      <c r="P191" s="244"/>
      <c r="Q191" s="244"/>
      <c r="R191" s="244"/>
      <c r="S191" s="244"/>
      <c r="T191" s="244"/>
      <c r="U191" s="244"/>
      <c r="V191" s="244"/>
      <c r="W191" s="244"/>
      <c r="X191" s="244"/>
      <c r="Y191" s="245"/>
      <c r="AT191" s="246" t="s">
        <v>447</v>
      </c>
      <c r="AU191" s="246" t="s">
        <v>88</v>
      </c>
      <c r="AV191" s="13" t="s">
        <v>88</v>
      </c>
      <c r="AW191" s="13" t="s">
        <v>5</v>
      </c>
      <c r="AX191" s="13" t="s">
        <v>78</v>
      </c>
      <c r="AY191" s="246" t="s">
        <v>224</v>
      </c>
    </row>
    <row r="192" spans="1:65" s="14" customFormat="1" ht="11.25">
      <c r="B192" s="247"/>
      <c r="C192" s="248"/>
      <c r="D192" s="228" t="s">
        <v>447</v>
      </c>
      <c r="E192" s="249" t="s">
        <v>1</v>
      </c>
      <c r="F192" s="250" t="s">
        <v>464</v>
      </c>
      <c r="G192" s="248"/>
      <c r="H192" s="251">
        <v>6.4</v>
      </c>
      <c r="I192" s="252"/>
      <c r="J192" s="252"/>
      <c r="K192" s="248"/>
      <c r="L192" s="248"/>
      <c r="M192" s="253"/>
      <c r="N192" s="254"/>
      <c r="O192" s="255"/>
      <c r="P192" s="255"/>
      <c r="Q192" s="255"/>
      <c r="R192" s="255"/>
      <c r="S192" s="255"/>
      <c r="T192" s="255"/>
      <c r="U192" s="255"/>
      <c r="V192" s="255"/>
      <c r="W192" s="255"/>
      <c r="X192" s="255"/>
      <c r="Y192" s="256"/>
      <c r="AT192" s="257" t="s">
        <v>447</v>
      </c>
      <c r="AU192" s="257" t="s">
        <v>88</v>
      </c>
      <c r="AV192" s="14" t="s">
        <v>240</v>
      </c>
      <c r="AW192" s="14" t="s">
        <v>5</v>
      </c>
      <c r="AX192" s="14" t="s">
        <v>86</v>
      </c>
      <c r="AY192" s="257" t="s">
        <v>224</v>
      </c>
    </row>
    <row r="193" spans="1:65" s="2" customFormat="1" ht="21.75" customHeight="1">
      <c r="A193" s="34"/>
      <c r="B193" s="35"/>
      <c r="C193" s="214" t="s">
        <v>280</v>
      </c>
      <c r="D193" s="214" t="s">
        <v>227</v>
      </c>
      <c r="E193" s="215" t="s">
        <v>2313</v>
      </c>
      <c r="F193" s="216" t="s">
        <v>2314</v>
      </c>
      <c r="G193" s="217" t="s">
        <v>482</v>
      </c>
      <c r="H193" s="218">
        <v>6.4</v>
      </c>
      <c r="I193" s="219"/>
      <c r="J193" s="219"/>
      <c r="K193" s="220">
        <f>ROUND(P193*H193,2)</f>
        <v>0</v>
      </c>
      <c r="L193" s="216" t="s">
        <v>405</v>
      </c>
      <c r="M193" s="39"/>
      <c r="N193" s="221" t="s">
        <v>1</v>
      </c>
      <c r="O193" s="222" t="s">
        <v>41</v>
      </c>
      <c r="P193" s="223">
        <f>I193+J193</f>
        <v>0</v>
      </c>
      <c r="Q193" s="223">
        <f>ROUND(I193*H193,2)</f>
        <v>0</v>
      </c>
      <c r="R193" s="223">
        <f>ROUND(J193*H193,2)</f>
        <v>0</v>
      </c>
      <c r="S193" s="70"/>
      <c r="T193" s="224">
        <f>S193*H193</f>
        <v>0</v>
      </c>
      <c r="U193" s="224">
        <v>0</v>
      </c>
      <c r="V193" s="224">
        <f>U193*H193</f>
        <v>0</v>
      </c>
      <c r="W193" s="224">
        <v>0</v>
      </c>
      <c r="X193" s="224">
        <f>W193*H193</f>
        <v>0</v>
      </c>
      <c r="Y193" s="225" t="s">
        <v>1</v>
      </c>
      <c r="Z193" s="34"/>
      <c r="AA193" s="34"/>
      <c r="AB193" s="34"/>
      <c r="AC193" s="34"/>
      <c r="AD193" s="34"/>
      <c r="AE193" s="34"/>
      <c r="AR193" s="226" t="s">
        <v>240</v>
      </c>
      <c r="AT193" s="226" t="s">
        <v>227</v>
      </c>
      <c r="AU193" s="226" t="s">
        <v>88</v>
      </c>
      <c r="AY193" s="18" t="s">
        <v>224</v>
      </c>
      <c r="BE193" s="227">
        <f>IF(O193="základní",K193,0)</f>
        <v>0</v>
      </c>
      <c r="BF193" s="227">
        <f>IF(O193="snížená",K193,0)</f>
        <v>0</v>
      </c>
      <c r="BG193" s="227">
        <f>IF(O193="zákl. přenesená",K193,0)</f>
        <v>0</v>
      </c>
      <c r="BH193" s="227">
        <f>IF(O193="sníž. přenesená",K193,0)</f>
        <v>0</v>
      </c>
      <c r="BI193" s="227">
        <f>IF(O193="nulová",K193,0)</f>
        <v>0</v>
      </c>
      <c r="BJ193" s="18" t="s">
        <v>86</v>
      </c>
      <c r="BK193" s="227">
        <f>ROUND(P193*H193,2)</f>
        <v>0</v>
      </c>
      <c r="BL193" s="18" t="s">
        <v>240</v>
      </c>
      <c r="BM193" s="226" t="s">
        <v>2315</v>
      </c>
    </row>
    <row r="194" spans="1:65" s="13" customFormat="1" ht="11.25">
      <c r="B194" s="236"/>
      <c r="C194" s="237"/>
      <c r="D194" s="228" t="s">
        <v>447</v>
      </c>
      <c r="E194" s="238" t="s">
        <v>1</v>
      </c>
      <c r="F194" s="239" t="s">
        <v>2312</v>
      </c>
      <c r="G194" s="237"/>
      <c r="H194" s="240">
        <v>6.4</v>
      </c>
      <c r="I194" s="241"/>
      <c r="J194" s="241"/>
      <c r="K194" s="237"/>
      <c r="L194" s="237"/>
      <c r="M194" s="242"/>
      <c r="N194" s="243"/>
      <c r="O194" s="244"/>
      <c r="P194" s="244"/>
      <c r="Q194" s="244"/>
      <c r="R194" s="244"/>
      <c r="S194" s="244"/>
      <c r="T194" s="244"/>
      <c r="U194" s="244"/>
      <c r="V194" s="244"/>
      <c r="W194" s="244"/>
      <c r="X194" s="244"/>
      <c r="Y194" s="245"/>
      <c r="AT194" s="246" t="s">
        <v>447</v>
      </c>
      <c r="AU194" s="246" t="s">
        <v>88</v>
      </c>
      <c r="AV194" s="13" t="s">
        <v>88</v>
      </c>
      <c r="AW194" s="13" t="s">
        <v>5</v>
      </c>
      <c r="AX194" s="13" t="s">
        <v>78</v>
      </c>
      <c r="AY194" s="246" t="s">
        <v>224</v>
      </c>
    </row>
    <row r="195" spans="1:65" s="14" customFormat="1" ht="11.25">
      <c r="B195" s="247"/>
      <c r="C195" s="248"/>
      <c r="D195" s="228" t="s">
        <v>447</v>
      </c>
      <c r="E195" s="249" t="s">
        <v>1</v>
      </c>
      <c r="F195" s="250" t="s">
        <v>464</v>
      </c>
      <c r="G195" s="248"/>
      <c r="H195" s="251">
        <v>6.4</v>
      </c>
      <c r="I195" s="252"/>
      <c r="J195" s="252"/>
      <c r="K195" s="248"/>
      <c r="L195" s="248"/>
      <c r="M195" s="253"/>
      <c r="N195" s="254"/>
      <c r="O195" s="255"/>
      <c r="P195" s="255"/>
      <c r="Q195" s="255"/>
      <c r="R195" s="255"/>
      <c r="S195" s="255"/>
      <c r="T195" s="255"/>
      <c r="U195" s="255"/>
      <c r="V195" s="255"/>
      <c r="W195" s="255"/>
      <c r="X195" s="255"/>
      <c r="Y195" s="256"/>
      <c r="AT195" s="257" t="s">
        <v>447</v>
      </c>
      <c r="AU195" s="257" t="s">
        <v>88</v>
      </c>
      <c r="AV195" s="14" t="s">
        <v>240</v>
      </c>
      <c r="AW195" s="14" t="s">
        <v>5</v>
      </c>
      <c r="AX195" s="14" t="s">
        <v>86</v>
      </c>
      <c r="AY195" s="257" t="s">
        <v>224</v>
      </c>
    </row>
    <row r="196" spans="1:65" s="2" customFormat="1" ht="21.75" customHeight="1">
      <c r="A196" s="34"/>
      <c r="B196" s="35"/>
      <c r="C196" s="214" t="s">
        <v>290</v>
      </c>
      <c r="D196" s="214" t="s">
        <v>227</v>
      </c>
      <c r="E196" s="215" t="s">
        <v>2316</v>
      </c>
      <c r="F196" s="216" t="s">
        <v>2317</v>
      </c>
      <c r="G196" s="217" t="s">
        <v>404</v>
      </c>
      <c r="H196" s="218">
        <v>37.369999999999997</v>
      </c>
      <c r="I196" s="219"/>
      <c r="J196" s="219"/>
      <c r="K196" s="220">
        <f>ROUND(P196*H196,2)</f>
        <v>0</v>
      </c>
      <c r="L196" s="216" t="s">
        <v>405</v>
      </c>
      <c r="M196" s="39"/>
      <c r="N196" s="221" t="s">
        <v>1</v>
      </c>
      <c r="O196" s="222" t="s">
        <v>41</v>
      </c>
      <c r="P196" s="223">
        <f>I196+J196</f>
        <v>0</v>
      </c>
      <c r="Q196" s="223">
        <f>ROUND(I196*H196,2)</f>
        <v>0</v>
      </c>
      <c r="R196" s="223">
        <f>ROUND(J196*H196,2)</f>
        <v>0</v>
      </c>
      <c r="S196" s="70"/>
      <c r="T196" s="224">
        <f>S196*H196</f>
        <v>0</v>
      </c>
      <c r="U196" s="224">
        <v>2.64E-2</v>
      </c>
      <c r="V196" s="224">
        <f>U196*H196</f>
        <v>0.98656799999999989</v>
      </c>
      <c r="W196" s="224">
        <v>0</v>
      </c>
      <c r="X196" s="224">
        <f>W196*H196</f>
        <v>0</v>
      </c>
      <c r="Y196" s="225" t="s">
        <v>1</v>
      </c>
      <c r="Z196" s="34"/>
      <c r="AA196" s="34"/>
      <c r="AB196" s="34"/>
      <c r="AC196" s="34"/>
      <c r="AD196" s="34"/>
      <c r="AE196" s="34"/>
      <c r="AR196" s="226" t="s">
        <v>240</v>
      </c>
      <c r="AT196" s="226" t="s">
        <v>227</v>
      </c>
      <c r="AU196" s="226" t="s">
        <v>88</v>
      </c>
      <c r="AY196" s="18" t="s">
        <v>224</v>
      </c>
      <c r="BE196" s="227">
        <f>IF(O196="základní",K196,0)</f>
        <v>0</v>
      </c>
      <c r="BF196" s="227">
        <f>IF(O196="snížená",K196,0)</f>
        <v>0</v>
      </c>
      <c r="BG196" s="227">
        <f>IF(O196="zákl. přenesená",K196,0)</f>
        <v>0</v>
      </c>
      <c r="BH196" s="227">
        <f>IF(O196="sníž. přenesená",K196,0)</f>
        <v>0</v>
      </c>
      <c r="BI196" s="227">
        <f>IF(O196="nulová",K196,0)</f>
        <v>0</v>
      </c>
      <c r="BJ196" s="18" t="s">
        <v>86</v>
      </c>
      <c r="BK196" s="227">
        <f>ROUND(P196*H196,2)</f>
        <v>0</v>
      </c>
      <c r="BL196" s="18" t="s">
        <v>240</v>
      </c>
      <c r="BM196" s="226" t="s">
        <v>2318</v>
      </c>
    </row>
    <row r="197" spans="1:65" s="15" customFormat="1" ht="11.25">
      <c r="B197" s="271"/>
      <c r="C197" s="272"/>
      <c r="D197" s="228" t="s">
        <v>447</v>
      </c>
      <c r="E197" s="273" t="s">
        <v>1</v>
      </c>
      <c r="F197" s="274" t="s">
        <v>2319</v>
      </c>
      <c r="G197" s="272"/>
      <c r="H197" s="273" t="s">
        <v>1</v>
      </c>
      <c r="I197" s="275"/>
      <c r="J197" s="275"/>
      <c r="K197" s="272"/>
      <c r="L197" s="272"/>
      <c r="M197" s="276"/>
      <c r="N197" s="277"/>
      <c r="O197" s="278"/>
      <c r="P197" s="278"/>
      <c r="Q197" s="278"/>
      <c r="R197" s="278"/>
      <c r="S197" s="278"/>
      <c r="T197" s="278"/>
      <c r="U197" s="278"/>
      <c r="V197" s="278"/>
      <c r="W197" s="278"/>
      <c r="X197" s="278"/>
      <c r="Y197" s="279"/>
      <c r="AT197" s="280" t="s">
        <v>447</v>
      </c>
      <c r="AU197" s="280" t="s">
        <v>88</v>
      </c>
      <c r="AV197" s="15" t="s">
        <v>86</v>
      </c>
      <c r="AW197" s="15" t="s">
        <v>5</v>
      </c>
      <c r="AX197" s="15" t="s">
        <v>78</v>
      </c>
      <c r="AY197" s="280" t="s">
        <v>224</v>
      </c>
    </row>
    <row r="198" spans="1:65" s="13" customFormat="1" ht="11.25">
      <c r="B198" s="236"/>
      <c r="C198" s="237"/>
      <c r="D198" s="228" t="s">
        <v>447</v>
      </c>
      <c r="E198" s="238" t="s">
        <v>1</v>
      </c>
      <c r="F198" s="239" t="s">
        <v>2320</v>
      </c>
      <c r="G198" s="237"/>
      <c r="H198" s="240">
        <v>37.369999999999997</v>
      </c>
      <c r="I198" s="241"/>
      <c r="J198" s="241"/>
      <c r="K198" s="237"/>
      <c r="L198" s="237"/>
      <c r="M198" s="242"/>
      <c r="N198" s="243"/>
      <c r="O198" s="244"/>
      <c r="P198" s="244"/>
      <c r="Q198" s="244"/>
      <c r="R198" s="244"/>
      <c r="S198" s="244"/>
      <c r="T198" s="244"/>
      <c r="U198" s="244"/>
      <c r="V198" s="244"/>
      <c r="W198" s="244"/>
      <c r="X198" s="244"/>
      <c r="Y198" s="245"/>
      <c r="AT198" s="246" t="s">
        <v>447</v>
      </c>
      <c r="AU198" s="246" t="s">
        <v>88</v>
      </c>
      <c r="AV198" s="13" t="s">
        <v>88</v>
      </c>
      <c r="AW198" s="13" t="s">
        <v>5</v>
      </c>
      <c r="AX198" s="13" t="s">
        <v>78</v>
      </c>
      <c r="AY198" s="246" t="s">
        <v>224</v>
      </c>
    </row>
    <row r="199" spans="1:65" s="14" customFormat="1" ht="11.25">
      <c r="B199" s="247"/>
      <c r="C199" s="248"/>
      <c r="D199" s="228" t="s">
        <v>447</v>
      </c>
      <c r="E199" s="249" t="s">
        <v>1</v>
      </c>
      <c r="F199" s="250" t="s">
        <v>464</v>
      </c>
      <c r="G199" s="248"/>
      <c r="H199" s="251">
        <v>37.369999999999997</v>
      </c>
      <c r="I199" s="252"/>
      <c r="J199" s="252"/>
      <c r="K199" s="248"/>
      <c r="L199" s="248"/>
      <c r="M199" s="253"/>
      <c r="N199" s="254"/>
      <c r="O199" s="255"/>
      <c r="P199" s="255"/>
      <c r="Q199" s="255"/>
      <c r="R199" s="255"/>
      <c r="S199" s="255"/>
      <c r="T199" s="255"/>
      <c r="U199" s="255"/>
      <c r="V199" s="255"/>
      <c r="W199" s="255"/>
      <c r="X199" s="255"/>
      <c r="Y199" s="256"/>
      <c r="AT199" s="257" t="s">
        <v>447</v>
      </c>
      <c r="AU199" s="257" t="s">
        <v>88</v>
      </c>
      <c r="AV199" s="14" t="s">
        <v>240</v>
      </c>
      <c r="AW199" s="14" t="s">
        <v>5</v>
      </c>
      <c r="AX199" s="14" t="s">
        <v>86</v>
      </c>
      <c r="AY199" s="257" t="s">
        <v>224</v>
      </c>
    </row>
    <row r="200" spans="1:65" s="2" customFormat="1" ht="21.75" customHeight="1">
      <c r="A200" s="34"/>
      <c r="B200" s="35"/>
      <c r="C200" s="214" t="s">
        <v>1719</v>
      </c>
      <c r="D200" s="214" t="s">
        <v>227</v>
      </c>
      <c r="E200" s="215" t="s">
        <v>542</v>
      </c>
      <c r="F200" s="216" t="s">
        <v>543</v>
      </c>
      <c r="G200" s="217" t="s">
        <v>410</v>
      </c>
      <c r="H200" s="218">
        <v>6563.1660000000002</v>
      </c>
      <c r="I200" s="219"/>
      <c r="J200" s="219"/>
      <c r="K200" s="220">
        <f>ROUND(P200*H200,2)</f>
        <v>0</v>
      </c>
      <c r="L200" s="216" t="s">
        <v>405</v>
      </c>
      <c r="M200" s="39"/>
      <c r="N200" s="221" t="s">
        <v>1</v>
      </c>
      <c r="O200" s="222" t="s">
        <v>41</v>
      </c>
      <c r="P200" s="223">
        <f>I200+J200</f>
        <v>0</v>
      </c>
      <c r="Q200" s="223">
        <f>ROUND(I200*H200,2)</f>
        <v>0</v>
      </c>
      <c r="R200" s="223">
        <f>ROUND(J200*H200,2)</f>
        <v>0</v>
      </c>
      <c r="S200" s="70"/>
      <c r="T200" s="224">
        <f>S200*H200</f>
        <v>0</v>
      </c>
      <c r="U200" s="224">
        <v>0</v>
      </c>
      <c r="V200" s="224">
        <f>U200*H200</f>
        <v>0</v>
      </c>
      <c r="W200" s="224">
        <v>0</v>
      </c>
      <c r="X200" s="224">
        <f>W200*H200</f>
        <v>0</v>
      </c>
      <c r="Y200" s="225" t="s">
        <v>1</v>
      </c>
      <c r="Z200" s="34"/>
      <c r="AA200" s="34"/>
      <c r="AB200" s="34"/>
      <c r="AC200" s="34"/>
      <c r="AD200" s="34"/>
      <c r="AE200" s="34"/>
      <c r="AR200" s="226" t="s">
        <v>240</v>
      </c>
      <c r="AT200" s="226" t="s">
        <v>227</v>
      </c>
      <c r="AU200" s="226" t="s">
        <v>88</v>
      </c>
      <c r="AY200" s="18" t="s">
        <v>224</v>
      </c>
      <c r="BE200" s="227">
        <f>IF(O200="základní",K200,0)</f>
        <v>0</v>
      </c>
      <c r="BF200" s="227">
        <f>IF(O200="snížená",K200,0)</f>
        <v>0</v>
      </c>
      <c r="BG200" s="227">
        <f>IF(O200="zákl. přenesená",K200,0)</f>
        <v>0</v>
      </c>
      <c r="BH200" s="227">
        <f>IF(O200="sníž. přenesená",K200,0)</f>
        <v>0</v>
      </c>
      <c r="BI200" s="227">
        <f>IF(O200="nulová",K200,0)</f>
        <v>0</v>
      </c>
      <c r="BJ200" s="18" t="s">
        <v>86</v>
      </c>
      <c r="BK200" s="227">
        <f>ROUND(P200*H200,2)</f>
        <v>0</v>
      </c>
      <c r="BL200" s="18" t="s">
        <v>240</v>
      </c>
      <c r="BM200" s="226" t="s">
        <v>2321</v>
      </c>
    </row>
    <row r="201" spans="1:65" s="15" customFormat="1" ht="11.25">
      <c r="B201" s="271"/>
      <c r="C201" s="272"/>
      <c r="D201" s="228" t="s">
        <v>447</v>
      </c>
      <c r="E201" s="273" t="s">
        <v>1</v>
      </c>
      <c r="F201" s="274" t="s">
        <v>2322</v>
      </c>
      <c r="G201" s="272"/>
      <c r="H201" s="273" t="s">
        <v>1</v>
      </c>
      <c r="I201" s="275"/>
      <c r="J201" s="275"/>
      <c r="K201" s="272"/>
      <c r="L201" s="272"/>
      <c r="M201" s="276"/>
      <c r="N201" s="277"/>
      <c r="O201" s="278"/>
      <c r="P201" s="278"/>
      <c r="Q201" s="278"/>
      <c r="R201" s="278"/>
      <c r="S201" s="278"/>
      <c r="T201" s="278"/>
      <c r="U201" s="278"/>
      <c r="V201" s="278"/>
      <c r="W201" s="278"/>
      <c r="X201" s="278"/>
      <c r="Y201" s="279"/>
      <c r="AT201" s="280" t="s">
        <v>447</v>
      </c>
      <c r="AU201" s="280" t="s">
        <v>88</v>
      </c>
      <c r="AV201" s="15" t="s">
        <v>86</v>
      </c>
      <c r="AW201" s="15" t="s">
        <v>5</v>
      </c>
      <c r="AX201" s="15" t="s">
        <v>78</v>
      </c>
      <c r="AY201" s="280" t="s">
        <v>224</v>
      </c>
    </row>
    <row r="202" spans="1:65" s="15" customFormat="1" ht="11.25">
      <c r="B202" s="271"/>
      <c r="C202" s="272"/>
      <c r="D202" s="228" t="s">
        <v>447</v>
      </c>
      <c r="E202" s="273" t="s">
        <v>1</v>
      </c>
      <c r="F202" s="274" t="s">
        <v>800</v>
      </c>
      <c r="G202" s="272"/>
      <c r="H202" s="273" t="s">
        <v>1</v>
      </c>
      <c r="I202" s="275"/>
      <c r="J202" s="275"/>
      <c r="K202" s="272"/>
      <c r="L202" s="272"/>
      <c r="M202" s="276"/>
      <c r="N202" s="277"/>
      <c r="O202" s="278"/>
      <c r="P202" s="278"/>
      <c r="Q202" s="278"/>
      <c r="R202" s="278"/>
      <c r="S202" s="278"/>
      <c r="T202" s="278"/>
      <c r="U202" s="278"/>
      <c r="V202" s="278"/>
      <c r="W202" s="278"/>
      <c r="X202" s="278"/>
      <c r="Y202" s="279"/>
      <c r="AT202" s="280" t="s">
        <v>447</v>
      </c>
      <c r="AU202" s="280" t="s">
        <v>88</v>
      </c>
      <c r="AV202" s="15" t="s">
        <v>86</v>
      </c>
      <c r="AW202" s="15" t="s">
        <v>5</v>
      </c>
      <c r="AX202" s="15" t="s">
        <v>78</v>
      </c>
      <c r="AY202" s="280" t="s">
        <v>224</v>
      </c>
    </row>
    <row r="203" spans="1:65" s="13" customFormat="1" ht="11.25">
      <c r="B203" s="236"/>
      <c r="C203" s="237"/>
      <c r="D203" s="228" t="s">
        <v>447</v>
      </c>
      <c r="E203" s="238" t="s">
        <v>1</v>
      </c>
      <c r="F203" s="239" t="s">
        <v>2323</v>
      </c>
      <c r="G203" s="237"/>
      <c r="H203" s="240">
        <v>3153.5459999999998</v>
      </c>
      <c r="I203" s="241"/>
      <c r="J203" s="241"/>
      <c r="K203" s="237"/>
      <c r="L203" s="237"/>
      <c r="M203" s="242"/>
      <c r="N203" s="243"/>
      <c r="O203" s="244"/>
      <c r="P203" s="244"/>
      <c r="Q203" s="244"/>
      <c r="R203" s="244"/>
      <c r="S203" s="244"/>
      <c r="T203" s="244"/>
      <c r="U203" s="244"/>
      <c r="V203" s="244"/>
      <c r="W203" s="244"/>
      <c r="X203" s="244"/>
      <c r="Y203" s="245"/>
      <c r="AT203" s="246" t="s">
        <v>447</v>
      </c>
      <c r="AU203" s="246" t="s">
        <v>88</v>
      </c>
      <c r="AV203" s="13" t="s">
        <v>88</v>
      </c>
      <c r="AW203" s="13" t="s">
        <v>5</v>
      </c>
      <c r="AX203" s="13" t="s">
        <v>78</v>
      </c>
      <c r="AY203" s="246" t="s">
        <v>224</v>
      </c>
    </row>
    <row r="204" spans="1:65" s="15" customFormat="1" ht="11.25">
      <c r="B204" s="271"/>
      <c r="C204" s="272"/>
      <c r="D204" s="228" t="s">
        <v>447</v>
      </c>
      <c r="E204" s="273" t="s">
        <v>1</v>
      </c>
      <c r="F204" s="274" t="s">
        <v>801</v>
      </c>
      <c r="G204" s="272"/>
      <c r="H204" s="273" t="s">
        <v>1</v>
      </c>
      <c r="I204" s="275"/>
      <c r="J204" s="275"/>
      <c r="K204" s="272"/>
      <c r="L204" s="272"/>
      <c r="M204" s="276"/>
      <c r="N204" s="277"/>
      <c r="O204" s="278"/>
      <c r="P204" s="278"/>
      <c r="Q204" s="278"/>
      <c r="R204" s="278"/>
      <c r="S204" s="278"/>
      <c r="T204" s="278"/>
      <c r="U204" s="278"/>
      <c r="V204" s="278"/>
      <c r="W204" s="278"/>
      <c r="X204" s="278"/>
      <c r="Y204" s="279"/>
      <c r="AT204" s="280" t="s">
        <v>447</v>
      </c>
      <c r="AU204" s="280" t="s">
        <v>88</v>
      </c>
      <c r="AV204" s="15" t="s">
        <v>86</v>
      </c>
      <c r="AW204" s="15" t="s">
        <v>5</v>
      </c>
      <c r="AX204" s="15" t="s">
        <v>78</v>
      </c>
      <c r="AY204" s="280" t="s">
        <v>224</v>
      </c>
    </row>
    <row r="205" spans="1:65" s="13" customFormat="1" ht="11.25">
      <c r="B205" s="236"/>
      <c r="C205" s="237"/>
      <c r="D205" s="228" t="s">
        <v>447</v>
      </c>
      <c r="E205" s="238" t="s">
        <v>1</v>
      </c>
      <c r="F205" s="239" t="s">
        <v>2324</v>
      </c>
      <c r="G205" s="237"/>
      <c r="H205" s="240">
        <v>3403.85</v>
      </c>
      <c r="I205" s="241"/>
      <c r="J205" s="241"/>
      <c r="K205" s="237"/>
      <c r="L205" s="237"/>
      <c r="M205" s="242"/>
      <c r="N205" s="243"/>
      <c r="O205" s="244"/>
      <c r="P205" s="244"/>
      <c r="Q205" s="244"/>
      <c r="R205" s="244"/>
      <c r="S205" s="244"/>
      <c r="T205" s="244"/>
      <c r="U205" s="244"/>
      <c r="V205" s="244"/>
      <c r="W205" s="244"/>
      <c r="X205" s="244"/>
      <c r="Y205" s="245"/>
      <c r="AT205" s="246" t="s">
        <v>447</v>
      </c>
      <c r="AU205" s="246" t="s">
        <v>88</v>
      </c>
      <c r="AV205" s="13" t="s">
        <v>88</v>
      </c>
      <c r="AW205" s="13" t="s">
        <v>5</v>
      </c>
      <c r="AX205" s="13" t="s">
        <v>78</v>
      </c>
      <c r="AY205" s="246" t="s">
        <v>224</v>
      </c>
    </row>
    <row r="206" spans="1:65" s="15" customFormat="1" ht="11.25">
      <c r="B206" s="271"/>
      <c r="C206" s="272"/>
      <c r="D206" s="228" t="s">
        <v>447</v>
      </c>
      <c r="E206" s="273" t="s">
        <v>1</v>
      </c>
      <c r="F206" s="274" t="s">
        <v>2325</v>
      </c>
      <c r="G206" s="272"/>
      <c r="H206" s="273" t="s">
        <v>1</v>
      </c>
      <c r="I206" s="275"/>
      <c r="J206" s="275"/>
      <c r="K206" s="272"/>
      <c r="L206" s="272"/>
      <c r="M206" s="276"/>
      <c r="N206" s="277"/>
      <c r="O206" s="278"/>
      <c r="P206" s="278"/>
      <c r="Q206" s="278"/>
      <c r="R206" s="278"/>
      <c r="S206" s="278"/>
      <c r="T206" s="278"/>
      <c r="U206" s="278"/>
      <c r="V206" s="278"/>
      <c r="W206" s="278"/>
      <c r="X206" s="278"/>
      <c r="Y206" s="279"/>
      <c r="AT206" s="280" t="s">
        <v>447</v>
      </c>
      <c r="AU206" s="280" t="s">
        <v>88</v>
      </c>
      <c r="AV206" s="15" t="s">
        <v>86</v>
      </c>
      <c r="AW206" s="15" t="s">
        <v>5</v>
      </c>
      <c r="AX206" s="15" t="s">
        <v>78</v>
      </c>
      <c r="AY206" s="280" t="s">
        <v>224</v>
      </c>
    </row>
    <row r="207" spans="1:65" s="13" customFormat="1" ht="11.25">
      <c r="B207" s="236"/>
      <c r="C207" s="237"/>
      <c r="D207" s="228" t="s">
        <v>447</v>
      </c>
      <c r="E207" s="238" t="s">
        <v>1</v>
      </c>
      <c r="F207" s="239" t="s">
        <v>2326</v>
      </c>
      <c r="G207" s="237"/>
      <c r="H207" s="240">
        <v>5.77</v>
      </c>
      <c r="I207" s="241"/>
      <c r="J207" s="241"/>
      <c r="K207" s="237"/>
      <c r="L207" s="237"/>
      <c r="M207" s="242"/>
      <c r="N207" s="243"/>
      <c r="O207" s="244"/>
      <c r="P207" s="244"/>
      <c r="Q207" s="244"/>
      <c r="R207" s="244"/>
      <c r="S207" s="244"/>
      <c r="T207" s="244"/>
      <c r="U207" s="244"/>
      <c r="V207" s="244"/>
      <c r="W207" s="244"/>
      <c r="X207" s="244"/>
      <c r="Y207" s="245"/>
      <c r="AT207" s="246" t="s">
        <v>447</v>
      </c>
      <c r="AU207" s="246" t="s">
        <v>88</v>
      </c>
      <c r="AV207" s="13" t="s">
        <v>88</v>
      </c>
      <c r="AW207" s="13" t="s">
        <v>5</v>
      </c>
      <c r="AX207" s="13" t="s">
        <v>78</v>
      </c>
      <c r="AY207" s="246" t="s">
        <v>224</v>
      </c>
    </row>
    <row r="208" spans="1:65" s="14" customFormat="1" ht="11.25">
      <c r="B208" s="247"/>
      <c r="C208" s="248"/>
      <c r="D208" s="228" t="s">
        <v>447</v>
      </c>
      <c r="E208" s="249" t="s">
        <v>1</v>
      </c>
      <c r="F208" s="250" t="s">
        <v>464</v>
      </c>
      <c r="G208" s="248"/>
      <c r="H208" s="251">
        <v>6563.1660000000002</v>
      </c>
      <c r="I208" s="252"/>
      <c r="J208" s="252"/>
      <c r="K208" s="248"/>
      <c r="L208" s="248"/>
      <c r="M208" s="253"/>
      <c r="N208" s="254"/>
      <c r="O208" s="255"/>
      <c r="P208" s="255"/>
      <c r="Q208" s="255"/>
      <c r="R208" s="255"/>
      <c r="S208" s="255"/>
      <c r="T208" s="255"/>
      <c r="U208" s="255"/>
      <c r="V208" s="255"/>
      <c r="W208" s="255"/>
      <c r="X208" s="255"/>
      <c r="Y208" s="256"/>
      <c r="AT208" s="257" t="s">
        <v>447</v>
      </c>
      <c r="AU208" s="257" t="s">
        <v>88</v>
      </c>
      <c r="AV208" s="14" t="s">
        <v>240</v>
      </c>
      <c r="AW208" s="14" t="s">
        <v>5</v>
      </c>
      <c r="AX208" s="14" t="s">
        <v>86</v>
      </c>
      <c r="AY208" s="257" t="s">
        <v>224</v>
      </c>
    </row>
    <row r="209" spans="1:65" s="2" customFormat="1" ht="21.75" customHeight="1">
      <c r="A209" s="34"/>
      <c r="B209" s="35"/>
      <c r="C209" s="214" t="s">
        <v>318</v>
      </c>
      <c r="D209" s="214" t="s">
        <v>227</v>
      </c>
      <c r="E209" s="215" t="s">
        <v>803</v>
      </c>
      <c r="F209" s="216" t="s">
        <v>804</v>
      </c>
      <c r="G209" s="217" t="s">
        <v>410</v>
      </c>
      <c r="H209" s="218">
        <v>2899.68</v>
      </c>
      <c r="I209" s="219"/>
      <c r="J209" s="219"/>
      <c r="K209" s="220">
        <f>ROUND(P209*H209,2)</f>
        <v>0</v>
      </c>
      <c r="L209" s="216" t="s">
        <v>405</v>
      </c>
      <c r="M209" s="39"/>
      <c r="N209" s="221" t="s">
        <v>1</v>
      </c>
      <c r="O209" s="222" t="s">
        <v>41</v>
      </c>
      <c r="P209" s="223">
        <f>I209+J209</f>
        <v>0</v>
      </c>
      <c r="Q209" s="223">
        <f>ROUND(I209*H209,2)</f>
        <v>0</v>
      </c>
      <c r="R209" s="223">
        <f>ROUND(J209*H209,2)</f>
        <v>0</v>
      </c>
      <c r="S209" s="70"/>
      <c r="T209" s="224">
        <f>S209*H209</f>
        <v>0</v>
      </c>
      <c r="U209" s="224">
        <v>0</v>
      </c>
      <c r="V209" s="224">
        <f>U209*H209</f>
        <v>0</v>
      </c>
      <c r="W209" s="224">
        <v>0</v>
      </c>
      <c r="X209" s="224">
        <f>W209*H209</f>
        <v>0</v>
      </c>
      <c r="Y209" s="225" t="s">
        <v>1</v>
      </c>
      <c r="Z209" s="34"/>
      <c r="AA209" s="34"/>
      <c r="AB209" s="34"/>
      <c r="AC209" s="34"/>
      <c r="AD209" s="34"/>
      <c r="AE209" s="34"/>
      <c r="AR209" s="226" t="s">
        <v>240</v>
      </c>
      <c r="AT209" s="226" t="s">
        <v>227</v>
      </c>
      <c r="AU209" s="226" t="s">
        <v>88</v>
      </c>
      <c r="AY209" s="18" t="s">
        <v>224</v>
      </c>
      <c r="BE209" s="227">
        <f>IF(O209="základní",K209,0)</f>
        <v>0</v>
      </c>
      <c r="BF209" s="227">
        <f>IF(O209="snížená",K209,0)</f>
        <v>0</v>
      </c>
      <c r="BG209" s="227">
        <f>IF(O209="zákl. přenesená",K209,0)</f>
        <v>0</v>
      </c>
      <c r="BH209" s="227">
        <f>IF(O209="sníž. přenesená",K209,0)</f>
        <v>0</v>
      </c>
      <c r="BI209" s="227">
        <f>IF(O209="nulová",K209,0)</f>
        <v>0</v>
      </c>
      <c r="BJ209" s="18" t="s">
        <v>86</v>
      </c>
      <c r="BK209" s="227">
        <f>ROUND(P209*H209,2)</f>
        <v>0</v>
      </c>
      <c r="BL209" s="18" t="s">
        <v>240</v>
      </c>
      <c r="BM209" s="226" t="s">
        <v>2327</v>
      </c>
    </row>
    <row r="210" spans="1:65" s="15" customFormat="1" ht="22.5">
      <c r="B210" s="271"/>
      <c r="C210" s="272"/>
      <c r="D210" s="228" t="s">
        <v>447</v>
      </c>
      <c r="E210" s="273" t="s">
        <v>1</v>
      </c>
      <c r="F210" s="274" t="s">
        <v>2328</v>
      </c>
      <c r="G210" s="272"/>
      <c r="H210" s="273" t="s">
        <v>1</v>
      </c>
      <c r="I210" s="275"/>
      <c r="J210" s="275"/>
      <c r="K210" s="272"/>
      <c r="L210" s="272"/>
      <c r="M210" s="276"/>
      <c r="N210" s="277"/>
      <c r="O210" s="278"/>
      <c r="P210" s="278"/>
      <c r="Q210" s="278"/>
      <c r="R210" s="278"/>
      <c r="S210" s="278"/>
      <c r="T210" s="278"/>
      <c r="U210" s="278"/>
      <c r="V210" s="278"/>
      <c r="W210" s="278"/>
      <c r="X210" s="278"/>
      <c r="Y210" s="279"/>
      <c r="AT210" s="280" t="s">
        <v>447</v>
      </c>
      <c r="AU210" s="280" t="s">
        <v>88</v>
      </c>
      <c r="AV210" s="15" t="s">
        <v>86</v>
      </c>
      <c r="AW210" s="15" t="s">
        <v>5</v>
      </c>
      <c r="AX210" s="15" t="s">
        <v>78</v>
      </c>
      <c r="AY210" s="280" t="s">
        <v>224</v>
      </c>
    </row>
    <row r="211" spans="1:65" s="13" customFormat="1" ht="11.25">
      <c r="B211" s="236"/>
      <c r="C211" s="237"/>
      <c r="D211" s="228" t="s">
        <v>447</v>
      </c>
      <c r="E211" s="238" t="s">
        <v>1</v>
      </c>
      <c r="F211" s="239" t="s">
        <v>2329</v>
      </c>
      <c r="G211" s="237"/>
      <c r="H211" s="240">
        <v>2899.68</v>
      </c>
      <c r="I211" s="241"/>
      <c r="J211" s="241"/>
      <c r="K211" s="237"/>
      <c r="L211" s="237"/>
      <c r="M211" s="242"/>
      <c r="N211" s="243"/>
      <c r="O211" s="244"/>
      <c r="P211" s="244"/>
      <c r="Q211" s="244"/>
      <c r="R211" s="244"/>
      <c r="S211" s="244"/>
      <c r="T211" s="244"/>
      <c r="U211" s="244"/>
      <c r="V211" s="244"/>
      <c r="W211" s="244"/>
      <c r="X211" s="244"/>
      <c r="Y211" s="245"/>
      <c r="AT211" s="246" t="s">
        <v>447</v>
      </c>
      <c r="AU211" s="246" t="s">
        <v>88</v>
      </c>
      <c r="AV211" s="13" t="s">
        <v>88</v>
      </c>
      <c r="AW211" s="13" t="s">
        <v>5</v>
      </c>
      <c r="AX211" s="13" t="s">
        <v>78</v>
      </c>
      <c r="AY211" s="246" t="s">
        <v>224</v>
      </c>
    </row>
    <row r="212" spans="1:65" s="14" customFormat="1" ht="11.25">
      <c r="B212" s="247"/>
      <c r="C212" s="248"/>
      <c r="D212" s="228" t="s">
        <v>447</v>
      </c>
      <c r="E212" s="249" t="s">
        <v>2240</v>
      </c>
      <c r="F212" s="250" t="s">
        <v>464</v>
      </c>
      <c r="G212" s="248"/>
      <c r="H212" s="251">
        <v>2899.68</v>
      </c>
      <c r="I212" s="252"/>
      <c r="J212" s="252"/>
      <c r="K212" s="248"/>
      <c r="L212" s="248"/>
      <c r="M212" s="253"/>
      <c r="N212" s="254"/>
      <c r="O212" s="255"/>
      <c r="P212" s="255"/>
      <c r="Q212" s="255"/>
      <c r="R212" s="255"/>
      <c r="S212" s="255"/>
      <c r="T212" s="255"/>
      <c r="U212" s="255"/>
      <c r="V212" s="255"/>
      <c r="W212" s="255"/>
      <c r="X212" s="255"/>
      <c r="Y212" s="256"/>
      <c r="AT212" s="257" t="s">
        <v>447</v>
      </c>
      <c r="AU212" s="257" t="s">
        <v>88</v>
      </c>
      <c r="AV212" s="14" t="s">
        <v>240</v>
      </c>
      <c r="AW212" s="14" t="s">
        <v>5</v>
      </c>
      <c r="AX212" s="14" t="s">
        <v>86</v>
      </c>
      <c r="AY212" s="257" t="s">
        <v>224</v>
      </c>
    </row>
    <row r="213" spans="1:65" s="2" customFormat="1" ht="16.5" customHeight="1">
      <c r="A213" s="34"/>
      <c r="B213" s="35"/>
      <c r="C213" s="258" t="s">
        <v>323</v>
      </c>
      <c r="D213" s="258" t="s">
        <v>499</v>
      </c>
      <c r="E213" s="259" t="s">
        <v>2330</v>
      </c>
      <c r="F213" s="260" t="s">
        <v>2331</v>
      </c>
      <c r="G213" s="261" t="s">
        <v>410</v>
      </c>
      <c r="H213" s="262">
        <v>1449.84</v>
      </c>
      <c r="I213" s="263"/>
      <c r="J213" s="264"/>
      <c r="K213" s="265">
        <f>ROUND(P213*H213,2)</f>
        <v>0</v>
      </c>
      <c r="L213" s="260" t="s">
        <v>1</v>
      </c>
      <c r="M213" s="266"/>
      <c r="N213" s="267" t="s">
        <v>1</v>
      </c>
      <c r="O213" s="222" t="s">
        <v>41</v>
      </c>
      <c r="P213" s="223">
        <f>I213+J213</f>
        <v>0</v>
      </c>
      <c r="Q213" s="223">
        <f>ROUND(I213*H213,2)</f>
        <v>0</v>
      </c>
      <c r="R213" s="223">
        <f>ROUND(J213*H213,2)</f>
        <v>0</v>
      </c>
      <c r="S213" s="70"/>
      <c r="T213" s="224">
        <f>S213*H213</f>
        <v>0</v>
      </c>
      <c r="U213" s="224">
        <v>0</v>
      </c>
      <c r="V213" s="224">
        <f>U213*H213</f>
        <v>0</v>
      </c>
      <c r="W213" s="224">
        <v>0</v>
      </c>
      <c r="X213" s="224">
        <f>W213*H213</f>
        <v>0</v>
      </c>
      <c r="Y213" s="225" t="s">
        <v>1</v>
      </c>
      <c r="Z213" s="34"/>
      <c r="AA213" s="34"/>
      <c r="AB213" s="34"/>
      <c r="AC213" s="34"/>
      <c r="AD213" s="34"/>
      <c r="AE213" s="34"/>
      <c r="AR213" s="226" t="s">
        <v>431</v>
      </c>
      <c r="AT213" s="226" t="s">
        <v>499</v>
      </c>
      <c r="AU213" s="226" t="s">
        <v>88</v>
      </c>
      <c r="AY213" s="18" t="s">
        <v>224</v>
      </c>
      <c r="BE213" s="227">
        <f>IF(O213="základní",K213,0)</f>
        <v>0</v>
      </c>
      <c r="BF213" s="227">
        <f>IF(O213="snížená",K213,0)</f>
        <v>0</v>
      </c>
      <c r="BG213" s="227">
        <f>IF(O213="zákl. přenesená",K213,0)</f>
        <v>0</v>
      </c>
      <c r="BH213" s="227">
        <f>IF(O213="sníž. přenesená",K213,0)</f>
        <v>0</v>
      </c>
      <c r="BI213" s="227">
        <f>IF(O213="nulová",K213,0)</f>
        <v>0</v>
      </c>
      <c r="BJ213" s="18" t="s">
        <v>86</v>
      </c>
      <c r="BK213" s="227">
        <f>ROUND(P213*H213,2)</f>
        <v>0</v>
      </c>
      <c r="BL213" s="18" t="s">
        <v>240</v>
      </c>
      <c r="BM213" s="226" t="s">
        <v>2332</v>
      </c>
    </row>
    <row r="214" spans="1:65" s="2" customFormat="1" ht="19.5">
      <c r="A214" s="34"/>
      <c r="B214" s="35"/>
      <c r="C214" s="36"/>
      <c r="D214" s="228" t="s">
        <v>233</v>
      </c>
      <c r="E214" s="36"/>
      <c r="F214" s="229" t="s">
        <v>2333</v>
      </c>
      <c r="G214" s="36"/>
      <c r="H214" s="36"/>
      <c r="I214" s="124"/>
      <c r="J214" s="124"/>
      <c r="K214" s="36"/>
      <c r="L214" s="36"/>
      <c r="M214" s="39"/>
      <c r="N214" s="230"/>
      <c r="O214" s="231"/>
      <c r="P214" s="70"/>
      <c r="Q214" s="70"/>
      <c r="R214" s="70"/>
      <c r="S214" s="70"/>
      <c r="T214" s="70"/>
      <c r="U214" s="70"/>
      <c r="V214" s="70"/>
      <c r="W214" s="70"/>
      <c r="X214" s="70"/>
      <c r="Y214" s="71"/>
      <c r="Z214" s="34"/>
      <c r="AA214" s="34"/>
      <c r="AB214" s="34"/>
      <c r="AC214" s="34"/>
      <c r="AD214" s="34"/>
      <c r="AE214" s="34"/>
      <c r="AT214" s="18" t="s">
        <v>233</v>
      </c>
      <c r="AU214" s="18" t="s">
        <v>88</v>
      </c>
    </row>
    <row r="215" spans="1:65" s="15" customFormat="1" ht="11.25">
      <c r="B215" s="271"/>
      <c r="C215" s="272"/>
      <c r="D215" s="228" t="s">
        <v>447</v>
      </c>
      <c r="E215" s="273" t="s">
        <v>1</v>
      </c>
      <c r="F215" s="274" t="s">
        <v>2334</v>
      </c>
      <c r="G215" s="272"/>
      <c r="H215" s="273" t="s">
        <v>1</v>
      </c>
      <c r="I215" s="275"/>
      <c r="J215" s="275"/>
      <c r="K215" s="272"/>
      <c r="L215" s="272"/>
      <c r="M215" s="276"/>
      <c r="N215" s="277"/>
      <c r="O215" s="278"/>
      <c r="P215" s="278"/>
      <c r="Q215" s="278"/>
      <c r="R215" s="278"/>
      <c r="S215" s="278"/>
      <c r="T215" s="278"/>
      <c r="U215" s="278"/>
      <c r="V215" s="278"/>
      <c r="W215" s="278"/>
      <c r="X215" s="278"/>
      <c r="Y215" s="279"/>
      <c r="AT215" s="280" t="s">
        <v>447</v>
      </c>
      <c r="AU215" s="280" t="s">
        <v>88</v>
      </c>
      <c r="AV215" s="15" t="s">
        <v>86</v>
      </c>
      <c r="AW215" s="15" t="s">
        <v>5</v>
      </c>
      <c r="AX215" s="15" t="s">
        <v>78</v>
      </c>
      <c r="AY215" s="280" t="s">
        <v>224</v>
      </c>
    </row>
    <row r="216" spans="1:65" s="13" customFormat="1" ht="11.25">
      <c r="B216" s="236"/>
      <c r="C216" s="237"/>
      <c r="D216" s="228" t="s">
        <v>447</v>
      </c>
      <c r="E216" s="238" t="s">
        <v>1</v>
      </c>
      <c r="F216" s="239" t="s">
        <v>2240</v>
      </c>
      <c r="G216" s="237"/>
      <c r="H216" s="240">
        <v>2899.68</v>
      </c>
      <c r="I216" s="241"/>
      <c r="J216" s="241"/>
      <c r="K216" s="237"/>
      <c r="L216" s="237"/>
      <c r="M216" s="242"/>
      <c r="N216" s="243"/>
      <c r="O216" s="244"/>
      <c r="P216" s="244"/>
      <c r="Q216" s="244"/>
      <c r="R216" s="244"/>
      <c r="S216" s="244"/>
      <c r="T216" s="244"/>
      <c r="U216" s="244"/>
      <c r="V216" s="244"/>
      <c r="W216" s="244"/>
      <c r="X216" s="244"/>
      <c r="Y216" s="245"/>
      <c r="AT216" s="246" t="s">
        <v>447</v>
      </c>
      <c r="AU216" s="246" t="s">
        <v>88</v>
      </c>
      <c r="AV216" s="13" t="s">
        <v>88</v>
      </c>
      <c r="AW216" s="13" t="s">
        <v>5</v>
      </c>
      <c r="AX216" s="13" t="s">
        <v>86</v>
      </c>
      <c r="AY216" s="246" t="s">
        <v>224</v>
      </c>
    </row>
    <row r="217" spans="1:65" s="13" customFormat="1" ht="11.25">
      <c r="B217" s="236"/>
      <c r="C217" s="237"/>
      <c r="D217" s="228" t="s">
        <v>447</v>
      </c>
      <c r="E217" s="237"/>
      <c r="F217" s="239" t="s">
        <v>2335</v>
      </c>
      <c r="G217" s="237"/>
      <c r="H217" s="240">
        <v>1449.84</v>
      </c>
      <c r="I217" s="241"/>
      <c r="J217" s="241"/>
      <c r="K217" s="237"/>
      <c r="L217" s="237"/>
      <c r="M217" s="242"/>
      <c r="N217" s="243"/>
      <c r="O217" s="244"/>
      <c r="P217" s="244"/>
      <c r="Q217" s="244"/>
      <c r="R217" s="244"/>
      <c r="S217" s="244"/>
      <c r="T217" s="244"/>
      <c r="U217" s="244"/>
      <c r="V217" s="244"/>
      <c r="W217" s="244"/>
      <c r="X217" s="244"/>
      <c r="Y217" s="245"/>
      <c r="AT217" s="246" t="s">
        <v>447</v>
      </c>
      <c r="AU217" s="246" t="s">
        <v>88</v>
      </c>
      <c r="AV217" s="13" t="s">
        <v>88</v>
      </c>
      <c r="AW217" s="13" t="s">
        <v>4</v>
      </c>
      <c r="AX217" s="13" t="s">
        <v>86</v>
      </c>
      <c r="AY217" s="246" t="s">
        <v>224</v>
      </c>
    </row>
    <row r="218" spans="1:65" s="2" customFormat="1" ht="21.75" customHeight="1">
      <c r="A218" s="34"/>
      <c r="B218" s="35"/>
      <c r="C218" s="214" t="s">
        <v>1725</v>
      </c>
      <c r="D218" s="214" t="s">
        <v>227</v>
      </c>
      <c r="E218" s="215" t="s">
        <v>2336</v>
      </c>
      <c r="F218" s="216" t="s">
        <v>2337</v>
      </c>
      <c r="G218" s="217" t="s">
        <v>410</v>
      </c>
      <c r="H218" s="218">
        <v>218.21799999999999</v>
      </c>
      <c r="I218" s="219"/>
      <c r="J218" s="219"/>
      <c r="K218" s="220">
        <f>ROUND(P218*H218,2)</f>
        <v>0</v>
      </c>
      <c r="L218" s="216" t="s">
        <v>405</v>
      </c>
      <c r="M218" s="39"/>
      <c r="N218" s="221" t="s">
        <v>1</v>
      </c>
      <c r="O218" s="222" t="s">
        <v>41</v>
      </c>
      <c r="P218" s="223">
        <f>I218+J218</f>
        <v>0</v>
      </c>
      <c r="Q218" s="223">
        <f>ROUND(I218*H218,2)</f>
        <v>0</v>
      </c>
      <c r="R218" s="223">
        <f>ROUND(J218*H218,2)</f>
        <v>0</v>
      </c>
      <c r="S218" s="70"/>
      <c r="T218" s="224">
        <f>S218*H218</f>
        <v>0</v>
      </c>
      <c r="U218" s="224">
        <v>0</v>
      </c>
      <c r="V218" s="224">
        <f>U218*H218</f>
        <v>0</v>
      </c>
      <c r="W218" s="224">
        <v>0</v>
      </c>
      <c r="X218" s="224">
        <f>W218*H218</f>
        <v>0</v>
      </c>
      <c r="Y218" s="225" t="s">
        <v>1</v>
      </c>
      <c r="Z218" s="34"/>
      <c r="AA218" s="34"/>
      <c r="AB218" s="34"/>
      <c r="AC218" s="34"/>
      <c r="AD218" s="34"/>
      <c r="AE218" s="34"/>
      <c r="AR218" s="226" t="s">
        <v>240</v>
      </c>
      <c r="AT218" s="226" t="s">
        <v>227</v>
      </c>
      <c r="AU218" s="226" t="s">
        <v>88</v>
      </c>
      <c r="AY218" s="18" t="s">
        <v>224</v>
      </c>
      <c r="BE218" s="227">
        <f>IF(O218="základní",K218,0)</f>
        <v>0</v>
      </c>
      <c r="BF218" s="227">
        <f>IF(O218="snížená",K218,0)</f>
        <v>0</v>
      </c>
      <c r="BG218" s="227">
        <f>IF(O218="zákl. přenesená",K218,0)</f>
        <v>0</v>
      </c>
      <c r="BH218" s="227">
        <f>IF(O218="sníž. přenesená",K218,0)</f>
        <v>0</v>
      </c>
      <c r="BI218" s="227">
        <f>IF(O218="nulová",K218,0)</f>
        <v>0</v>
      </c>
      <c r="BJ218" s="18" t="s">
        <v>86</v>
      </c>
      <c r="BK218" s="227">
        <f>ROUND(P218*H218,2)</f>
        <v>0</v>
      </c>
      <c r="BL218" s="18" t="s">
        <v>240</v>
      </c>
      <c r="BM218" s="226" t="s">
        <v>2338</v>
      </c>
    </row>
    <row r="219" spans="1:65" s="15" customFormat="1" ht="11.25">
      <c r="B219" s="271"/>
      <c r="C219" s="272"/>
      <c r="D219" s="228" t="s">
        <v>447</v>
      </c>
      <c r="E219" s="273" t="s">
        <v>1</v>
      </c>
      <c r="F219" s="274" t="s">
        <v>2339</v>
      </c>
      <c r="G219" s="272"/>
      <c r="H219" s="273" t="s">
        <v>1</v>
      </c>
      <c r="I219" s="275"/>
      <c r="J219" s="275"/>
      <c r="K219" s="272"/>
      <c r="L219" s="272"/>
      <c r="M219" s="276"/>
      <c r="N219" s="277"/>
      <c r="O219" s="278"/>
      <c r="P219" s="278"/>
      <c r="Q219" s="278"/>
      <c r="R219" s="278"/>
      <c r="S219" s="278"/>
      <c r="T219" s="278"/>
      <c r="U219" s="278"/>
      <c r="V219" s="278"/>
      <c r="W219" s="278"/>
      <c r="X219" s="278"/>
      <c r="Y219" s="279"/>
      <c r="AT219" s="280" t="s">
        <v>447</v>
      </c>
      <c r="AU219" s="280" t="s">
        <v>88</v>
      </c>
      <c r="AV219" s="15" t="s">
        <v>86</v>
      </c>
      <c r="AW219" s="15" t="s">
        <v>5</v>
      </c>
      <c r="AX219" s="15" t="s">
        <v>78</v>
      </c>
      <c r="AY219" s="280" t="s">
        <v>224</v>
      </c>
    </row>
    <row r="220" spans="1:65" s="13" customFormat="1" ht="11.25">
      <c r="B220" s="236"/>
      <c r="C220" s="237"/>
      <c r="D220" s="228" t="s">
        <v>447</v>
      </c>
      <c r="E220" s="238" t="s">
        <v>1</v>
      </c>
      <c r="F220" s="239" t="s">
        <v>2340</v>
      </c>
      <c r="G220" s="237"/>
      <c r="H220" s="240">
        <v>218.21799999999999</v>
      </c>
      <c r="I220" s="241"/>
      <c r="J220" s="241"/>
      <c r="K220" s="237"/>
      <c r="L220" s="237"/>
      <c r="M220" s="242"/>
      <c r="N220" s="243"/>
      <c r="O220" s="244"/>
      <c r="P220" s="244"/>
      <c r="Q220" s="244"/>
      <c r="R220" s="244"/>
      <c r="S220" s="244"/>
      <c r="T220" s="244"/>
      <c r="U220" s="244"/>
      <c r="V220" s="244"/>
      <c r="W220" s="244"/>
      <c r="X220" s="244"/>
      <c r="Y220" s="245"/>
      <c r="AT220" s="246" t="s">
        <v>447</v>
      </c>
      <c r="AU220" s="246" t="s">
        <v>88</v>
      </c>
      <c r="AV220" s="13" t="s">
        <v>88</v>
      </c>
      <c r="AW220" s="13" t="s">
        <v>5</v>
      </c>
      <c r="AX220" s="13" t="s">
        <v>78</v>
      </c>
      <c r="AY220" s="246" t="s">
        <v>224</v>
      </c>
    </row>
    <row r="221" spans="1:65" s="14" customFormat="1" ht="11.25">
      <c r="B221" s="247"/>
      <c r="C221" s="248"/>
      <c r="D221" s="228" t="s">
        <v>447</v>
      </c>
      <c r="E221" s="249" t="s">
        <v>1</v>
      </c>
      <c r="F221" s="250" t="s">
        <v>464</v>
      </c>
      <c r="G221" s="248"/>
      <c r="H221" s="251">
        <v>218.21799999999999</v>
      </c>
      <c r="I221" s="252"/>
      <c r="J221" s="252"/>
      <c r="K221" s="248"/>
      <c r="L221" s="248"/>
      <c r="M221" s="253"/>
      <c r="N221" s="254"/>
      <c r="O221" s="255"/>
      <c r="P221" s="255"/>
      <c r="Q221" s="255"/>
      <c r="R221" s="255"/>
      <c r="S221" s="255"/>
      <c r="T221" s="255"/>
      <c r="U221" s="255"/>
      <c r="V221" s="255"/>
      <c r="W221" s="255"/>
      <c r="X221" s="255"/>
      <c r="Y221" s="256"/>
      <c r="AT221" s="257" t="s">
        <v>447</v>
      </c>
      <c r="AU221" s="257" t="s">
        <v>88</v>
      </c>
      <c r="AV221" s="14" t="s">
        <v>240</v>
      </c>
      <c r="AW221" s="14" t="s">
        <v>5</v>
      </c>
      <c r="AX221" s="14" t="s">
        <v>86</v>
      </c>
      <c r="AY221" s="257" t="s">
        <v>224</v>
      </c>
    </row>
    <row r="222" spans="1:65" s="2" customFormat="1" ht="21.75" customHeight="1">
      <c r="A222" s="34"/>
      <c r="B222" s="35"/>
      <c r="C222" s="258" t="s">
        <v>8</v>
      </c>
      <c r="D222" s="258" t="s">
        <v>499</v>
      </c>
      <c r="E222" s="259" t="s">
        <v>2341</v>
      </c>
      <c r="F222" s="260" t="s">
        <v>2342</v>
      </c>
      <c r="G222" s="261" t="s">
        <v>502</v>
      </c>
      <c r="H222" s="262">
        <v>458.25799999999998</v>
      </c>
      <c r="I222" s="263"/>
      <c r="J222" s="264"/>
      <c r="K222" s="265">
        <f>ROUND(P222*H222,2)</f>
        <v>0</v>
      </c>
      <c r="L222" s="260" t="s">
        <v>405</v>
      </c>
      <c r="M222" s="266"/>
      <c r="N222" s="267" t="s">
        <v>1</v>
      </c>
      <c r="O222" s="222" t="s">
        <v>41</v>
      </c>
      <c r="P222" s="223">
        <f>I222+J222</f>
        <v>0</v>
      </c>
      <c r="Q222" s="223">
        <f>ROUND(I222*H222,2)</f>
        <v>0</v>
      </c>
      <c r="R222" s="223">
        <f>ROUND(J222*H222,2)</f>
        <v>0</v>
      </c>
      <c r="S222" s="70"/>
      <c r="T222" s="224">
        <f>S222*H222</f>
        <v>0</v>
      </c>
      <c r="U222" s="224">
        <v>1</v>
      </c>
      <c r="V222" s="224">
        <f>U222*H222</f>
        <v>458.25799999999998</v>
      </c>
      <c r="W222" s="224">
        <v>0</v>
      </c>
      <c r="X222" s="224">
        <f>W222*H222</f>
        <v>0</v>
      </c>
      <c r="Y222" s="225" t="s">
        <v>1</v>
      </c>
      <c r="Z222" s="34"/>
      <c r="AA222" s="34"/>
      <c r="AB222" s="34"/>
      <c r="AC222" s="34"/>
      <c r="AD222" s="34"/>
      <c r="AE222" s="34"/>
      <c r="AR222" s="226" t="s">
        <v>431</v>
      </c>
      <c r="AT222" s="226" t="s">
        <v>499</v>
      </c>
      <c r="AU222" s="226" t="s">
        <v>88</v>
      </c>
      <c r="AY222" s="18" t="s">
        <v>224</v>
      </c>
      <c r="BE222" s="227">
        <f>IF(O222="základní",K222,0)</f>
        <v>0</v>
      </c>
      <c r="BF222" s="227">
        <f>IF(O222="snížená",K222,0)</f>
        <v>0</v>
      </c>
      <c r="BG222" s="227">
        <f>IF(O222="zákl. přenesená",K222,0)</f>
        <v>0</v>
      </c>
      <c r="BH222" s="227">
        <f>IF(O222="sníž. přenesená",K222,0)</f>
        <v>0</v>
      </c>
      <c r="BI222" s="227">
        <f>IF(O222="nulová",K222,0)</f>
        <v>0</v>
      </c>
      <c r="BJ222" s="18" t="s">
        <v>86</v>
      </c>
      <c r="BK222" s="227">
        <f>ROUND(P222*H222,2)</f>
        <v>0</v>
      </c>
      <c r="BL222" s="18" t="s">
        <v>240</v>
      </c>
      <c r="BM222" s="226" t="s">
        <v>2343</v>
      </c>
    </row>
    <row r="223" spans="1:65" s="15" customFormat="1" ht="11.25">
      <c r="B223" s="271"/>
      <c r="C223" s="272"/>
      <c r="D223" s="228" t="s">
        <v>447</v>
      </c>
      <c r="E223" s="273" t="s">
        <v>1</v>
      </c>
      <c r="F223" s="274" t="s">
        <v>2344</v>
      </c>
      <c r="G223" s="272"/>
      <c r="H223" s="273" t="s">
        <v>1</v>
      </c>
      <c r="I223" s="275"/>
      <c r="J223" s="275"/>
      <c r="K223" s="272"/>
      <c r="L223" s="272"/>
      <c r="M223" s="276"/>
      <c r="N223" s="277"/>
      <c r="O223" s="278"/>
      <c r="P223" s="278"/>
      <c r="Q223" s="278"/>
      <c r="R223" s="278"/>
      <c r="S223" s="278"/>
      <c r="T223" s="278"/>
      <c r="U223" s="278"/>
      <c r="V223" s="278"/>
      <c r="W223" s="278"/>
      <c r="X223" s="278"/>
      <c r="Y223" s="279"/>
      <c r="AT223" s="280" t="s">
        <v>447</v>
      </c>
      <c r="AU223" s="280" t="s">
        <v>88</v>
      </c>
      <c r="AV223" s="15" t="s">
        <v>86</v>
      </c>
      <c r="AW223" s="15" t="s">
        <v>5</v>
      </c>
      <c r="AX223" s="15" t="s">
        <v>78</v>
      </c>
      <c r="AY223" s="280" t="s">
        <v>224</v>
      </c>
    </row>
    <row r="224" spans="1:65" s="13" customFormat="1" ht="11.25">
      <c r="B224" s="236"/>
      <c r="C224" s="237"/>
      <c r="D224" s="228" t="s">
        <v>447</v>
      </c>
      <c r="E224" s="238" t="s">
        <v>1</v>
      </c>
      <c r="F224" s="239" t="s">
        <v>2242</v>
      </c>
      <c r="G224" s="237"/>
      <c r="H224" s="240">
        <v>218.21799999999999</v>
      </c>
      <c r="I224" s="241"/>
      <c r="J224" s="241"/>
      <c r="K224" s="237"/>
      <c r="L224" s="237"/>
      <c r="M224" s="242"/>
      <c r="N224" s="243"/>
      <c r="O224" s="244"/>
      <c r="P224" s="244"/>
      <c r="Q224" s="244"/>
      <c r="R224" s="244"/>
      <c r="S224" s="244"/>
      <c r="T224" s="244"/>
      <c r="U224" s="244"/>
      <c r="V224" s="244"/>
      <c r="W224" s="244"/>
      <c r="X224" s="244"/>
      <c r="Y224" s="245"/>
      <c r="AT224" s="246" t="s">
        <v>447</v>
      </c>
      <c r="AU224" s="246" t="s">
        <v>88</v>
      </c>
      <c r="AV224" s="13" t="s">
        <v>88</v>
      </c>
      <c r="AW224" s="13" t="s">
        <v>5</v>
      </c>
      <c r="AX224" s="13" t="s">
        <v>78</v>
      </c>
      <c r="AY224" s="246" t="s">
        <v>224</v>
      </c>
    </row>
    <row r="225" spans="1:65" s="14" customFormat="1" ht="11.25">
      <c r="B225" s="247"/>
      <c r="C225" s="248"/>
      <c r="D225" s="228" t="s">
        <v>447</v>
      </c>
      <c r="E225" s="249" t="s">
        <v>1</v>
      </c>
      <c r="F225" s="250" t="s">
        <v>464</v>
      </c>
      <c r="G225" s="248"/>
      <c r="H225" s="251">
        <v>218.21799999999999</v>
      </c>
      <c r="I225" s="252"/>
      <c r="J225" s="252"/>
      <c r="K225" s="248"/>
      <c r="L225" s="248"/>
      <c r="M225" s="253"/>
      <c r="N225" s="254"/>
      <c r="O225" s="255"/>
      <c r="P225" s="255"/>
      <c r="Q225" s="255"/>
      <c r="R225" s="255"/>
      <c r="S225" s="255"/>
      <c r="T225" s="255"/>
      <c r="U225" s="255"/>
      <c r="V225" s="255"/>
      <c r="W225" s="255"/>
      <c r="X225" s="255"/>
      <c r="Y225" s="256"/>
      <c r="AT225" s="257" t="s">
        <v>447</v>
      </c>
      <c r="AU225" s="257" t="s">
        <v>88</v>
      </c>
      <c r="AV225" s="14" t="s">
        <v>240</v>
      </c>
      <c r="AW225" s="14" t="s">
        <v>5</v>
      </c>
      <c r="AX225" s="14" t="s">
        <v>86</v>
      </c>
      <c r="AY225" s="257" t="s">
        <v>224</v>
      </c>
    </row>
    <row r="226" spans="1:65" s="13" customFormat="1" ht="11.25">
      <c r="B226" s="236"/>
      <c r="C226" s="237"/>
      <c r="D226" s="228" t="s">
        <v>447</v>
      </c>
      <c r="E226" s="237"/>
      <c r="F226" s="239" t="s">
        <v>2345</v>
      </c>
      <c r="G226" s="237"/>
      <c r="H226" s="240">
        <v>458.25799999999998</v>
      </c>
      <c r="I226" s="241"/>
      <c r="J226" s="241"/>
      <c r="K226" s="237"/>
      <c r="L226" s="237"/>
      <c r="M226" s="242"/>
      <c r="N226" s="243"/>
      <c r="O226" s="244"/>
      <c r="P226" s="244"/>
      <c r="Q226" s="244"/>
      <c r="R226" s="244"/>
      <c r="S226" s="244"/>
      <c r="T226" s="244"/>
      <c r="U226" s="244"/>
      <c r="V226" s="244"/>
      <c r="W226" s="244"/>
      <c r="X226" s="244"/>
      <c r="Y226" s="245"/>
      <c r="AT226" s="246" t="s">
        <v>447</v>
      </c>
      <c r="AU226" s="246" t="s">
        <v>88</v>
      </c>
      <c r="AV226" s="13" t="s">
        <v>88</v>
      </c>
      <c r="AW226" s="13" t="s">
        <v>4</v>
      </c>
      <c r="AX226" s="13" t="s">
        <v>86</v>
      </c>
      <c r="AY226" s="246" t="s">
        <v>224</v>
      </c>
    </row>
    <row r="227" spans="1:65" s="2" customFormat="1" ht="21.75" customHeight="1">
      <c r="A227" s="34"/>
      <c r="B227" s="35"/>
      <c r="C227" s="214" t="s">
        <v>344</v>
      </c>
      <c r="D227" s="214" t="s">
        <v>227</v>
      </c>
      <c r="E227" s="215" t="s">
        <v>2346</v>
      </c>
      <c r="F227" s="216" t="s">
        <v>2347</v>
      </c>
      <c r="G227" s="217" t="s">
        <v>410</v>
      </c>
      <c r="H227" s="218">
        <v>56.8</v>
      </c>
      <c r="I227" s="219"/>
      <c r="J227" s="219"/>
      <c r="K227" s="220">
        <f>ROUND(P227*H227,2)</f>
        <v>0</v>
      </c>
      <c r="L227" s="216" t="s">
        <v>1</v>
      </c>
      <c r="M227" s="39"/>
      <c r="N227" s="221" t="s">
        <v>1</v>
      </c>
      <c r="O227" s="222" t="s">
        <v>41</v>
      </c>
      <c r="P227" s="223">
        <f>I227+J227</f>
        <v>0</v>
      </c>
      <c r="Q227" s="223">
        <f>ROUND(I227*H227,2)</f>
        <v>0</v>
      </c>
      <c r="R227" s="223">
        <f>ROUND(J227*H227,2)</f>
        <v>0</v>
      </c>
      <c r="S227" s="70"/>
      <c r="T227" s="224">
        <f>S227*H227</f>
        <v>0</v>
      </c>
      <c r="U227" s="224">
        <v>0</v>
      </c>
      <c r="V227" s="224">
        <f>U227*H227</f>
        <v>0</v>
      </c>
      <c r="W227" s="224">
        <v>0</v>
      </c>
      <c r="X227" s="224">
        <f>W227*H227</f>
        <v>0</v>
      </c>
      <c r="Y227" s="225" t="s">
        <v>1</v>
      </c>
      <c r="Z227" s="34"/>
      <c r="AA227" s="34"/>
      <c r="AB227" s="34"/>
      <c r="AC227" s="34"/>
      <c r="AD227" s="34"/>
      <c r="AE227" s="34"/>
      <c r="AR227" s="226" t="s">
        <v>240</v>
      </c>
      <c r="AT227" s="226" t="s">
        <v>227</v>
      </c>
      <c r="AU227" s="226" t="s">
        <v>88</v>
      </c>
      <c r="AY227" s="18" t="s">
        <v>224</v>
      </c>
      <c r="BE227" s="227">
        <f>IF(O227="základní",K227,0)</f>
        <v>0</v>
      </c>
      <c r="BF227" s="227">
        <f>IF(O227="snížená",K227,0)</f>
        <v>0</v>
      </c>
      <c r="BG227" s="227">
        <f>IF(O227="zákl. přenesená",K227,0)</f>
        <v>0</v>
      </c>
      <c r="BH227" s="227">
        <f>IF(O227="sníž. přenesená",K227,0)</f>
        <v>0</v>
      </c>
      <c r="BI227" s="227">
        <f>IF(O227="nulová",K227,0)</f>
        <v>0</v>
      </c>
      <c r="BJ227" s="18" t="s">
        <v>86</v>
      </c>
      <c r="BK227" s="227">
        <f>ROUND(P227*H227,2)</f>
        <v>0</v>
      </c>
      <c r="BL227" s="18" t="s">
        <v>240</v>
      </c>
      <c r="BM227" s="226" t="s">
        <v>2348</v>
      </c>
    </row>
    <row r="228" spans="1:65" s="13" customFormat="1" ht="11.25">
      <c r="B228" s="236"/>
      <c r="C228" s="237"/>
      <c r="D228" s="228" t="s">
        <v>447</v>
      </c>
      <c r="E228" s="238" t="s">
        <v>1</v>
      </c>
      <c r="F228" s="239" t="s">
        <v>2349</v>
      </c>
      <c r="G228" s="237"/>
      <c r="H228" s="240">
        <v>56.8</v>
      </c>
      <c r="I228" s="241"/>
      <c r="J228" s="241"/>
      <c r="K228" s="237"/>
      <c r="L228" s="237"/>
      <c r="M228" s="242"/>
      <c r="N228" s="243"/>
      <c r="O228" s="244"/>
      <c r="P228" s="244"/>
      <c r="Q228" s="244"/>
      <c r="R228" s="244"/>
      <c r="S228" s="244"/>
      <c r="T228" s="244"/>
      <c r="U228" s="244"/>
      <c r="V228" s="244"/>
      <c r="W228" s="244"/>
      <c r="X228" s="244"/>
      <c r="Y228" s="245"/>
      <c r="AT228" s="246" t="s">
        <v>447</v>
      </c>
      <c r="AU228" s="246" t="s">
        <v>88</v>
      </c>
      <c r="AV228" s="13" t="s">
        <v>88</v>
      </c>
      <c r="AW228" s="13" t="s">
        <v>5</v>
      </c>
      <c r="AX228" s="13" t="s">
        <v>78</v>
      </c>
      <c r="AY228" s="246" t="s">
        <v>224</v>
      </c>
    </row>
    <row r="229" spans="1:65" s="14" customFormat="1" ht="11.25">
      <c r="B229" s="247"/>
      <c r="C229" s="248"/>
      <c r="D229" s="228" t="s">
        <v>447</v>
      </c>
      <c r="E229" s="249" t="s">
        <v>2246</v>
      </c>
      <c r="F229" s="250" t="s">
        <v>464</v>
      </c>
      <c r="G229" s="248"/>
      <c r="H229" s="251">
        <v>56.8</v>
      </c>
      <c r="I229" s="252"/>
      <c r="J229" s="252"/>
      <c r="K229" s="248"/>
      <c r="L229" s="248"/>
      <c r="M229" s="253"/>
      <c r="N229" s="254"/>
      <c r="O229" s="255"/>
      <c r="P229" s="255"/>
      <c r="Q229" s="255"/>
      <c r="R229" s="255"/>
      <c r="S229" s="255"/>
      <c r="T229" s="255"/>
      <c r="U229" s="255"/>
      <c r="V229" s="255"/>
      <c r="W229" s="255"/>
      <c r="X229" s="255"/>
      <c r="Y229" s="256"/>
      <c r="AT229" s="257" t="s">
        <v>447</v>
      </c>
      <c r="AU229" s="257" t="s">
        <v>88</v>
      </c>
      <c r="AV229" s="14" t="s">
        <v>240</v>
      </c>
      <c r="AW229" s="14" t="s">
        <v>5</v>
      </c>
      <c r="AX229" s="14" t="s">
        <v>86</v>
      </c>
      <c r="AY229" s="257" t="s">
        <v>224</v>
      </c>
    </row>
    <row r="230" spans="1:65" s="2" customFormat="1" ht="21.75" customHeight="1">
      <c r="A230" s="34"/>
      <c r="B230" s="35"/>
      <c r="C230" s="214" t="s">
        <v>349</v>
      </c>
      <c r="D230" s="214" t="s">
        <v>227</v>
      </c>
      <c r="E230" s="215" t="s">
        <v>1020</v>
      </c>
      <c r="F230" s="216" t="s">
        <v>1364</v>
      </c>
      <c r="G230" s="217" t="s">
        <v>502</v>
      </c>
      <c r="H230" s="218">
        <v>3159.3159999999998</v>
      </c>
      <c r="I230" s="219"/>
      <c r="J230" s="219"/>
      <c r="K230" s="220">
        <f>ROUND(P230*H230,2)</f>
        <v>0</v>
      </c>
      <c r="L230" s="216" t="s">
        <v>405</v>
      </c>
      <c r="M230" s="39"/>
      <c r="N230" s="221" t="s">
        <v>1</v>
      </c>
      <c r="O230" s="222" t="s">
        <v>41</v>
      </c>
      <c r="P230" s="223">
        <f>I230+J230</f>
        <v>0</v>
      </c>
      <c r="Q230" s="223">
        <f>ROUND(I230*H230,2)</f>
        <v>0</v>
      </c>
      <c r="R230" s="223">
        <f>ROUND(J230*H230,2)</f>
        <v>0</v>
      </c>
      <c r="S230" s="70"/>
      <c r="T230" s="224">
        <f>S230*H230</f>
        <v>0</v>
      </c>
      <c r="U230" s="224">
        <v>0</v>
      </c>
      <c r="V230" s="224">
        <f>U230*H230</f>
        <v>0</v>
      </c>
      <c r="W230" s="224">
        <v>0</v>
      </c>
      <c r="X230" s="224">
        <f>W230*H230</f>
        <v>0</v>
      </c>
      <c r="Y230" s="225" t="s">
        <v>1</v>
      </c>
      <c r="Z230" s="34"/>
      <c r="AA230" s="34"/>
      <c r="AB230" s="34"/>
      <c r="AC230" s="34"/>
      <c r="AD230" s="34"/>
      <c r="AE230" s="34"/>
      <c r="AR230" s="226" t="s">
        <v>240</v>
      </c>
      <c r="AT230" s="226" t="s">
        <v>227</v>
      </c>
      <c r="AU230" s="226" t="s">
        <v>88</v>
      </c>
      <c r="AY230" s="18" t="s">
        <v>224</v>
      </c>
      <c r="BE230" s="227">
        <f>IF(O230="základní",K230,0)</f>
        <v>0</v>
      </c>
      <c r="BF230" s="227">
        <f>IF(O230="snížená",K230,0)</f>
        <v>0</v>
      </c>
      <c r="BG230" s="227">
        <f>IF(O230="zákl. přenesená",K230,0)</f>
        <v>0</v>
      </c>
      <c r="BH230" s="227">
        <f>IF(O230="sníž. přenesená",K230,0)</f>
        <v>0</v>
      </c>
      <c r="BI230" s="227">
        <f>IF(O230="nulová",K230,0)</f>
        <v>0</v>
      </c>
      <c r="BJ230" s="18" t="s">
        <v>86</v>
      </c>
      <c r="BK230" s="227">
        <f>ROUND(P230*H230,2)</f>
        <v>0</v>
      </c>
      <c r="BL230" s="18" t="s">
        <v>240</v>
      </c>
      <c r="BM230" s="226" t="s">
        <v>2350</v>
      </c>
    </row>
    <row r="231" spans="1:65" s="2" customFormat="1" ht="39">
      <c r="A231" s="34"/>
      <c r="B231" s="35"/>
      <c r="C231" s="36"/>
      <c r="D231" s="228" t="s">
        <v>233</v>
      </c>
      <c r="E231" s="36"/>
      <c r="F231" s="229" t="s">
        <v>2351</v>
      </c>
      <c r="G231" s="36"/>
      <c r="H231" s="36"/>
      <c r="I231" s="124"/>
      <c r="J231" s="124"/>
      <c r="K231" s="36"/>
      <c r="L231" s="36"/>
      <c r="M231" s="39"/>
      <c r="N231" s="230"/>
      <c r="O231" s="231"/>
      <c r="P231" s="70"/>
      <c r="Q231" s="70"/>
      <c r="R231" s="70"/>
      <c r="S231" s="70"/>
      <c r="T231" s="70"/>
      <c r="U231" s="70"/>
      <c r="V231" s="70"/>
      <c r="W231" s="70"/>
      <c r="X231" s="70"/>
      <c r="Y231" s="71"/>
      <c r="Z231" s="34"/>
      <c r="AA231" s="34"/>
      <c r="AB231" s="34"/>
      <c r="AC231" s="34"/>
      <c r="AD231" s="34"/>
      <c r="AE231" s="34"/>
      <c r="AT231" s="18" t="s">
        <v>233</v>
      </c>
      <c r="AU231" s="18" t="s">
        <v>88</v>
      </c>
    </row>
    <row r="232" spans="1:65" s="13" customFormat="1" ht="11.25">
      <c r="B232" s="236"/>
      <c r="C232" s="237"/>
      <c r="D232" s="228" t="s">
        <v>447</v>
      </c>
      <c r="E232" s="238" t="s">
        <v>1</v>
      </c>
      <c r="F232" s="239" t="s">
        <v>2352</v>
      </c>
      <c r="G232" s="237"/>
      <c r="H232" s="240">
        <v>3159.3159999999998</v>
      </c>
      <c r="I232" s="241"/>
      <c r="J232" s="241"/>
      <c r="K232" s="237"/>
      <c r="L232" s="237"/>
      <c r="M232" s="242"/>
      <c r="N232" s="243"/>
      <c r="O232" s="244"/>
      <c r="P232" s="244"/>
      <c r="Q232" s="244"/>
      <c r="R232" s="244"/>
      <c r="S232" s="244"/>
      <c r="T232" s="244"/>
      <c r="U232" s="244"/>
      <c r="V232" s="244"/>
      <c r="W232" s="244"/>
      <c r="X232" s="244"/>
      <c r="Y232" s="245"/>
      <c r="AT232" s="246" t="s">
        <v>447</v>
      </c>
      <c r="AU232" s="246" t="s">
        <v>88</v>
      </c>
      <c r="AV232" s="13" t="s">
        <v>88</v>
      </c>
      <c r="AW232" s="13" t="s">
        <v>5</v>
      </c>
      <c r="AX232" s="13" t="s">
        <v>78</v>
      </c>
      <c r="AY232" s="246" t="s">
        <v>224</v>
      </c>
    </row>
    <row r="233" spans="1:65" s="14" customFormat="1" ht="11.25">
      <c r="B233" s="247"/>
      <c r="C233" s="248"/>
      <c r="D233" s="228" t="s">
        <v>447</v>
      </c>
      <c r="E233" s="249" t="s">
        <v>1</v>
      </c>
      <c r="F233" s="250" t="s">
        <v>464</v>
      </c>
      <c r="G233" s="248"/>
      <c r="H233" s="251">
        <v>3159.3159999999998</v>
      </c>
      <c r="I233" s="252"/>
      <c r="J233" s="252"/>
      <c r="K233" s="248"/>
      <c r="L233" s="248"/>
      <c r="M233" s="253"/>
      <c r="N233" s="254"/>
      <c r="O233" s="255"/>
      <c r="P233" s="255"/>
      <c r="Q233" s="255"/>
      <c r="R233" s="255"/>
      <c r="S233" s="255"/>
      <c r="T233" s="255"/>
      <c r="U233" s="255"/>
      <c r="V233" s="255"/>
      <c r="W233" s="255"/>
      <c r="X233" s="255"/>
      <c r="Y233" s="256"/>
      <c r="AT233" s="257" t="s">
        <v>447</v>
      </c>
      <c r="AU233" s="257" t="s">
        <v>88</v>
      </c>
      <c r="AV233" s="14" t="s">
        <v>240</v>
      </c>
      <c r="AW233" s="14" t="s">
        <v>5</v>
      </c>
      <c r="AX233" s="14" t="s">
        <v>86</v>
      </c>
      <c r="AY233" s="257" t="s">
        <v>224</v>
      </c>
    </row>
    <row r="234" spans="1:65" s="2" customFormat="1" ht="21.75" customHeight="1">
      <c r="A234" s="34"/>
      <c r="B234" s="35"/>
      <c r="C234" s="214" t="s">
        <v>354</v>
      </c>
      <c r="D234" s="214" t="s">
        <v>227</v>
      </c>
      <c r="E234" s="215" t="s">
        <v>814</v>
      </c>
      <c r="F234" s="216" t="s">
        <v>815</v>
      </c>
      <c r="G234" s="217" t="s">
        <v>410</v>
      </c>
      <c r="H234" s="218">
        <v>229.15199999999999</v>
      </c>
      <c r="I234" s="219"/>
      <c r="J234" s="219"/>
      <c r="K234" s="220">
        <f>ROUND(P234*H234,2)</f>
        <v>0</v>
      </c>
      <c r="L234" s="216" t="s">
        <v>405</v>
      </c>
      <c r="M234" s="39"/>
      <c r="N234" s="221" t="s">
        <v>1</v>
      </c>
      <c r="O234" s="222" t="s">
        <v>41</v>
      </c>
      <c r="P234" s="223">
        <f>I234+J234</f>
        <v>0</v>
      </c>
      <c r="Q234" s="223">
        <f>ROUND(I234*H234,2)</f>
        <v>0</v>
      </c>
      <c r="R234" s="223">
        <f>ROUND(J234*H234,2)</f>
        <v>0</v>
      </c>
      <c r="S234" s="70"/>
      <c r="T234" s="224">
        <f>S234*H234</f>
        <v>0</v>
      </c>
      <c r="U234" s="224">
        <v>0</v>
      </c>
      <c r="V234" s="224">
        <f>U234*H234</f>
        <v>0</v>
      </c>
      <c r="W234" s="224">
        <v>0</v>
      </c>
      <c r="X234" s="224">
        <f>W234*H234</f>
        <v>0</v>
      </c>
      <c r="Y234" s="225" t="s">
        <v>1</v>
      </c>
      <c r="Z234" s="34"/>
      <c r="AA234" s="34"/>
      <c r="AB234" s="34"/>
      <c r="AC234" s="34"/>
      <c r="AD234" s="34"/>
      <c r="AE234" s="34"/>
      <c r="AR234" s="226" t="s">
        <v>240</v>
      </c>
      <c r="AT234" s="226" t="s">
        <v>227</v>
      </c>
      <c r="AU234" s="226" t="s">
        <v>88</v>
      </c>
      <c r="AY234" s="18" t="s">
        <v>224</v>
      </c>
      <c r="BE234" s="227">
        <f>IF(O234="základní",K234,0)</f>
        <v>0</v>
      </c>
      <c r="BF234" s="227">
        <f>IF(O234="snížená",K234,0)</f>
        <v>0</v>
      </c>
      <c r="BG234" s="227">
        <f>IF(O234="zákl. přenesená",K234,0)</f>
        <v>0</v>
      </c>
      <c r="BH234" s="227">
        <f>IF(O234="sníž. přenesená",K234,0)</f>
        <v>0</v>
      </c>
      <c r="BI234" s="227">
        <f>IF(O234="nulová",K234,0)</f>
        <v>0</v>
      </c>
      <c r="BJ234" s="18" t="s">
        <v>86</v>
      </c>
      <c r="BK234" s="227">
        <f>ROUND(P234*H234,2)</f>
        <v>0</v>
      </c>
      <c r="BL234" s="18" t="s">
        <v>240</v>
      </c>
      <c r="BM234" s="226" t="s">
        <v>2353</v>
      </c>
    </row>
    <row r="235" spans="1:65" s="15" customFormat="1" ht="11.25">
      <c r="B235" s="271"/>
      <c r="C235" s="272"/>
      <c r="D235" s="228" t="s">
        <v>447</v>
      </c>
      <c r="E235" s="273" t="s">
        <v>1</v>
      </c>
      <c r="F235" s="274" t="s">
        <v>2354</v>
      </c>
      <c r="G235" s="272"/>
      <c r="H235" s="273" t="s">
        <v>1</v>
      </c>
      <c r="I235" s="275"/>
      <c r="J235" s="275"/>
      <c r="K235" s="272"/>
      <c r="L235" s="272"/>
      <c r="M235" s="276"/>
      <c r="N235" s="277"/>
      <c r="O235" s="278"/>
      <c r="P235" s="278"/>
      <c r="Q235" s="278"/>
      <c r="R235" s="278"/>
      <c r="S235" s="278"/>
      <c r="T235" s="278"/>
      <c r="U235" s="278"/>
      <c r="V235" s="278"/>
      <c r="W235" s="278"/>
      <c r="X235" s="278"/>
      <c r="Y235" s="279"/>
      <c r="AT235" s="280" t="s">
        <v>447</v>
      </c>
      <c r="AU235" s="280" t="s">
        <v>88</v>
      </c>
      <c r="AV235" s="15" t="s">
        <v>86</v>
      </c>
      <c r="AW235" s="15" t="s">
        <v>5</v>
      </c>
      <c r="AX235" s="15" t="s">
        <v>78</v>
      </c>
      <c r="AY235" s="280" t="s">
        <v>224</v>
      </c>
    </row>
    <row r="236" spans="1:65" s="13" customFormat="1" ht="11.25">
      <c r="B236" s="236"/>
      <c r="C236" s="237"/>
      <c r="D236" s="228" t="s">
        <v>447</v>
      </c>
      <c r="E236" s="238" t="s">
        <v>1</v>
      </c>
      <c r="F236" s="239" t="s">
        <v>2355</v>
      </c>
      <c r="G236" s="237"/>
      <c r="H236" s="240">
        <v>229.15199999999999</v>
      </c>
      <c r="I236" s="241"/>
      <c r="J236" s="241"/>
      <c r="K236" s="237"/>
      <c r="L236" s="237"/>
      <c r="M236" s="242"/>
      <c r="N236" s="243"/>
      <c r="O236" s="244"/>
      <c r="P236" s="244"/>
      <c r="Q236" s="244"/>
      <c r="R236" s="244"/>
      <c r="S236" s="244"/>
      <c r="T236" s="244"/>
      <c r="U236" s="244"/>
      <c r="V236" s="244"/>
      <c r="W236" s="244"/>
      <c r="X236" s="244"/>
      <c r="Y236" s="245"/>
      <c r="AT236" s="246" t="s">
        <v>447</v>
      </c>
      <c r="AU236" s="246" t="s">
        <v>88</v>
      </c>
      <c r="AV236" s="13" t="s">
        <v>88</v>
      </c>
      <c r="AW236" s="13" t="s">
        <v>5</v>
      </c>
      <c r="AX236" s="13" t="s">
        <v>78</v>
      </c>
      <c r="AY236" s="246" t="s">
        <v>224</v>
      </c>
    </row>
    <row r="237" spans="1:65" s="14" customFormat="1" ht="11.25">
      <c r="B237" s="247"/>
      <c r="C237" s="248"/>
      <c r="D237" s="228" t="s">
        <v>447</v>
      </c>
      <c r="E237" s="249" t="s">
        <v>2244</v>
      </c>
      <c r="F237" s="250" t="s">
        <v>464</v>
      </c>
      <c r="G237" s="248"/>
      <c r="H237" s="251">
        <v>229.15199999999999</v>
      </c>
      <c r="I237" s="252"/>
      <c r="J237" s="252"/>
      <c r="K237" s="248"/>
      <c r="L237" s="248"/>
      <c r="M237" s="253"/>
      <c r="N237" s="254"/>
      <c r="O237" s="255"/>
      <c r="P237" s="255"/>
      <c r="Q237" s="255"/>
      <c r="R237" s="255"/>
      <c r="S237" s="255"/>
      <c r="T237" s="255"/>
      <c r="U237" s="255"/>
      <c r="V237" s="255"/>
      <c r="W237" s="255"/>
      <c r="X237" s="255"/>
      <c r="Y237" s="256"/>
      <c r="AT237" s="257" t="s">
        <v>447</v>
      </c>
      <c r="AU237" s="257" t="s">
        <v>88</v>
      </c>
      <c r="AV237" s="14" t="s">
        <v>240</v>
      </c>
      <c r="AW237" s="14" t="s">
        <v>5</v>
      </c>
      <c r="AX237" s="14" t="s">
        <v>86</v>
      </c>
      <c r="AY237" s="257" t="s">
        <v>224</v>
      </c>
    </row>
    <row r="238" spans="1:65" s="2" customFormat="1" ht="21.75" customHeight="1">
      <c r="A238" s="34"/>
      <c r="B238" s="35"/>
      <c r="C238" s="258" t="s">
        <v>359</v>
      </c>
      <c r="D238" s="258" t="s">
        <v>499</v>
      </c>
      <c r="E238" s="259" t="s">
        <v>2356</v>
      </c>
      <c r="F238" s="260" t="s">
        <v>2357</v>
      </c>
      <c r="G238" s="261" t="s">
        <v>502</v>
      </c>
      <c r="H238" s="262">
        <v>481.21899999999999</v>
      </c>
      <c r="I238" s="263"/>
      <c r="J238" s="264"/>
      <c r="K238" s="265">
        <f>ROUND(P238*H238,2)</f>
        <v>0</v>
      </c>
      <c r="L238" s="260" t="s">
        <v>405</v>
      </c>
      <c r="M238" s="266"/>
      <c r="N238" s="267" t="s">
        <v>1</v>
      </c>
      <c r="O238" s="222" t="s">
        <v>41</v>
      </c>
      <c r="P238" s="223">
        <f>I238+J238</f>
        <v>0</v>
      </c>
      <c r="Q238" s="223">
        <f>ROUND(I238*H238,2)</f>
        <v>0</v>
      </c>
      <c r="R238" s="223">
        <f>ROUND(J238*H238,2)</f>
        <v>0</v>
      </c>
      <c r="S238" s="70"/>
      <c r="T238" s="224">
        <f>S238*H238</f>
        <v>0</v>
      </c>
      <c r="U238" s="224">
        <v>1</v>
      </c>
      <c r="V238" s="224">
        <f>U238*H238</f>
        <v>481.21899999999999</v>
      </c>
      <c r="W238" s="224">
        <v>0</v>
      </c>
      <c r="X238" s="224">
        <f>W238*H238</f>
        <v>0</v>
      </c>
      <c r="Y238" s="225" t="s">
        <v>1</v>
      </c>
      <c r="Z238" s="34"/>
      <c r="AA238" s="34"/>
      <c r="AB238" s="34"/>
      <c r="AC238" s="34"/>
      <c r="AD238" s="34"/>
      <c r="AE238" s="34"/>
      <c r="AR238" s="226" t="s">
        <v>431</v>
      </c>
      <c r="AT238" s="226" t="s">
        <v>499</v>
      </c>
      <c r="AU238" s="226" t="s">
        <v>88</v>
      </c>
      <c r="AY238" s="18" t="s">
        <v>224</v>
      </c>
      <c r="BE238" s="227">
        <f>IF(O238="základní",K238,0)</f>
        <v>0</v>
      </c>
      <c r="BF238" s="227">
        <f>IF(O238="snížená",K238,0)</f>
        <v>0</v>
      </c>
      <c r="BG238" s="227">
        <f>IF(O238="zákl. přenesená",K238,0)</f>
        <v>0</v>
      </c>
      <c r="BH238" s="227">
        <f>IF(O238="sníž. přenesená",K238,0)</f>
        <v>0</v>
      </c>
      <c r="BI238" s="227">
        <f>IF(O238="nulová",K238,0)</f>
        <v>0</v>
      </c>
      <c r="BJ238" s="18" t="s">
        <v>86</v>
      </c>
      <c r="BK238" s="227">
        <f>ROUND(P238*H238,2)</f>
        <v>0</v>
      </c>
      <c r="BL238" s="18" t="s">
        <v>240</v>
      </c>
      <c r="BM238" s="226" t="s">
        <v>2358</v>
      </c>
    </row>
    <row r="239" spans="1:65" s="13" customFormat="1" ht="11.25">
      <c r="B239" s="236"/>
      <c r="C239" s="237"/>
      <c r="D239" s="228" t="s">
        <v>447</v>
      </c>
      <c r="E239" s="238" t="s">
        <v>1</v>
      </c>
      <c r="F239" s="239" t="s">
        <v>2359</v>
      </c>
      <c r="G239" s="237"/>
      <c r="H239" s="240">
        <v>229.15199999999999</v>
      </c>
      <c r="I239" s="241"/>
      <c r="J239" s="241"/>
      <c r="K239" s="237"/>
      <c r="L239" s="237"/>
      <c r="M239" s="242"/>
      <c r="N239" s="243"/>
      <c r="O239" s="244"/>
      <c r="P239" s="244"/>
      <c r="Q239" s="244"/>
      <c r="R239" s="244"/>
      <c r="S239" s="244"/>
      <c r="T239" s="244"/>
      <c r="U239" s="244"/>
      <c r="V239" s="244"/>
      <c r="W239" s="244"/>
      <c r="X239" s="244"/>
      <c r="Y239" s="245"/>
      <c r="AT239" s="246" t="s">
        <v>447</v>
      </c>
      <c r="AU239" s="246" t="s">
        <v>88</v>
      </c>
      <c r="AV239" s="13" t="s">
        <v>88</v>
      </c>
      <c r="AW239" s="13" t="s">
        <v>5</v>
      </c>
      <c r="AX239" s="13" t="s">
        <v>78</v>
      </c>
      <c r="AY239" s="246" t="s">
        <v>224</v>
      </c>
    </row>
    <row r="240" spans="1:65" s="14" customFormat="1" ht="11.25">
      <c r="B240" s="247"/>
      <c r="C240" s="248"/>
      <c r="D240" s="228" t="s">
        <v>447</v>
      </c>
      <c r="E240" s="249" t="s">
        <v>1</v>
      </c>
      <c r="F240" s="250" t="s">
        <v>464</v>
      </c>
      <c r="G240" s="248"/>
      <c r="H240" s="251">
        <v>229.15199999999999</v>
      </c>
      <c r="I240" s="252"/>
      <c r="J240" s="252"/>
      <c r="K240" s="248"/>
      <c r="L240" s="248"/>
      <c r="M240" s="253"/>
      <c r="N240" s="254"/>
      <c r="O240" s="255"/>
      <c r="P240" s="255"/>
      <c r="Q240" s="255"/>
      <c r="R240" s="255"/>
      <c r="S240" s="255"/>
      <c r="T240" s="255"/>
      <c r="U240" s="255"/>
      <c r="V240" s="255"/>
      <c r="W240" s="255"/>
      <c r="X240" s="255"/>
      <c r="Y240" s="256"/>
      <c r="AT240" s="257" t="s">
        <v>447</v>
      </c>
      <c r="AU240" s="257" t="s">
        <v>88</v>
      </c>
      <c r="AV240" s="14" t="s">
        <v>240</v>
      </c>
      <c r="AW240" s="14" t="s">
        <v>5</v>
      </c>
      <c r="AX240" s="14" t="s">
        <v>86</v>
      </c>
      <c r="AY240" s="257" t="s">
        <v>224</v>
      </c>
    </row>
    <row r="241" spans="1:65" s="13" customFormat="1" ht="11.25">
      <c r="B241" s="236"/>
      <c r="C241" s="237"/>
      <c r="D241" s="228" t="s">
        <v>447</v>
      </c>
      <c r="E241" s="237"/>
      <c r="F241" s="239" t="s">
        <v>2360</v>
      </c>
      <c r="G241" s="237"/>
      <c r="H241" s="240">
        <v>481.21899999999999</v>
      </c>
      <c r="I241" s="241"/>
      <c r="J241" s="241"/>
      <c r="K241" s="237"/>
      <c r="L241" s="237"/>
      <c r="M241" s="242"/>
      <c r="N241" s="243"/>
      <c r="O241" s="244"/>
      <c r="P241" s="244"/>
      <c r="Q241" s="244"/>
      <c r="R241" s="244"/>
      <c r="S241" s="244"/>
      <c r="T241" s="244"/>
      <c r="U241" s="244"/>
      <c r="V241" s="244"/>
      <c r="W241" s="244"/>
      <c r="X241" s="244"/>
      <c r="Y241" s="245"/>
      <c r="AT241" s="246" t="s">
        <v>447</v>
      </c>
      <c r="AU241" s="246" t="s">
        <v>88</v>
      </c>
      <c r="AV241" s="13" t="s">
        <v>88</v>
      </c>
      <c r="AW241" s="13" t="s">
        <v>4</v>
      </c>
      <c r="AX241" s="13" t="s">
        <v>86</v>
      </c>
      <c r="AY241" s="246" t="s">
        <v>224</v>
      </c>
    </row>
    <row r="242" spans="1:65" s="2" customFormat="1" ht="21.75" customHeight="1">
      <c r="A242" s="34"/>
      <c r="B242" s="35"/>
      <c r="C242" s="214" t="s">
        <v>523</v>
      </c>
      <c r="D242" s="214" t="s">
        <v>227</v>
      </c>
      <c r="E242" s="215" t="s">
        <v>2361</v>
      </c>
      <c r="F242" s="216" t="s">
        <v>2362</v>
      </c>
      <c r="G242" s="217" t="s">
        <v>404</v>
      </c>
      <c r="H242" s="218">
        <v>688.79</v>
      </c>
      <c r="I242" s="219"/>
      <c r="J242" s="219"/>
      <c r="K242" s="220">
        <f>ROUND(P242*H242,2)</f>
        <v>0</v>
      </c>
      <c r="L242" s="216" t="s">
        <v>1</v>
      </c>
      <c r="M242" s="39"/>
      <c r="N242" s="221" t="s">
        <v>1</v>
      </c>
      <c r="O242" s="222" t="s">
        <v>41</v>
      </c>
      <c r="P242" s="223">
        <f>I242+J242</f>
        <v>0</v>
      </c>
      <c r="Q242" s="223">
        <f>ROUND(I242*H242,2)</f>
        <v>0</v>
      </c>
      <c r="R242" s="223">
        <f>ROUND(J242*H242,2)</f>
        <v>0</v>
      </c>
      <c r="S242" s="70"/>
      <c r="T242" s="224">
        <f>S242*H242</f>
        <v>0</v>
      </c>
      <c r="U242" s="224">
        <v>0</v>
      </c>
      <c r="V242" s="224">
        <f>U242*H242</f>
        <v>0</v>
      </c>
      <c r="W242" s="224">
        <v>0.35499999999999998</v>
      </c>
      <c r="X242" s="224">
        <f>W242*H242</f>
        <v>244.52044999999998</v>
      </c>
      <c r="Y242" s="225" t="s">
        <v>1</v>
      </c>
      <c r="Z242" s="34"/>
      <c r="AA242" s="34"/>
      <c r="AB242" s="34"/>
      <c r="AC242" s="34"/>
      <c r="AD242" s="34"/>
      <c r="AE242" s="34"/>
      <c r="AR242" s="226" t="s">
        <v>240</v>
      </c>
      <c r="AT242" s="226" t="s">
        <v>227</v>
      </c>
      <c r="AU242" s="226" t="s">
        <v>88</v>
      </c>
      <c r="AY242" s="18" t="s">
        <v>224</v>
      </c>
      <c r="BE242" s="227">
        <f>IF(O242="základní",K242,0)</f>
        <v>0</v>
      </c>
      <c r="BF242" s="227">
        <f>IF(O242="snížená",K242,0)</f>
        <v>0</v>
      </c>
      <c r="BG242" s="227">
        <f>IF(O242="zákl. přenesená",K242,0)</f>
        <v>0</v>
      </c>
      <c r="BH242" s="227">
        <f>IF(O242="sníž. přenesená",K242,0)</f>
        <v>0</v>
      </c>
      <c r="BI242" s="227">
        <f>IF(O242="nulová",K242,0)</f>
        <v>0</v>
      </c>
      <c r="BJ242" s="18" t="s">
        <v>86</v>
      </c>
      <c r="BK242" s="227">
        <f>ROUND(P242*H242,2)</f>
        <v>0</v>
      </c>
      <c r="BL242" s="18" t="s">
        <v>240</v>
      </c>
      <c r="BM242" s="226" t="s">
        <v>2363</v>
      </c>
    </row>
    <row r="243" spans="1:65" s="15" customFormat="1" ht="11.25">
      <c r="B243" s="271"/>
      <c r="C243" s="272"/>
      <c r="D243" s="228" t="s">
        <v>447</v>
      </c>
      <c r="E243" s="273" t="s">
        <v>1</v>
      </c>
      <c r="F243" s="274" t="s">
        <v>2364</v>
      </c>
      <c r="G243" s="272"/>
      <c r="H243" s="273" t="s">
        <v>1</v>
      </c>
      <c r="I243" s="275"/>
      <c r="J243" s="275"/>
      <c r="K243" s="272"/>
      <c r="L243" s="272"/>
      <c r="M243" s="276"/>
      <c r="N243" s="277"/>
      <c r="O243" s="278"/>
      <c r="P243" s="278"/>
      <c r="Q243" s="278"/>
      <c r="R243" s="278"/>
      <c r="S243" s="278"/>
      <c r="T243" s="278"/>
      <c r="U243" s="278"/>
      <c r="V243" s="278"/>
      <c r="W243" s="278"/>
      <c r="X243" s="278"/>
      <c r="Y243" s="279"/>
      <c r="AT243" s="280" t="s">
        <v>447</v>
      </c>
      <c r="AU243" s="280" t="s">
        <v>88</v>
      </c>
      <c r="AV243" s="15" t="s">
        <v>86</v>
      </c>
      <c r="AW243" s="15" t="s">
        <v>5</v>
      </c>
      <c r="AX243" s="15" t="s">
        <v>78</v>
      </c>
      <c r="AY243" s="280" t="s">
        <v>224</v>
      </c>
    </row>
    <row r="244" spans="1:65" s="13" customFormat="1" ht="11.25">
      <c r="B244" s="236"/>
      <c r="C244" s="237"/>
      <c r="D244" s="228" t="s">
        <v>447</v>
      </c>
      <c r="E244" s="238" t="s">
        <v>1</v>
      </c>
      <c r="F244" s="239" t="s">
        <v>2365</v>
      </c>
      <c r="G244" s="237"/>
      <c r="H244" s="240">
        <v>688.79</v>
      </c>
      <c r="I244" s="241"/>
      <c r="J244" s="241"/>
      <c r="K244" s="237"/>
      <c r="L244" s="237"/>
      <c r="M244" s="242"/>
      <c r="N244" s="243"/>
      <c r="O244" s="244"/>
      <c r="P244" s="244"/>
      <c r="Q244" s="244"/>
      <c r="R244" s="244"/>
      <c r="S244" s="244"/>
      <c r="T244" s="244"/>
      <c r="U244" s="244"/>
      <c r="V244" s="244"/>
      <c r="W244" s="244"/>
      <c r="X244" s="244"/>
      <c r="Y244" s="245"/>
      <c r="AT244" s="246" t="s">
        <v>447</v>
      </c>
      <c r="AU244" s="246" t="s">
        <v>88</v>
      </c>
      <c r="AV244" s="13" t="s">
        <v>88</v>
      </c>
      <c r="AW244" s="13" t="s">
        <v>5</v>
      </c>
      <c r="AX244" s="13" t="s">
        <v>86</v>
      </c>
      <c r="AY244" s="246" t="s">
        <v>224</v>
      </c>
    </row>
    <row r="245" spans="1:65" s="12" customFormat="1" ht="22.9" customHeight="1">
      <c r="B245" s="197"/>
      <c r="C245" s="198"/>
      <c r="D245" s="199" t="s">
        <v>77</v>
      </c>
      <c r="E245" s="212" t="s">
        <v>88</v>
      </c>
      <c r="F245" s="212" t="s">
        <v>569</v>
      </c>
      <c r="G245" s="198"/>
      <c r="H245" s="198"/>
      <c r="I245" s="201"/>
      <c r="J245" s="201"/>
      <c r="K245" s="213">
        <f>BK245</f>
        <v>0</v>
      </c>
      <c r="L245" s="198"/>
      <c r="M245" s="203"/>
      <c r="N245" s="204"/>
      <c r="O245" s="205"/>
      <c r="P245" s="205"/>
      <c r="Q245" s="206">
        <f>SUM(Q246:Q288)</f>
        <v>0</v>
      </c>
      <c r="R245" s="206">
        <f>SUM(R246:R288)</f>
        <v>0</v>
      </c>
      <c r="S245" s="205"/>
      <c r="T245" s="207">
        <f>SUM(T246:T288)</f>
        <v>0</v>
      </c>
      <c r="U245" s="205"/>
      <c r="V245" s="207">
        <f>SUM(V246:V288)</f>
        <v>1390.0349262599998</v>
      </c>
      <c r="W245" s="205"/>
      <c r="X245" s="207">
        <f>SUM(X246:X288)</f>
        <v>0</v>
      </c>
      <c r="Y245" s="208"/>
      <c r="AR245" s="209" t="s">
        <v>86</v>
      </c>
      <c r="AT245" s="210" t="s">
        <v>77</v>
      </c>
      <c r="AU245" s="210" t="s">
        <v>86</v>
      </c>
      <c r="AY245" s="209" t="s">
        <v>224</v>
      </c>
      <c r="BK245" s="211">
        <f>SUM(BK246:BK288)</f>
        <v>0</v>
      </c>
    </row>
    <row r="246" spans="1:65" s="2" customFormat="1" ht="21.75" customHeight="1">
      <c r="A246" s="34"/>
      <c r="B246" s="35"/>
      <c r="C246" s="214" t="s">
        <v>527</v>
      </c>
      <c r="D246" s="214" t="s">
        <v>227</v>
      </c>
      <c r="E246" s="215" t="s">
        <v>2366</v>
      </c>
      <c r="F246" s="216" t="s">
        <v>2367</v>
      </c>
      <c r="G246" s="217" t="s">
        <v>482</v>
      </c>
      <c r="H246" s="218">
        <v>28</v>
      </c>
      <c r="I246" s="219"/>
      <c r="J246" s="219"/>
      <c r="K246" s="220">
        <f>ROUND(P246*H246,2)</f>
        <v>0</v>
      </c>
      <c r="L246" s="216" t="s">
        <v>1</v>
      </c>
      <c r="M246" s="39"/>
      <c r="N246" s="221" t="s">
        <v>1</v>
      </c>
      <c r="O246" s="222" t="s">
        <v>41</v>
      </c>
      <c r="P246" s="223">
        <f>I246+J246</f>
        <v>0</v>
      </c>
      <c r="Q246" s="223">
        <f>ROUND(I246*H246,2)</f>
        <v>0</v>
      </c>
      <c r="R246" s="223">
        <f>ROUND(J246*H246,2)</f>
        <v>0</v>
      </c>
      <c r="S246" s="70"/>
      <c r="T246" s="224">
        <f>S246*H246</f>
        <v>0</v>
      </c>
      <c r="U246" s="224">
        <v>3.8000000000000002E-4</v>
      </c>
      <c r="V246" s="224">
        <f>U246*H246</f>
        <v>1.064E-2</v>
      </c>
      <c r="W246" s="224">
        <v>0</v>
      </c>
      <c r="X246" s="224">
        <f>W246*H246</f>
        <v>0</v>
      </c>
      <c r="Y246" s="225" t="s">
        <v>1</v>
      </c>
      <c r="Z246" s="34"/>
      <c r="AA246" s="34"/>
      <c r="AB246" s="34"/>
      <c r="AC246" s="34"/>
      <c r="AD246" s="34"/>
      <c r="AE246" s="34"/>
      <c r="AR246" s="226" t="s">
        <v>240</v>
      </c>
      <c r="AT246" s="226" t="s">
        <v>227</v>
      </c>
      <c r="AU246" s="226" t="s">
        <v>88</v>
      </c>
      <c r="AY246" s="18" t="s">
        <v>224</v>
      </c>
      <c r="BE246" s="227">
        <f>IF(O246="základní",K246,0)</f>
        <v>0</v>
      </c>
      <c r="BF246" s="227">
        <f>IF(O246="snížená",K246,0)</f>
        <v>0</v>
      </c>
      <c r="BG246" s="227">
        <f>IF(O246="zákl. přenesená",K246,0)</f>
        <v>0</v>
      </c>
      <c r="BH246" s="227">
        <f>IF(O246="sníž. přenesená",K246,0)</f>
        <v>0</v>
      </c>
      <c r="BI246" s="227">
        <f>IF(O246="nulová",K246,0)</f>
        <v>0</v>
      </c>
      <c r="BJ246" s="18" t="s">
        <v>86</v>
      </c>
      <c r="BK246" s="227">
        <f>ROUND(P246*H246,2)</f>
        <v>0</v>
      </c>
      <c r="BL246" s="18" t="s">
        <v>240</v>
      </c>
      <c r="BM246" s="226" t="s">
        <v>2368</v>
      </c>
    </row>
    <row r="247" spans="1:65" s="15" customFormat="1" ht="11.25">
      <c r="B247" s="271"/>
      <c r="C247" s="272"/>
      <c r="D247" s="228" t="s">
        <v>447</v>
      </c>
      <c r="E247" s="273" t="s">
        <v>1</v>
      </c>
      <c r="F247" s="274" t="s">
        <v>2369</v>
      </c>
      <c r="G247" s="272"/>
      <c r="H247" s="273" t="s">
        <v>1</v>
      </c>
      <c r="I247" s="275"/>
      <c r="J247" s="275"/>
      <c r="K247" s="272"/>
      <c r="L247" s="272"/>
      <c r="M247" s="276"/>
      <c r="N247" s="277"/>
      <c r="O247" s="278"/>
      <c r="P247" s="278"/>
      <c r="Q247" s="278"/>
      <c r="R247" s="278"/>
      <c r="S247" s="278"/>
      <c r="T247" s="278"/>
      <c r="U247" s="278"/>
      <c r="V247" s="278"/>
      <c r="W247" s="278"/>
      <c r="X247" s="278"/>
      <c r="Y247" s="279"/>
      <c r="AT247" s="280" t="s">
        <v>447</v>
      </c>
      <c r="AU247" s="280" t="s">
        <v>88</v>
      </c>
      <c r="AV247" s="15" t="s">
        <v>86</v>
      </c>
      <c r="AW247" s="15" t="s">
        <v>5</v>
      </c>
      <c r="AX247" s="15" t="s">
        <v>78</v>
      </c>
      <c r="AY247" s="280" t="s">
        <v>224</v>
      </c>
    </row>
    <row r="248" spans="1:65" s="13" customFormat="1" ht="11.25">
      <c r="B248" s="236"/>
      <c r="C248" s="237"/>
      <c r="D248" s="228" t="s">
        <v>447</v>
      </c>
      <c r="E248" s="238" t="s">
        <v>1</v>
      </c>
      <c r="F248" s="239" t="s">
        <v>366</v>
      </c>
      <c r="G248" s="237"/>
      <c r="H248" s="240">
        <v>28</v>
      </c>
      <c r="I248" s="241"/>
      <c r="J248" s="241"/>
      <c r="K248" s="237"/>
      <c r="L248" s="237"/>
      <c r="M248" s="242"/>
      <c r="N248" s="243"/>
      <c r="O248" s="244"/>
      <c r="P248" s="244"/>
      <c r="Q248" s="244"/>
      <c r="R248" s="244"/>
      <c r="S248" s="244"/>
      <c r="T248" s="244"/>
      <c r="U248" s="244"/>
      <c r="V248" s="244"/>
      <c r="W248" s="244"/>
      <c r="X248" s="244"/>
      <c r="Y248" s="245"/>
      <c r="AT248" s="246" t="s">
        <v>447</v>
      </c>
      <c r="AU248" s="246" t="s">
        <v>88</v>
      </c>
      <c r="AV248" s="13" t="s">
        <v>88</v>
      </c>
      <c r="AW248" s="13" t="s">
        <v>5</v>
      </c>
      <c r="AX248" s="13" t="s">
        <v>78</v>
      </c>
      <c r="AY248" s="246" t="s">
        <v>224</v>
      </c>
    </row>
    <row r="249" spans="1:65" s="14" customFormat="1" ht="11.25">
      <c r="B249" s="247"/>
      <c r="C249" s="248"/>
      <c r="D249" s="228" t="s">
        <v>447</v>
      </c>
      <c r="E249" s="249" t="s">
        <v>2233</v>
      </c>
      <c r="F249" s="250" t="s">
        <v>464</v>
      </c>
      <c r="G249" s="248"/>
      <c r="H249" s="251">
        <v>28</v>
      </c>
      <c r="I249" s="252"/>
      <c r="J249" s="252"/>
      <c r="K249" s="248"/>
      <c r="L249" s="248"/>
      <c r="M249" s="253"/>
      <c r="N249" s="254"/>
      <c r="O249" s="255"/>
      <c r="P249" s="255"/>
      <c r="Q249" s="255"/>
      <c r="R249" s="255"/>
      <c r="S249" s="255"/>
      <c r="T249" s="255"/>
      <c r="U249" s="255"/>
      <c r="V249" s="255"/>
      <c r="W249" s="255"/>
      <c r="X249" s="255"/>
      <c r="Y249" s="256"/>
      <c r="AT249" s="257" t="s">
        <v>447</v>
      </c>
      <c r="AU249" s="257" t="s">
        <v>88</v>
      </c>
      <c r="AV249" s="14" t="s">
        <v>240</v>
      </c>
      <c r="AW249" s="14" t="s">
        <v>5</v>
      </c>
      <c r="AX249" s="14" t="s">
        <v>86</v>
      </c>
      <c r="AY249" s="257" t="s">
        <v>224</v>
      </c>
    </row>
    <row r="250" spans="1:65" s="2" customFormat="1" ht="21.75" customHeight="1">
      <c r="A250" s="34"/>
      <c r="B250" s="35"/>
      <c r="C250" s="214" t="s">
        <v>366</v>
      </c>
      <c r="D250" s="214" t="s">
        <v>227</v>
      </c>
      <c r="E250" s="215" t="s">
        <v>2370</v>
      </c>
      <c r="F250" s="216" t="s">
        <v>2371</v>
      </c>
      <c r="G250" s="217" t="s">
        <v>482</v>
      </c>
      <c r="H250" s="218">
        <v>122</v>
      </c>
      <c r="I250" s="219"/>
      <c r="J250" s="219"/>
      <c r="K250" s="220">
        <f>ROUND(P250*H250,2)</f>
        <v>0</v>
      </c>
      <c r="L250" s="216" t="s">
        <v>405</v>
      </c>
      <c r="M250" s="39"/>
      <c r="N250" s="221" t="s">
        <v>1</v>
      </c>
      <c r="O250" s="222" t="s">
        <v>41</v>
      </c>
      <c r="P250" s="223">
        <f>I250+J250</f>
        <v>0</v>
      </c>
      <c r="Q250" s="223">
        <f>ROUND(I250*H250,2)</f>
        <v>0</v>
      </c>
      <c r="R250" s="223">
        <f>ROUND(J250*H250,2)</f>
        <v>0</v>
      </c>
      <c r="S250" s="70"/>
      <c r="T250" s="224">
        <f>S250*H250</f>
        <v>0</v>
      </c>
      <c r="U250" s="224">
        <v>3.8000000000000002E-4</v>
      </c>
      <c r="V250" s="224">
        <f>U250*H250</f>
        <v>4.6360000000000005E-2</v>
      </c>
      <c r="W250" s="224">
        <v>0</v>
      </c>
      <c r="X250" s="224">
        <f>W250*H250</f>
        <v>0</v>
      </c>
      <c r="Y250" s="225" t="s">
        <v>1</v>
      </c>
      <c r="Z250" s="34"/>
      <c r="AA250" s="34"/>
      <c r="AB250" s="34"/>
      <c r="AC250" s="34"/>
      <c r="AD250" s="34"/>
      <c r="AE250" s="34"/>
      <c r="AR250" s="226" t="s">
        <v>240</v>
      </c>
      <c r="AT250" s="226" t="s">
        <v>227</v>
      </c>
      <c r="AU250" s="226" t="s">
        <v>88</v>
      </c>
      <c r="AY250" s="18" t="s">
        <v>224</v>
      </c>
      <c r="BE250" s="227">
        <f>IF(O250="základní",K250,0)</f>
        <v>0</v>
      </c>
      <c r="BF250" s="227">
        <f>IF(O250="snížená",K250,0)</f>
        <v>0</v>
      </c>
      <c r="BG250" s="227">
        <f>IF(O250="zákl. přenesená",K250,0)</f>
        <v>0</v>
      </c>
      <c r="BH250" s="227">
        <f>IF(O250="sníž. přenesená",K250,0)</f>
        <v>0</v>
      </c>
      <c r="BI250" s="227">
        <f>IF(O250="nulová",K250,0)</f>
        <v>0</v>
      </c>
      <c r="BJ250" s="18" t="s">
        <v>86</v>
      </c>
      <c r="BK250" s="227">
        <f>ROUND(P250*H250,2)</f>
        <v>0</v>
      </c>
      <c r="BL250" s="18" t="s">
        <v>240</v>
      </c>
      <c r="BM250" s="226" t="s">
        <v>2372</v>
      </c>
    </row>
    <row r="251" spans="1:65" s="15" customFormat="1" ht="11.25">
      <c r="B251" s="271"/>
      <c r="C251" s="272"/>
      <c r="D251" s="228" t="s">
        <v>447</v>
      </c>
      <c r="E251" s="273" t="s">
        <v>1</v>
      </c>
      <c r="F251" s="274" t="s">
        <v>2373</v>
      </c>
      <c r="G251" s="272"/>
      <c r="H251" s="273" t="s">
        <v>1</v>
      </c>
      <c r="I251" s="275"/>
      <c r="J251" s="275"/>
      <c r="K251" s="272"/>
      <c r="L251" s="272"/>
      <c r="M251" s="276"/>
      <c r="N251" s="277"/>
      <c r="O251" s="278"/>
      <c r="P251" s="278"/>
      <c r="Q251" s="278"/>
      <c r="R251" s="278"/>
      <c r="S251" s="278"/>
      <c r="T251" s="278"/>
      <c r="U251" s="278"/>
      <c r="V251" s="278"/>
      <c r="W251" s="278"/>
      <c r="X251" s="278"/>
      <c r="Y251" s="279"/>
      <c r="AT251" s="280" t="s">
        <v>447</v>
      </c>
      <c r="AU251" s="280" t="s">
        <v>88</v>
      </c>
      <c r="AV251" s="15" t="s">
        <v>86</v>
      </c>
      <c r="AW251" s="15" t="s">
        <v>5</v>
      </c>
      <c r="AX251" s="15" t="s">
        <v>78</v>
      </c>
      <c r="AY251" s="280" t="s">
        <v>224</v>
      </c>
    </row>
    <row r="252" spans="1:65" s="13" customFormat="1" ht="11.25">
      <c r="B252" s="236"/>
      <c r="C252" s="237"/>
      <c r="D252" s="228" t="s">
        <v>447</v>
      </c>
      <c r="E252" s="238" t="s">
        <v>1</v>
      </c>
      <c r="F252" s="239" t="s">
        <v>1887</v>
      </c>
      <c r="G252" s="237"/>
      <c r="H252" s="240">
        <v>122</v>
      </c>
      <c r="I252" s="241"/>
      <c r="J252" s="241"/>
      <c r="K252" s="237"/>
      <c r="L252" s="237"/>
      <c r="M252" s="242"/>
      <c r="N252" s="243"/>
      <c r="O252" s="244"/>
      <c r="P252" s="244"/>
      <c r="Q252" s="244"/>
      <c r="R252" s="244"/>
      <c r="S252" s="244"/>
      <c r="T252" s="244"/>
      <c r="U252" s="244"/>
      <c r="V252" s="244"/>
      <c r="W252" s="244"/>
      <c r="X252" s="244"/>
      <c r="Y252" s="245"/>
      <c r="AT252" s="246" t="s">
        <v>447</v>
      </c>
      <c r="AU252" s="246" t="s">
        <v>88</v>
      </c>
      <c r="AV252" s="13" t="s">
        <v>88</v>
      </c>
      <c r="AW252" s="13" t="s">
        <v>5</v>
      </c>
      <c r="AX252" s="13" t="s">
        <v>78</v>
      </c>
      <c r="AY252" s="246" t="s">
        <v>224</v>
      </c>
    </row>
    <row r="253" spans="1:65" s="14" customFormat="1" ht="11.25">
      <c r="B253" s="247"/>
      <c r="C253" s="248"/>
      <c r="D253" s="228" t="s">
        <v>447</v>
      </c>
      <c r="E253" s="249" t="s">
        <v>2234</v>
      </c>
      <c r="F253" s="250" t="s">
        <v>464</v>
      </c>
      <c r="G253" s="248"/>
      <c r="H253" s="251">
        <v>122</v>
      </c>
      <c r="I253" s="252"/>
      <c r="J253" s="252"/>
      <c r="K253" s="248"/>
      <c r="L253" s="248"/>
      <c r="M253" s="253"/>
      <c r="N253" s="254"/>
      <c r="O253" s="255"/>
      <c r="P253" s="255"/>
      <c r="Q253" s="255"/>
      <c r="R253" s="255"/>
      <c r="S253" s="255"/>
      <c r="T253" s="255"/>
      <c r="U253" s="255"/>
      <c r="V253" s="255"/>
      <c r="W253" s="255"/>
      <c r="X253" s="255"/>
      <c r="Y253" s="256"/>
      <c r="AT253" s="257" t="s">
        <v>447</v>
      </c>
      <c r="AU253" s="257" t="s">
        <v>88</v>
      </c>
      <c r="AV253" s="14" t="s">
        <v>240</v>
      </c>
      <c r="AW253" s="14" t="s">
        <v>5</v>
      </c>
      <c r="AX253" s="14" t="s">
        <v>86</v>
      </c>
      <c r="AY253" s="257" t="s">
        <v>224</v>
      </c>
    </row>
    <row r="254" spans="1:65" s="2" customFormat="1" ht="16.5" customHeight="1">
      <c r="A254" s="34"/>
      <c r="B254" s="35"/>
      <c r="C254" s="214" t="s">
        <v>371</v>
      </c>
      <c r="D254" s="214" t="s">
        <v>227</v>
      </c>
      <c r="E254" s="215" t="s">
        <v>2374</v>
      </c>
      <c r="F254" s="216" t="s">
        <v>2375</v>
      </c>
      <c r="G254" s="217" t="s">
        <v>502</v>
      </c>
      <c r="H254" s="218">
        <v>0.25</v>
      </c>
      <c r="I254" s="219"/>
      <c r="J254" s="219"/>
      <c r="K254" s="220">
        <f>ROUND(P254*H254,2)</f>
        <v>0</v>
      </c>
      <c r="L254" s="216" t="s">
        <v>1</v>
      </c>
      <c r="M254" s="39"/>
      <c r="N254" s="221" t="s">
        <v>1</v>
      </c>
      <c r="O254" s="222" t="s">
        <v>41</v>
      </c>
      <c r="P254" s="223">
        <f>I254+J254</f>
        <v>0</v>
      </c>
      <c r="Q254" s="223">
        <f>ROUND(I254*H254,2)</f>
        <v>0</v>
      </c>
      <c r="R254" s="223">
        <f>ROUND(J254*H254,2)</f>
        <v>0</v>
      </c>
      <c r="S254" s="70"/>
      <c r="T254" s="224">
        <f>S254*H254</f>
        <v>0</v>
      </c>
      <c r="U254" s="224">
        <v>0.10445</v>
      </c>
      <c r="V254" s="224">
        <f>U254*H254</f>
        <v>2.61125E-2</v>
      </c>
      <c r="W254" s="224">
        <v>0</v>
      </c>
      <c r="X254" s="224">
        <f>W254*H254</f>
        <v>0</v>
      </c>
      <c r="Y254" s="225" t="s">
        <v>1</v>
      </c>
      <c r="Z254" s="34"/>
      <c r="AA254" s="34"/>
      <c r="AB254" s="34"/>
      <c r="AC254" s="34"/>
      <c r="AD254" s="34"/>
      <c r="AE254" s="34"/>
      <c r="AR254" s="226" t="s">
        <v>240</v>
      </c>
      <c r="AT254" s="226" t="s">
        <v>227</v>
      </c>
      <c r="AU254" s="226" t="s">
        <v>88</v>
      </c>
      <c r="AY254" s="18" t="s">
        <v>224</v>
      </c>
      <c r="BE254" s="227">
        <f>IF(O254="základní",K254,0)</f>
        <v>0</v>
      </c>
      <c r="BF254" s="227">
        <f>IF(O254="snížená",K254,0)</f>
        <v>0</v>
      </c>
      <c r="BG254" s="227">
        <f>IF(O254="zákl. přenesená",K254,0)</f>
        <v>0</v>
      </c>
      <c r="BH254" s="227">
        <f>IF(O254="sníž. přenesená",K254,0)</f>
        <v>0</v>
      </c>
      <c r="BI254" s="227">
        <f>IF(O254="nulová",K254,0)</f>
        <v>0</v>
      </c>
      <c r="BJ254" s="18" t="s">
        <v>86</v>
      </c>
      <c r="BK254" s="227">
        <f>ROUND(P254*H254,2)</f>
        <v>0</v>
      </c>
      <c r="BL254" s="18" t="s">
        <v>240</v>
      </c>
      <c r="BM254" s="226" t="s">
        <v>2376</v>
      </c>
    </row>
    <row r="255" spans="1:65" s="15" customFormat="1" ht="22.5">
      <c r="B255" s="271"/>
      <c r="C255" s="272"/>
      <c r="D255" s="228" t="s">
        <v>447</v>
      </c>
      <c r="E255" s="273" t="s">
        <v>1</v>
      </c>
      <c r="F255" s="274" t="s">
        <v>2377</v>
      </c>
      <c r="G255" s="272"/>
      <c r="H255" s="273" t="s">
        <v>1</v>
      </c>
      <c r="I255" s="275"/>
      <c r="J255" s="275"/>
      <c r="K255" s="272"/>
      <c r="L255" s="272"/>
      <c r="M255" s="276"/>
      <c r="N255" s="277"/>
      <c r="O255" s="278"/>
      <c r="P255" s="278"/>
      <c r="Q255" s="278"/>
      <c r="R255" s="278"/>
      <c r="S255" s="278"/>
      <c r="T255" s="278"/>
      <c r="U255" s="278"/>
      <c r="V255" s="278"/>
      <c r="W255" s="278"/>
      <c r="X255" s="278"/>
      <c r="Y255" s="279"/>
      <c r="AT255" s="280" t="s">
        <v>447</v>
      </c>
      <c r="AU255" s="280" t="s">
        <v>88</v>
      </c>
      <c r="AV255" s="15" t="s">
        <v>86</v>
      </c>
      <c r="AW255" s="15" t="s">
        <v>5</v>
      </c>
      <c r="AX255" s="15" t="s">
        <v>78</v>
      </c>
      <c r="AY255" s="280" t="s">
        <v>224</v>
      </c>
    </row>
    <row r="256" spans="1:65" s="13" customFormat="1" ht="11.25">
      <c r="B256" s="236"/>
      <c r="C256" s="237"/>
      <c r="D256" s="228" t="s">
        <v>447</v>
      </c>
      <c r="E256" s="238" t="s">
        <v>1</v>
      </c>
      <c r="F256" s="239" t="s">
        <v>2378</v>
      </c>
      <c r="G256" s="237"/>
      <c r="H256" s="240">
        <v>0.25</v>
      </c>
      <c r="I256" s="241"/>
      <c r="J256" s="241"/>
      <c r="K256" s="237"/>
      <c r="L256" s="237"/>
      <c r="M256" s="242"/>
      <c r="N256" s="243"/>
      <c r="O256" s="244"/>
      <c r="P256" s="244"/>
      <c r="Q256" s="244"/>
      <c r="R256" s="244"/>
      <c r="S256" s="244"/>
      <c r="T256" s="244"/>
      <c r="U256" s="244"/>
      <c r="V256" s="244"/>
      <c r="W256" s="244"/>
      <c r="X256" s="244"/>
      <c r="Y256" s="245"/>
      <c r="AT256" s="246" t="s">
        <v>447</v>
      </c>
      <c r="AU256" s="246" t="s">
        <v>88</v>
      </c>
      <c r="AV256" s="13" t="s">
        <v>88</v>
      </c>
      <c r="AW256" s="13" t="s">
        <v>5</v>
      </c>
      <c r="AX256" s="13" t="s">
        <v>78</v>
      </c>
      <c r="AY256" s="246" t="s">
        <v>224</v>
      </c>
    </row>
    <row r="257" spans="1:65" s="14" customFormat="1" ht="11.25">
      <c r="B257" s="247"/>
      <c r="C257" s="248"/>
      <c r="D257" s="228" t="s">
        <v>447</v>
      </c>
      <c r="E257" s="249" t="s">
        <v>1</v>
      </c>
      <c r="F257" s="250" t="s">
        <v>464</v>
      </c>
      <c r="G257" s="248"/>
      <c r="H257" s="251">
        <v>0.25</v>
      </c>
      <c r="I257" s="252"/>
      <c r="J257" s="252"/>
      <c r="K257" s="248"/>
      <c r="L257" s="248"/>
      <c r="M257" s="253"/>
      <c r="N257" s="254"/>
      <c r="O257" s="255"/>
      <c r="P257" s="255"/>
      <c r="Q257" s="255"/>
      <c r="R257" s="255"/>
      <c r="S257" s="255"/>
      <c r="T257" s="255"/>
      <c r="U257" s="255"/>
      <c r="V257" s="255"/>
      <c r="W257" s="255"/>
      <c r="X257" s="255"/>
      <c r="Y257" s="256"/>
      <c r="AT257" s="257" t="s">
        <v>447</v>
      </c>
      <c r="AU257" s="257" t="s">
        <v>88</v>
      </c>
      <c r="AV257" s="14" t="s">
        <v>240</v>
      </c>
      <c r="AW257" s="14" t="s">
        <v>5</v>
      </c>
      <c r="AX257" s="14" t="s">
        <v>86</v>
      </c>
      <c r="AY257" s="257" t="s">
        <v>224</v>
      </c>
    </row>
    <row r="258" spans="1:65" s="2" customFormat="1" ht="21.75" customHeight="1">
      <c r="A258" s="34"/>
      <c r="B258" s="35"/>
      <c r="C258" s="258" t="s">
        <v>376</v>
      </c>
      <c r="D258" s="258" t="s">
        <v>499</v>
      </c>
      <c r="E258" s="259" t="s">
        <v>2379</v>
      </c>
      <c r="F258" s="260" t="s">
        <v>2380</v>
      </c>
      <c r="G258" s="261" t="s">
        <v>321</v>
      </c>
      <c r="H258" s="262">
        <v>1</v>
      </c>
      <c r="I258" s="263"/>
      <c r="J258" s="264"/>
      <c r="K258" s="265">
        <f>ROUND(P258*H258,2)</f>
        <v>0</v>
      </c>
      <c r="L258" s="260" t="s">
        <v>1</v>
      </c>
      <c r="M258" s="266"/>
      <c r="N258" s="267" t="s">
        <v>1</v>
      </c>
      <c r="O258" s="222" t="s">
        <v>41</v>
      </c>
      <c r="P258" s="223">
        <f>I258+J258</f>
        <v>0</v>
      </c>
      <c r="Q258" s="223">
        <f>ROUND(I258*H258,2)</f>
        <v>0</v>
      </c>
      <c r="R258" s="223">
        <f>ROUND(J258*H258,2)</f>
        <v>0</v>
      </c>
      <c r="S258" s="70"/>
      <c r="T258" s="224">
        <f>S258*H258</f>
        <v>0</v>
      </c>
      <c r="U258" s="224">
        <v>1.1000000000000001</v>
      </c>
      <c r="V258" s="224">
        <f>U258*H258</f>
        <v>1.1000000000000001</v>
      </c>
      <c r="W258" s="224">
        <v>0</v>
      </c>
      <c r="X258" s="224">
        <f>W258*H258</f>
        <v>0</v>
      </c>
      <c r="Y258" s="225" t="s">
        <v>1</v>
      </c>
      <c r="Z258" s="34"/>
      <c r="AA258" s="34"/>
      <c r="AB258" s="34"/>
      <c r="AC258" s="34"/>
      <c r="AD258" s="34"/>
      <c r="AE258" s="34"/>
      <c r="AR258" s="226" t="s">
        <v>431</v>
      </c>
      <c r="AT258" s="226" t="s">
        <v>499</v>
      </c>
      <c r="AU258" s="226" t="s">
        <v>88</v>
      </c>
      <c r="AY258" s="18" t="s">
        <v>224</v>
      </c>
      <c r="BE258" s="227">
        <f>IF(O258="základní",K258,0)</f>
        <v>0</v>
      </c>
      <c r="BF258" s="227">
        <f>IF(O258="snížená",K258,0)</f>
        <v>0</v>
      </c>
      <c r="BG258" s="227">
        <f>IF(O258="zákl. přenesená",K258,0)</f>
        <v>0</v>
      </c>
      <c r="BH258" s="227">
        <f>IF(O258="sníž. přenesená",K258,0)</f>
        <v>0</v>
      </c>
      <c r="BI258" s="227">
        <f>IF(O258="nulová",K258,0)</f>
        <v>0</v>
      </c>
      <c r="BJ258" s="18" t="s">
        <v>86</v>
      </c>
      <c r="BK258" s="227">
        <f>ROUND(P258*H258,2)</f>
        <v>0</v>
      </c>
      <c r="BL258" s="18" t="s">
        <v>240</v>
      </c>
      <c r="BM258" s="226" t="s">
        <v>2381</v>
      </c>
    </row>
    <row r="259" spans="1:65" s="13" customFormat="1" ht="11.25">
      <c r="B259" s="236"/>
      <c r="C259" s="237"/>
      <c r="D259" s="228" t="s">
        <v>447</v>
      </c>
      <c r="E259" s="238" t="s">
        <v>1</v>
      </c>
      <c r="F259" s="239" t="s">
        <v>86</v>
      </c>
      <c r="G259" s="237"/>
      <c r="H259" s="240">
        <v>1</v>
      </c>
      <c r="I259" s="241"/>
      <c r="J259" s="241"/>
      <c r="K259" s="237"/>
      <c r="L259" s="237"/>
      <c r="M259" s="242"/>
      <c r="N259" s="243"/>
      <c r="O259" s="244"/>
      <c r="P259" s="244"/>
      <c r="Q259" s="244"/>
      <c r="R259" s="244"/>
      <c r="S259" s="244"/>
      <c r="T259" s="244"/>
      <c r="U259" s="244"/>
      <c r="V259" s="244"/>
      <c r="W259" s="244"/>
      <c r="X259" s="244"/>
      <c r="Y259" s="245"/>
      <c r="AT259" s="246" t="s">
        <v>447</v>
      </c>
      <c r="AU259" s="246" t="s">
        <v>88</v>
      </c>
      <c r="AV259" s="13" t="s">
        <v>88</v>
      </c>
      <c r="AW259" s="13" t="s">
        <v>5</v>
      </c>
      <c r="AX259" s="13" t="s">
        <v>86</v>
      </c>
      <c r="AY259" s="246" t="s">
        <v>224</v>
      </c>
    </row>
    <row r="260" spans="1:65" s="2" customFormat="1" ht="21.75" customHeight="1">
      <c r="A260" s="34"/>
      <c r="B260" s="35"/>
      <c r="C260" s="214" t="s">
        <v>381</v>
      </c>
      <c r="D260" s="214" t="s">
        <v>227</v>
      </c>
      <c r="E260" s="215" t="s">
        <v>2382</v>
      </c>
      <c r="F260" s="216" t="s">
        <v>2383</v>
      </c>
      <c r="G260" s="217" t="s">
        <v>410</v>
      </c>
      <c r="H260" s="218">
        <v>78.680000000000007</v>
      </c>
      <c r="I260" s="219"/>
      <c r="J260" s="219"/>
      <c r="K260" s="220">
        <f>ROUND(P260*H260,2)</f>
        <v>0</v>
      </c>
      <c r="L260" s="216" t="s">
        <v>405</v>
      </c>
      <c r="M260" s="39"/>
      <c r="N260" s="221" t="s">
        <v>1</v>
      </c>
      <c r="O260" s="222" t="s">
        <v>41</v>
      </c>
      <c r="P260" s="223">
        <f>I260+J260</f>
        <v>0</v>
      </c>
      <c r="Q260" s="223">
        <f>ROUND(I260*H260,2)</f>
        <v>0</v>
      </c>
      <c r="R260" s="223">
        <f>ROUND(J260*H260,2)</f>
        <v>0</v>
      </c>
      <c r="S260" s="70"/>
      <c r="T260" s="224">
        <f>S260*H260</f>
        <v>0</v>
      </c>
      <c r="U260" s="224">
        <v>0</v>
      </c>
      <c r="V260" s="224">
        <f>U260*H260</f>
        <v>0</v>
      </c>
      <c r="W260" s="224">
        <v>0</v>
      </c>
      <c r="X260" s="224">
        <f>W260*H260</f>
        <v>0</v>
      </c>
      <c r="Y260" s="225" t="s">
        <v>1</v>
      </c>
      <c r="Z260" s="34"/>
      <c r="AA260" s="34"/>
      <c r="AB260" s="34"/>
      <c r="AC260" s="34"/>
      <c r="AD260" s="34"/>
      <c r="AE260" s="34"/>
      <c r="AR260" s="226" t="s">
        <v>240</v>
      </c>
      <c r="AT260" s="226" t="s">
        <v>227</v>
      </c>
      <c r="AU260" s="226" t="s">
        <v>88</v>
      </c>
      <c r="AY260" s="18" t="s">
        <v>224</v>
      </c>
      <c r="BE260" s="227">
        <f>IF(O260="základní",K260,0)</f>
        <v>0</v>
      </c>
      <c r="BF260" s="227">
        <f>IF(O260="snížená",K260,0)</f>
        <v>0</v>
      </c>
      <c r="BG260" s="227">
        <f>IF(O260="zákl. přenesená",K260,0)</f>
        <v>0</v>
      </c>
      <c r="BH260" s="227">
        <f>IF(O260="sníž. přenesená",K260,0)</f>
        <v>0</v>
      </c>
      <c r="BI260" s="227">
        <f>IF(O260="nulová",K260,0)</f>
        <v>0</v>
      </c>
      <c r="BJ260" s="18" t="s">
        <v>86</v>
      </c>
      <c r="BK260" s="227">
        <f>ROUND(P260*H260,2)</f>
        <v>0</v>
      </c>
      <c r="BL260" s="18" t="s">
        <v>240</v>
      </c>
      <c r="BM260" s="226" t="s">
        <v>2384</v>
      </c>
    </row>
    <row r="261" spans="1:65" s="15" customFormat="1" ht="22.5">
      <c r="B261" s="271"/>
      <c r="C261" s="272"/>
      <c r="D261" s="228" t="s">
        <v>447</v>
      </c>
      <c r="E261" s="273" t="s">
        <v>1</v>
      </c>
      <c r="F261" s="274" t="s">
        <v>2385</v>
      </c>
      <c r="G261" s="272"/>
      <c r="H261" s="273" t="s">
        <v>1</v>
      </c>
      <c r="I261" s="275"/>
      <c r="J261" s="275"/>
      <c r="K261" s="272"/>
      <c r="L261" s="272"/>
      <c r="M261" s="276"/>
      <c r="N261" s="277"/>
      <c r="O261" s="278"/>
      <c r="P261" s="278"/>
      <c r="Q261" s="278"/>
      <c r="R261" s="278"/>
      <c r="S261" s="278"/>
      <c r="T261" s="278"/>
      <c r="U261" s="278"/>
      <c r="V261" s="278"/>
      <c r="W261" s="278"/>
      <c r="X261" s="278"/>
      <c r="Y261" s="279"/>
      <c r="AT261" s="280" t="s">
        <v>447</v>
      </c>
      <c r="AU261" s="280" t="s">
        <v>88</v>
      </c>
      <c r="AV261" s="15" t="s">
        <v>86</v>
      </c>
      <c r="AW261" s="15" t="s">
        <v>5</v>
      </c>
      <c r="AX261" s="15" t="s">
        <v>78</v>
      </c>
      <c r="AY261" s="280" t="s">
        <v>224</v>
      </c>
    </row>
    <row r="262" spans="1:65" s="13" customFormat="1" ht="11.25">
      <c r="B262" s="236"/>
      <c r="C262" s="237"/>
      <c r="D262" s="228" t="s">
        <v>447</v>
      </c>
      <c r="E262" s="238" t="s">
        <v>1</v>
      </c>
      <c r="F262" s="239" t="s">
        <v>2386</v>
      </c>
      <c r="G262" s="237"/>
      <c r="H262" s="240">
        <v>78.680000000000007</v>
      </c>
      <c r="I262" s="241"/>
      <c r="J262" s="241"/>
      <c r="K262" s="237"/>
      <c r="L262" s="237"/>
      <c r="M262" s="242"/>
      <c r="N262" s="243"/>
      <c r="O262" s="244"/>
      <c r="P262" s="244"/>
      <c r="Q262" s="244"/>
      <c r="R262" s="244"/>
      <c r="S262" s="244"/>
      <c r="T262" s="244"/>
      <c r="U262" s="244"/>
      <c r="V262" s="244"/>
      <c r="W262" s="244"/>
      <c r="X262" s="244"/>
      <c r="Y262" s="245"/>
      <c r="AT262" s="246" t="s">
        <v>447</v>
      </c>
      <c r="AU262" s="246" t="s">
        <v>88</v>
      </c>
      <c r="AV262" s="13" t="s">
        <v>88</v>
      </c>
      <c r="AW262" s="13" t="s">
        <v>5</v>
      </c>
      <c r="AX262" s="13" t="s">
        <v>78</v>
      </c>
      <c r="AY262" s="246" t="s">
        <v>224</v>
      </c>
    </row>
    <row r="263" spans="1:65" s="14" customFormat="1" ht="11.25">
      <c r="B263" s="247"/>
      <c r="C263" s="248"/>
      <c r="D263" s="228" t="s">
        <v>447</v>
      </c>
      <c r="E263" s="249" t="s">
        <v>1</v>
      </c>
      <c r="F263" s="250" t="s">
        <v>464</v>
      </c>
      <c r="G263" s="248"/>
      <c r="H263" s="251">
        <v>78.680000000000007</v>
      </c>
      <c r="I263" s="252"/>
      <c r="J263" s="252"/>
      <c r="K263" s="248"/>
      <c r="L263" s="248"/>
      <c r="M263" s="253"/>
      <c r="N263" s="254"/>
      <c r="O263" s="255"/>
      <c r="P263" s="255"/>
      <c r="Q263" s="255"/>
      <c r="R263" s="255"/>
      <c r="S263" s="255"/>
      <c r="T263" s="255"/>
      <c r="U263" s="255"/>
      <c r="V263" s="255"/>
      <c r="W263" s="255"/>
      <c r="X263" s="255"/>
      <c r="Y263" s="256"/>
      <c r="AT263" s="257" t="s">
        <v>447</v>
      </c>
      <c r="AU263" s="257" t="s">
        <v>88</v>
      </c>
      <c r="AV263" s="14" t="s">
        <v>240</v>
      </c>
      <c r="AW263" s="14" t="s">
        <v>5</v>
      </c>
      <c r="AX263" s="14" t="s">
        <v>86</v>
      </c>
      <c r="AY263" s="257" t="s">
        <v>224</v>
      </c>
    </row>
    <row r="264" spans="1:65" s="2" customFormat="1" ht="21.75" customHeight="1">
      <c r="A264" s="34"/>
      <c r="B264" s="35"/>
      <c r="C264" s="214" t="s">
        <v>386</v>
      </c>
      <c r="D264" s="214" t="s">
        <v>227</v>
      </c>
      <c r="E264" s="215" t="s">
        <v>2387</v>
      </c>
      <c r="F264" s="216" t="s">
        <v>2388</v>
      </c>
      <c r="G264" s="217" t="s">
        <v>410</v>
      </c>
      <c r="H264" s="218">
        <v>12.96</v>
      </c>
      <c r="I264" s="219"/>
      <c r="J264" s="219"/>
      <c r="K264" s="220">
        <f>ROUND(P264*H264,2)</f>
        <v>0</v>
      </c>
      <c r="L264" s="216" t="s">
        <v>405</v>
      </c>
      <c r="M264" s="39"/>
      <c r="N264" s="221" t="s">
        <v>1</v>
      </c>
      <c r="O264" s="222" t="s">
        <v>41</v>
      </c>
      <c r="P264" s="223">
        <f>I264+J264</f>
        <v>0</v>
      </c>
      <c r="Q264" s="223">
        <f>ROUND(I264*H264,2)</f>
        <v>0</v>
      </c>
      <c r="R264" s="223">
        <f>ROUND(J264*H264,2)</f>
        <v>0</v>
      </c>
      <c r="S264" s="70"/>
      <c r="T264" s="224">
        <f>S264*H264</f>
        <v>0</v>
      </c>
      <c r="U264" s="224">
        <v>0</v>
      </c>
      <c r="V264" s="224">
        <f>U264*H264</f>
        <v>0</v>
      </c>
      <c r="W264" s="224">
        <v>0</v>
      </c>
      <c r="X264" s="224">
        <f>W264*H264</f>
        <v>0</v>
      </c>
      <c r="Y264" s="225" t="s">
        <v>1</v>
      </c>
      <c r="Z264" s="34"/>
      <c r="AA264" s="34"/>
      <c r="AB264" s="34"/>
      <c r="AC264" s="34"/>
      <c r="AD264" s="34"/>
      <c r="AE264" s="34"/>
      <c r="AR264" s="226" t="s">
        <v>240</v>
      </c>
      <c r="AT264" s="226" t="s">
        <v>227</v>
      </c>
      <c r="AU264" s="226" t="s">
        <v>88</v>
      </c>
      <c r="AY264" s="18" t="s">
        <v>224</v>
      </c>
      <c r="BE264" s="227">
        <f>IF(O264="základní",K264,0)</f>
        <v>0</v>
      </c>
      <c r="BF264" s="227">
        <f>IF(O264="snížená",K264,0)</f>
        <v>0</v>
      </c>
      <c r="BG264" s="227">
        <f>IF(O264="zákl. přenesená",K264,0)</f>
        <v>0</v>
      </c>
      <c r="BH264" s="227">
        <f>IF(O264="sníž. přenesená",K264,0)</f>
        <v>0</v>
      </c>
      <c r="BI264" s="227">
        <f>IF(O264="nulová",K264,0)</f>
        <v>0</v>
      </c>
      <c r="BJ264" s="18" t="s">
        <v>86</v>
      </c>
      <c r="BK264" s="227">
        <f>ROUND(P264*H264,2)</f>
        <v>0</v>
      </c>
      <c r="BL264" s="18" t="s">
        <v>240</v>
      </c>
      <c r="BM264" s="226" t="s">
        <v>2389</v>
      </c>
    </row>
    <row r="265" spans="1:65" s="15" customFormat="1" ht="22.5">
      <c r="B265" s="271"/>
      <c r="C265" s="272"/>
      <c r="D265" s="228" t="s">
        <v>447</v>
      </c>
      <c r="E265" s="273" t="s">
        <v>1</v>
      </c>
      <c r="F265" s="274" t="s">
        <v>2390</v>
      </c>
      <c r="G265" s="272"/>
      <c r="H265" s="273" t="s">
        <v>1</v>
      </c>
      <c r="I265" s="275"/>
      <c r="J265" s="275"/>
      <c r="K265" s="272"/>
      <c r="L265" s="272"/>
      <c r="M265" s="276"/>
      <c r="N265" s="277"/>
      <c r="O265" s="278"/>
      <c r="P265" s="278"/>
      <c r="Q265" s="278"/>
      <c r="R265" s="278"/>
      <c r="S265" s="278"/>
      <c r="T265" s="278"/>
      <c r="U265" s="278"/>
      <c r="V265" s="278"/>
      <c r="W265" s="278"/>
      <c r="X265" s="278"/>
      <c r="Y265" s="279"/>
      <c r="AT265" s="280" t="s">
        <v>447</v>
      </c>
      <c r="AU265" s="280" t="s">
        <v>88</v>
      </c>
      <c r="AV265" s="15" t="s">
        <v>86</v>
      </c>
      <c r="AW265" s="15" t="s">
        <v>5</v>
      </c>
      <c r="AX265" s="15" t="s">
        <v>78</v>
      </c>
      <c r="AY265" s="280" t="s">
        <v>224</v>
      </c>
    </row>
    <row r="266" spans="1:65" s="13" customFormat="1" ht="22.5">
      <c r="B266" s="236"/>
      <c r="C266" s="237"/>
      <c r="D266" s="228" t="s">
        <v>447</v>
      </c>
      <c r="E266" s="238" t="s">
        <v>1</v>
      </c>
      <c r="F266" s="239" t="s">
        <v>2391</v>
      </c>
      <c r="G266" s="237"/>
      <c r="H266" s="240">
        <v>12.96</v>
      </c>
      <c r="I266" s="241"/>
      <c r="J266" s="241"/>
      <c r="K266" s="237"/>
      <c r="L266" s="237"/>
      <c r="M266" s="242"/>
      <c r="N266" s="243"/>
      <c r="O266" s="244"/>
      <c r="P266" s="244"/>
      <c r="Q266" s="244"/>
      <c r="R266" s="244"/>
      <c r="S266" s="244"/>
      <c r="T266" s="244"/>
      <c r="U266" s="244"/>
      <c r="V266" s="244"/>
      <c r="W266" s="244"/>
      <c r="X266" s="244"/>
      <c r="Y266" s="245"/>
      <c r="AT266" s="246" t="s">
        <v>447</v>
      </c>
      <c r="AU266" s="246" t="s">
        <v>88</v>
      </c>
      <c r="AV266" s="13" t="s">
        <v>88</v>
      </c>
      <c r="AW266" s="13" t="s">
        <v>5</v>
      </c>
      <c r="AX266" s="13" t="s">
        <v>78</v>
      </c>
      <c r="AY266" s="246" t="s">
        <v>224</v>
      </c>
    </row>
    <row r="267" spans="1:65" s="14" customFormat="1" ht="11.25">
      <c r="B267" s="247"/>
      <c r="C267" s="248"/>
      <c r="D267" s="228" t="s">
        <v>447</v>
      </c>
      <c r="E267" s="249" t="s">
        <v>1</v>
      </c>
      <c r="F267" s="250" t="s">
        <v>464</v>
      </c>
      <c r="G267" s="248"/>
      <c r="H267" s="251">
        <v>12.96</v>
      </c>
      <c r="I267" s="252"/>
      <c r="J267" s="252"/>
      <c r="K267" s="248"/>
      <c r="L267" s="248"/>
      <c r="M267" s="253"/>
      <c r="N267" s="254"/>
      <c r="O267" s="255"/>
      <c r="P267" s="255"/>
      <c r="Q267" s="255"/>
      <c r="R267" s="255"/>
      <c r="S267" s="255"/>
      <c r="T267" s="255"/>
      <c r="U267" s="255"/>
      <c r="V267" s="255"/>
      <c r="W267" s="255"/>
      <c r="X267" s="255"/>
      <c r="Y267" s="256"/>
      <c r="AT267" s="257" t="s">
        <v>447</v>
      </c>
      <c r="AU267" s="257" t="s">
        <v>88</v>
      </c>
      <c r="AV267" s="14" t="s">
        <v>240</v>
      </c>
      <c r="AW267" s="14" t="s">
        <v>5</v>
      </c>
      <c r="AX267" s="14" t="s">
        <v>86</v>
      </c>
      <c r="AY267" s="257" t="s">
        <v>224</v>
      </c>
    </row>
    <row r="268" spans="1:65" s="2" customFormat="1" ht="21.75" customHeight="1">
      <c r="A268" s="34"/>
      <c r="B268" s="35"/>
      <c r="C268" s="214" t="s">
        <v>299</v>
      </c>
      <c r="D268" s="214" t="s">
        <v>227</v>
      </c>
      <c r="E268" s="215" t="s">
        <v>577</v>
      </c>
      <c r="F268" s="216" t="s">
        <v>578</v>
      </c>
      <c r="G268" s="217" t="s">
        <v>404</v>
      </c>
      <c r="H268" s="218">
        <v>169.71199999999999</v>
      </c>
      <c r="I268" s="219"/>
      <c r="J268" s="219"/>
      <c r="K268" s="220">
        <f>ROUND(P268*H268,2)</f>
        <v>0</v>
      </c>
      <c r="L268" s="216" t="s">
        <v>405</v>
      </c>
      <c r="M268" s="39"/>
      <c r="N268" s="221" t="s">
        <v>1</v>
      </c>
      <c r="O268" s="222" t="s">
        <v>41</v>
      </c>
      <c r="P268" s="223">
        <f>I268+J268</f>
        <v>0</v>
      </c>
      <c r="Q268" s="223">
        <f>ROUND(I268*H268,2)</f>
        <v>0</v>
      </c>
      <c r="R268" s="223">
        <f>ROUND(J268*H268,2)</f>
        <v>0</v>
      </c>
      <c r="S268" s="70"/>
      <c r="T268" s="224">
        <f>S268*H268</f>
        <v>0</v>
      </c>
      <c r="U268" s="224">
        <v>1.4400000000000001E-3</v>
      </c>
      <c r="V268" s="224">
        <f>U268*H268</f>
        <v>0.24438528000000001</v>
      </c>
      <c r="W268" s="224">
        <v>0</v>
      </c>
      <c r="X268" s="224">
        <f>W268*H268</f>
        <v>0</v>
      </c>
      <c r="Y268" s="225" t="s">
        <v>1</v>
      </c>
      <c r="Z268" s="34"/>
      <c r="AA268" s="34"/>
      <c r="AB268" s="34"/>
      <c r="AC268" s="34"/>
      <c r="AD268" s="34"/>
      <c r="AE268" s="34"/>
      <c r="AR268" s="226" t="s">
        <v>240</v>
      </c>
      <c r="AT268" s="226" t="s">
        <v>227</v>
      </c>
      <c r="AU268" s="226" t="s">
        <v>88</v>
      </c>
      <c r="AY268" s="18" t="s">
        <v>224</v>
      </c>
      <c r="BE268" s="227">
        <f>IF(O268="základní",K268,0)</f>
        <v>0</v>
      </c>
      <c r="BF268" s="227">
        <f>IF(O268="snížená",K268,0)</f>
        <v>0</v>
      </c>
      <c r="BG268" s="227">
        <f>IF(O268="zákl. přenesená",K268,0)</f>
        <v>0</v>
      </c>
      <c r="BH268" s="227">
        <f>IF(O268="sníž. přenesená",K268,0)</f>
        <v>0</v>
      </c>
      <c r="BI268" s="227">
        <f>IF(O268="nulová",K268,0)</f>
        <v>0</v>
      </c>
      <c r="BJ268" s="18" t="s">
        <v>86</v>
      </c>
      <c r="BK268" s="227">
        <f>ROUND(P268*H268,2)</f>
        <v>0</v>
      </c>
      <c r="BL268" s="18" t="s">
        <v>240</v>
      </c>
      <c r="BM268" s="226" t="s">
        <v>2392</v>
      </c>
    </row>
    <row r="269" spans="1:65" s="15" customFormat="1" ht="11.25">
      <c r="B269" s="271"/>
      <c r="C269" s="272"/>
      <c r="D269" s="228" t="s">
        <v>447</v>
      </c>
      <c r="E269" s="273" t="s">
        <v>1</v>
      </c>
      <c r="F269" s="274" t="s">
        <v>2393</v>
      </c>
      <c r="G269" s="272"/>
      <c r="H269" s="273" t="s">
        <v>1</v>
      </c>
      <c r="I269" s="275"/>
      <c r="J269" s="275"/>
      <c r="K269" s="272"/>
      <c r="L269" s="272"/>
      <c r="M269" s="276"/>
      <c r="N269" s="277"/>
      <c r="O269" s="278"/>
      <c r="P269" s="278"/>
      <c r="Q269" s="278"/>
      <c r="R269" s="278"/>
      <c r="S269" s="278"/>
      <c r="T269" s="278"/>
      <c r="U269" s="278"/>
      <c r="V269" s="278"/>
      <c r="W269" s="278"/>
      <c r="X269" s="278"/>
      <c r="Y269" s="279"/>
      <c r="AT269" s="280" t="s">
        <v>447</v>
      </c>
      <c r="AU269" s="280" t="s">
        <v>88</v>
      </c>
      <c r="AV269" s="15" t="s">
        <v>86</v>
      </c>
      <c r="AW269" s="15" t="s">
        <v>5</v>
      </c>
      <c r="AX269" s="15" t="s">
        <v>78</v>
      </c>
      <c r="AY269" s="280" t="s">
        <v>224</v>
      </c>
    </row>
    <row r="270" spans="1:65" s="13" customFormat="1" ht="11.25">
      <c r="B270" s="236"/>
      <c r="C270" s="237"/>
      <c r="D270" s="228" t="s">
        <v>447</v>
      </c>
      <c r="E270" s="238" t="s">
        <v>1</v>
      </c>
      <c r="F270" s="239" t="s">
        <v>2394</v>
      </c>
      <c r="G270" s="237"/>
      <c r="H270" s="240">
        <v>169.71199999999999</v>
      </c>
      <c r="I270" s="241"/>
      <c r="J270" s="241"/>
      <c r="K270" s="237"/>
      <c r="L270" s="237"/>
      <c r="M270" s="242"/>
      <c r="N270" s="243"/>
      <c r="O270" s="244"/>
      <c r="P270" s="244"/>
      <c r="Q270" s="244"/>
      <c r="R270" s="244"/>
      <c r="S270" s="244"/>
      <c r="T270" s="244"/>
      <c r="U270" s="244"/>
      <c r="V270" s="244"/>
      <c r="W270" s="244"/>
      <c r="X270" s="244"/>
      <c r="Y270" s="245"/>
      <c r="AT270" s="246" t="s">
        <v>447</v>
      </c>
      <c r="AU270" s="246" t="s">
        <v>88</v>
      </c>
      <c r="AV270" s="13" t="s">
        <v>88</v>
      </c>
      <c r="AW270" s="13" t="s">
        <v>5</v>
      </c>
      <c r="AX270" s="13" t="s">
        <v>78</v>
      </c>
      <c r="AY270" s="246" t="s">
        <v>224</v>
      </c>
    </row>
    <row r="271" spans="1:65" s="14" customFormat="1" ht="11.25">
      <c r="B271" s="247"/>
      <c r="C271" s="248"/>
      <c r="D271" s="228" t="s">
        <v>447</v>
      </c>
      <c r="E271" s="249" t="s">
        <v>2223</v>
      </c>
      <c r="F271" s="250" t="s">
        <v>464</v>
      </c>
      <c r="G271" s="248"/>
      <c r="H271" s="251">
        <v>169.71199999999999</v>
      </c>
      <c r="I271" s="252"/>
      <c r="J271" s="252"/>
      <c r="K271" s="248"/>
      <c r="L271" s="248"/>
      <c r="M271" s="253"/>
      <c r="N271" s="254"/>
      <c r="O271" s="255"/>
      <c r="P271" s="255"/>
      <c r="Q271" s="255"/>
      <c r="R271" s="255"/>
      <c r="S271" s="255"/>
      <c r="T271" s="255"/>
      <c r="U271" s="255"/>
      <c r="V271" s="255"/>
      <c r="W271" s="255"/>
      <c r="X271" s="255"/>
      <c r="Y271" s="256"/>
      <c r="AT271" s="257" t="s">
        <v>447</v>
      </c>
      <c r="AU271" s="257" t="s">
        <v>88</v>
      </c>
      <c r="AV271" s="14" t="s">
        <v>240</v>
      </c>
      <c r="AW271" s="14" t="s">
        <v>5</v>
      </c>
      <c r="AX271" s="14" t="s">
        <v>86</v>
      </c>
      <c r="AY271" s="257" t="s">
        <v>224</v>
      </c>
    </row>
    <row r="272" spans="1:65" s="2" customFormat="1" ht="21.75" customHeight="1">
      <c r="A272" s="34"/>
      <c r="B272" s="35"/>
      <c r="C272" s="214" t="s">
        <v>308</v>
      </c>
      <c r="D272" s="214" t="s">
        <v>227</v>
      </c>
      <c r="E272" s="215" t="s">
        <v>582</v>
      </c>
      <c r="F272" s="216" t="s">
        <v>583</v>
      </c>
      <c r="G272" s="217" t="s">
        <v>404</v>
      </c>
      <c r="H272" s="218">
        <v>169.71199999999999</v>
      </c>
      <c r="I272" s="219"/>
      <c r="J272" s="219"/>
      <c r="K272" s="220">
        <f>ROUND(P272*H272,2)</f>
        <v>0</v>
      </c>
      <c r="L272" s="216" t="s">
        <v>405</v>
      </c>
      <c r="M272" s="39"/>
      <c r="N272" s="221" t="s">
        <v>1</v>
      </c>
      <c r="O272" s="222" t="s">
        <v>41</v>
      </c>
      <c r="P272" s="223">
        <f>I272+J272</f>
        <v>0</v>
      </c>
      <c r="Q272" s="223">
        <f>ROUND(I272*H272,2)</f>
        <v>0</v>
      </c>
      <c r="R272" s="223">
        <f>ROUND(J272*H272,2)</f>
        <v>0</v>
      </c>
      <c r="S272" s="70"/>
      <c r="T272" s="224">
        <f>S272*H272</f>
        <v>0</v>
      </c>
      <c r="U272" s="224">
        <v>4.0000000000000003E-5</v>
      </c>
      <c r="V272" s="224">
        <f>U272*H272</f>
        <v>6.7884800000000004E-3</v>
      </c>
      <c r="W272" s="224">
        <v>0</v>
      </c>
      <c r="X272" s="224">
        <f>W272*H272</f>
        <v>0</v>
      </c>
      <c r="Y272" s="225" t="s">
        <v>1</v>
      </c>
      <c r="Z272" s="34"/>
      <c r="AA272" s="34"/>
      <c r="AB272" s="34"/>
      <c r="AC272" s="34"/>
      <c r="AD272" s="34"/>
      <c r="AE272" s="34"/>
      <c r="AR272" s="226" t="s">
        <v>240</v>
      </c>
      <c r="AT272" s="226" t="s">
        <v>227</v>
      </c>
      <c r="AU272" s="226" t="s">
        <v>88</v>
      </c>
      <c r="AY272" s="18" t="s">
        <v>224</v>
      </c>
      <c r="BE272" s="227">
        <f>IF(O272="základní",K272,0)</f>
        <v>0</v>
      </c>
      <c r="BF272" s="227">
        <f>IF(O272="snížená",K272,0)</f>
        <v>0</v>
      </c>
      <c r="BG272" s="227">
        <f>IF(O272="zákl. přenesená",K272,0)</f>
        <v>0</v>
      </c>
      <c r="BH272" s="227">
        <f>IF(O272="sníž. přenesená",K272,0)</f>
        <v>0</v>
      </c>
      <c r="BI272" s="227">
        <f>IF(O272="nulová",K272,0)</f>
        <v>0</v>
      </c>
      <c r="BJ272" s="18" t="s">
        <v>86</v>
      </c>
      <c r="BK272" s="227">
        <f>ROUND(P272*H272,2)</f>
        <v>0</v>
      </c>
      <c r="BL272" s="18" t="s">
        <v>240</v>
      </c>
      <c r="BM272" s="226" t="s">
        <v>2395</v>
      </c>
    </row>
    <row r="273" spans="1:65" s="13" customFormat="1" ht="11.25">
      <c r="B273" s="236"/>
      <c r="C273" s="237"/>
      <c r="D273" s="228" t="s">
        <v>447</v>
      </c>
      <c r="E273" s="238" t="s">
        <v>1</v>
      </c>
      <c r="F273" s="239" t="s">
        <v>2223</v>
      </c>
      <c r="G273" s="237"/>
      <c r="H273" s="240">
        <v>169.71199999999999</v>
      </c>
      <c r="I273" s="241"/>
      <c r="J273" s="241"/>
      <c r="K273" s="237"/>
      <c r="L273" s="237"/>
      <c r="M273" s="242"/>
      <c r="N273" s="243"/>
      <c r="O273" s="244"/>
      <c r="P273" s="244"/>
      <c r="Q273" s="244"/>
      <c r="R273" s="244"/>
      <c r="S273" s="244"/>
      <c r="T273" s="244"/>
      <c r="U273" s="244"/>
      <c r="V273" s="244"/>
      <c r="W273" s="244"/>
      <c r="X273" s="244"/>
      <c r="Y273" s="245"/>
      <c r="AT273" s="246" t="s">
        <v>447</v>
      </c>
      <c r="AU273" s="246" t="s">
        <v>88</v>
      </c>
      <c r="AV273" s="13" t="s">
        <v>88</v>
      </c>
      <c r="AW273" s="13" t="s">
        <v>5</v>
      </c>
      <c r="AX273" s="13" t="s">
        <v>86</v>
      </c>
      <c r="AY273" s="246" t="s">
        <v>224</v>
      </c>
    </row>
    <row r="274" spans="1:65" s="2" customFormat="1" ht="21.75" customHeight="1">
      <c r="A274" s="34"/>
      <c r="B274" s="35"/>
      <c r="C274" s="214" t="s">
        <v>285</v>
      </c>
      <c r="D274" s="214" t="s">
        <v>227</v>
      </c>
      <c r="E274" s="215" t="s">
        <v>1491</v>
      </c>
      <c r="F274" s="216" t="s">
        <v>1492</v>
      </c>
      <c r="G274" s="217" t="s">
        <v>410</v>
      </c>
      <c r="H274" s="218">
        <v>2.048</v>
      </c>
      <c r="I274" s="219"/>
      <c r="J274" s="219"/>
      <c r="K274" s="220">
        <f>ROUND(P274*H274,2)</f>
        <v>0</v>
      </c>
      <c r="L274" s="216" t="s">
        <v>405</v>
      </c>
      <c r="M274" s="39"/>
      <c r="N274" s="221" t="s">
        <v>1</v>
      </c>
      <c r="O274" s="222" t="s">
        <v>41</v>
      </c>
      <c r="P274" s="223">
        <f>I274+J274</f>
        <v>0</v>
      </c>
      <c r="Q274" s="223">
        <f>ROUND(I274*H274,2)</f>
        <v>0</v>
      </c>
      <c r="R274" s="223">
        <f>ROUND(J274*H274,2)</f>
        <v>0</v>
      </c>
      <c r="S274" s="70"/>
      <c r="T274" s="224">
        <f>S274*H274</f>
        <v>0</v>
      </c>
      <c r="U274" s="224">
        <v>0</v>
      </c>
      <c r="V274" s="224">
        <f>U274*H274</f>
        <v>0</v>
      </c>
      <c r="W274" s="224">
        <v>0</v>
      </c>
      <c r="X274" s="224">
        <f>W274*H274</f>
        <v>0</v>
      </c>
      <c r="Y274" s="225" t="s">
        <v>1</v>
      </c>
      <c r="Z274" s="34"/>
      <c r="AA274" s="34"/>
      <c r="AB274" s="34"/>
      <c r="AC274" s="34"/>
      <c r="AD274" s="34"/>
      <c r="AE274" s="34"/>
      <c r="AR274" s="226" t="s">
        <v>240</v>
      </c>
      <c r="AT274" s="226" t="s">
        <v>227</v>
      </c>
      <c r="AU274" s="226" t="s">
        <v>88</v>
      </c>
      <c r="AY274" s="18" t="s">
        <v>224</v>
      </c>
      <c r="BE274" s="227">
        <f>IF(O274="základní",K274,0)</f>
        <v>0</v>
      </c>
      <c r="BF274" s="227">
        <f>IF(O274="snížená",K274,0)</f>
        <v>0</v>
      </c>
      <c r="BG274" s="227">
        <f>IF(O274="zákl. přenesená",K274,0)</f>
        <v>0</v>
      </c>
      <c r="BH274" s="227">
        <f>IF(O274="sníž. přenesená",K274,0)</f>
        <v>0</v>
      </c>
      <c r="BI274" s="227">
        <f>IF(O274="nulová",K274,0)</f>
        <v>0</v>
      </c>
      <c r="BJ274" s="18" t="s">
        <v>86</v>
      </c>
      <c r="BK274" s="227">
        <f>ROUND(P274*H274,2)</f>
        <v>0</v>
      </c>
      <c r="BL274" s="18" t="s">
        <v>240</v>
      </c>
      <c r="BM274" s="226" t="s">
        <v>2396</v>
      </c>
    </row>
    <row r="275" spans="1:65" s="15" customFormat="1" ht="11.25">
      <c r="B275" s="271"/>
      <c r="C275" s="272"/>
      <c r="D275" s="228" t="s">
        <v>447</v>
      </c>
      <c r="E275" s="273" t="s">
        <v>1</v>
      </c>
      <c r="F275" s="274" t="s">
        <v>2397</v>
      </c>
      <c r="G275" s="272"/>
      <c r="H275" s="273" t="s">
        <v>1</v>
      </c>
      <c r="I275" s="275"/>
      <c r="J275" s="275"/>
      <c r="K275" s="272"/>
      <c r="L275" s="272"/>
      <c r="M275" s="276"/>
      <c r="N275" s="277"/>
      <c r="O275" s="278"/>
      <c r="P275" s="278"/>
      <c r="Q275" s="278"/>
      <c r="R275" s="278"/>
      <c r="S275" s="278"/>
      <c r="T275" s="278"/>
      <c r="U275" s="278"/>
      <c r="V275" s="278"/>
      <c r="W275" s="278"/>
      <c r="X275" s="278"/>
      <c r="Y275" s="279"/>
      <c r="AT275" s="280" t="s">
        <v>447</v>
      </c>
      <c r="AU275" s="280" t="s">
        <v>88</v>
      </c>
      <c r="AV275" s="15" t="s">
        <v>86</v>
      </c>
      <c r="AW275" s="15" t="s">
        <v>5</v>
      </c>
      <c r="AX275" s="15" t="s">
        <v>78</v>
      </c>
      <c r="AY275" s="280" t="s">
        <v>224</v>
      </c>
    </row>
    <row r="276" spans="1:65" s="13" customFormat="1" ht="11.25">
      <c r="B276" s="236"/>
      <c r="C276" s="237"/>
      <c r="D276" s="228" t="s">
        <v>447</v>
      </c>
      <c r="E276" s="238" t="s">
        <v>1</v>
      </c>
      <c r="F276" s="239" t="s">
        <v>2398</v>
      </c>
      <c r="G276" s="237"/>
      <c r="H276" s="240">
        <v>2.048</v>
      </c>
      <c r="I276" s="241"/>
      <c r="J276" s="241"/>
      <c r="K276" s="237"/>
      <c r="L276" s="237"/>
      <c r="M276" s="242"/>
      <c r="N276" s="243"/>
      <c r="O276" s="244"/>
      <c r="P276" s="244"/>
      <c r="Q276" s="244"/>
      <c r="R276" s="244"/>
      <c r="S276" s="244"/>
      <c r="T276" s="244"/>
      <c r="U276" s="244"/>
      <c r="V276" s="244"/>
      <c r="W276" s="244"/>
      <c r="X276" s="244"/>
      <c r="Y276" s="245"/>
      <c r="AT276" s="246" t="s">
        <v>447</v>
      </c>
      <c r="AU276" s="246" t="s">
        <v>88</v>
      </c>
      <c r="AV276" s="13" t="s">
        <v>88</v>
      </c>
      <c r="AW276" s="13" t="s">
        <v>5</v>
      </c>
      <c r="AX276" s="13" t="s">
        <v>78</v>
      </c>
      <c r="AY276" s="246" t="s">
        <v>224</v>
      </c>
    </row>
    <row r="277" spans="1:65" s="14" customFormat="1" ht="11.25">
      <c r="B277" s="247"/>
      <c r="C277" s="248"/>
      <c r="D277" s="228" t="s">
        <v>447</v>
      </c>
      <c r="E277" s="249" t="s">
        <v>1</v>
      </c>
      <c r="F277" s="250" t="s">
        <v>464</v>
      </c>
      <c r="G277" s="248"/>
      <c r="H277" s="251">
        <v>2.048</v>
      </c>
      <c r="I277" s="252"/>
      <c r="J277" s="252"/>
      <c r="K277" s="248"/>
      <c r="L277" s="248"/>
      <c r="M277" s="253"/>
      <c r="N277" s="254"/>
      <c r="O277" s="255"/>
      <c r="P277" s="255"/>
      <c r="Q277" s="255"/>
      <c r="R277" s="255"/>
      <c r="S277" s="255"/>
      <c r="T277" s="255"/>
      <c r="U277" s="255"/>
      <c r="V277" s="255"/>
      <c r="W277" s="255"/>
      <c r="X277" s="255"/>
      <c r="Y277" s="256"/>
      <c r="AT277" s="257" t="s">
        <v>447</v>
      </c>
      <c r="AU277" s="257" t="s">
        <v>88</v>
      </c>
      <c r="AV277" s="14" t="s">
        <v>240</v>
      </c>
      <c r="AW277" s="14" t="s">
        <v>5</v>
      </c>
      <c r="AX277" s="14" t="s">
        <v>86</v>
      </c>
      <c r="AY277" s="257" t="s">
        <v>224</v>
      </c>
    </row>
    <row r="278" spans="1:65" s="2" customFormat="1" ht="21.75" customHeight="1">
      <c r="A278" s="34"/>
      <c r="B278" s="35"/>
      <c r="C278" s="214" t="s">
        <v>328</v>
      </c>
      <c r="D278" s="214" t="s">
        <v>227</v>
      </c>
      <c r="E278" s="215" t="s">
        <v>2399</v>
      </c>
      <c r="F278" s="216" t="s">
        <v>2400</v>
      </c>
      <c r="G278" s="217" t="s">
        <v>321</v>
      </c>
      <c r="H278" s="218">
        <v>60</v>
      </c>
      <c r="I278" s="219"/>
      <c r="J278" s="219"/>
      <c r="K278" s="220">
        <f>ROUND(P278*H278,2)</f>
        <v>0</v>
      </c>
      <c r="L278" s="216" t="s">
        <v>1</v>
      </c>
      <c r="M278" s="39"/>
      <c r="N278" s="221" t="s">
        <v>1</v>
      </c>
      <c r="O278" s="222" t="s">
        <v>41</v>
      </c>
      <c r="P278" s="223">
        <f>I278+J278</f>
        <v>0</v>
      </c>
      <c r="Q278" s="223">
        <f>ROUND(I278*H278,2)</f>
        <v>0</v>
      </c>
      <c r="R278" s="223">
        <f>ROUND(J278*H278,2)</f>
        <v>0</v>
      </c>
      <c r="S278" s="70"/>
      <c r="T278" s="224">
        <f>S278*H278</f>
        <v>0</v>
      </c>
      <c r="U278" s="224">
        <v>0</v>
      </c>
      <c r="V278" s="224">
        <f>U278*H278</f>
        <v>0</v>
      </c>
      <c r="W278" s="224">
        <v>0</v>
      </c>
      <c r="X278" s="224">
        <f>W278*H278</f>
        <v>0</v>
      </c>
      <c r="Y278" s="225" t="s">
        <v>1</v>
      </c>
      <c r="Z278" s="34"/>
      <c r="AA278" s="34"/>
      <c r="AB278" s="34"/>
      <c r="AC278" s="34"/>
      <c r="AD278" s="34"/>
      <c r="AE278" s="34"/>
      <c r="AR278" s="226" t="s">
        <v>240</v>
      </c>
      <c r="AT278" s="226" t="s">
        <v>227</v>
      </c>
      <c r="AU278" s="226" t="s">
        <v>88</v>
      </c>
      <c r="AY278" s="18" t="s">
        <v>224</v>
      </c>
      <c r="BE278" s="227">
        <f>IF(O278="základní",K278,0)</f>
        <v>0</v>
      </c>
      <c r="BF278" s="227">
        <f>IF(O278="snížená",K278,0)</f>
        <v>0</v>
      </c>
      <c r="BG278" s="227">
        <f>IF(O278="zákl. přenesená",K278,0)</f>
        <v>0</v>
      </c>
      <c r="BH278" s="227">
        <f>IF(O278="sníž. přenesená",K278,0)</f>
        <v>0</v>
      </c>
      <c r="BI278" s="227">
        <f>IF(O278="nulová",K278,0)</f>
        <v>0</v>
      </c>
      <c r="BJ278" s="18" t="s">
        <v>86</v>
      </c>
      <c r="BK278" s="227">
        <f>ROUND(P278*H278,2)</f>
        <v>0</v>
      </c>
      <c r="BL278" s="18" t="s">
        <v>240</v>
      </c>
      <c r="BM278" s="226" t="s">
        <v>2401</v>
      </c>
    </row>
    <row r="279" spans="1:65" s="15" customFormat="1" ht="22.5">
      <c r="B279" s="271"/>
      <c r="C279" s="272"/>
      <c r="D279" s="228" t="s">
        <v>447</v>
      </c>
      <c r="E279" s="273" t="s">
        <v>1</v>
      </c>
      <c r="F279" s="274" t="s">
        <v>2402</v>
      </c>
      <c r="G279" s="272"/>
      <c r="H279" s="273" t="s">
        <v>1</v>
      </c>
      <c r="I279" s="275"/>
      <c r="J279" s="275"/>
      <c r="K279" s="272"/>
      <c r="L279" s="272"/>
      <c r="M279" s="276"/>
      <c r="N279" s="277"/>
      <c r="O279" s="278"/>
      <c r="P279" s="278"/>
      <c r="Q279" s="278"/>
      <c r="R279" s="278"/>
      <c r="S279" s="278"/>
      <c r="T279" s="278"/>
      <c r="U279" s="278"/>
      <c r="V279" s="278"/>
      <c r="W279" s="278"/>
      <c r="X279" s="278"/>
      <c r="Y279" s="279"/>
      <c r="AT279" s="280" t="s">
        <v>447</v>
      </c>
      <c r="AU279" s="280" t="s">
        <v>88</v>
      </c>
      <c r="AV279" s="15" t="s">
        <v>86</v>
      </c>
      <c r="AW279" s="15" t="s">
        <v>5</v>
      </c>
      <c r="AX279" s="15" t="s">
        <v>78</v>
      </c>
      <c r="AY279" s="280" t="s">
        <v>224</v>
      </c>
    </row>
    <row r="280" spans="1:65" s="15" customFormat="1" ht="11.25">
      <c r="B280" s="271"/>
      <c r="C280" s="272"/>
      <c r="D280" s="228" t="s">
        <v>447</v>
      </c>
      <c r="E280" s="273" t="s">
        <v>1</v>
      </c>
      <c r="F280" s="274" t="s">
        <v>2403</v>
      </c>
      <c r="G280" s="272"/>
      <c r="H280" s="273" t="s">
        <v>1</v>
      </c>
      <c r="I280" s="275"/>
      <c r="J280" s="275"/>
      <c r="K280" s="272"/>
      <c r="L280" s="272"/>
      <c r="M280" s="276"/>
      <c r="N280" s="277"/>
      <c r="O280" s="278"/>
      <c r="P280" s="278"/>
      <c r="Q280" s="278"/>
      <c r="R280" s="278"/>
      <c r="S280" s="278"/>
      <c r="T280" s="278"/>
      <c r="U280" s="278"/>
      <c r="V280" s="278"/>
      <c r="W280" s="278"/>
      <c r="X280" s="278"/>
      <c r="Y280" s="279"/>
      <c r="AT280" s="280" t="s">
        <v>447</v>
      </c>
      <c r="AU280" s="280" t="s">
        <v>88</v>
      </c>
      <c r="AV280" s="15" t="s">
        <v>86</v>
      </c>
      <c r="AW280" s="15" t="s">
        <v>5</v>
      </c>
      <c r="AX280" s="15" t="s">
        <v>78</v>
      </c>
      <c r="AY280" s="280" t="s">
        <v>224</v>
      </c>
    </row>
    <row r="281" spans="1:65" s="13" customFormat="1" ht="11.25">
      <c r="B281" s="236"/>
      <c r="C281" s="237"/>
      <c r="D281" s="228" t="s">
        <v>447</v>
      </c>
      <c r="E281" s="238" t="s">
        <v>1</v>
      </c>
      <c r="F281" s="239" t="s">
        <v>2404</v>
      </c>
      <c r="G281" s="237"/>
      <c r="H281" s="240">
        <v>60</v>
      </c>
      <c r="I281" s="241"/>
      <c r="J281" s="241"/>
      <c r="K281" s="237"/>
      <c r="L281" s="237"/>
      <c r="M281" s="242"/>
      <c r="N281" s="243"/>
      <c r="O281" s="244"/>
      <c r="P281" s="244"/>
      <c r="Q281" s="244"/>
      <c r="R281" s="244"/>
      <c r="S281" s="244"/>
      <c r="T281" s="244"/>
      <c r="U281" s="244"/>
      <c r="V281" s="244"/>
      <c r="W281" s="244"/>
      <c r="X281" s="244"/>
      <c r="Y281" s="245"/>
      <c r="AT281" s="246" t="s">
        <v>447</v>
      </c>
      <c r="AU281" s="246" t="s">
        <v>88</v>
      </c>
      <c r="AV281" s="13" t="s">
        <v>88</v>
      </c>
      <c r="AW281" s="13" t="s">
        <v>5</v>
      </c>
      <c r="AX281" s="13" t="s">
        <v>78</v>
      </c>
      <c r="AY281" s="246" t="s">
        <v>224</v>
      </c>
    </row>
    <row r="282" spans="1:65" s="14" customFormat="1" ht="11.25">
      <c r="B282" s="247"/>
      <c r="C282" s="248"/>
      <c r="D282" s="228" t="s">
        <v>447</v>
      </c>
      <c r="E282" s="249" t="s">
        <v>1</v>
      </c>
      <c r="F282" s="250" t="s">
        <v>464</v>
      </c>
      <c r="G282" s="248"/>
      <c r="H282" s="251">
        <v>60</v>
      </c>
      <c r="I282" s="252"/>
      <c r="J282" s="252"/>
      <c r="K282" s="248"/>
      <c r="L282" s="248"/>
      <c r="M282" s="253"/>
      <c r="N282" s="254"/>
      <c r="O282" s="255"/>
      <c r="P282" s="255"/>
      <c r="Q282" s="255"/>
      <c r="R282" s="255"/>
      <c r="S282" s="255"/>
      <c r="T282" s="255"/>
      <c r="U282" s="255"/>
      <c r="V282" s="255"/>
      <c r="W282" s="255"/>
      <c r="X282" s="255"/>
      <c r="Y282" s="256"/>
      <c r="AT282" s="257" t="s">
        <v>447</v>
      </c>
      <c r="AU282" s="257" t="s">
        <v>88</v>
      </c>
      <c r="AV282" s="14" t="s">
        <v>240</v>
      </c>
      <c r="AW282" s="14" t="s">
        <v>5</v>
      </c>
      <c r="AX282" s="14" t="s">
        <v>86</v>
      </c>
      <c r="AY282" s="257" t="s">
        <v>224</v>
      </c>
    </row>
    <row r="283" spans="1:65" s="2" customFormat="1" ht="21.75" customHeight="1">
      <c r="A283" s="34"/>
      <c r="B283" s="35"/>
      <c r="C283" s="214" t="s">
        <v>570</v>
      </c>
      <c r="D283" s="214" t="s">
        <v>227</v>
      </c>
      <c r="E283" s="215" t="s">
        <v>2405</v>
      </c>
      <c r="F283" s="216" t="s">
        <v>2406</v>
      </c>
      <c r="G283" s="217" t="s">
        <v>404</v>
      </c>
      <c r="H283" s="218">
        <v>688.79</v>
      </c>
      <c r="I283" s="219"/>
      <c r="J283" s="219"/>
      <c r="K283" s="220">
        <f>ROUND(P283*H283,2)</f>
        <v>0</v>
      </c>
      <c r="L283" s="216" t="s">
        <v>405</v>
      </c>
      <c r="M283" s="39"/>
      <c r="N283" s="221" t="s">
        <v>1</v>
      </c>
      <c r="O283" s="222" t="s">
        <v>41</v>
      </c>
      <c r="P283" s="223">
        <f>I283+J283</f>
        <v>0</v>
      </c>
      <c r="Q283" s="223">
        <f>ROUND(I283*H283,2)</f>
        <v>0</v>
      </c>
      <c r="R283" s="223">
        <f>ROUND(J283*H283,2)</f>
        <v>0</v>
      </c>
      <c r="S283" s="70"/>
      <c r="T283" s="224">
        <f>S283*H283</f>
        <v>0</v>
      </c>
      <c r="U283" s="224">
        <v>0.108</v>
      </c>
      <c r="V283" s="224">
        <f>U283*H283</f>
        <v>74.389319999999998</v>
      </c>
      <c r="W283" s="224">
        <v>0</v>
      </c>
      <c r="X283" s="224">
        <f>W283*H283</f>
        <v>0</v>
      </c>
      <c r="Y283" s="225" t="s">
        <v>1</v>
      </c>
      <c r="Z283" s="34"/>
      <c r="AA283" s="34"/>
      <c r="AB283" s="34"/>
      <c r="AC283" s="34"/>
      <c r="AD283" s="34"/>
      <c r="AE283" s="34"/>
      <c r="AR283" s="226" t="s">
        <v>240</v>
      </c>
      <c r="AT283" s="226" t="s">
        <v>227</v>
      </c>
      <c r="AU283" s="226" t="s">
        <v>88</v>
      </c>
      <c r="AY283" s="18" t="s">
        <v>224</v>
      </c>
      <c r="BE283" s="227">
        <f>IF(O283="základní",K283,0)</f>
        <v>0</v>
      </c>
      <c r="BF283" s="227">
        <f>IF(O283="snížená",K283,0)</f>
        <v>0</v>
      </c>
      <c r="BG283" s="227">
        <f>IF(O283="zákl. přenesená",K283,0)</f>
        <v>0</v>
      </c>
      <c r="BH283" s="227">
        <f>IF(O283="sníž. přenesená",K283,0)</f>
        <v>0</v>
      </c>
      <c r="BI283" s="227">
        <f>IF(O283="nulová",K283,0)</f>
        <v>0</v>
      </c>
      <c r="BJ283" s="18" t="s">
        <v>86</v>
      </c>
      <c r="BK283" s="227">
        <f>ROUND(P283*H283,2)</f>
        <v>0</v>
      </c>
      <c r="BL283" s="18" t="s">
        <v>240</v>
      </c>
      <c r="BM283" s="226" t="s">
        <v>2407</v>
      </c>
    </row>
    <row r="284" spans="1:65" s="15" customFormat="1" ht="11.25">
      <c r="B284" s="271"/>
      <c r="C284" s="272"/>
      <c r="D284" s="228" t="s">
        <v>447</v>
      </c>
      <c r="E284" s="273" t="s">
        <v>1</v>
      </c>
      <c r="F284" s="274" t="s">
        <v>2408</v>
      </c>
      <c r="G284" s="272"/>
      <c r="H284" s="273" t="s">
        <v>1</v>
      </c>
      <c r="I284" s="275"/>
      <c r="J284" s="275"/>
      <c r="K284" s="272"/>
      <c r="L284" s="272"/>
      <c r="M284" s="276"/>
      <c r="N284" s="277"/>
      <c r="O284" s="278"/>
      <c r="P284" s="278"/>
      <c r="Q284" s="278"/>
      <c r="R284" s="278"/>
      <c r="S284" s="278"/>
      <c r="T284" s="278"/>
      <c r="U284" s="278"/>
      <c r="V284" s="278"/>
      <c r="W284" s="278"/>
      <c r="X284" s="278"/>
      <c r="Y284" s="279"/>
      <c r="AT284" s="280" t="s">
        <v>447</v>
      </c>
      <c r="AU284" s="280" t="s">
        <v>88</v>
      </c>
      <c r="AV284" s="15" t="s">
        <v>86</v>
      </c>
      <c r="AW284" s="15" t="s">
        <v>5</v>
      </c>
      <c r="AX284" s="15" t="s">
        <v>78</v>
      </c>
      <c r="AY284" s="280" t="s">
        <v>224</v>
      </c>
    </row>
    <row r="285" spans="1:65" s="13" customFormat="1" ht="11.25">
      <c r="B285" s="236"/>
      <c r="C285" s="237"/>
      <c r="D285" s="228" t="s">
        <v>447</v>
      </c>
      <c r="E285" s="238" t="s">
        <v>1</v>
      </c>
      <c r="F285" s="239" t="s">
        <v>2365</v>
      </c>
      <c r="G285" s="237"/>
      <c r="H285" s="240">
        <v>688.79</v>
      </c>
      <c r="I285" s="241"/>
      <c r="J285" s="241"/>
      <c r="K285" s="237"/>
      <c r="L285" s="237"/>
      <c r="M285" s="242"/>
      <c r="N285" s="243"/>
      <c r="O285" s="244"/>
      <c r="P285" s="244"/>
      <c r="Q285" s="244"/>
      <c r="R285" s="244"/>
      <c r="S285" s="244"/>
      <c r="T285" s="244"/>
      <c r="U285" s="244"/>
      <c r="V285" s="244"/>
      <c r="W285" s="244"/>
      <c r="X285" s="244"/>
      <c r="Y285" s="245"/>
      <c r="AT285" s="246" t="s">
        <v>447</v>
      </c>
      <c r="AU285" s="246" t="s">
        <v>88</v>
      </c>
      <c r="AV285" s="13" t="s">
        <v>88</v>
      </c>
      <c r="AW285" s="13" t="s">
        <v>5</v>
      </c>
      <c r="AX285" s="13" t="s">
        <v>78</v>
      </c>
      <c r="AY285" s="246" t="s">
        <v>224</v>
      </c>
    </row>
    <row r="286" spans="1:65" s="14" customFormat="1" ht="11.25">
      <c r="B286" s="247"/>
      <c r="C286" s="248"/>
      <c r="D286" s="228" t="s">
        <v>447</v>
      </c>
      <c r="E286" s="249" t="s">
        <v>1</v>
      </c>
      <c r="F286" s="250" t="s">
        <v>464</v>
      </c>
      <c r="G286" s="248"/>
      <c r="H286" s="251">
        <v>688.79</v>
      </c>
      <c r="I286" s="252"/>
      <c r="J286" s="252"/>
      <c r="K286" s="248"/>
      <c r="L286" s="248"/>
      <c r="M286" s="253"/>
      <c r="N286" s="254"/>
      <c r="O286" s="255"/>
      <c r="P286" s="255"/>
      <c r="Q286" s="255"/>
      <c r="R286" s="255"/>
      <c r="S286" s="255"/>
      <c r="T286" s="255"/>
      <c r="U286" s="255"/>
      <c r="V286" s="255"/>
      <c r="W286" s="255"/>
      <c r="X286" s="255"/>
      <c r="Y286" s="256"/>
      <c r="AT286" s="257" t="s">
        <v>447</v>
      </c>
      <c r="AU286" s="257" t="s">
        <v>88</v>
      </c>
      <c r="AV286" s="14" t="s">
        <v>240</v>
      </c>
      <c r="AW286" s="14" t="s">
        <v>5</v>
      </c>
      <c r="AX286" s="14" t="s">
        <v>86</v>
      </c>
      <c r="AY286" s="257" t="s">
        <v>224</v>
      </c>
    </row>
    <row r="287" spans="1:65" s="2" customFormat="1" ht="21.75" customHeight="1">
      <c r="A287" s="34"/>
      <c r="B287" s="35"/>
      <c r="C287" s="258" t="s">
        <v>576</v>
      </c>
      <c r="D287" s="258" t="s">
        <v>499</v>
      </c>
      <c r="E287" s="259" t="s">
        <v>2409</v>
      </c>
      <c r="F287" s="260" t="s">
        <v>2410</v>
      </c>
      <c r="G287" s="261" t="s">
        <v>404</v>
      </c>
      <c r="H287" s="262">
        <v>688.79</v>
      </c>
      <c r="I287" s="263"/>
      <c r="J287" s="264"/>
      <c r="K287" s="265">
        <f>ROUND(P287*H287,2)</f>
        <v>0</v>
      </c>
      <c r="L287" s="260" t="s">
        <v>1</v>
      </c>
      <c r="M287" s="266"/>
      <c r="N287" s="267" t="s">
        <v>1</v>
      </c>
      <c r="O287" s="222" t="s">
        <v>41</v>
      </c>
      <c r="P287" s="223">
        <f>I287+J287</f>
        <v>0</v>
      </c>
      <c r="Q287" s="223">
        <f>ROUND(I287*H287,2)</f>
        <v>0</v>
      </c>
      <c r="R287" s="223">
        <f>ROUND(J287*H287,2)</f>
        <v>0</v>
      </c>
      <c r="S287" s="70"/>
      <c r="T287" s="224">
        <f>S287*H287</f>
        <v>0</v>
      </c>
      <c r="U287" s="224">
        <v>1.9079999999999999</v>
      </c>
      <c r="V287" s="224">
        <f>U287*H287</f>
        <v>1314.2113199999999</v>
      </c>
      <c r="W287" s="224">
        <v>0</v>
      </c>
      <c r="X287" s="224">
        <f>W287*H287</f>
        <v>0</v>
      </c>
      <c r="Y287" s="225" t="s">
        <v>1</v>
      </c>
      <c r="Z287" s="34"/>
      <c r="AA287" s="34"/>
      <c r="AB287" s="34"/>
      <c r="AC287" s="34"/>
      <c r="AD287" s="34"/>
      <c r="AE287" s="34"/>
      <c r="AR287" s="226" t="s">
        <v>431</v>
      </c>
      <c r="AT287" s="226" t="s">
        <v>499</v>
      </c>
      <c r="AU287" s="226" t="s">
        <v>88</v>
      </c>
      <c r="AY287" s="18" t="s">
        <v>224</v>
      </c>
      <c r="BE287" s="227">
        <f>IF(O287="základní",K287,0)</f>
        <v>0</v>
      </c>
      <c r="BF287" s="227">
        <f>IF(O287="snížená",K287,0)</f>
        <v>0</v>
      </c>
      <c r="BG287" s="227">
        <f>IF(O287="zákl. přenesená",K287,0)</f>
        <v>0</v>
      </c>
      <c r="BH287" s="227">
        <f>IF(O287="sníž. přenesená",K287,0)</f>
        <v>0</v>
      </c>
      <c r="BI287" s="227">
        <f>IF(O287="nulová",K287,0)</f>
        <v>0</v>
      </c>
      <c r="BJ287" s="18" t="s">
        <v>86</v>
      </c>
      <c r="BK287" s="227">
        <f>ROUND(P287*H287,2)</f>
        <v>0</v>
      </c>
      <c r="BL287" s="18" t="s">
        <v>240</v>
      </c>
      <c r="BM287" s="226" t="s">
        <v>2411</v>
      </c>
    </row>
    <row r="288" spans="1:65" s="13" customFormat="1" ht="11.25">
      <c r="B288" s="236"/>
      <c r="C288" s="237"/>
      <c r="D288" s="228" t="s">
        <v>447</v>
      </c>
      <c r="E288" s="238" t="s">
        <v>1</v>
      </c>
      <c r="F288" s="239" t="s">
        <v>2365</v>
      </c>
      <c r="G288" s="237"/>
      <c r="H288" s="240">
        <v>688.79</v>
      </c>
      <c r="I288" s="241"/>
      <c r="J288" s="241"/>
      <c r="K288" s="237"/>
      <c r="L288" s="237"/>
      <c r="M288" s="242"/>
      <c r="N288" s="243"/>
      <c r="O288" s="244"/>
      <c r="P288" s="244"/>
      <c r="Q288" s="244"/>
      <c r="R288" s="244"/>
      <c r="S288" s="244"/>
      <c r="T288" s="244"/>
      <c r="U288" s="244"/>
      <c r="V288" s="244"/>
      <c r="W288" s="244"/>
      <c r="X288" s="244"/>
      <c r="Y288" s="245"/>
      <c r="AT288" s="246" t="s">
        <v>447</v>
      </c>
      <c r="AU288" s="246" t="s">
        <v>88</v>
      </c>
      <c r="AV288" s="13" t="s">
        <v>88</v>
      </c>
      <c r="AW288" s="13" t="s">
        <v>5</v>
      </c>
      <c r="AX288" s="13" t="s">
        <v>86</v>
      </c>
      <c r="AY288" s="246" t="s">
        <v>224</v>
      </c>
    </row>
    <row r="289" spans="1:65" s="12" customFormat="1" ht="22.9" customHeight="1">
      <c r="B289" s="197"/>
      <c r="C289" s="198"/>
      <c r="D289" s="199" t="s">
        <v>77</v>
      </c>
      <c r="E289" s="212" t="s">
        <v>235</v>
      </c>
      <c r="F289" s="212" t="s">
        <v>1187</v>
      </c>
      <c r="G289" s="198"/>
      <c r="H289" s="198"/>
      <c r="I289" s="201"/>
      <c r="J289" s="201"/>
      <c r="K289" s="213">
        <f>BK289</f>
        <v>0</v>
      </c>
      <c r="L289" s="198"/>
      <c r="M289" s="203"/>
      <c r="N289" s="204"/>
      <c r="O289" s="205"/>
      <c r="P289" s="205"/>
      <c r="Q289" s="206">
        <f>SUM(Q290:Q330)</f>
        <v>0</v>
      </c>
      <c r="R289" s="206">
        <f>SUM(R290:R330)</f>
        <v>0</v>
      </c>
      <c r="S289" s="205"/>
      <c r="T289" s="207">
        <f>SUM(T290:T330)</f>
        <v>0</v>
      </c>
      <c r="U289" s="205"/>
      <c r="V289" s="207">
        <f>SUM(V290:V330)</f>
        <v>0.85972830000000011</v>
      </c>
      <c r="W289" s="205"/>
      <c r="X289" s="207">
        <f>SUM(X290:X330)</f>
        <v>0</v>
      </c>
      <c r="Y289" s="208"/>
      <c r="AR289" s="209" t="s">
        <v>86</v>
      </c>
      <c r="AT289" s="210" t="s">
        <v>77</v>
      </c>
      <c r="AU289" s="210" t="s">
        <v>86</v>
      </c>
      <c r="AY289" s="209" t="s">
        <v>224</v>
      </c>
      <c r="BK289" s="211">
        <f>SUM(BK290:BK330)</f>
        <v>0</v>
      </c>
    </row>
    <row r="290" spans="1:65" s="2" customFormat="1" ht="21.75" customHeight="1">
      <c r="A290" s="34"/>
      <c r="B290" s="35"/>
      <c r="C290" s="214" t="s">
        <v>581</v>
      </c>
      <c r="D290" s="214" t="s">
        <v>227</v>
      </c>
      <c r="E290" s="215" t="s">
        <v>2412</v>
      </c>
      <c r="F290" s="216" t="s">
        <v>2413</v>
      </c>
      <c r="G290" s="217" t="s">
        <v>321</v>
      </c>
      <c r="H290" s="218">
        <v>9</v>
      </c>
      <c r="I290" s="219"/>
      <c r="J290" s="219"/>
      <c r="K290" s="220">
        <f>ROUND(P290*H290,2)</f>
        <v>0</v>
      </c>
      <c r="L290" s="216" t="s">
        <v>405</v>
      </c>
      <c r="M290" s="39"/>
      <c r="N290" s="221" t="s">
        <v>1</v>
      </c>
      <c r="O290" s="222" t="s">
        <v>41</v>
      </c>
      <c r="P290" s="223">
        <f>I290+J290</f>
        <v>0</v>
      </c>
      <c r="Q290" s="223">
        <f>ROUND(I290*H290,2)</f>
        <v>0</v>
      </c>
      <c r="R290" s="223">
        <f>ROUND(J290*H290,2)</f>
        <v>0</v>
      </c>
      <c r="S290" s="70"/>
      <c r="T290" s="224">
        <f>S290*H290</f>
        <v>0</v>
      </c>
      <c r="U290" s="224">
        <v>6.9999999999999999E-4</v>
      </c>
      <c r="V290" s="224">
        <f>U290*H290</f>
        <v>6.3E-3</v>
      </c>
      <c r="W290" s="224">
        <v>0</v>
      </c>
      <c r="X290" s="224">
        <f>W290*H290</f>
        <v>0</v>
      </c>
      <c r="Y290" s="225" t="s">
        <v>1</v>
      </c>
      <c r="Z290" s="34"/>
      <c r="AA290" s="34"/>
      <c r="AB290" s="34"/>
      <c r="AC290" s="34"/>
      <c r="AD290" s="34"/>
      <c r="AE290" s="34"/>
      <c r="AR290" s="226" t="s">
        <v>240</v>
      </c>
      <c r="AT290" s="226" t="s">
        <v>227</v>
      </c>
      <c r="AU290" s="226" t="s">
        <v>88</v>
      </c>
      <c r="AY290" s="18" t="s">
        <v>224</v>
      </c>
      <c r="BE290" s="227">
        <f>IF(O290="základní",K290,0)</f>
        <v>0</v>
      </c>
      <c r="BF290" s="227">
        <f>IF(O290="snížená",K290,0)</f>
        <v>0</v>
      </c>
      <c r="BG290" s="227">
        <f>IF(O290="zákl. přenesená",K290,0)</f>
        <v>0</v>
      </c>
      <c r="BH290" s="227">
        <f>IF(O290="sníž. přenesená",K290,0)</f>
        <v>0</v>
      </c>
      <c r="BI290" s="227">
        <f>IF(O290="nulová",K290,0)</f>
        <v>0</v>
      </c>
      <c r="BJ290" s="18" t="s">
        <v>86</v>
      </c>
      <c r="BK290" s="227">
        <f>ROUND(P290*H290,2)</f>
        <v>0</v>
      </c>
      <c r="BL290" s="18" t="s">
        <v>240</v>
      </c>
      <c r="BM290" s="226" t="s">
        <v>2414</v>
      </c>
    </row>
    <row r="291" spans="1:65" s="13" customFormat="1" ht="11.25">
      <c r="B291" s="236"/>
      <c r="C291" s="237"/>
      <c r="D291" s="228" t="s">
        <v>447</v>
      </c>
      <c r="E291" s="238" t="s">
        <v>1</v>
      </c>
      <c r="F291" s="239" t="s">
        <v>2415</v>
      </c>
      <c r="G291" s="237"/>
      <c r="H291" s="240">
        <v>9</v>
      </c>
      <c r="I291" s="241"/>
      <c r="J291" s="241"/>
      <c r="K291" s="237"/>
      <c r="L291" s="237"/>
      <c r="M291" s="242"/>
      <c r="N291" s="243"/>
      <c r="O291" s="244"/>
      <c r="P291" s="244"/>
      <c r="Q291" s="244"/>
      <c r="R291" s="244"/>
      <c r="S291" s="244"/>
      <c r="T291" s="244"/>
      <c r="U291" s="244"/>
      <c r="V291" s="244"/>
      <c r="W291" s="244"/>
      <c r="X291" s="244"/>
      <c r="Y291" s="245"/>
      <c r="AT291" s="246" t="s">
        <v>447</v>
      </c>
      <c r="AU291" s="246" t="s">
        <v>88</v>
      </c>
      <c r="AV291" s="13" t="s">
        <v>88</v>
      </c>
      <c r="AW291" s="13" t="s">
        <v>5</v>
      </c>
      <c r="AX291" s="13" t="s">
        <v>78</v>
      </c>
      <c r="AY291" s="246" t="s">
        <v>224</v>
      </c>
    </row>
    <row r="292" spans="1:65" s="14" customFormat="1" ht="11.25">
      <c r="B292" s="247"/>
      <c r="C292" s="248"/>
      <c r="D292" s="228" t="s">
        <v>447</v>
      </c>
      <c r="E292" s="249" t="s">
        <v>1</v>
      </c>
      <c r="F292" s="250" t="s">
        <v>464</v>
      </c>
      <c r="G292" s="248"/>
      <c r="H292" s="251">
        <v>9</v>
      </c>
      <c r="I292" s="252"/>
      <c r="J292" s="252"/>
      <c r="K292" s="248"/>
      <c r="L292" s="248"/>
      <c r="M292" s="253"/>
      <c r="N292" s="254"/>
      <c r="O292" s="255"/>
      <c r="P292" s="255"/>
      <c r="Q292" s="255"/>
      <c r="R292" s="255"/>
      <c r="S292" s="255"/>
      <c r="T292" s="255"/>
      <c r="U292" s="255"/>
      <c r="V292" s="255"/>
      <c r="W292" s="255"/>
      <c r="X292" s="255"/>
      <c r="Y292" s="256"/>
      <c r="AT292" s="257" t="s">
        <v>447</v>
      </c>
      <c r="AU292" s="257" t="s">
        <v>88</v>
      </c>
      <c r="AV292" s="14" t="s">
        <v>240</v>
      </c>
      <c r="AW292" s="14" t="s">
        <v>5</v>
      </c>
      <c r="AX292" s="14" t="s">
        <v>86</v>
      </c>
      <c r="AY292" s="257" t="s">
        <v>224</v>
      </c>
    </row>
    <row r="293" spans="1:65" s="2" customFormat="1" ht="21.75" customHeight="1">
      <c r="A293" s="34"/>
      <c r="B293" s="35"/>
      <c r="C293" s="258" t="s">
        <v>585</v>
      </c>
      <c r="D293" s="258" t="s">
        <v>499</v>
      </c>
      <c r="E293" s="259" t="s">
        <v>2416</v>
      </c>
      <c r="F293" s="260" t="s">
        <v>2417</v>
      </c>
      <c r="G293" s="261" t="s">
        <v>321</v>
      </c>
      <c r="H293" s="262">
        <v>9</v>
      </c>
      <c r="I293" s="263"/>
      <c r="J293" s="264"/>
      <c r="K293" s="265">
        <f>ROUND(P293*H293,2)</f>
        <v>0</v>
      </c>
      <c r="L293" s="260" t="s">
        <v>405</v>
      </c>
      <c r="M293" s="266"/>
      <c r="N293" s="267" t="s">
        <v>1</v>
      </c>
      <c r="O293" s="222" t="s">
        <v>41</v>
      </c>
      <c r="P293" s="223">
        <f>I293+J293</f>
        <v>0</v>
      </c>
      <c r="Q293" s="223">
        <f>ROUND(I293*H293,2)</f>
        <v>0</v>
      </c>
      <c r="R293" s="223">
        <f>ROUND(J293*H293,2)</f>
        <v>0</v>
      </c>
      <c r="S293" s="70"/>
      <c r="T293" s="224">
        <f>S293*H293</f>
        <v>0</v>
      </c>
      <c r="U293" s="224">
        <v>4.8700000000000002E-3</v>
      </c>
      <c r="V293" s="224">
        <f>U293*H293</f>
        <v>4.3830000000000001E-2</v>
      </c>
      <c r="W293" s="224">
        <v>0</v>
      </c>
      <c r="X293" s="224">
        <f>W293*H293</f>
        <v>0</v>
      </c>
      <c r="Y293" s="225" t="s">
        <v>1</v>
      </c>
      <c r="Z293" s="34"/>
      <c r="AA293" s="34"/>
      <c r="AB293" s="34"/>
      <c r="AC293" s="34"/>
      <c r="AD293" s="34"/>
      <c r="AE293" s="34"/>
      <c r="AR293" s="226" t="s">
        <v>431</v>
      </c>
      <c r="AT293" s="226" t="s">
        <v>499</v>
      </c>
      <c r="AU293" s="226" t="s">
        <v>88</v>
      </c>
      <c r="AY293" s="18" t="s">
        <v>224</v>
      </c>
      <c r="BE293" s="227">
        <f>IF(O293="základní",K293,0)</f>
        <v>0</v>
      </c>
      <c r="BF293" s="227">
        <f>IF(O293="snížená",K293,0)</f>
        <v>0</v>
      </c>
      <c r="BG293" s="227">
        <f>IF(O293="zákl. přenesená",K293,0)</f>
        <v>0</v>
      </c>
      <c r="BH293" s="227">
        <f>IF(O293="sníž. přenesená",K293,0)</f>
        <v>0</v>
      </c>
      <c r="BI293" s="227">
        <f>IF(O293="nulová",K293,0)</f>
        <v>0</v>
      </c>
      <c r="BJ293" s="18" t="s">
        <v>86</v>
      </c>
      <c r="BK293" s="227">
        <f>ROUND(P293*H293,2)</f>
        <v>0</v>
      </c>
      <c r="BL293" s="18" t="s">
        <v>240</v>
      </c>
      <c r="BM293" s="226" t="s">
        <v>2418</v>
      </c>
    </row>
    <row r="294" spans="1:65" s="13" customFormat="1" ht="11.25">
      <c r="B294" s="236"/>
      <c r="C294" s="237"/>
      <c r="D294" s="228" t="s">
        <v>447</v>
      </c>
      <c r="E294" s="238" t="s">
        <v>1</v>
      </c>
      <c r="F294" s="239" t="s">
        <v>259</v>
      </c>
      <c r="G294" s="237"/>
      <c r="H294" s="240">
        <v>9</v>
      </c>
      <c r="I294" s="241"/>
      <c r="J294" s="241"/>
      <c r="K294" s="237"/>
      <c r="L294" s="237"/>
      <c r="M294" s="242"/>
      <c r="N294" s="243"/>
      <c r="O294" s="244"/>
      <c r="P294" s="244"/>
      <c r="Q294" s="244"/>
      <c r="R294" s="244"/>
      <c r="S294" s="244"/>
      <c r="T294" s="244"/>
      <c r="U294" s="244"/>
      <c r="V294" s="244"/>
      <c r="W294" s="244"/>
      <c r="X294" s="244"/>
      <c r="Y294" s="245"/>
      <c r="AT294" s="246" t="s">
        <v>447</v>
      </c>
      <c r="AU294" s="246" t="s">
        <v>88</v>
      </c>
      <c r="AV294" s="13" t="s">
        <v>88</v>
      </c>
      <c r="AW294" s="13" t="s">
        <v>5</v>
      </c>
      <c r="AX294" s="13" t="s">
        <v>86</v>
      </c>
      <c r="AY294" s="246" t="s">
        <v>224</v>
      </c>
    </row>
    <row r="295" spans="1:65" s="2" customFormat="1" ht="21.75" customHeight="1">
      <c r="A295" s="34"/>
      <c r="B295" s="35"/>
      <c r="C295" s="214" t="s">
        <v>591</v>
      </c>
      <c r="D295" s="214" t="s">
        <v>227</v>
      </c>
      <c r="E295" s="215" t="s">
        <v>2419</v>
      </c>
      <c r="F295" s="216" t="s">
        <v>2420</v>
      </c>
      <c r="G295" s="217" t="s">
        <v>410</v>
      </c>
      <c r="H295" s="218">
        <v>1.5309999999999999</v>
      </c>
      <c r="I295" s="219"/>
      <c r="J295" s="219"/>
      <c r="K295" s="220">
        <f>ROUND(P295*H295,2)</f>
        <v>0</v>
      </c>
      <c r="L295" s="216" t="s">
        <v>405</v>
      </c>
      <c r="M295" s="39"/>
      <c r="N295" s="221" t="s">
        <v>1</v>
      </c>
      <c r="O295" s="222" t="s">
        <v>41</v>
      </c>
      <c r="P295" s="223">
        <f>I295+J295</f>
        <v>0</v>
      </c>
      <c r="Q295" s="223">
        <f>ROUND(I295*H295,2)</f>
        <v>0</v>
      </c>
      <c r="R295" s="223">
        <f>ROUND(J295*H295,2)</f>
        <v>0</v>
      </c>
      <c r="S295" s="70"/>
      <c r="T295" s="224">
        <f>S295*H295</f>
        <v>0</v>
      </c>
      <c r="U295" s="224">
        <v>0</v>
      </c>
      <c r="V295" s="224">
        <f>U295*H295</f>
        <v>0</v>
      </c>
      <c r="W295" s="224">
        <v>0</v>
      </c>
      <c r="X295" s="224">
        <f>W295*H295</f>
        <v>0</v>
      </c>
      <c r="Y295" s="225" t="s">
        <v>1</v>
      </c>
      <c r="Z295" s="34"/>
      <c r="AA295" s="34"/>
      <c r="AB295" s="34"/>
      <c r="AC295" s="34"/>
      <c r="AD295" s="34"/>
      <c r="AE295" s="34"/>
      <c r="AR295" s="226" t="s">
        <v>240</v>
      </c>
      <c r="AT295" s="226" t="s">
        <v>227</v>
      </c>
      <c r="AU295" s="226" t="s">
        <v>88</v>
      </c>
      <c r="AY295" s="18" t="s">
        <v>224</v>
      </c>
      <c r="BE295" s="227">
        <f>IF(O295="základní",K295,0)</f>
        <v>0</v>
      </c>
      <c r="BF295" s="227">
        <f>IF(O295="snížená",K295,0)</f>
        <v>0</v>
      </c>
      <c r="BG295" s="227">
        <f>IF(O295="zákl. přenesená",K295,0)</f>
        <v>0</v>
      </c>
      <c r="BH295" s="227">
        <f>IF(O295="sníž. přenesená",K295,0)</f>
        <v>0</v>
      </c>
      <c r="BI295" s="227">
        <f>IF(O295="nulová",K295,0)</f>
        <v>0</v>
      </c>
      <c r="BJ295" s="18" t="s">
        <v>86</v>
      </c>
      <c r="BK295" s="227">
        <f>ROUND(P295*H295,2)</f>
        <v>0</v>
      </c>
      <c r="BL295" s="18" t="s">
        <v>240</v>
      </c>
      <c r="BM295" s="226" t="s">
        <v>2421</v>
      </c>
    </row>
    <row r="296" spans="1:65" s="13" customFormat="1" ht="11.25">
      <c r="B296" s="236"/>
      <c r="C296" s="237"/>
      <c r="D296" s="228" t="s">
        <v>447</v>
      </c>
      <c r="E296" s="238" t="s">
        <v>1</v>
      </c>
      <c r="F296" s="239" t="s">
        <v>2422</v>
      </c>
      <c r="G296" s="237"/>
      <c r="H296" s="240">
        <v>1.5309999999999999</v>
      </c>
      <c r="I296" s="241"/>
      <c r="J296" s="241"/>
      <c r="K296" s="237"/>
      <c r="L296" s="237"/>
      <c r="M296" s="242"/>
      <c r="N296" s="243"/>
      <c r="O296" s="244"/>
      <c r="P296" s="244"/>
      <c r="Q296" s="244"/>
      <c r="R296" s="244"/>
      <c r="S296" s="244"/>
      <c r="T296" s="244"/>
      <c r="U296" s="244"/>
      <c r="V296" s="244"/>
      <c r="W296" s="244"/>
      <c r="X296" s="244"/>
      <c r="Y296" s="245"/>
      <c r="AT296" s="246" t="s">
        <v>447</v>
      </c>
      <c r="AU296" s="246" t="s">
        <v>88</v>
      </c>
      <c r="AV296" s="13" t="s">
        <v>88</v>
      </c>
      <c r="AW296" s="13" t="s">
        <v>5</v>
      </c>
      <c r="AX296" s="13" t="s">
        <v>78</v>
      </c>
      <c r="AY296" s="246" t="s">
        <v>224</v>
      </c>
    </row>
    <row r="297" spans="1:65" s="14" customFormat="1" ht="11.25">
      <c r="B297" s="247"/>
      <c r="C297" s="248"/>
      <c r="D297" s="228" t="s">
        <v>447</v>
      </c>
      <c r="E297" s="249" t="s">
        <v>1</v>
      </c>
      <c r="F297" s="250" t="s">
        <v>464</v>
      </c>
      <c r="G297" s="248"/>
      <c r="H297" s="251">
        <v>1.5309999999999999</v>
      </c>
      <c r="I297" s="252"/>
      <c r="J297" s="252"/>
      <c r="K297" s="248"/>
      <c r="L297" s="248"/>
      <c r="M297" s="253"/>
      <c r="N297" s="254"/>
      <c r="O297" s="255"/>
      <c r="P297" s="255"/>
      <c r="Q297" s="255"/>
      <c r="R297" s="255"/>
      <c r="S297" s="255"/>
      <c r="T297" s="255"/>
      <c r="U297" s="255"/>
      <c r="V297" s="255"/>
      <c r="W297" s="255"/>
      <c r="X297" s="255"/>
      <c r="Y297" s="256"/>
      <c r="AT297" s="257" t="s">
        <v>447</v>
      </c>
      <c r="AU297" s="257" t="s">
        <v>88</v>
      </c>
      <c r="AV297" s="14" t="s">
        <v>240</v>
      </c>
      <c r="AW297" s="14" t="s">
        <v>5</v>
      </c>
      <c r="AX297" s="14" t="s">
        <v>86</v>
      </c>
      <c r="AY297" s="257" t="s">
        <v>224</v>
      </c>
    </row>
    <row r="298" spans="1:65" s="2" customFormat="1" ht="21.75" customHeight="1">
      <c r="A298" s="34"/>
      <c r="B298" s="35"/>
      <c r="C298" s="214" t="s">
        <v>596</v>
      </c>
      <c r="D298" s="214" t="s">
        <v>227</v>
      </c>
      <c r="E298" s="215" t="s">
        <v>2423</v>
      </c>
      <c r="F298" s="216" t="s">
        <v>2424</v>
      </c>
      <c r="G298" s="217" t="s">
        <v>404</v>
      </c>
      <c r="H298" s="218">
        <v>9.1</v>
      </c>
      <c r="I298" s="219"/>
      <c r="J298" s="219"/>
      <c r="K298" s="220">
        <f>ROUND(P298*H298,2)</f>
        <v>0</v>
      </c>
      <c r="L298" s="216" t="s">
        <v>405</v>
      </c>
      <c r="M298" s="39"/>
      <c r="N298" s="221" t="s">
        <v>1</v>
      </c>
      <c r="O298" s="222" t="s">
        <v>41</v>
      </c>
      <c r="P298" s="223">
        <f>I298+J298</f>
        <v>0</v>
      </c>
      <c r="Q298" s="223">
        <f>ROUND(I298*H298,2)</f>
        <v>0</v>
      </c>
      <c r="R298" s="223">
        <f>ROUND(J298*H298,2)</f>
        <v>0</v>
      </c>
      <c r="S298" s="70"/>
      <c r="T298" s="224">
        <f>S298*H298</f>
        <v>0</v>
      </c>
      <c r="U298" s="224">
        <v>2.5190000000000001E-2</v>
      </c>
      <c r="V298" s="224">
        <f>U298*H298</f>
        <v>0.22922899999999999</v>
      </c>
      <c r="W298" s="224">
        <v>0</v>
      </c>
      <c r="X298" s="224">
        <f>W298*H298</f>
        <v>0</v>
      </c>
      <c r="Y298" s="225" t="s">
        <v>1</v>
      </c>
      <c r="Z298" s="34"/>
      <c r="AA298" s="34"/>
      <c r="AB298" s="34"/>
      <c r="AC298" s="34"/>
      <c r="AD298" s="34"/>
      <c r="AE298" s="34"/>
      <c r="AR298" s="226" t="s">
        <v>240</v>
      </c>
      <c r="AT298" s="226" t="s">
        <v>227</v>
      </c>
      <c r="AU298" s="226" t="s">
        <v>88</v>
      </c>
      <c r="AY298" s="18" t="s">
        <v>224</v>
      </c>
      <c r="BE298" s="227">
        <f>IF(O298="základní",K298,0)</f>
        <v>0</v>
      </c>
      <c r="BF298" s="227">
        <f>IF(O298="snížená",K298,0)</f>
        <v>0</v>
      </c>
      <c r="BG298" s="227">
        <f>IF(O298="zákl. přenesená",K298,0)</f>
        <v>0</v>
      </c>
      <c r="BH298" s="227">
        <f>IF(O298="sníž. přenesená",K298,0)</f>
        <v>0</v>
      </c>
      <c r="BI298" s="227">
        <f>IF(O298="nulová",K298,0)</f>
        <v>0</v>
      </c>
      <c r="BJ298" s="18" t="s">
        <v>86</v>
      </c>
      <c r="BK298" s="227">
        <f>ROUND(P298*H298,2)</f>
        <v>0</v>
      </c>
      <c r="BL298" s="18" t="s">
        <v>240</v>
      </c>
      <c r="BM298" s="226" t="s">
        <v>2425</v>
      </c>
    </row>
    <row r="299" spans="1:65" s="13" customFormat="1" ht="11.25">
      <c r="B299" s="236"/>
      <c r="C299" s="237"/>
      <c r="D299" s="228" t="s">
        <v>447</v>
      </c>
      <c r="E299" s="238" t="s">
        <v>1</v>
      </c>
      <c r="F299" s="239" t="s">
        <v>2426</v>
      </c>
      <c r="G299" s="237"/>
      <c r="H299" s="240">
        <v>9.1</v>
      </c>
      <c r="I299" s="241"/>
      <c r="J299" s="241"/>
      <c r="K299" s="237"/>
      <c r="L299" s="237"/>
      <c r="M299" s="242"/>
      <c r="N299" s="243"/>
      <c r="O299" s="244"/>
      <c r="P299" s="244"/>
      <c r="Q299" s="244"/>
      <c r="R299" s="244"/>
      <c r="S299" s="244"/>
      <c r="T299" s="244"/>
      <c r="U299" s="244"/>
      <c r="V299" s="244"/>
      <c r="W299" s="244"/>
      <c r="X299" s="244"/>
      <c r="Y299" s="245"/>
      <c r="AT299" s="246" t="s">
        <v>447</v>
      </c>
      <c r="AU299" s="246" t="s">
        <v>88</v>
      </c>
      <c r="AV299" s="13" t="s">
        <v>88</v>
      </c>
      <c r="AW299" s="13" t="s">
        <v>5</v>
      </c>
      <c r="AX299" s="13" t="s">
        <v>78</v>
      </c>
      <c r="AY299" s="246" t="s">
        <v>224</v>
      </c>
    </row>
    <row r="300" spans="1:65" s="14" customFormat="1" ht="11.25">
      <c r="B300" s="247"/>
      <c r="C300" s="248"/>
      <c r="D300" s="228" t="s">
        <v>447</v>
      </c>
      <c r="E300" s="249" t="s">
        <v>2225</v>
      </c>
      <c r="F300" s="250" t="s">
        <v>464</v>
      </c>
      <c r="G300" s="248"/>
      <c r="H300" s="251">
        <v>9.1</v>
      </c>
      <c r="I300" s="252"/>
      <c r="J300" s="252"/>
      <c r="K300" s="248"/>
      <c r="L300" s="248"/>
      <c r="M300" s="253"/>
      <c r="N300" s="254"/>
      <c r="O300" s="255"/>
      <c r="P300" s="255"/>
      <c r="Q300" s="255"/>
      <c r="R300" s="255"/>
      <c r="S300" s="255"/>
      <c r="T300" s="255"/>
      <c r="U300" s="255"/>
      <c r="V300" s="255"/>
      <c r="W300" s="255"/>
      <c r="X300" s="255"/>
      <c r="Y300" s="256"/>
      <c r="AT300" s="257" t="s">
        <v>447</v>
      </c>
      <c r="AU300" s="257" t="s">
        <v>88</v>
      </c>
      <c r="AV300" s="14" t="s">
        <v>240</v>
      </c>
      <c r="AW300" s="14" t="s">
        <v>5</v>
      </c>
      <c r="AX300" s="14" t="s">
        <v>86</v>
      </c>
      <c r="AY300" s="257" t="s">
        <v>224</v>
      </c>
    </row>
    <row r="301" spans="1:65" s="2" customFormat="1" ht="21.75" customHeight="1">
      <c r="A301" s="34"/>
      <c r="B301" s="35"/>
      <c r="C301" s="214" t="s">
        <v>602</v>
      </c>
      <c r="D301" s="214" t="s">
        <v>227</v>
      </c>
      <c r="E301" s="215" t="s">
        <v>2427</v>
      </c>
      <c r="F301" s="216" t="s">
        <v>2428</v>
      </c>
      <c r="G301" s="217" t="s">
        <v>404</v>
      </c>
      <c r="H301" s="218">
        <v>9.1</v>
      </c>
      <c r="I301" s="219"/>
      <c r="J301" s="219"/>
      <c r="K301" s="220">
        <f>ROUND(P301*H301,2)</f>
        <v>0</v>
      </c>
      <c r="L301" s="216" t="s">
        <v>405</v>
      </c>
      <c r="M301" s="39"/>
      <c r="N301" s="221" t="s">
        <v>1</v>
      </c>
      <c r="O301" s="222" t="s">
        <v>41</v>
      </c>
      <c r="P301" s="223">
        <f>I301+J301</f>
        <v>0</v>
      </c>
      <c r="Q301" s="223">
        <f>ROUND(I301*H301,2)</f>
        <v>0</v>
      </c>
      <c r="R301" s="223">
        <f>ROUND(J301*H301,2)</f>
        <v>0</v>
      </c>
      <c r="S301" s="70"/>
      <c r="T301" s="224">
        <f>S301*H301</f>
        <v>0</v>
      </c>
      <c r="U301" s="224">
        <v>0</v>
      </c>
      <c r="V301" s="224">
        <f>U301*H301</f>
        <v>0</v>
      </c>
      <c r="W301" s="224">
        <v>0</v>
      </c>
      <c r="X301" s="224">
        <f>W301*H301</f>
        <v>0</v>
      </c>
      <c r="Y301" s="225" t="s">
        <v>1</v>
      </c>
      <c r="Z301" s="34"/>
      <c r="AA301" s="34"/>
      <c r="AB301" s="34"/>
      <c r="AC301" s="34"/>
      <c r="AD301" s="34"/>
      <c r="AE301" s="34"/>
      <c r="AR301" s="226" t="s">
        <v>240</v>
      </c>
      <c r="AT301" s="226" t="s">
        <v>227</v>
      </c>
      <c r="AU301" s="226" t="s">
        <v>88</v>
      </c>
      <c r="AY301" s="18" t="s">
        <v>224</v>
      </c>
      <c r="BE301" s="227">
        <f>IF(O301="základní",K301,0)</f>
        <v>0</v>
      </c>
      <c r="BF301" s="227">
        <f>IF(O301="snížená",K301,0)</f>
        <v>0</v>
      </c>
      <c r="BG301" s="227">
        <f>IF(O301="zákl. přenesená",K301,0)</f>
        <v>0</v>
      </c>
      <c r="BH301" s="227">
        <f>IF(O301="sníž. přenesená",K301,0)</f>
        <v>0</v>
      </c>
      <c r="BI301" s="227">
        <f>IF(O301="nulová",K301,0)</f>
        <v>0</v>
      </c>
      <c r="BJ301" s="18" t="s">
        <v>86</v>
      </c>
      <c r="BK301" s="227">
        <f>ROUND(P301*H301,2)</f>
        <v>0</v>
      </c>
      <c r="BL301" s="18" t="s">
        <v>240</v>
      </c>
      <c r="BM301" s="226" t="s">
        <v>2429</v>
      </c>
    </row>
    <row r="302" spans="1:65" s="13" customFormat="1" ht="11.25">
      <c r="B302" s="236"/>
      <c r="C302" s="237"/>
      <c r="D302" s="228" t="s">
        <v>447</v>
      </c>
      <c r="E302" s="238" t="s">
        <v>1</v>
      </c>
      <c r="F302" s="239" t="s">
        <v>2225</v>
      </c>
      <c r="G302" s="237"/>
      <c r="H302" s="240">
        <v>9.1</v>
      </c>
      <c r="I302" s="241"/>
      <c r="J302" s="241"/>
      <c r="K302" s="237"/>
      <c r="L302" s="237"/>
      <c r="M302" s="242"/>
      <c r="N302" s="243"/>
      <c r="O302" s="244"/>
      <c r="P302" s="244"/>
      <c r="Q302" s="244"/>
      <c r="R302" s="244"/>
      <c r="S302" s="244"/>
      <c r="T302" s="244"/>
      <c r="U302" s="244"/>
      <c r="V302" s="244"/>
      <c r="W302" s="244"/>
      <c r="X302" s="244"/>
      <c r="Y302" s="245"/>
      <c r="AT302" s="246" t="s">
        <v>447</v>
      </c>
      <c r="AU302" s="246" t="s">
        <v>88</v>
      </c>
      <c r="AV302" s="13" t="s">
        <v>88</v>
      </c>
      <c r="AW302" s="13" t="s">
        <v>5</v>
      </c>
      <c r="AX302" s="13" t="s">
        <v>86</v>
      </c>
      <c r="AY302" s="246" t="s">
        <v>224</v>
      </c>
    </row>
    <row r="303" spans="1:65" s="2" customFormat="1" ht="21.75" customHeight="1">
      <c r="A303" s="34"/>
      <c r="B303" s="35"/>
      <c r="C303" s="214" t="s">
        <v>612</v>
      </c>
      <c r="D303" s="214" t="s">
        <v>227</v>
      </c>
      <c r="E303" s="215" t="s">
        <v>2430</v>
      </c>
      <c r="F303" s="216" t="s">
        <v>2431</v>
      </c>
      <c r="G303" s="217" t="s">
        <v>502</v>
      </c>
      <c r="H303" s="218">
        <v>0.23</v>
      </c>
      <c r="I303" s="219"/>
      <c r="J303" s="219"/>
      <c r="K303" s="220">
        <f>ROUND(P303*H303,2)</f>
        <v>0</v>
      </c>
      <c r="L303" s="216" t="s">
        <v>405</v>
      </c>
      <c r="M303" s="39"/>
      <c r="N303" s="221" t="s">
        <v>1</v>
      </c>
      <c r="O303" s="222" t="s">
        <v>41</v>
      </c>
      <c r="P303" s="223">
        <f>I303+J303</f>
        <v>0</v>
      </c>
      <c r="Q303" s="223">
        <f>ROUND(I303*H303,2)</f>
        <v>0</v>
      </c>
      <c r="R303" s="223">
        <f>ROUND(J303*H303,2)</f>
        <v>0</v>
      </c>
      <c r="S303" s="70"/>
      <c r="T303" s="224">
        <f>S303*H303</f>
        <v>0</v>
      </c>
      <c r="U303" s="224">
        <v>1.04711</v>
      </c>
      <c r="V303" s="224">
        <f>U303*H303</f>
        <v>0.2408353</v>
      </c>
      <c r="W303" s="224">
        <v>0</v>
      </c>
      <c r="X303" s="224">
        <f>W303*H303</f>
        <v>0</v>
      </c>
      <c r="Y303" s="225" t="s">
        <v>1</v>
      </c>
      <c r="Z303" s="34"/>
      <c r="AA303" s="34"/>
      <c r="AB303" s="34"/>
      <c r="AC303" s="34"/>
      <c r="AD303" s="34"/>
      <c r="AE303" s="34"/>
      <c r="AR303" s="226" t="s">
        <v>240</v>
      </c>
      <c r="AT303" s="226" t="s">
        <v>227</v>
      </c>
      <c r="AU303" s="226" t="s">
        <v>88</v>
      </c>
      <c r="AY303" s="18" t="s">
        <v>224</v>
      </c>
      <c r="BE303" s="227">
        <f>IF(O303="základní",K303,0)</f>
        <v>0</v>
      </c>
      <c r="BF303" s="227">
        <f>IF(O303="snížená",K303,0)</f>
        <v>0</v>
      </c>
      <c r="BG303" s="227">
        <f>IF(O303="zákl. přenesená",K303,0)</f>
        <v>0</v>
      </c>
      <c r="BH303" s="227">
        <f>IF(O303="sníž. přenesená",K303,0)</f>
        <v>0</v>
      </c>
      <c r="BI303" s="227">
        <f>IF(O303="nulová",K303,0)</f>
        <v>0</v>
      </c>
      <c r="BJ303" s="18" t="s">
        <v>86</v>
      </c>
      <c r="BK303" s="227">
        <f>ROUND(P303*H303,2)</f>
        <v>0</v>
      </c>
      <c r="BL303" s="18" t="s">
        <v>240</v>
      </c>
      <c r="BM303" s="226" t="s">
        <v>2432</v>
      </c>
    </row>
    <row r="304" spans="1:65" s="13" customFormat="1" ht="11.25">
      <c r="B304" s="236"/>
      <c r="C304" s="237"/>
      <c r="D304" s="228" t="s">
        <v>447</v>
      </c>
      <c r="E304" s="238" t="s">
        <v>1</v>
      </c>
      <c r="F304" s="239" t="s">
        <v>2433</v>
      </c>
      <c r="G304" s="237"/>
      <c r="H304" s="240">
        <v>0.23</v>
      </c>
      <c r="I304" s="241"/>
      <c r="J304" s="241"/>
      <c r="K304" s="237"/>
      <c r="L304" s="237"/>
      <c r="M304" s="242"/>
      <c r="N304" s="243"/>
      <c r="O304" s="244"/>
      <c r="P304" s="244"/>
      <c r="Q304" s="244"/>
      <c r="R304" s="244"/>
      <c r="S304" s="244"/>
      <c r="T304" s="244"/>
      <c r="U304" s="244"/>
      <c r="V304" s="244"/>
      <c r="W304" s="244"/>
      <c r="X304" s="244"/>
      <c r="Y304" s="245"/>
      <c r="AT304" s="246" t="s">
        <v>447</v>
      </c>
      <c r="AU304" s="246" t="s">
        <v>88</v>
      </c>
      <c r="AV304" s="13" t="s">
        <v>88</v>
      </c>
      <c r="AW304" s="13" t="s">
        <v>5</v>
      </c>
      <c r="AX304" s="13" t="s">
        <v>78</v>
      </c>
      <c r="AY304" s="246" t="s">
        <v>224</v>
      </c>
    </row>
    <row r="305" spans="1:65" s="14" customFormat="1" ht="11.25">
      <c r="B305" s="247"/>
      <c r="C305" s="248"/>
      <c r="D305" s="228" t="s">
        <v>447</v>
      </c>
      <c r="E305" s="249" t="s">
        <v>1</v>
      </c>
      <c r="F305" s="250" t="s">
        <v>464</v>
      </c>
      <c r="G305" s="248"/>
      <c r="H305" s="251">
        <v>0.23</v>
      </c>
      <c r="I305" s="252"/>
      <c r="J305" s="252"/>
      <c r="K305" s="248"/>
      <c r="L305" s="248"/>
      <c r="M305" s="253"/>
      <c r="N305" s="254"/>
      <c r="O305" s="255"/>
      <c r="P305" s="255"/>
      <c r="Q305" s="255"/>
      <c r="R305" s="255"/>
      <c r="S305" s="255"/>
      <c r="T305" s="255"/>
      <c r="U305" s="255"/>
      <c r="V305" s="255"/>
      <c r="W305" s="255"/>
      <c r="X305" s="255"/>
      <c r="Y305" s="256"/>
      <c r="AT305" s="257" t="s">
        <v>447</v>
      </c>
      <c r="AU305" s="257" t="s">
        <v>88</v>
      </c>
      <c r="AV305" s="14" t="s">
        <v>240</v>
      </c>
      <c r="AW305" s="14" t="s">
        <v>5</v>
      </c>
      <c r="AX305" s="14" t="s">
        <v>86</v>
      </c>
      <c r="AY305" s="257" t="s">
        <v>224</v>
      </c>
    </row>
    <row r="306" spans="1:65" s="2" customFormat="1" ht="21.75" customHeight="1">
      <c r="A306" s="34"/>
      <c r="B306" s="35"/>
      <c r="C306" s="214" t="s">
        <v>617</v>
      </c>
      <c r="D306" s="214" t="s">
        <v>227</v>
      </c>
      <c r="E306" s="215" t="s">
        <v>2434</v>
      </c>
      <c r="F306" s="216" t="s">
        <v>2435</v>
      </c>
      <c r="G306" s="217" t="s">
        <v>410</v>
      </c>
      <c r="H306" s="218">
        <v>1.857</v>
      </c>
      <c r="I306" s="219"/>
      <c r="J306" s="219"/>
      <c r="K306" s="220">
        <f>ROUND(P306*H306,2)</f>
        <v>0</v>
      </c>
      <c r="L306" s="216" t="s">
        <v>405</v>
      </c>
      <c r="M306" s="39"/>
      <c r="N306" s="221" t="s">
        <v>1</v>
      </c>
      <c r="O306" s="222" t="s">
        <v>41</v>
      </c>
      <c r="P306" s="223">
        <f>I306+J306</f>
        <v>0</v>
      </c>
      <c r="Q306" s="223">
        <f>ROUND(I306*H306,2)</f>
        <v>0</v>
      </c>
      <c r="R306" s="223">
        <f>ROUND(J306*H306,2)</f>
        <v>0</v>
      </c>
      <c r="S306" s="70"/>
      <c r="T306" s="224">
        <f>S306*H306</f>
        <v>0</v>
      </c>
      <c r="U306" s="224">
        <v>0</v>
      </c>
      <c r="V306" s="224">
        <f>U306*H306</f>
        <v>0</v>
      </c>
      <c r="W306" s="224">
        <v>0</v>
      </c>
      <c r="X306" s="224">
        <f>W306*H306</f>
        <v>0</v>
      </c>
      <c r="Y306" s="225" t="s">
        <v>1</v>
      </c>
      <c r="Z306" s="34"/>
      <c r="AA306" s="34"/>
      <c r="AB306" s="34"/>
      <c r="AC306" s="34"/>
      <c r="AD306" s="34"/>
      <c r="AE306" s="34"/>
      <c r="AR306" s="226" t="s">
        <v>240</v>
      </c>
      <c r="AT306" s="226" t="s">
        <v>227</v>
      </c>
      <c r="AU306" s="226" t="s">
        <v>88</v>
      </c>
      <c r="AY306" s="18" t="s">
        <v>224</v>
      </c>
      <c r="BE306" s="227">
        <f>IF(O306="základní",K306,0)</f>
        <v>0</v>
      </c>
      <c r="BF306" s="227">
        <f>IF(O306="snížená",K306,0)</f>
        <v>0</v>
      </c>
      <c r="BG306" s="227">
        <f>IF(O306="zákl. přenesená",K306,0)</f>
        <v>0</v>
      </c>
      <c r="BH306" s="227">
        <f>IF(O306="sníž. přenesená",K306,0)</f>
        <v>0</v>
      </c>
      <c r="BI306" s="227">
        <f>IF(O306="nulová",K306,0)</f>
        <v>0</v>
      </c>
      <c r="BJ306" s="18" t="s">
        <v>86</v>
      </c>
      <c r="BK306" s="227">
        <f>ROUND(P306*H306,2)</f>
        <v>0</v>
      </c>
      <c r="BL306" s="18" t="s">
        <v>240</v>
      </c>
      <c r="BM306" s="226" t="s">
        <v>2436</v>
      </c>
    </row>
    <row r="307" spans="1:65" s="15" customFormat="1" ht="11.25">
      <c r="B307" s="271"/>
      <c r="C307" s="272"/>
      <c r="D307" s="228" t="s">
        <v>447</v>
      </c>
      <c r="E307" s="273" t="s">
        <v>1</v>
      </c>
      <c r="F307" s="274" t="s">
        <v>2437</v>
      </c>
      <c r="G307" s="272"/>
      <c r="H307" s="273" t="s">
        <v>1</v>
      </c>
      <c r="I307" s="275"/>
      <c r="J307" s="275"/>
      <c r="K307" s="272"/>
      <c r="L307" s="272"/>
      <c r="M307" s="276"/>
      <c r="N307" s="277"/>
      <c r="O307" s="278"/>
      <c r="P307" s="278"/>
      <c r="Q307" s="278"/>
      <c r="R307" s="278"/>
      <c r="S307" s="278"/>
      <c r="T307" s="278"/>
      <c r="U307" s="278"/>
      <c r="V307" s="278"/>
      <c r="W307" s="278"/>
      <c r="X307" s="278"/>
      <c r="Y307" s="279"/>
      <c r="AT307" s="280" t="s">
        <v>447</v>
      </c>
      <c r="AU307" s="280" t="s">
        <v>88</v>
      </c>
      <c r="AV307" s="15" t="s">
        <v>86</v>
      </c>
      <c r="AW307" s="15" t="s">
        <v>5</v>
      </c>
      <c r="AX307" s="15" t="s">
        <v>78</v>
      </c>
      <c r="AY307" s="280" t="s">
        <v>224</v>
      </c>
    </row>
    <row r="308" spans="1:65" s="13" customFormat="1" ht="11.25">
      <c r="B308" s="236"/>
      <c r="C308" s="237"/>
      <c r="D308" s="228" t="s">
        <v>447</v>
      </c>
      <c r="E308" s="238" t="s">
        <v>1</v>
      </c>
      <c r="F308" s="239" t="s">
        <v>2438</v>
      </c>
      <c r="G308" s="237"/>
      <c r="H308" s="240">
        <v>1.857</v>
      </c>
      <c r="I308" s="241"/>
      <c r="J308" s="241"/>
      <c r="K308" s="237"/>
      <c r="L308" s="237"/>
      <c r="M308" s="242"/>
      <c r="N308" s="243"/>
      <c r="O308" s="244"/>
      <c r="P308" s="244"/>
      <c r="Q308" s="244"/>
      <c r="R308" s="244"/>
      <c r="S308" s="244"/>
      <c r="T308" s="244"/>
      <c r="U308" s="244"/>
      <c r="V308" s="244"/>
      <c r="W308" s="244"/>
      <c r="X308" s="244"/>
      <c r="Y308" s="245"/>
      <c r="AT308" s="246" t="s">
        <v>447</v>
      </c>
      <c r="AU308" s="246" t="s">
        <v>88</v>
      </c>
      <c r="AV308" s="13" t="s">
        <v>88</v>
      </c>
      <c r="AW308" s="13" t="s">
        <v>5</v>
      </c>
      <c r="AX308" s="13" t="s">
        <v>86</v>
      </c>
      <c r="AY308" s="246" t="s">
        <v>224</v>
      </c>
    </row>
    <row r="309" spans="1:65" s="2" customFormat="1" ht="21.75" customHeight="1">
      <c r="A309" s="34"/>
      <c r="B309" s="35"/>
      <c r="C309" s="214" t="s">
        <v>622</v>
      </c>
      <c r="D309" s="214" t="s">
        <v>227</v>
      </c>
      <c r="E309" s="215" t="s">
        <v>2439</v>
      </c>
      <c r="F309" s="216" t="s">
        <v>2440</v>
      </c>
      <c r="G309" s="217" t="s">
        <v>404</v>
      </c>
      <c r="H309" s="218">
        <v>15.282999999999999</v>
      </c>
      <c r="I309" s="219"/>
      <c r="J309" s="219"/>
      <c r="K309" s="220">
        <f>ROUND(P309*H309,2)</f>
        <v>0</v>
      </c>
      <c r="L309" s="216" t="s">
        <v>405</v>
      </c>
      <c r="M309" s="39"/>
      <c r="N309" s="221" t="s">
        <v>1</v>
      </c>
      <c r="O309" s="222" t="s">
        <v>41</v>
      </c>
      <c r="P309" s="223">
        <f>I309+J309</f>
        <v>0</v>
      </c>
      <c r="Q309" s="223">
        <f>ROUND(I309*H309,2)</f>
        <v>0</v>
      </c>
      <c r="R309" s="223">
        <f>ROUND(J309*H309,2)</f>
        <v>0</v>
      </c>
      <c r="S309" s="70"/>
      <c r="T309" s="224">
        <f>S309*H309</f>
        <v>0</v>
      </c>
      <c r="U309" s="224">
        <v>2.3700000000000001E-3</v>
      </c>
      <c r="V309" s="224">
        <f>U309*H309</f>
        <v>3.6220710000000003E-2</v>
      </c>
      <c r="W309" s="224">
        <v>0</v>
      </c>
      <c r="X309" s="224">
        <f>W309*H309</f>
        <v>0</v>
      </c>
      <c r="Y309" s="225" t="s">
        <v>1</v>
      </c>
      <c r="Z309" s="34"/>
      <c r="AA309" s="34"/>
      <c r="AB309" s="34"/>
      <c r="AC309" s="34"/>
      <c r="AD309" s="34"/>
      <c r="AE309" s="34"/>
      <c r="AR309" s="226" t="s">
        <v>240</v>
      </c>
      <c r="AT309" s="226" t="s">
        <v>227</v>
      </c>
      <c r="AU309" s="226" t="s">
        <v>88</v>
      </c>
      <c r="AY309" s="18" t="s">
        <v>224</v>
      </c>
      <c r="BE309" s="227">
        <f>IF(O309="základní",K309,0)</f>
        <v>0</v>
      </c>
      <c r="BF309" s="227">
        <f>IF(O309="snížená",K309,0)</f>
        <v>0</v>
      </c>
      <c r="BG309" s="227">
        <f>IF(O309="zákl. přenesená",K309,0)</f>
        <v>0</v>
      </c>
      <c r="BH309" s="227">
        <f>IF(O309="sníž. přenesená",K309,0)</f>
        <v>0</v>
      </c>
      <c r="BI309" s="227">
        <f>IF(O309="nulová",K309,0)</f>
        <v>0</v>
      </c>
      <c r="BJ309" s="18" t="s">
        <v>86</v>
      </c>
      <c r="BK309" s="227">
        <f>ROUND(P309*H309,2)</f>
        <v>0</v>
      </c>
      <c r="BL309" s="18" t="s">
        <v>240</v>
      </c>
      <c r="BM309" s="226" t="s">
        <v>2441</v>
      </c>
    </row>
    <row r="310" spans="1:65" s="13" customFormat="1" ht="11.25">
      <c r="B310" s="236"/>
      <c r="C310" s="237"/>
      <c r="D310" s="228" t="s">
        <v>447</v>
      </c>
      <c r="E310" s="238" t="s">
        <v>1</v>
      </c>
      <c r="F310" s="239" t="s">
        <v>2442</v>
      </c>
      <c r="G310" s="237"/>
      <c r="H310" s="240">
        <v>15.282999999999999</v>
      </c>
      <c r="I310" s="241"/>
      <c r="J310" s="241"/>
      <c r="K310" s="237"/>
      <c r="L310" s="237"/>
      <c r="M310" s="242"/>
      <c r="N310" s="243"/>
      <c r="O310" s="244"/>
      <c r="P310" s="244"/>
      <c r="Q310" s="244"/>
      <c r="R310" s="244"/>
      <c r="S310" s="244"/>
      <c r="T310" s="244"/>
      <c r="U310" s="244"/>
      <c r="V310" s="244"/>
      <c r="W310" s="244"/>
      <c r="X310" s="244"/>
      <c r="Y310" s="245"/>
      <c r="AT310" s="246" t="s">
        <v>447</v>
      </c>
      <c r="AU310" s="246" t="s">
        <v>88</v>
      </c>
      <c r="AV310" s="13" t="s">
        <v>88</v>
      </c>
      <c r="AW310" s="13" t="s">
        <v>5</v>
      </c>
      <c r="AX310" s="13" t="s">
        <v>78</v>
      </c>
      <c r="AY310" s="246" t="s">
        <v>224</v>
      </c>
    </row>
    <row r="311" spans="1:65" s="14" customFormat="1" ht="11.25">
      <c r="B311" s="247"/>
      <c r="C311" s="248"/>
      <c r="D311" s="228" t="s">
        <v>447</v>
      </c>
      <c r="E311" s="249" t="s">
        <v>2227</v>
      </c>
      <c r="F311" s="250" t="s">
        <v>464</v>
      </c>
      <c r="G311" s="248"/>
      <c r="H311" s="251">
        <v>15.282999999999999</v>
      </c>
      <c r="I311" s="252"/>
      <c r="J311" s="252"/>
      <c r="K311" s="248"/>
      <c r="L311" s="248"/>
      <c r="M311" s="253"/>
      <c r="N311" s="254"/>
      <c r="O311" s="255"/>
      <c r="P311" s="255"/>
      <c r="Q311" s="255"/>
      <c r="R311" s="255"/>
      <c r="S311" s="255"/>
      <c r="T311" s="255"/>
      <c r="U311" s="255"/>
      <c r="V311" s="255"/>
      <c r="W311" s="255"/>
      <c r="X311" s="255"/>
      <c r="Y311" s="256"/>
      <c r="AT311" s="257" t="s">
        <v>447</v>
      </c>
      <c r="AU311" s="257" t="s">
        <v>88</v>
      </c>
      <c r="AV311" s="14" t="s">
        <v>240</v>
      </c>
      <c r="AW311" s="14" t="s">
        <v>5</v>
      </c>
      <c r="AX311" s="14" t="s">
        <v>86</v>
      </c>
      <c r="AY311" s="257" t="s">
        <v>224</v>
      </c>
    </row>
    <row r="312" spans="1:65" s="2" customFormat="1" ht="21.75" customHeight="1">
      <c r="A312" s="34"/>
      <c r="B312" s="35"/>
      <c r="C312" s="214" t="s">
        <v>626</v>
      </c>
      <c r="D312" s="214" t="s">
        <v>227</v>
      </c>
      <c r="E312" s="215" t="s">
        <v>2443</v>
      </c>
      <c r="F312" s="216" t="s">
        <v>2444</v>
      </c>
      <c r="G312" s="217" t="s">
        <v>404</v>
      </c>
      <c r="H312" s="218">
        <v>15.282999999999999</v>
      </c>
      <c r="I312" s="219"/>
      <c r="J312" s="219"/>
      <c r="K312" s="220">
        <f>ROUND(P312*H312,2)</f>
        <v>0</v>
      </c>
      <c r="L312" s="216" t="s">
        <v>405</v>
      </c>
      <c r="M312" s="39"/>
      <c r="N312" s="221" t="s">
        <v>1</v>
      </c>
      <c r="O312" s="222" t="s">
        <v>41</v>
      </c>
      <c r="P312" s="223">
        <f>I312+J312</f>
        <v>0</v>
      </c>
      <c r="Q312" s="223">
        <f>ROUND(I312*H312,2)</f>
        <v>0</v>
      </c>
      <c r="R312" s="223">
        <f>ROUND(J312*H312,2)</f>
        <v>0</v>
      </c>
      <c r="S312" s="70"/>
      <c r="T312" s="224">
        <f>S312*H312</f>
        <v>0</v>
      </c>
      <c r="U312" s="224">
        <v>0</v>
      </c>
      <c r="V312" s="224">
        <f>U312*H312</f>
        <v>0</v>
      </c>
      <c r="W312" s="224">
        <v>0</v>
      </c>
      <c r="X312" s="224">
        <f>W312*H312</f>
        <v>0</v>
      </c>
      <c r="Y312" s="225" t="s">
        <v>1</v>
      </c>
      <c r="Z312" s="34"/>
      <c r="AA312" s="34"/>
      <c r="AB312" s="34"/>
      <c r="AC312" s="34"/>
      <c r="AD312" s="34"/>
      <c r="AE312" s="34"/>
      <c r="AR312" s="226" t="s">
        <v>240</v>
      </c>
      <c r="AT312" s="226" t="s">
        <v>227</v>
      </c>
      <c r="AU312" s="226" t="s">
        <v>88</v>
      </c>
      <c r="AY312" s="18" t="s">
        <v>224</v>
      </c>
      <c r="BE312" s="227">
        <f>IF(O312="základní",K312,0)</f>
        <v>0</v>
      </c>
      <c r="BF312" s="227">
        <f>IF(O312="snížená",K312,0)</f>
        <v>0</v>
      </c>
      <c r="BG312" s="227">
        <f>IF(O312="zákl. přenesená",K312,0)</f>
        <v>0</v>
      </c>
      <c r="BH312" s="227">
        <f>IF(O312="sníž. přenesená",K312,0)</f>
        <v>0</v>
      </c>
      <c r="BI312" s="227">
        <f>IF(O312="nulová",K312,0)</f>
        <v>0</v>
      </c>
      <c r="BJ312" s="18" t="s">
        <v>86</v>
      </c>
      <c r="BK312" s="227">
        <f>ROUND(P312*H312,2)</f>
        <v>0</v>
      </c>
      <c r="BL312" s="18" t="s">
        <v>240</v>
      </c>
      <c r="BM312" s="226" t="s">
        <v>2445</v>
      </c>
    </row>
    <row r="313" spans="1:65" s="13" customFormat="1" ht="11.25">
      <c r="B313" s="236"/>
      <c r="C313" s="237"/>
      <c r="D313" s="228" t="s">
        <v>447</v>
      </c>
      <c r="E313" s="238" t="s">
        <v>1</v>
      </c>
      <c r="F313" s="239" t="s">
        <v>2227</v>
      </c>
      <c r="G313" s="237"/>
      <c r="H313" s="240">
        <v>15.282999999999999</v>
      </c>
      <c r="I313" s="241"/>
      <c r="J313" s="241"/>
      <c r="K313" s="237"/>
      <c r="L313" s="237"/>
      <c r="M313" s="242"/>
      <c r="N313" s="243"/>
      <c r="O313" s="244"/>
      <c r="P313" s="244"/>
      <c r="Q313" s="244"/>
      <c r="R313" s="244"/>
      <c r="S313" s="244"/>
      <c r="T313" s="244"/>
      <c r="U313" s="244"/>
      <c r="V313" s="244"/>
      <c r="W313" s="244"/>
      <c r="X313" s="244"/>
      <c r="Y313" s="245"/>
      <c r="AT313" s="246" t="s">
        <v>447</v>
      </c>
      <c r="AU313" s="246" t="s">
        <v>88</v>
      </c>
      <c r="AV313" s="13" t="s">
        <v>88</v>
      </c>
      <c r="AW313" s="13" t="s">
        <v>5</v>
      </c>
      <c r="AX313" s="13" t="s">
        <v>86</v>
      </c>
      <c r="AY313" s="246" t="s">
        <v>224</v>
      </c>
    </row>
    <row r="314" spans="1:65" s="2" customFormat="1" ht="21.75" customHeight="1">
      <c r="A314" s="34"/>
      <c r="B314" s="35"/>
      <c r="C314" s="214" t="s">
        <v>631</v>
      </c>
      <c r="D314" s="214" t="s">
        <v>227</v>
      </c>
      <c r="E314" s="215" t="s">
        <v>2446</v>
      </c>
      <c r="F314" s="216" t="s">
        <v>2447</v>
      </c>
      <c r="G314" s="217" t="s">
        <v>502</v>
      </c>
      <c r="H314" s="218">
        <v>0.27900000000000003</v>
      </c>
      <c r="I314" s="219"/>
      <c r="J314" s="219"/>
      <c r="K314" s="220">
        <f>ROUND(P314*H314,2)</f>
        <v>0</v>
      </c>
      <c r="L314" s="216" t="s">
        <v>405</v>
      </c>
      <c r="M314" s="39"/>
      <c r="N314" s="221" t="s">
        <v>1</v>
      </c>
      <c r="O314" s="222" t="s">
        <v>41</v>
      </c>
      <c r="P314" s="223">
        <f>I314+J314</f>
        <v>0</v>
      </c>
      <c r="Q314" s="223">
        <f>ROUND(I314*H314,2)</f>
        <v>0</v>
      </c>
      <c r="R314" s="223">
        <f>ROUND(J314*H314,2)</f>
        <v>0</v>
      </c>
      <c r="S314" s="70"/>
      <c r="T314" s="224">
        <f>S314*H314</f>
        <v>0</v>
      </c>
      <c r="U314" s="224">
        <v>1.04331</v>
      </c>
      <c r="V314" s="224">
        <f>U314*H314</f>
        <v>0.29108349</v>
      </c>
      <c r="W314" s="224">
        <v>0</v>
      </c>
      <c r="X314" s="224">
        <f>W314*H314</f>
        <v>0</v>
      </c>
      <c r="Y314" s="225" t="s">
        <v>1</v>
      </c>
      <c r="Z314" s="34"/>
      <c r="AA314" s="34"/>
      <c r="AB314" s="34"/>
      <c r="AC314" s="34"/>
      <c r="AD314" s="34"/>
      <c r="AE314" s="34"/>
      <c r="AR314" s="226" t="s">
        <v>240</v>
      </c>
      <c r="AT314" s="226" t="s">
        <v>227</v>
      </c>
      <c r="AU314" s="226" t="s">
        <v>88</v>
      </c>
      <c r="AY314" s="18" t="s">
        <v>224</v>
      </c>
      <c r="BE314" s="227">
        <f>IF(O314="základní",K314,0)</f>
        <v>0</v>
      </c>
      <c r="BF314" s="227">
        <f>IF(O314="snížená",K314,0)</f>
        <v>0</v>
      </c>
      <c r="BG314" s="227">
        <f>IF(O314="zákl. přenesená",K314,0)</f>
        <v>0</v>
      </c>
      <c r="BH314" s="227">
        <f>IF(O314="sníž. přenesená",K314,0)</f>
        <v>0</v>
      </c>
      <c r="BI314" s="227">
        <f>IF(O314="nulová",K314,0)</f>
        <v>0</v>
      </c>
      <c r="BJ314" s="18" t="s">
        <v>86</v>
      </c>
      <c r="BK314" s="227">
        <f>ROUND(P314*H314,2)</f>
        <v>0</v>
      </c>
      <c r="BL314" s="18" t="s">
        <v>240</v>
      </c>
      <c r="BM314" s="226" t="s">
        <v>2448</v>
      </c>
    </row>
    <row r="315" spans="1:65" s="13" customFormat="1" ht="11.25">
      <c r="B315" s="236"/>
      <c r="C315" s="237"/>
      <c r="D315" s="228" t="s">
        <v>447</v>
      </c>
      <c r="E315" s="238" t="s">
        <v>1</v>
      </c>
      <c r="F315" s="239" t="s">
        <v>2449</v>
      </c>
      <c r="G315" s="237"/>
      <c r="H315" s="240">
        <v>0.27900000000000003</v>
      </c>
      <c r="I315" s="241"/>
      <c r="J315" s="241"/>
      <c r="K315" s="237"/>
      <c r="L315" s="237"/>
      <c r="M315" s="242"/>
      <c r="N315" s="243"/>
      <c r="O315" s="244"/>
      <c r="P315" s="244"/>
      <c r="Q315" s="244"/>
      <c r="R315" s="244"/>
      <c r="S315" s="244"/>
      <c r="T315" s="244"/>
      <c r="U315" s="244"/>
      <c r="V315" s="244"/>
      <c r="W315" s="244"/>
      <c r="X315" s="244"/>
      <c r="Y315" s="245"/>
      <c r="AT315" s="246" t="s">
        <v>447</v>
      </c>
      <c r="AU315" s="246" t="s">
        <v>88</v>
      </c>
      <c r="AV315" s="13" t="s">
        <v>88</v>
      </c>
      <c r="AW315" s="13" t="s">
        <v>5</v>
      </c>
      <c r="AX315" s="13" t="s">
        <v>78</v>
      </c>
      <c r="AY315" s="246" t="s">
        <v>224</v>
      </c>
    </row>
    <row r="316" spans="1:65" s="14" customFormat="1" ht="11.25">
      <c r="B316" s="247"/>
      <c r="C316" s="248"/>
      <c r="D316" s="228" t="s">
        <v>447</v>
      </c>
      <c r="E316" s="249" t="s">
        <v>1</v>
      </c>
      <c r="F316" s="250" t="s">
        <v>464</v>
      </c>
      <c r="G316" s="248"/>
      <c r="H316" s="251">
        <v>0.27900000000000003</v>
      </c>
      <c r="I316" s="252"/>
      <c r="J316" s="252"/>
      <c r="K316" s="248"/>
      <c r="L316" s="248"/>
      <c r="M316" s="253"/>
      <c r="N316" s="254"/>
      <c r="O316" s="255"/>
      <c r="P316" s="255"/>
      <c r="Q316" s="255"/>
      <c r="R316" s="255"/>
      <c r="S316" s="255"/>
      <c r="T316" s="255"/>
      <c r="U316" s="255"/>
      <c r="V316" s="255"/>
      <c r="W316" s="255"/>
      <c r="X316" s="255"/>
      <c r="Y316" s="256"/>
      <c r="AT316" s="257" t="s">
        <v>447</v>
      </c>
      <c r="AU316" s="257" t="s">
        <v>88</v>
      </c>
      <c r="AV316" s="14" t="s">
        <v>240</v>
      </c>
      <c r="AW316" s="14" t="s">
        <v>5</v>
      </c>
      <c r="AX316" s="14" t="s">
        <v>86</v>
      </c>
      <c r="AY316" s="257" t="s">
        <v>224</v>
      </c>
    </row>
    <row r="317" spans="1:65" s="2" customFormat="1" ht="21.75" customHeight="1">
      <c r="A317" s="34"/>
      <c r="B317" s="35"/>
      <c r="C317" s="214" t="s">
        <v>636</v>
      </c>
      <c r="D317" s="214" t="s">
        <v>227</v>
      </c>
      <c r="E317" s="215" t="s">
        <v>2450</v>
      </c>
      <c r="F317" s="216" t="s">
        <v>2451</v>
      </c>
      <c r="G317" s="217" t="s">
        <v>482</v>
      </c>
      <c r="H317" s="218">
        <v>28</v>
      </c>
      <c r="I317" s="219"/>
      <c r="J317" s="219"/>
      <c r="K317" s="220">
        <f>ROUND(P317*H317,2)</f>
        <v>0</v>
      </c>
      <c r="L317" s="216" t="s">
        <v>405</v>
      </c>
      <c r="M317" s="39"/>
      <c r="N317" s="221" t="s">
        <v>1</v>
      </c>
      <c r="O317" s="222" t="s">
        <v>41</v>
      </c>
      <c r="P317" s="223">
        <f>I317+J317</f>
        <v>0</v>
      </c>
      <c r="Q317" s="223">
        <f>ROUND(I317*H317,2)</f>
        <v>0</v>
      </c>
      <c r="R317" s="223">
        <f>ROUND(J317*H317,2)</f>
        <v>0</v>
      </c>
      <c r="S317" s="70"/>
      <c r="T317" s="224">
        <f>S317*H317</f>
        <v>0</v>
      </c>
      <c r="U317" s="224">
        <v>3.3E-4</v>
      </c>
      <c r="V317" s="224">
        <f>U317*H317</f>
        <v>9.2399999999999999E-3</v>
      </c>
      <c r="W317" s="224">
        <v>0</v>
      </c>
      <c r="X317" s="224">
        <f>W317*H317</f>
        <v>0</v>
      </c>
      <c r="Y317" s="225" t="s">
        <v>1</v>
      </c>
      <c r="Z317" s="34"/>
      <c r="AA317" s="34"/>
      <c r="AB317" s="34"/>
      <c r="AC317" s="34"/>
      <c r="AD317" s="34"/>
      <c r="AE317" s="34"/>
      <c r="AR317" s="226" t="s">
        <v>240</v>
      </c>
      <c r="AT317" s="226" t="s">
        <v>227</v>
      </c>
      <c r="AU317" s="226" t="s">
        <v>88</v>
      </c>
      <c r="AY317" s="18" t="s">
        <v>224</v>
      </c>
      <c r="BE317" s="227">
        <f>IF(O317="základní",K317,0)</f>
        <v>0</v>
      </c>
      <c r="BF317" s="227">
        <f>IF(O317="snížená",K317,0)</f>
        <v>0</v>
      </c>
      <c r="BG317" s="227">
        <f>IF(O317="zákl. přenesená",K317,0)</f>
        <v>0</v>
      </c>
      <c r="BH317" s="227">
        <f>IF(O317="sníž. přenesená",K317,0)</f>
        <v>0</v>
      </c>
      <c r="BI317" s="227">
        <f>IF(O317="nulová",K317,0)</f>
        <v>0</v>
      </c>
      <c r="BJ317" s="18" t="s">
        <v>86</v>
      </c>
      <c r="BK317" s="227">
        <f>ROUND(P317*H317,2)</f>
        <v>0</v>
      </c>
      <c r="BL317" s="18" t="s">
        <v>240</v>
      </c>
      <c r="BM317" s="226" t="s">
        <v>2452</v>
      </c>
    </row>
    <row r="318" spans="1:65" s="13" customFormat="1" ht="11.25">
      <c r="B318" s="236"/>
      <c r="C318" s="237"/>
      <c r="D318" s="228" t="s">
        <v>447</v>
      </c>
      <c r="E318" s="238" t="s">
        <v>1</v>
      </c>
      <c r="F318" s="239" t="s">
        <v>2453</v>
      </c>
      <c r="G318" s="237"/>
      <c r="H318" s="240">
        <v>28</v>
      </c>
      <c r="I318" s="241"/>
      <c r="J318" s="241"/>
      <c r="K318" s="237"/>
      <c r="L318" s="237"/>
      <c r="M318" s="242"/>
      <c r="N318" s="243"/>
      <c r="O318" s="244"/>
      <c r="P318" s="244"/>
      <c r="Q318" s="244"/>
      <c r="R318" s="244"/>
      <c r="S318" s="244"/>
      <c r="T318" s="244"/>
      <c r="U318" s="244"/>
      <c r="V318" s="244"/>
      <c r="W318" s="244"/>
      <c r="X318" s="244"/>
      <c r="Y318" s="245"/>
      <c r="AT318" s="246" t="s">
        <v>447</v>
      </c>
      <c r="AU318" s="246" t="s">
        <v>88</v>
      </c>
      <c r="AV318" s="13" t="s">
        <v>88</v>
      </c>
      <c r="AW318" s="13" t="s">
        <v>5</v>
      </c>
      <c r="AX318" s="13" t="s">
        <v>78</v>
      </c>
      <c r="AY318" s="246" t="s">
        <v>224</v>
      </c>
    </row>
    <row r="319" spans="1:65" s="14" customFormat="1" ht="11.25">
      <c r="B319" s="247"/>
      <c r="C319" s="248"/>
      <c r="D319" s="228" t="s">
        <v>447</v>
      </c>
      <c r="E319" s="249" t="s">
        <v>1</v>
      </c>
      <c r="F319" s="250" t="s">
        <v>464</v>
      </c>
      <c r="G319" s="248"/>
      <c r="H319" s="251">
        <v>28</v>
      </c>
      <c r="I319" s="252"/>
      <c r="J319" s="252"/>
      <c r="K319" s="248"/>
      <c r="L319" s="248"/>
      <c r="M319" s="253"/>
      <c r="N319" s="254"/>
      <c r="O319" s="255"/>
      <c r="P319" s="255"/>
      <c r="Q319" s="255"/>
      <c r="R319" s="255"/>
      <c r="S319" s="255"/>
      <c r="T319" s="255"/>
      <c r="U319" s="255"/>
      <c r="V319" s="255"/>
      <c r="W319" s="255"/>
      <c r="X319" s="255"/>
      <c r="Y319" s="256"/>
      <c r="AT319" s="257" t="s">
        <v>447</v>
      </c>
      <c r="AU319" s="257" t="s">
        <v>88</v>
      </c>
      <c r="AV319" s="14" t="s">
        <v>240</v>
      </c>
      <c r="AW319" s="14" t="s">
        <v>5</v>
      </c>
      <c r="AX319" s="14" t="s">
        <v>86</v>
      </c>
      <c r="AY319" s="257" t="s">
        <v>224</v>
      </c>
    </row>
    <row r="320" spans="1:65" s="2" customFormat="1" ht="21.75" customHeight="1">
      <c r="A320" s="34"/>
      <c r="B320" s="35"/>
      <c r="C320" s="258" t="s">
        <v>641</v>
      </c>
      <c r="D320" s="258" t="s">
        <v>499</v>
      </c>
      <c r="E320" s="259" t="s">
        <v>2454</v>
      </c>
      <c r="F320" s="260" t="s">
        <v>2455</v>
      </c>
      <c r="G320" s="261" t="s">
        <v>482</v>
      </c>
      <c r="H320" s="262">
        <v>28</v>
      </c>
      <c r="I320" s="263"/>
      <c r="J320" s="264"/>
      <c r="K320" s="265">
        <f>ROUND(P320*H320,2)</f>
        <v>0</v>
      </c>
      <c r="L320" s="260" t="s">
        <v>1</v>
      </c>
      <c r="M320" s="266"/>
      <c r="N320" s="267" t="s">
        <v>1</v>
      </c>
      <c r="O320" s="222" t="s">
        <v>41</v>
      </c>
      <c r="P320" s="223">
        <f>I320+J320</f>
        <v>0</v>
      </c>
      <c r="Q320" s="223">
        <f>ROUND(I320*H320,2)</f>
        <v>0</v>
      </c>
      <c r="R320" s="223">
        <f>ROUND(J320*H320,2)</f>
        <v>0</v>
      </c>
      <c r="S320" s="70"/>
      <c r="T320" s="224">
        <f>S320*H320</f>
        <v>0</v>
      </c>
      <c r="U320" s="224">
        <v>0</v>
      </c>
      <c r="V320" s="224">
        <f>U320*H320</f>
        <v>0</v>
      </c>
      <c r="W320" s="224">
        <v>0</v>
      </c>
      <c r="X320" s="224">
        <f>W320*H320</f>
        <v>0</v>
      </c>
      <c r="Y320" s="225" t="s">
        <v>1</v>
      </c>
      <c r="Z320" s="34"/>
      <c r="AA320" s="34"/>
      <c r="AB320" s="34"/>
      <c r="AC320" s="34"/>
      <c r="AD320" s="34"/>
      <c r="AE320" s="34"/>
      <c r="AR320" s="226" t="s">
        <v>431</v>
      </c>
      <c r="AT320" s="226" t="s">
        <v>499</v>
      </c>
      <c r="AU320" s="226" t="s">
        <v>88</v>
      </c>
      <c r="AY320" s="18" t="s">
        <v>224</v>
      </c>
      <c r="BE320" s="227">
        <f>IF(O320="základní",K320,0)</f>
        <v>0</v>
      </c>
      <c r="BF320" s="227">
        <f>IF(O320="snížená",K320,0)</f>
        <v>0</v>
      </c>
      <c r="BG320" s="227">
        <f>IF(O320="zákl. přenesená",K320,0)</f>
        <v>0</v>
      </c>
      <c r="BH320" s="227">
        <f>IF(O320="sníž. přenesená",K320,0)</f>
        <v>0</v>
      </c>
      <c r="BI320" s="227">
        <f>IF(O320="nulová",K320,0)</f>
        <v>0</v>
      </c>
      <c r="BJ320" s="18" t="s">
        <v>86</v>
      </c>
      <c r="BK320" s="227">
        <f>ROUND(P320*H320,2)</f>
        <v>0</v>
      </c>
      <c r="BL320" s="18" t="s">
        <v>240</v>
      </c>
      <c r="BM320" s="226" t="s">
        <v>2456</v>
      </c>
    </row>
    <row r="321" spans="1:65" s="15" customFormat="1" ht="11.25">
      <c r="B321" s="271"/>
      <c r="C321" s="272"/>
      <c r="D321" s="228" t="s">
        <v>447</v>
      </c>
      <c r="E321" s="273" t="s">
        <v>1</v>
      </c>
      <c r="F321" s="274" t="s">
        <v>2457</v>
      </c>
      <c r="G321" s="272"/>
      <c r="H321" s="273" t="s">
        <v>1</v>
      </c>
      <c r="I321" s="275"/>
      <c r="J321" s="275"/>
      <c r="K321" s="272"/>
      <c r="L321" s="272"/>
      <c r="M321" s="276"/>
      <c r="N321" s="277"/>
      <c r="O321" s="278"/>
      <c r="P321" s="278"/>
      <c r="Q321" s="278"/>
      <c r="R321" s="278"/>
      <c r="S321" s="278"/>
      <c r="T321" s="278"/>
      <c r="U321" s="278"/>
      <c r="V321" s="278"/>
      <c r="W321" s="278"/>
      <c r="X321" s="278"/>
      <c r="Y321" s="279"/>
      <c r="AT321" s="280" t="s">
        <v>447</v>
      </c>
      <c r="AU321" s="280" t="s">
        <v>88</v>
      </c>
      <c r="AV321" s="15" t="s">
        <v>86</v>
      </c>
      <c r="AW321" s="15" t="s">
        <v>5</v>
      </c>
      <c r="AX321" s="15" t="s">
        <v>78</v>
      </c>
      <c r="AY321" s="280" t="s">
        <v>224</v>
      </c>
    </row>
    <row r="322" spans="1:65" s="13" customFormat="1" ht="11.25">
      <c r="B322" s="236"/>
      <c r="C322" s="237"/>
      <c r="D322" s="228" t="s">
        <v>447</v>
      </c>
      <c r="E322" s="238" t="s">
        <v>1</v>
      </c>
      <c r="F322" s="239" t="s">
        <v>366</v>
      </c>
      <c r="G322" s="237"/>
      <c r="H322" s="240">
        <v>28</v>
      </c>
      <c r="I322" s="241"/>
      <c r="J322" s="241"/>
      <c r="K322" s="237"/>
      <c r="L322" s="237"/>
      <c r="M322" s="242"/>
      <c r="N322" s="243"/>
      <c r="O322" s="244"/>
      <c r="P322" s="244"/>
      <c r="Q322" s="244"/>
      <c r="R322" s="244"/>
      <c r="S322" s="244"/>
      <c r="T322" s="244"/>
      <c r="U322" s="244"/>
      <c r="V322" s="244"/>
      <c r="W322" s="244"/>
      <c r="X322" s="244"/>
      <c r="Y322" s="245"/>
      <c r="AT322" s="246" t="s">
        <v>447</v>
      </c>
      <c r="AU322" s="246" t="s">
        <v>88</v>
      </c>
      <c r="AV322" s="13" t="s">
        <v>88</v>
      </c>
      <c r="AW322" s="13" t="s">
        <v>5</v>
      </c>
      <c r="AX322" s="13" t="s">
        <v>86</v>
      </c>
      <c r="AY322" s="246" t="s">
        <v>224</v>
      </c>
    </row>
    <row r="323" spans="1:65" s="2" customFormat="1" ht="16.5" customHeight="1">
      <c r="A323" s="34"/>
      <c r="B323" s="35"/>
      <c r="C323" s="214" t="s">
        <v>646</v>
      </c>
      <c r="D323" s="214" t="s">
        <v>227</v>
      </c>
      <c r="E323" s="215" t="s">
        <v>2458</v>
      </c>
      <c r="F323" s="216" t="s">
        <v>2459</v>
      </c>
      <c r="G323" s="217" t="s">
        <v>482</v>
      </c>
      <c r="H323" s="218">
        <v>9.06</v>
      </c>
      <c r="I323" s="219"/>
      <c r="J323" s="219"/>
      <c r="K323" s="220">
        <f>ROUND(P323*H323,2)</f>
        <v>0</v>
      </c>
      <c r="L323" s="216" t="s">
        <v>1</v>
      </c>
      <c r="M323" s="39"/>
      <c r="N323" s="221" t="s">
        <v>1</v>
      </c>
      <c r="O323" s="222" t="s">
        <v>41</v>
      </c>
      <c r="P323" s="223">
        <f>I323+J323</f>
        <v>0</v>
      </c>
      <c r="Q323" s="223">
        <f>ROUND(I323*H323,2)</f>
        <v>0</v>
      </c>
      <c r="R323" s="223">
        <f>ROUND(J323*H323,2)</f>
        <v>0</v>
      </c>
      <c r="S323" s="70"/>
      <c r="T323" s="224">
        <f>S323*H323</f>
        <v>0</v>
      </c>
      <c r="U323" s="224">
        <v>3.3E-4</v>
      </c>
      <c r="V323" s="224">
        <f>U323*H323</f>
        <v>2.9898000000000004E-3</v>
      </c>
      <c r="W323" s="224">
        <v>0</v>
      </c>
      <c r="X323" s="224">
        <f>W323*H323</f>
        <v>0</v>
      </c>
      <c r="Y323" s="225" t="s">
        <v>1</v>
      </c>
      <c r="Z323" s="34"/>
      <c r="AA323" s="34"/>
      <c r="AB323" s="34"/>
      <c r="AC323" s="34"/>
      <c r="AD323" s="34"/>
      <c r="AE323" s="34"/>
      <c r="AR323" s="226" t="s">
        <v>240</v>
      </c>
      <c r="AT323" s="226" t="s">
        <v>227</v>
      </c>
      <c r="AU323" s="226" t="s">
        <v>88</v>
      </c>
      <c r="AY323" s="18" t="s">
        <v>224</v>
      </c>
      <c r="BE323" s="227">
        <f>IF(O323="základní",K323,0)</f>
        <v>0</v>
      </c>
      <c r="BF323" s="227">
        <f>IF(O323="snížená",K323,0)</f>
        <v>0</v>
      </c>
      <c r="BG323" s="227">
        <f>IF(O323="zákl. přenesená",K323,0)</f>
        <v>0</v>
      </c>
      <c r="BH323" s="227">
        <f>IF(O323="sníž. přenesená",K323,0)</f>
        <v>0</v>
      </c>
      <c r="BI323" s="227">
        <f>IF(O323="nulová",K323,0)</f>
        <v>0</v>
      </c>
      <c r="BJ323" s="18" t="s">
        <v>86</v>
      </c>
      <c r="BK323" s="227">
        <f>ROUND(P323*H323,2)</f>
        <v>0</v>
      </c>
      <c r="BL323" s="18" t="s">
        <v>240</v>
      </c>
      <c r="BM323" s="226" t="s">
        <v>2460</v>
      </c>
    </row>
    <row r="324" spans="1:65" s="15" customFormat="1" ht="22.5">
      <c r="B324" s="271"/>
      <c r="C324" s="272"/>
      <c r="D324" s="228" t="s">
        <v>447</v>
      </c>
      <c r="E324" s="273" t="s">
        <v>1</v>
      </c>
      <c r="F324" s="274" t="s">
        <v>2461</v>
      </c>
      <c r="G324" s="272"/>
      <c r="H324" s="273" t="s">
        <v>1</v>
      </c>
      <c r="I324" s="275"/>
      <c r="J324" s="275"/>
      <c r="K324" s="272"/>
      <c r="L324" s="272"/>
      <c r="M324" s="276"/>
      <c r="N324" s="277"/>
      <c r="O324" s="278"/>
      <c r="P324" s="278"/>
      <c r="Q324" s="278"/>
      <c r="R324" s="278"/>
      <c r="S324" s="278"/>
      <c r="T324" s="278"/>
      <c r="U324" s="278"/>
      <c r="V324" s="278"/>
      <c r="W324" s="278"/>
      <c r="X324" s="278"/>
      <c r="Y324" s="279"/>
      <c r="AT324" s="280" t="s">
        <v>447</v>
      </c>
      <c r="AU324" s="280" t="s">
        <v>88</v>
      </c>
      <c r="AV324" s="15" t="s">
        <v>86</v>
      </c>
      <c r="AW324" s="15" t="s">
        <v>5</v>
      </c>
      <c r="AX324" s="15" t="s">
        <v>78</v>
      </c>
      <c r="AY324" s="280" t="s">
        <v>224</v>
      </c>
    </row>
    <row r="325" spans="1:65" s="15" customFormat="1" ht="11.25">
      <c r="B325" s="271"/>
      <c r="C325" s="272"/>
      <c r="D325" s="228" t="s">
        <v>447</v>
      </c>
      <c r="E325" s="273" t="s">
        <v>1</v>
      </c>
      <c r="F325" s="274" t="s">
        <v>2462</v>
      </c>
      <c r="G325" s="272"/>
      <c r="H325" s="273" t="s">
        <v>1</v>
      </c>
      <c r="I325" s="275"/>
      <c r="J325" s="275"/>
      <c r="K325" s="272"/>
      <c r="L325" s="272"/>
      <c r="M325" s="276"/>
      <c r="N325" s="277"/>
      <c r="O325" s="278"/>
      <c r="P325" s="278"/>
      <c r="Q325" s="278"/>
      <c r="R325" s="278"/>
      <c r="S325" s="278"/>
      <c r="T325" s="278"/>
      <c r="U325" s="278"/>
      <c r="V325" s="278"/>
      <c r="W325" s="278"/>
      <c r="X325" s="278"/>
      <c r="Y325" s="279"/>
      <c r="AT325" s="280" t="s">
        <v>447</v>
      </c>
      <c r="AU325" s="280" t="s">
        <v>88</v>
      </c>
      <c r="AV325" s="15" t="s">
        <v>86</v>
      </c>
      <c r="AW325" s="15" t="s">
        <v>5</v>
      </c>
      <c r="AX325" s="15" t="s">
        <v>78</v>
      </c>
      <c r="AY325" s="280" t="s">
        <v>224</v>
      </c>
    </row>
    <row r="326" spans="1:65" s="13" customFormat="1" ht="11.25">
      <c r="B326" s="236"/>
      <c r="C326" s="237"/>
      <c r="D326" s="228" t="s">
        <v>447</v>
      </c>
      <c r="E326" s="238" t="s">
        <v>1</v>
      </c>
      <c r="F326" s="239" t="s">
        <v>2463</v>
      </c>
      <c r="G326" s="237"/>
      <c r="H326" s="240">
        <v>9.06</v>
      </c>
      <c r="I326" s="241"/>
      <c r="J326" s="241"/>
      <c r="K326" s="237"/>
      <c r="L326" s="237"/>
      <c r="M326" s="242"/>
      <c r="N326" s="243"/>
      <c r="O326" s="244"/>
      <c r="P326" s="244"/>
      <c r="Q326" s="244"/>
      <c r="R326" s="244"/>
      <c r="S326" s="244"/>
      <c r="T326" s="244"/>
      <c r="U326" s="244"/>
      <c r="V326" s="244"/>
      <c r="W326" s="244"/>
      <c r="X326" s="244"/>
      <c r="Y326" s="245"/>
      <c r="AT326" s="246" t="s">
        <v>447</v>
      </c>
      <c r="AU326" s="246" t="s">
        <v>88</v>
      </c>
      <c r="AV326" s="13" t="s">
        <v>88</v>
      </c>
      <c r="AW326" s="13" t="s">
        <v>5</v>
      </c>
      <c r="AX326" s="13" t="s">
        <v>78</v>
      </c>
      <c r="AY326" s="246" t="s">
        <v>224</v>
      </c>
    </row>
    <row r="327" spans="1:65" s="14" customFormat="1" ht="11.25">
      <c r="B327" s="247"/>
      <c r="C327" s="248"/>
      <c r="D327" s="228" t="s">
        <v>447</v>
      </c>
      <c r="E327" s="249" t="s">
        <v>1</v>
      </c>
      <c r="F327" s="250" t="s">
        <v>464</v>
      </c>
      <c r="G327" s="248"/>
      <c r="H327" s="251">
        <v>9.06</v>
      </c>
      <c r="I327" s="252"/>
      <c r="J327" s="252"/>
      <c r="K327" s="248"/>
      <c r="L327" s="248"/>
      <c r="M327" s="253"/>
      <c r="N327" s="254"/>
      <c r="O327" s="255"/>
      <c r="P327" s="255"/>
      <c r="Q327" s="255"/>
      <c r="R327" s="255"/>
      <c r="S327" s="255"/>
      <c r="T327" s="255"/>
      <c r="U327" s="255"/>
      <c r="V327" s="255"/>
      <c r="W327" s="255"/>
      <c r="X327" s="255"/>
      <c r="Y327" s="256"/>
      <c r="AT327" s="257" t="s">
        <v>447</v>
      </c>
      <c r="AU327" s="257" t="s">
        <v>88</v>
      </c>
      <c r="AV327" s="14" t="s">
        <v>240</v>
      </c>
      <c r="AW327" s="14" t="s">
        <v>5</v>
      </c>
      <c r="AX327" s="14" t="s">
        <v>86</v>
      </c>
      <c r="AY327" s="257" t="s">
        <v>224</v>
      </c>
    </row>
    <row r="328" spans="1:65" s="2" customFormat="1" ht="21.75" customHeight="1">
      <c r="A328" s="34"/>
      <c r="B328" s="35"/>
      <c r="C328" s="258" t="s">
        <v>651</v>
      </c>
      <c r="D328" s="258" t="s">
        <v>499</v>
      </c>
      <c r="E328" s="259" t="s">
        <v>2464</v>
      </c>
      <c r="F328" s="260" t="s">
        <v>2465</v>
      </c>
      <c r="G328" s="261" t="s">
        <v>482</v>
      </c>
      <c r="H328" s="262">
        <v>9.06</v>
      </c>
      <c r="I328" s="263"/>
      <c r="J328" s="264"/>
      <c r="K328" s="265">
        <f>ROUND(P328*H328,2)</f>
        <v>0</v>
      </c>
      <c r="L328" s="260" t="s">
        <v>1</v>
      </c>
      <c r="M328" s="266"/>
      <c r="N328" s="267" t="s">
        <v>1</v>
      </c>
      <c r="O328" s="222" t="s">
        <v>41</v>
      </c>
      <c r="P328" s="223">
        <f>I328+J328</f>
        <v>0</v>
      </c>
      <c r="Q328" s="223">
        <f>ROUND(I328*H328,2)</f>
        <v>0</v>
      </c>
      <c r="R328" s="223">
        <f>ROUND(J328*H328,2)</f>
        <v>0</v>
      </c>
      <c r="S328" s="70"/>
      <c r="T328" s="224">
        <f>S328*H328</f>
        <v>0</v>
      </c>
      <c r="U328" s="224">
        <v>0</v>
      </c>
      <c r="V328" s="224">
        <f>U328*H328</f>
        <v>0</v>
      </c>
      <c r="W328" s="224">
        <v>0</v>
      </c>
      <c r="X328" s="224">
        <f>W328*H328</f>
        <v>0</v>
      </c>
      <c r="Y328" s="225" t="s">
        <v>1</v>
      </c>
      <c r="Z328" s="34"/>
      <c r="AA328" s="34"/>
      <c r="AB328" s="34"/>
      <c r="AC328" s="34"/>
      <c r="AD328" s="34"/>
      <c r="AE328" s="34"/>
      <c r="AR328" s="226" t="s">
        <v>431</v>
      </c>
      <c r="AT328" s="226" t="s">
        <v>499</v>
      </c>
      <c r="AU328" s="226" t="s">
        <v>88</v>
      </c>
      <c r="AY328" s="18" t="s">
        <v>224</v>
      </c>
      <c r="BE328" s="227">
        <f>IF(O328="základní",K328,0)</f>
        <v>0</v>
      </c>
      <c r="BF328" s="227">
        <f>IF(O328="snížená",K328,0)</f>
        <v>0</v>
      </c>
      <c r="BG328" s="227">
        <f>IF(O328="zákl. přenesená",K328,0)</f>
        <v>0</v>
      </c>
      <c r="BH328" s="227">
        <f>IF(O328="sníž. přenesená",K328,0)</f>
        <v>0</v>
      </c>
      <c r="BI328" s="227">
        <f>IF(O328="nulová",K328,0)</f>
        <v>0</v>
      </c>
      <c r="BJ328" s="18" t="s">
        <v>86</v>
      </c>
      <c r="BK328" s="227">
        <f>ROUND(P328*H328,2)</f>
        <v>0</v>
      </c>
      <c r="BL328" s="18" t="s">
        <v>240</v>
      </c>
      <c r="BM328" s="226" t="s">
        <v>2466</v>
      </c>
    </row>
    <row r="329" spans="1:65" s="15" customFormat="1" ht="22.5">
      <c r="B329" s="271"/>
      <c r="C329" s="272"/>
      <c r="D329" s="228" t="s">
        <v>447</v>
      </c>
      <c r="E329" s="273" t="s">
        <v>1</v>
      </c>
      <c r="F329" s="274" t="s">
        <v>2467</v>
      </c>
      <c r="G329" s="272"/>
      <c r="H329" s="273" t="s">
        <v>1</v>
      </c>
      <c r="I329" s="275"/>
      <c r="J329" s="275"/>
      <c r="K329" s="272"/>
      <c r="L329" s="272"/>
      <c r="M329" s="276"/>
      <c r="N329" s="277"/>
      <c r="O329" s="278"/>
      <c r="P329" s="278"/>
      <c r="Q329" s="278"/>
      <c r="R329" s="278"/>
      <c r="S329" s="278"/>
      <c r="T329" s="278"/>
      <c r="U329" s="278"/>
      <c r="V329" s="278"/>
      <c r="W329" s="278"/>
      <c r="X329" s="278"/>
      <c r="Y329" s="279"/>
      <c r="AT329" s="280" t="s">
        <v>447</v>
      </c>
      <c r="AU329" s="280" t="s">
        <v>88</v>
      </c>
      <c r="AV329" s="15" t="s">
        <v>86</v>
      </c>
      <c r="AW329" s="15" t="s">
        <v>5</v>
      </c>
      <c r="AX329" s="15" t="s">
        <v>78</v>
      </c>
      <c r="AY329" s="280" t="s">
        <v>224</v>
      </c>
    </row>
    <row r="330" spans="1:65" s="13" customFormat="1" ht="11.25">
      <c r="B330" s="236"/>
      <c r="C330" s="237"/>
      <c r="D330" s="228" t="s">
        <v>447</v>
      </c>
      <c r="E330" s="238" t="s">
        <v>1</v>
      </c>
      <c r="F330" s="239" t="s">
        <v>2463</v>
      </c>
      <c r="G330" s="237"/>
      <c r="H330" s="240">
        <v>9.06</v>
      </c>
      <c r="I330" s="241"/>
      <c r="J330" s="241"/>
      <c r="K330" s="237"/>
      <c r="L330" s="237"/>
      <c r="M330" s="242"/>
      <c r="N330" s="243"/>
      <c r="O330" s="244"/>
      <c r="P330" s="244"/>
      <c r="Q330" s="244"/>
      <c r="R330" s="244"/>
      <c r="S330" s="244"/>
      <c r="T330" s="244"/>
      <c r="U330" s="244"/>
      <c r="V330" s="244"/>
      <c r="W330" s="244"/>
      <c r="X330" s="244"/>
      <c r="Y330" s="245"/>
      <c r="AT330" s="246" t="s">
        <v>447</v>
      </c>
      <c r="AU330" s="246" t="s">
        <v>88</v>
      </c>
      <c r="AV330" s="13" t="s">
        <v>88</v>
      </c>
      <c r="AW330" s="13" t="s">
        <v>5</v>
      </c>
      <c r="AX330" s="13" t="s">
        <v>86</v>
      </c>
      <c r="AY330" s="246" t="s">
        <v>224</v>
      </c>
    </row>
    <row r="331" spans="1:65" s="12" customFormat="1" ht="22.9" customHeight="1">
      <c r="B331" s="197"/>
      <c r="C331" s="198"/>
      <c r="D331" s="199" t="s">
        <v>77</v>
      </c>
      <c r="E331" s="212" t="s">
        <v>240</v>
      </c>
      <c r="F331" s="212" t="s">
        <v>1616</v>
      </c>
      <c r="G331" s="198"/>
      <c r="H331" s="198"/>
      <c r="I331" s="201"/>
      <c r="J331" s="201"/>
      <c r="K331" s="213">
        <f>BK331</f>
        <v>0</v>
      </c>
      <c r="L331" s="198"/>
      <c r="M331" s="203"/>
      <c r="N331" s="204"/>
      <c r="O331" s="205"/>
      <c r="P331" s="205"/>
      <c r="Q331" s="206">
        <f>SUM(Q332:Q384)</f>
        <v>0</v>
      </c>
      <c r="R331" s="206">
        <f>SUM(R332:R384)</f>
        <v>0</v>
      </c>
      <c r="S331" s="205"/>
      <c r="T331" s="207">
        <f>SUM(T332:T384)</f>
        <v>0</v>
      </c>
      <c r="U331" s="205"/>
      <c r="V331" s="207">
        <f>SUM(V332:V384)</f>
        <v>289.17409977</v>
      </c>
      <c r="W331" s="205"/>
      <c r="X331" s="207">
        <f>SUM(X332:X384)</f>
        <v>0</v>
      </c>
      <c r="Y331" s="208"/>
      <c r="AR331" s="209" t="s">
        <v>86</v>
      </c>
      <c r="AT331" s="210" t="s">
        <v>77</v>
      </c>
      <c r="AU331" s="210" t="s">
        <v>86</v>
      </c>
      <c r="AY331" s="209" t="s">
        <v>224</v>
      </c>
      <c r="BK331" s="211">
        <f>SUM(BK332:BK384)</f>
        <v>0</v>
      </c>
    </row>
    <row r="332" spans="1:65" s="2" customFormat="1" ht="21.75" customHeight="1">
      <c r="A332" s="34"/>
      <c r="B332" s="35"/>
      <c r="C332" s="214" t="s">
        <v>659</v>
      </c>
      <c r="D332" s="214" t="s">
        <v>227</v>
      </c>
      <c r="E332" s="215" t="s">
        <v>2468</v>
      </c>
      <c r="F332" s="216" t="s">
        <v>2469</v>
      </c>
      <c r="G332" s="217" t="s">
        <v>321</v>
      </c>
      <c r="H332" s="218">
        <v>1</v>
      </c>
      <c r="I332" s="219"/>
      <c r="J332" s="219"/>
      <c r="K332" s="220">
        <f>ROUND(P332*H332,2)</f>
        <v>0</v>
      </c>
      <c r="L332" s="216" t="s">
        <v>1</v>
      </c>
      <c r="M332" s="39"/>
      <c r="N332" s="221" t="s">
        <v>1</v>
      </c>
      <c r="O332" s="222" t="s">
        <v>41</v>
      </c>
      <c r="P332" s="223">
        <f>I332+J332</f>
        <v>0</v>
      </c>
      <c r="Q332" s="223">
        <f>ROUND(I332*H332,2)</f>
        <v>0</v>
      </c>
      <c r="R332" s="223">
        <f>ROUND(J332*H332,2)</f>
        <v>0</v>
      </c>
      <c r="S332" s="70"/>
      <c r="T332" s="224">
        <f>S332*H332</f>
        <v>0</v>
      </c>
      <c r="U332" s="224">
        <v>5.7790000000000001E-2</v>
      </c>
      <c r="V332" s="224">
        <f>U332*H332</f>
        <v>5.7790000000000001E-2</v>
      </c>
      <c r="W332" s="224">
        <v>0</v>
      </c>
      <c r="X332" s="224">
        <f>W332*H332</f>
        <v>0</v>
      </c>
      <c r="Y332" s="225" t="s">
        <v>1</v>
      </c>
      <c r="Z332" s="34"/>
      <c r="AA332" s="34"/>
      <c r="AB332" s="34"/>
      <c r="AC332" s="34"/>
      <c r="AD332" s="34"/>
      <c r="AE332" s="34"/>
      <c r="AR332" s="226" t="s">
        <v>240</v>
      </c>
      <c r="AT332" s="226" t="s">
        <v>227</v>
      </c>
      <c r="AU332" s="226" t="s">
        <v>88</v>
      </c>
      <c r="AY332" s="18" t="s">
        <v>224</v>
      </c>
      <c r="BE332" s="227">
        <f>IF(O332="základní",K332,0)</f>
        <v>0</v>
      </c>
      <c r="BF332" s="227">
        <f>IF(O332="snížená",K332,0)</f>
        <v>0</v>
      </c>
      <c r="BG332" s="227">
        <f>IF(O332="zákl. přenesená",K332,0)</f>
        <v>0</v>
      </c>
      <c r="BH332" s="227">
        <f>IF(O332="sníž. přenesená",K332,0)</f>
        <v>0</v>
      </c>
      <c r="BI332" s="227">
        <f>IF(O332="nulová",K332,0)</f>
        <v>0</v>
      </c>
      <c r="BJ332" s="18" t="s">
        <v>86</v>
      </c>
      <c r="BK332" s="227">
        <f>ROUND(P332*H332,2)</f>
        <v>0</v>
      </c>
      <c r="BL332" s="18" t="s">
        <v>240</v>
      </c>
      <c r="BM332" s="226" t="s">
        <v>2470</v>
      </c>
    </row>
    <row r="333" spans="1:65" s="15" customFormat="1" ht="22.5">
      <c r="B333" s="271"/>
      <c r="C333" s="272"/>
      <c r="D333" s="228" t="s">
        <v>447</v>
      </c>
      <c r="E333" s="273" t="s">
        <v>1</v>
      </c>
      <c r="F333" s="274" t="s">
        <v>2471</v>
      </c>
      <c r="G333" s="272"/>
      <c r="H333" s="273" t="s">
        <v>1</v>
      </c>
      <c r="I333" s="275"/>
      <c r="J333" s="275"/>
      <c r="K333" s="272"/>
      <c r="L333" s="272"/>
      <c r="M333" s="276"/>
      <c r="N333" s="277"/>
      <c r="O333" s="278"/>
      <c r="P333" s="278"/>
      <c r="Q333" s="278"/>
      <c r="R333" s="278"/>
      <c r="S333" s="278"/>
      <c r="T333" s="278"/>
      <c r="U333" s="278"/>
      <c r="V333" s="278"/>
      <c r="W333" s="278"/>
      <c r="X333" s="278"/>
      <c r="Y333" s="279"/>
      <c r="AT333" s="280" t="s">
        <v>447</v>
      </c>
      <c r="AU333" s="280" t="s">
        <v>88</v>
      </c>
      <c r="AV333" s="15" t="s">
        <v>86</v>
      </c>
      <c r="AW333" s="15" t="s">
        <v>5</v>
      </c>
      <c r="AX333" s="15" t="s">
        <v>78</v>
      </c>
      <c r="AY333" s="280" t="s">
        <v>224</v>
      </c>
    </row>
    <row r="334" spans="1:65" s="15" customFormat="1" ht="22.5">
      <c r="B334" s="271"/>
      <c r="C334" s="272"/>
      <c r="D334" s="228" t="s">
        <v>447</v>
      </c>
      <c r="E334" s="273" t="s">
        <v>1</v>
      </c>
      <c r="F334" s="274" t="s">
        <v>2472</v>
      </c>
      <c r="G334" s="272"/>
      <c r="H334" s="273" t="s">
        <v>1</v>
      </c>
      <c r="I334" s="275"/>
      <c r="J334" s="275"/>
      <c r="K334" s="272"/>
      <c r="L334" s="272"/>
      <c r="M334" s="276"/>
      <c r="N334" s="277"/>
      <c r="O334" s="278"/>
      <c r="P334" s="278"/>
      <c r="Q334" s="278"/>
      <c r="R334" s="278"/>
      <c r="S334" s="278"/>
      <c r="T334" s="278"/>
      <c r="U334" s="278"/>
      <c r="V334" s="278"/>
      <c r="W334" s="278"/>
      <c r="X334" s="278"/>
      <c r="Y334" s="279"/>
      <c r="AT334" s="280" t="s">
        <v>447</v>
      </c>
      <c r="AU334" s="280" t="s">
        <v>88</v>
      </c>
      <c r="AV334" s="15" t="s">
        <v>86</v>
      </c>
      <c r="AW334" s="15" t="s">
        <v>5</v>
      </c>
      <c r="AX334" s="15" t="s">
        <v>78</v>
      </c>
      <c r="AY334" s="280" t="s">
        <v>224</v>
      </c>
    </row>
    <row r="335" spans="1:65" s="15" customFormat="1" ht="11.25">
      <c r="B335" s="271"/>
      <c r="C335" s="272"/>
      <c r="D335" s="228" t="s">
        <v>447</v>
      </c>
      <c r="E335" s="273" t="s">
        <v>1</v>
      </c>
      <c r="F335" s="274" t="s">
        <v>2473</v>
      </c>
      <c r="G335" s="272"/>
      <c r="H335" s="273" t="s">
        <v>1</v>
      </c>
      <c r="I335" s="275"/>
      <c r="J335" s="275"/>
      <c r="K335" s="272"/>
      <c r="L335" s="272"/>
      <c r="M335" s="276"/>
      <c r="N335" s="277"/>
      <c r="O335" s="278"/>
      <c r="P335" s="278"/>
      <c r="Q335" s="278"/>
      <c r="R335" s="278"/>
      <c r="S335" s="278"/>
      <c r="T335" s="278"/>
      <c r="U335" s="278"/>
      <c r="V335" s="278"/>
      <c r="W335" s="278"/>
      <c r="X335" s="278"/>
      <c r="Y335" s="279"/>
      <c r="AT335" s="280" t="s">
        <v>447</v>
      </c>
      <c r="AU335" s="280" t="s">
        <v>88</v>
      </c>
      <c r="AV335" s="15" t="s">
        <v>86</v>
      </c>
      <c r="AW335" s="15" t="s">
        <v>5</v>
      </c>
      <c r="AX335" s="15" t="s">
        <v>78</v>
      </c>
      <c r="AY335" s="280" t="s">
        <v>224</v>
      </c>
    </row>
    <row r="336" spans="1:65" s="15" customFormat="1" ht="22.5">
      <c r="B336" s="271"/>
      <c r="C336" s="272"/>
      <c r="D336" s="228" t="s">
        <v>447</v>
      </c>
      <c r="E336" s="273" t="s">
        <v>1</v>
      </c>
      <c r="F336" s="274" t="s">
        <v>2474</v>
      </c>
      <c r="G336" s="272"/>
      <c r="H336" s="273" t="s">
        <v>1</v>
      </c>
      <c r="I336" s="275"/>
      <c r="J336" s="275"/>
      <c r="K336" s="272"/>
      <c r="L336" s="272"/>
      <c r="M336" s="276"/>
      <c r="N336" s="277"/>
      <c r="O336" s="278"/>
      <c r="P336" s="278"/>
      <c r="Q336" s="278"/>
      <c r="R336" s="278"/>
      <c r="S336" s="278"/>
      <c r="T336" s="278"/>
      <c r="U336" s="278"/>
      <c r="V336" s="278"/>
      <c r="W336" s="278"/>
      <c r="X336" s="278"/>
      <c r="Y336" s="279"/>
      <c r="AT336" s="280" t="s">
        <v>447</v>
      </c>
      <c r="AU336" s="280" t="s">
        <v>88</v>
      </c>
      <c r="AV336" s="15" t="s">
        <v>86</v>
      </c>
      <c r="AW336" s="15" t="s">
        <v>5</v>
      </c>
      <c r="AX336" s="15" t="s">
        <v>78</v>
      </c>
      <c r="AY336" s="280" t="s">
        <v>224</v>
      </c>
    </row>
    <row r="337" spans="1:65" s="15" customFormat="1" ht="22.5">
      <c r="B337" s="271"/>
      <c r="C337" s="272"/>
      <c r="D337" s="228" t="s">
        <v>447</v>
      </c>
      <c r="E337" s="273" t="s">
        <v>1</v>
      </c>
      <c r="F337" s="274" t="s">
        <v>2475</v>
      </c>
      <c r="G337" s="272"/>
      <c r="H337" s="273" t="s">
        <v>1</v>
      </c>
      <c r="I337" s="275"/>
      <c r="J337" s="275"/>
      <c r="K337" s="272"/>
      <c r="L337" s="272"/>
      <c r="M337" s="276"/>
      <c r="N337" s="277"/>
      <c r="O337" s="278"/>
      <c r="P337" s="278"/>
      <c r="Q337" s="278"/>
      <c r="R337" s="278"/>
      <c r="S337" s="278"/>
      <c r="T337" s="278"/>
      <c r="U337" s="278"/>
      <c r="V337" s="278"/>
      <c r="W337" s="278"/>
      <c r="X337" s="278"/>
      <c r="Y337" s="279"/>
      <c r="AT337" s="280" t="s">
        <v>447</v>
      </c>
      <c r="AU337" s="280" t="s">
        <v>88</v>
      </c>
      <c r="AV337" s="15" t="s">
        <v>86</v>
      </c>
      <c r="AW337" s="15" t="s">
        <v>5</v>
      </c>
      <c r="AX337" s="15" t="s">
        <v>78</v>
      </c>
      <c r="AY337" s="280" t="s">
        <v>224</v>
      </c>
    </row>
    <row r="338" spans="1:65" s="15" customFormat="1" ht="11.25">
      <c r="B338" s="271"/>
      <c r="C338" s="272"/>
      <c r="D338" s="228" t="s">
        <v>447</v>
      </c>
      <c r="E338" s="273" t="s">
        <v>1</v>
      </c>
      <c r="F338" s="274" t="s">
        <v>2476</v>
      </c>
      <c r="G338" s="272"/>
      <c r="H338" s="273" t="s">
        <v>1</v>
      </c>
      <c r="I338" s="275"/>
      <c r="J338" s="275"/>
      <c r="K338" s="272"/>
      <c r="L338" s="272"/>
      <c r="M338" s="276"/>
      <c r="N338" s="277"/>
      <c r="O338" s="278"/>
      <c r="P338" s="278"/>
      <c r="Q338" s="278"/>
      <c r="R338" s="278"/>
      <c r="S338" s="278"/>
      <c r="T338" s="278"/>
      <c r="U338" s="278"/>
      <c r="V338" s="278"/>
      <c r="W338" s="278"/>
      <c r="X338" s="278"/>
      <c r="Y338" s="279"/>
      <c r="AT338" s="280" t="s">
        <v>447</v>
      </c>
      <c r="AU338" s="280" t="s">
        <v>88</v>
      </c>
      <c r="AV338" s="15" t="s">
        <v>86</v>
      </c>
      <c r="AW338" s="15" t="s">
        <v>5</v>
      </c>
      <c r="AX338" s="15" t="s">
        <v>78</v>
      </c>
      <c r="AY338" s="280" t="s">
        <v>224</v>
      </c>
    </row>
    <row r="339" spans="1:65" s="13" customFormat="1" ht="11.25">
      <c r="B339" s="236"/>
      <c r="C339" s="237"/>
      <c r="D339" s="228" t="s">
        <v>447</v>
      </c>
      <c r="E339" s="238" t="s">
        <v>1</v>
      </c>
      <c r="F339" s="239" t="s">
        <v>86</v>
      </c>
      <c r="G339" s="237"/>
      <c r="H339" s="240">
        <v>1</v>
      </c>
      <c r="I339" s="241"/>
      <c r="J339" s="241"/>
      <c r="K339" s="237"/>
      <c r="L339" s="237"/>
      <c r="M339" s="242"/>
      <c r="N339" s="243"/>
      <c r="O339" s="244"/>
      <c r="P339" s="244"/>
      <c r="Q339" s="244"/>
      <c r="R339" s="244"/>
      <c r="S339" s="244"/>
      <c r="T339" s="244"/>
      <c r="U339" s="244"/>
      <c r="V339" s="244"/>
      <c r="W339" s="244"/>
      <c r="X339" s="244"/>
      <c r="Y339" s="245"/>
      <c r="AT339" s="246" t="s">
        <v>447</v>
      </c>
      <c r="AU339" s="246" t="s">
        <v>88</v>
      </c>
      <c r="AV339" s="13" t="s">
        <v>88</v>
      </c>
      <c r="AW339" s="13" t="s">
        <v>5</v>
      </c>
      <c r="AX339" s="13" t="s">
        <v>86</v>
      </c>
      <c r="AY339" s="246" t="s">
        <v>224</v>
      </c>
    </row>
    <row r="340" spans="1:65" s="2" customFormat="1" ht="21.75" customHeight="1">
      <c r="A340" s="34"/>
      <c r="B340" s="35"/>
      <c r="C340" s="258" t="s">
        <v>669</v>
      </c>
      <c r="D340" s="258" t="s">
        <v>499</v>
      </c>
      <c r="E340" s="259" t="s">
        <v>2477</v>
      </c>
      <c r="F340" s="260" t="s">
        <v>2478</v>
      </c>
      <c r="G340" s="261" t="s">
        <v>321</v>
      </c>
      <c r="H340" s="262">
        <v>1</v>
      </c>
      <c r="I340" s="263"/>
      <c r="J340" s="264"/>
      <c r="K340" s="265">
        <f>ROUND(P340*H340,2)</f>
        <v>0</v>
      </c>
      <c r="L340" s="260" t="s">
        <v>1</v>
      </c>
      <c r="M340" s="266"/>
      <c r="N340" s="267" t="s">
        <v>1</v>
      </c>
      <c r="O340" s="222" t="s">
        <v>41</v>
      </c>
      <c r="P340" s="223">
        <f>I340+J340</f>
        <v>0</v>
      </c>
      <c r="Q340" s="223">
        <f>ROUND(I340*H340,2)</f>
        <v>0</v>
      </c>
      <c r="R340" s="223">
        <f>ROUND(J340*H340,2)</f>
        <v>0</v>
      </c>
      <c r="S340" s="70"/>
      <c r="T340" s="224">
        <f>S340*H340</f>
        <v>0</v>
      </c>
      <c r="U340" s="224">
        <v>0</v>
      </c>
      <c r="V340" s="224">
        <f>U340*H340</f>
        <v>0</v>
      </c>
      <c r="W340" s="224">
        <v>0</v>
      </c>
      <c r="X340" s="224">
        <f>W340*H340</f>
        <v>0</v>
      </c>
      <c r="Y340" s="225" t="s">
        <v>1</v>
      </c>
      <c r="Z340" s="34"/>
      <c r="AA340" s="34"/>
      <c r="AB340" s="34"/>
      <c r="AC340" s="34"/>
      <c r="AD340" s="34"/>
      <c r="AE340" s="34"/>
      <c r="AR340" s="226" t="s">
        <v>431</v>
      </c>
      <c r="AT340" s="226" t="s">
        <v>499</v>
      </c>
      <c r="AU340" s="226" t="s">
        <v>88</v>
      </c>
      <c r="AY340" s="18" t="s">
        <v>224</v>
      </c>
      <c r="BE340" s="227">
        <f>IF(O340="základní",K340,0)</f>
        <v>0</v>
      </c>
      <c r="BF340" s="227">
        <f>IF(O340="snížená",K340,0)</f>
        <v>0</v>
      </c>
      <c r="BG340" s="227">
        <f>IF(O340="zákl. přenesená",K340,0)</f>
        <v>0</v>
      </c>
      <c r="BH340" s="227">
        <f>IF(O340="sníž. přenesená",K340,0)</f>
        <v>0</v>
      </c>
      <c r="BI340" s="227">
        <f>IF(O340="nulová",K340,0)</f>
        <v>0</v>
      </c>
      <c r="BJ340" s="18" t="s">
        <v>86</v>
      </c>
      <c r="BK340" s="227">
        <f>ROUND(P340*H340,2)</f>
        <v>0</v>
      </c>
      <c r="BL340" s="18" t="s">
        <v>240</v>
      </c>
      <c r="BM340" s="226" t="s">
        <v>2479</v>
      </c>
    </row>
    <row r="341" spans="1:65" s="2" customFormat="1" ht="48.75">
      <c r="A341" s="34"/>
      <c r="B341" s="35"/>
      <c r="C341" s="36"/>
      <c r="D341" s="228" t="s">
        <v>233</v>
      </c>
      <c r="E341" s="36"/>
      <c r="F341" s="229" t="s">
        <v>2480</v>
      </c>
      <c r="G341" s="36"/>
      <c r="H341" s="36"/>
      <c r="I341" s="124"/>
      <c r="J341" s="124"/>
      <c r="K341" s="36"/>
      <c r="L341" s="36"/>
      <c r="M341" s="39"/>
      <c r="N341" s="230"/>
      <c r="O341" s="231"/>
      <c r="P341" s="70"/>
      <c r="Q341" s="70"/>
      <c r="R341" s="70"/>
      <c r="S341" s="70"/>
      <c r="T341" s="70"/>
      <c r="U341" s="70"/>
      <c r="V341" s="70"/>
      <c r="W341" s="70"/>
      <c r="X341" s="70"/>
      <c r="Y341" s="71"/>
      <c r="Z341" s="34"/>
      <c r="AA341" s="34"/>
      <c r="AB341" s="34"/>
      <c r="AC341" s="34"/>
      <c r="AD341" s="34"/>
      <c r="AE341" s="34"/>
      <c r="AT341" s="18" t="s">
        <v>233</v>
      </c>
      <c r="AU341" s="18" t="s">
        <v>88</v>
      </c>
    </row>
    <row r="342" spans="1:65" s="15" customFormat="1" ht="22.5">
      <c r="B342" s="271"/>
      <c r="C342" s="272"/>
      <c r="D342" s="228" t="s">
        <v>447</v>
      </c>
      <c r="E342" s="273" t="s">
        <v>1</v>
      </c>
      <c r="F342" s="274" t="s">
        <v>2471</v>
      </c>
      <c r="G342" s="272"/>
      <c r="H342" s="273" t="s">
        <v>1</v>
      </c>
      <c r="I342" s="275"/>
      <c r="J342" s="275"/>
      <c r="K342" s="272"/>
      <c r="L342" s="272"/>
      <c r="M342" s="276"/>
      <c r="N342" s="277"/>
      <c r="O342" s="278"/>
      <c r="P342" s="278"/>
      <c r="Q342" s="278"/>
      <c r="R342" s="278"/>
      <c r="S342" s="278"/>
      <c r="T342" s="278"/>
      <c r="U342" s="278"/>
      <c r="V342" s="278"/>
      <c r="W342" s="278"/>
      <c r="X342" s="278"/>
      <c r="Y342" s="279"/>
      <c r="AT342" s="280" t="s">
        <v>447</v>
      </c>
      <c r="AU342" s="280" t="s">
        <v>88</v>
      </c>
      <c r="AV342" s="15" t="s">
        <v>86</v>
      </c>
      <c r="AW342" s="15" t="s">
        <v>5</v>
      </c>
      <c r="AX342" s="15" t="s">
        <v>78</v>
      </c>
      <c r="AY342" s="280" t="s">
        <v>224</v>
      </c>
    </row>
    <row r="343" spans="1:65" s="15" customFormat="1" ht="22.5">
      <c r="B343" s="271"/>
      <c r="C343" s="272"/>
      <c r="D343" s="228" t="s">
        <v>447</v>
      </c>
      <c r="E343" s="273" t="s">
        <v>1</v>
      </c>
      <c r="F343" s="274" t="s">
        <v>2472</v>
      </c>
      <c r="G343" s="272"/>
      <c r="H343" s="273" t="s">
        <v>1</v>
      </c>
      <c r="I343" s="275"/>
      <c r="J343" s="275"/>
      <c r="K343" s="272"/>
      <c r="L343" s="272"/>
      <c r="M343" s="276"/>
      <c r="N343" s="277"/>
      <c r="O343" s="278"/>
      <c r="P343" s="278"/>
      <c r="Q343" s="278"/>
      <c r="R343" s="278"/>
      <c r="S343" s="278"/>
      <c r="T343" s="278"/>
      <c r="U343" s="278"/>
      <c r="V343" s="278"/>
      <c r="W343" s="278"/>
      <c r="X343" s="278"/>
      <c r="Y343" s="279"/>
      <c r="AT343" s="280" t="s">
        <v>447</v>
      </c>
      <c r="AU343" s="280" t="s">
        <v>88</v>
      </c>
      <c r="AV343" s="15" t="s">
        <v>86</v>
      </c>
      <c r="AW343" s="15" t="s">
        <v>5</v>
      </c>
      <c r="AX343" s="15" t="s">
        <v>78</v>
      </c>
      <c r="AY343" s="280" t="s">
        <v>224</v>
      </c>
    </row>
    <row r="344" spans="1:65" s="15" customFormat="1" ht="11.25">
      <c r="B344" s="271"/>
      <c r="C344" s="272"/>
      <c r="D344" s="228" t="s">
        <v>447</v>
      </c>
      <c r="E344" s="273" t="s">
        <v>1</v>
      </c>
      <c r="F344" s="274" t="s">
        <v>2481</v>
      </c>
      <c r="G344" s="272"/>
      <c r="H344" s="273" t="s">
        <v>1</v>
      </c>
      <c r="I344" s="275"/>
      <c r="J344" s="275"/>
      <c r="K344" s="272"/>
      <c r="L344" s="272"/>
      <c r="M344" s="276"/>
      <c r="N344" s="277"/>
      <c r="O344" s="278"/>
      <c r="P344" s="278"/>
      <c r="Q344" s="278"/>
      <c r="R344" s="278"/>
      <c r="S344" s="278"/>
      <c r="T344" s="278"/>
      <c r="U344" s="278"/>
      <c r="V344" s="278"/>
      <c r="W344" s="278"/>
      <c r="X344" s="278"/>
      <c r="Y344" s="279"/>
      <c r="AT344" s="280" t="s">
        <v>447</v>
      </c>
      <c r="AU344" s="280" t="s">
        <v>88</v>
      </c>
      <c r="AV344" s="15" t="s">
        <v>86</v>
      </c>
      <c r="AW344" s="15" t="s">
        <v>5</v>
      </c>
      <c r="AX344" s="15" t="s">
        <v>78</v>
      </c>
      <c r="AY344" s="280" t="s">
        <v>224</v>
      </c>
    </row>
    <row r="345" spans="1:65" s="15" customFormat="1" ht="22.5">
      <c r="B345" s="271"/>
      <c r="C345" s="272"/>
      <c r="D345" s="228" t="s">
        <v>447</v>
      </c>
      <c r="E345" s="273" t="s">
        <v>1</v>
      </c>
      <c r="F345" s="274" t="s">
        <v>2474</v>
      </c>
      <c r="G345" s="272"/>
      <c r="H345" s="273" t="s">
        <v>1</v>
      </c>
      <c r="I345" s="275"/>
      <c r="J345" s="275"/>
      <c r="K345" s="272"/>
      <c r="L345" s="272"/>
      <c r="M345" s="276"/>
      <c r="N345" s="277"/>
      <c r="O345" s="278"/>
      <c r="P345" s="278"/>
      <c r="Q345" s="278"/>
      <c r="R345" s="278"/>
      <c r="S345" s="278"/>
      <c r="T345" s="278"/>
      <c r="U345" s="278"/>
      <c r="V345" s="278"/>
      <c r="W345" s="278"/>
      <c r="X345" s="278"/>
      <c r="Y345" s="279"/>
      <c r="AT345" s="280" t="s">
        <v>447</v>
      </c>
      <c r="AU345" s="280" t="s">
        <v>88</v>
      </c>
      <c r="AV345" s="15" t="s">
        <v>86</v>
      </c>
      <c r="AW345" s="15" t="s">
        <v>5</v>
      </c>
      <c r="AX345" s="15" t="s">
        <v>78</v>
      </c>
      <c r="AY345" s="280" t="s">
        <v>224</v>
      </c>
    </row>
    <row r="346" spans="1:65" s="15" customFormat="1" ht="11.25">
      <c r="B346" s="271"/>
      <c r="C346" s="272"/>
      <c r="D346" s="228" t="s">
        <v>447</v>
      </c>
      <c r="E346" s="273" t="s">
        <v>1</v>
      </c>
      <c r="F346" s="274" t="s">
        <v>2482</v>
      </c>
      <c r="G346" s="272"/>
      <c r="H346" s="273" t="s">
        <v>1</v>
      </c>
      <c r="I346" s="275"/>
      <c r="J346" s="275"/>
      <c r="K346" s="272"/>
      <c r="L346" s="272"/>
      <c r="M346" s="276"/>
      <c r="N346" s="277"/>
      <c r="O346" s="278"/>
      <c r="P346" s="278"/>
      <c r="Q346" s="278"/>
      <c r="R346" s="278"/>
      <c r="S346" s="278"/>
      <c r="T346" s="278"/>
      <c r="U346" s="278"/>
      <c r="V346" s="278"/>
      <c r="W346" s="278"/>
      <c r="X346" s="278"/>
      <c r="Y346" s="279"/>
      <c r="AT346" s="280" t="s">
        <v>447</v>
      </c>
      <c r="AU346" s="280" t="s">
        <v>88</v>
      </c>
      <c r="AV346" s="15" t="s">
        <v>86</v>
      </c>
      <c r="AW346" s="15" t="s">
        <v>5</v>
      </c>
      <c r="AX346" s="15" t="s">
        <v>78</v>
      </c>
      <c r="AY346" s="280" t="s">
        <v>224</v>
      </c>
    </row>
    <row r="347" spans="1:65" s="15" customFormat="1" ht="11.25">
      <c r="B347" s="271"/>
      <c r="C347" s="272"/>
      <c r="D347" s="228" t="s">
        <v>447</v>
      </c>
      <c r="E347" s="273" t="s">
        <v>1</v>
      </c>
      <c r="F347" s="274" t="s">
        <v>2483</v>
      </c>
      <c r="G347" s="272"/>
      <c r="H347" s="273" t="s">
        <v>1</v>
      </c>
      <c r="I347" s="275"/>
      <c r="J347" s="275"/>
      <c r="K347" s="272"/>
      <c r="L347" s="272"/>
      <c r="M347" s="276"/>
      <c r="N347" s="277"/>
      <c r="O347" s="278"/>
      <c r="P347" s="278"/>
      <c r="Q347" s="278"/>
      <c r="R347" s="278"/>
      <c r="S347" s="278"/>
      <c r="T347" s="278"/>
      <c r="U347" s="278"/>
      <c r="V347" s="278"/>
      <c r="W347" s="278"/>
      <c r="X347" s="278"/>
      <c r="Y347" s="279"/>
      <c r="AT347" s="280" t="s">
        <v>447</v>
      </c>
      <c r="AU347" s="280" t="s">
        <v>88</v>
      </c>
      <c r="AV347" s="15" t="s">
        <v>86</v>
      </c>
      <c r="AW347" s="15" t="s">
        <v>5</v>
      </c>
      <c r="AX347" s="15" t="s">
        <v>78</v>
      </c>
      <c r="AY347" s="280" t="s">
        <v>224</v>
      </c>
    </row>
    <row r="348" spans="1:65" s="15" customFormat="1" ht="11.25">
      <c r="B348" s="271"/>
      <c r="C348" s="272"/>
      <c r="D348" s="228" t="s">
        <v>447</v>
      </c>
      <c r="E348" s="273" t="s">
        <v>1</v>
      </c>
      <c r="F348" s="274" t="s">
        <v>2484</v>
      </c>
      <c r="G348" s="272"/>
      <c r="H348" s="273" t="s">
        <v>1</v>
      </c>
      <c r="I348" s="275"/>
      <c r="J348" s="275"/>
      <c r="K348" s="272"/>
      <c r="L348" s="272"/>
      <c r="M348" s="276"/>
      <c r="N348" s="277"/>
      <c r="O348" s="278"/>
      <c r="P348" s="278"/>
      <c r="Q348" s="278"/>
      <c r="R348" s="278"/>
      <c r="S348" s="278"/>
      <c r="T348" s="278"/>
      <c r="U348" s="278"/>
      <c r="V348" s="278"/>
      <c r="W348" s="278"/>
      <c r="X348" s="278"/>
      <c r="Y348" s="279"/>
      <c r="AT348" s="280" t="s">
        <v>447</v>
      </c>
      <c r="AU348" s="280" t="s">
        <v>88</v>
      </c>
      <c r="AV348" s="15" t="s">
        <v>86</v>
      </c>
      <c r="AW348" s="15" t="s">
        <v>5</v>
      </c>
      <c r="AX348" s="15" t="s">
        <v>78</v>
      </c>
      <c r="AY348" s="280" t="s">
        <v>224</v>
      </c>
    </row>
    <row r="349" spans="1:65" s="15" customFormat="1" ht="22.5">
      <c r="B349" s="271"/>
      <c r="C349" s="272"/>
      <c r="D349" s="228" t="s">
        <v>447</v>
      </c>
      <c r="E349" s="273" t="s">
        <v>1</v>
      </c>
      <c r="F349" s="274" t="s">
        <v>2485</v>
      </c>
      <c r="G349" s="272"/>
      <c r="H349" s="273" t="s">
        <v>1</v>
      </c>
      <c r="I349" s="275"/>
      <c r="J349" s="275"/>
      <c r="K349" s="272"/>
      <c r="L349" s="272"/>
      <c r="M349" s="276"/>
      <c r="N349" s="277"/>
      <c r="O349" s="278"/>
      <c r="P349" s="278"/>
      <c r="Q349" s="278"/>
      <c r="R349" s="278"/>
      <c r="S349" s="278"/>
      <c r="T349" s="278"/>
      <c r="U349" s="278"/>
      <c r="V349" s="278"/>
      <c r="W349" s="278"/>
      <c r="X349" s="278"/>
      <c r="Y349" s="279"/>
      <c r="AT349" s="280" t="s">
        <v>447</v>
      </c>
      <c r="AU349" s="280" t="s">
        <v>88</v>
      </c>
      <c r="AV349" s="15" t="s">
        <v>86</v>
      </c>
      <c r="AW349" s="15" t="s">
        <v>5</v>
      </c>
      <c r="AX349" s="15" t="s">
        <v>78</v>
      </c>
      <c r="AY349" s="280" t="s">
        <v>224</v>
      </c>
    </row>
    <row r="350" spans="1:65" s="13" customFormat="1" ht="11.25">
      <c r="B350" s="236"/>
      <c r="C350" s="237"/>
      <c r="D350" s="228" t="s">
        <v>447</v>
      </c>
      <c r="E350" s="238" t="s">
        <v>1</v>
      </c>
      <c r="F350" s="239" t="s">
        <v>86</v>
      </c>
      <c r="G350" s="237"/>
      <c r="H350" s="240">
        <v>1</v>
      </c>
      <c r="I350" s="241"/>
      <c r="J350" s="241"/>
      <c r="K350" s="237"/>
      <c r="L350" s="237"/>
      <c r="M350" s="242"/>
      <c r="N350" s="243"/>
      <c r="O350" s="244"/>
      <c r="P350" s="244"/>
      <c r="Q350" s="244"/>
      <c r="R350" s="244"/>
      <c r="S350" s="244"/>
      <c r="T350" s="244"/>
      <c r="U350" s="244"/>
      <c r="V350" s="244"/>
      <c r="W350" s="244"/>
      <c r="X350" s="244"/>
      <c r="Y350" s="245"/>
      <c r="AT350" s="246" t="s">
        <v>447</v>
      </c>
      <c r="AU350" s="246" t="s">
        <v>88</v>
      </c>
      <c r="AV350" s="13" t="s">
        <v>88</v>
      </c>
      <c r="AW350" s="13" t="s">
        <v>5</v>
      </c>
      <c r="AX350" s="13" t="s">
        <v>86</v>
      </c>
      <c r="AY350" s="246" t="s">
        <v>224</v>
      </c>
    </row>
    <row r="351" spans="1:65" s="2" customFormat="1" ht="21.75" customHeight="1">
      <c r="A351" s="34"/>
      <c r="B351" s="35"/>
      <c r="C351" s="214" t="s">
        <v>675</v>
      </c>
      <c r="D351" s="214" t="s">
        <v>227</v>
      </c>
      <c r="E351" s="215" t="s">
        <v>2486</v>
      </c>
      <c r="F351" s="216" t="s">
        <v>2487</v>
      </c>
      <c r="G351" s="217" t="s">
        <v>404</v>
      </c>
      <c r="H351" s="218">
        <v>169.43799999999999</v>
      </c>
      <c r="I351" s="219"/>
      <c r="J351" s="219"/>
      <c r="K351" s="220">
        <f>ROUND(P351*H351,2)</f>
        <v>0</v>
      </c>
      <c r="L351" s="216" t="s">
        <v>405</v>
      </c>
      <c r="M351" s="39"/>
      <c r="N351" s="221" t="s">
        <v>1</v>
      </c>
      <c r="O351" s="222" t="s">
        <v>41</v>
      </c>
      <c r="P351" s="223">
        <f>I351+J351</f>
        <v>0</v>
      </c>
      <c r="Q351" s="223">
        <f>ROUND(I351*H351,2)</f>
        <v>0</v>
      </c>
      <c r="R351" s="223">
        <f>ROUND(J351*H351,2)</f>
        <v>0</v>
      </c>
      <c r="S351" s="70"/>
      <c r="T351" s="224">
        <f>S351*H351</f>
        <v>0</v>
      </c>
      <c r="U351" s="224">
        <v>0</v>
      </c>
      <c r="V351" s="224">
        <f>U351*H351</f>
        <v>0</v>
      </c>
      <c r="W351" s="224">
        <v>0</v>
      </c>
      <c r="X351" s="224">
        <f>W351*H351</f>
        <v>0</v>
      </c>
      <c r="Y351" s="225" t="s">
        <v>1</v>
      </c>
      <c r="Z351" s="34"/>
      <c r="AA351" s="34"/>
      <c r="AB351" s="34"/>
      <c r="AC351" s="34"/>
      <c r="AD351" s="34"/>
      <c r="AE351" s="34"/>
      <c r="AR351" s="226" t="s">
        <v>240</v>
      </c>
      <c r="AT351" s="226" t="s">
        <v>227</v>
      </c>
      <c r="AU351" s="226" t="s">
        <v>88</v>
      </c>
      <c r="AY351" s="18" t="s">
        <v>224</v>
      </c>
      <c r="BE351" s="227">
        <f>IF(O351="základní",K351,0)</f>
        <v>0</v>
      </c>
      <c r="BF351" s="227">
        <f>IF(O351="snížená",K351,0)</f>
        <v>0</v>
      </c>
      <c r="BG351" s="227">
        <f>IF(O351="zákl. přenesená",K351,0)</f>
        <v>0</v>
      </c>
      <c r="BH351" s="227">
        <f>IF(O351="sníž. přenesená",K351,0)</f>
        <v>0</v>
      </c>
      <c r="BI351" s="227">
        <f>IF(O351="nulová",K351,0)</f>
        <v>0</v>
      </c>
      <c r="BJ351" s="18" t="s">
        <v>86</v>
      </c>
      <c r="BK351" s="227">
        <f>ROUND(P351*H351,2)</f>
        <v>0</v>
      </c>
      <c r="BL351" s="18" t="s">
        <v>240</v>
      </c>
      <c r="BM351" s="226" t="s">
        <v>2488</v>
      </c>
    </row>
    <row r="352" spans="1:65" s="15" customFormat="1" ht="22.5">
      <c r="B352" s="271"/>
      <c r="C352" s="272"/>
      <c r="D352" s="228" t="s">
        <v>447</v>
      </c>
      <c r="E352" s="273" t="s">
        <v>1</v>
      </c>
      <c r="F352" s="274" t="s">
        <v>2489</v>
      </c>
      <c r="G352" s="272"/>
      <c r="H352" s="273" t="s">
        <v>1</v>
      </c>
      <c r="I352" s="275"/>
      <c r="J352" s="275"/>
      <c r="K352" s="272"/>
      <c r="L352" s="272"/>
      <c r="M352" s="276"/>
      <c r="N352" s="277"/>
      <c r="O352" s="278"/>
      <c r="P352" s="278"/>
      <c r="Q352" s="278"/>
      <c r="R352" s="278"/>
      <c r="S352" s="278"/>
      <c r="T352" s="278"/>
      <c r="U352" s="278"/>
      <c r="V352" s="278"/>
      <c r="W352" s="278"/>
      <c r="X352" s="278"/>
      <c r="Y352" s="279"/>
      <c r="AT352" s="280" t="s">
        <v>447</v>
      </c>
      <c r="AU352" s="280" t="s">
        <v>88</v>
      </c>
      <c r="AV352" s="15" t="s">
        <v>86</v>
      </c>
      <c r="AW352" s="15" t="s">
        <v>5</v>
      </c>
      <c r="AX352" s="15" t="s">
        <v>78</v>
      </c>
      <c r="AY352" s="280" t="s">
        <v>224</v>
      </c>
    </row>
    <row r="353" spans="1:65" s="13" customFormat="1" ht="22.5">
      <c r="B353" s="236"/>
      <c r="C353" s="237"/>
      <c r="D353" s="228" t="s">
        <v>447</v>
      </c>
      <c r="E353" s="238" t="s">
        <v>1</v>
      </c>
      <c r="F353" s="239" t="s">
        <v>2490</v>
      </c>
      <c r="G353" s="237"/>
      <c r="H353" s="240">
        <v>169.43799999999999</v>
      </c>
      <c r="I353" s="241"/>
      <c r="J353" s="241"/>
      <c r="K353" s="237"/>
      <c r="L353" s="237"/>
      <c r="M353" s="242"/>
      <c r="N353" s="243"/>
      <c r="O353" s="244"/>
      <c r="P353" s="244"/>
      <c r="Q353" s="244"/>
      <c r="R353" s="244"/>
      <c r="S353" s="244"/>
      <c r="T353" s="244"/>
      <c r="U353" s="244"/>
      <c r="V353" s="244"/>
      <c r="W353" s="244"/>
      <c r="X353" s="244"/>
      <c r="Y353" s="245"/>
      <c r="AT353" s="246" t="s">
        <v>447</v>
      </c>
      <c r="AU353" s="246" t="s">
        <v>88</v>
      </c>
      <c r="AV353" s="13" t="s">
        <v>88</v>
      </c>
      <c r="AW353" s="13" t="s">
        <v>5</v>
      </c>
      <c r="AX353" s="13" t="s">
        <v>78</v>
      </c>
      <c r="AY353" s="246" t="s">
        <v>224</v>
      </c>
    </row>
    <row r="354" spans="1:65" s="14" customFormat="1" ht="11.25">
      <c r="B354" s="247"/>
      <c r="C354" s="248"/>
      <c r="D354" s="228" t="s">
        <v>447</v>
      </c>
      <c r="E354" s="249" t="s">
        <v>1</v>
      </c>
      <c r="F354" s="250" t="s">
        <v>464</v>
      </c>
      <c r="G354" s="248"/>
      <c r="H354" s="251">
        <v>169.43799999999999</v>
      </c>
      <c r="I354" s="252"/>
      <c r="J354" s="252"/>
      <c r="K354" s="248"/>
      <c r="L354" s="248"/>
      <c r="M354" s="253"/>
      <c r="N354" s="254"/>
      <c r="O354" s="255"/>
      <c r="P354" s="255"/>
      <c r="Q354" s="255"/>
      <c r="R354" s="255"/>
      <c r="S354" s="255"/>
      <c r="T354" s="255"/>
      <c r="U354" s="255"/>
      <c r="V354" s="255"/>
      <c r="W354" s="255"/>
      <c r="X354" s="255"/>
      <c r="Y354" s="256"/>
      <c r="AT354" s="257" t="s">
        <v>447</v>
      </c>
      <c r="AU354" s="257" t="s">
        <v>88</v>
      </c>
      <c r="AV354" s="14" t="s">
        <v>240</v>
      </c>
      <c r="AW354" s="14" t="s">
        <v>5</v>
      </c>
      <c r="AX354" s="14" t="s">
        <v>86</v>
      </c>
      <c r="AY354" s="257" t="s">
        <v>224</v>
      </c>
    </row>
    <row r="355" spans="1:65" s="2" customFormat="1" ht="21.75" customHeight="1">
      <c r="A355" s="34"/>
      <c r="B355" s="35"/>
      <c r="C355" s="214" t="s">
        <v>684</v>
      </c>
      <c r="D355" s="214" t="s">
        <v>227</v>
      </c>
      <c r="E355" s="215" t="s">
        <v>2491</v>
      </c>
      <c r="F355" s="216" t="s">
        <v>2492</v>
      </c>
      <c r="G355" s="217" t="s">
        <v>404</v>
      </c>
      <c r="H355" s="218">
        <v>7.4290000000000003</v>
      </c>
      <c r="I355" s="219"/>
      <c r="J355" s="219"/>
      <c r="K355" s="220">
        <f>ROUND(P355*H355,2)</f>
        <v>0</v>
      </c>
      <c r="L355" s="216" t="s">
        <v>405</v>
      </c>
      <c r="M355" s="39"/>
      <c r="N355" s="221" t="s">
        <v>1</v>
      </c>
      <c r="O355" s="222" t="s">
        <v>41</v>
      </c>
      <c r="P355" s="223">
        <f>I355+J355</f>
        <v>0</v>
      </c>
      <c r="Q355" s="223">
        <f>ROUND(I355*H355,2)</f>
        <v>0</v>
      </c>
      <c r="R355" s="223">
        <f>ROUND(J355*H355,2)</f>
        <v>0</v>
      </c>
      <c r="S355" s="70"/>
      <c r="T355" s="224">
        <f>S355*H355</f>
        <v>0</v>
      </c>
      <c r="U355" s="224">
        <v>0</v>
      </c>
      <c r="V355" s="224">
        <f>U355*H355</f>
        <v>0</v>
      </c>
      <c r="W355" s="224">
        <v>0</v>
      </c>
      <c r="X355" s="224">
        <f>W355*H355</f>
        <v>0</v>
      </c>
      <c r="Y355" s="225" t="s">
        <v>1</v>
      </c>
      <c r="Z355" s="34"/>
      <c r="AA355" s="34"/>
      <c r="AB355" s="34"/>
      <c r="AC355" s="34"/>
      <c r="AD355" s="34"/>
      <c r="AE355" s="34"/>
      <c r="AR355" s="226" t="s">
        <v>240</v>
      </c>
      <c r="AT355" s="226" t="s">
        <v>227</v>
      </c>
      <c r="AU355" s="226" t="s">
        <v>88</v>
      </c>
      <c r="AY355" s="18" t="s">
        <v>224</v>
      </c>
      <c r="BE355" s="227">
        <f>IF(O355="základní",K355,0)</f>
        <v>0</v>
      </c>
      <c r="BF355" s="227">
        <f>IF(O355="snížená",K355,0)</f>
        <v>0</v>
      </c>
      <c r="BG355" s="227">
        <f>IF(O355="zákl. přenesená",K355,0)</f>
        <v>0</v>
      </c>
      <c r="BH355" s="227">
        <f>IF(O355="sníž. přenesená",K355,0)</f>
        <v>0</v>
      </c>
      <c r="BI355" s="227">
        <f>IF(O355="nulová",K355,0)</f>
        <v>0</v>
      </c>
      <c r="BJ355" s="18" t="s">
        <v>86</v>
      </c>
      <c r="BK355" s="227">
        <f>ROUND(P355*H355,2)</f>
        <v>0</v>
      </c>
      <c r="BL355" s="18" t="s">
        <v>240</v>
      </c>
      <c r="BM355" s="226" t="s">
        <v>2493</v>
      </c>
    </row>
    <row r="356" spans="1:65" s="15" customFormat="1" ht="11.25">
      <c r="B356" s="271"/>
      <c r="C356" s="272"/>
      <c r="D356" s="228" t="s">
        <v>447</v>
      </c>
      <c r="E356" s="273" t="s">
        <v>1</v>
      </c>
      <c r="F356" s="274" t="s">
        <v>2494</v>
      </c>
      <c r="G356" s="272"/>
      <c r="H356" s="273" t="s">
        <v>1</v>
      </c>
      <c r="I356" s="275"/>
      <c r="J356" s="275"/>
      <c r="K356" s="272"/>
      <c r="L356" s="272"/>
      <c r="M356" s="276"/>
      <c r="N356" s="277"/>
      <c r="O356" s="278"/>
      <c r="P356" s="278"/>
      <c r="Q356" s="278"/>
      <c r="R356" s="278"/>
      <c r="S356" s="278"/>
      <c r="T356" s="278"/>
      <c r="U356" s="278"/>
      <c r="V356" s="278"/>
      <c r="W356" s="278"/>
      <c r="X356" s="278"/>
      <c r="Y356" s="279"/>
      <c r="AT356" s="280" t="s">
        <v>447</v>
      </c>
      <c r="AU356" s="280" t="s">
        <v>88</v>
      </c>
      <c r="AV356" s="15" t="s">
        <v>86</v>
      </c>
      <c r="AW356" s="15" t="s">
        <v>5</v>
      </c>
      <c r="AX356" s="15" t="s">
        <v>78</v>
      </c>
      <c r="AY356" s="280" t="s">
        <v>224</v>
      </c>
    </row>
    <row r="357" spans="1:65" s="13" customFormat="1" ht="11.25">
      <c r="B357" s="236"/>
      <c r="C357" s="237"/>
      <c r="D357" s="228" t="s">
        <v>447</v>
      </c>
      <c r="E357" s="238" t="s">
        <v>1</v>
      </c>
      <c r="F357" s="239" t="s">
        <v>2495</v>
      </c>
      <c r="G357" s="237"/>
      <c r="H357" s="240">
        <v>7.4290000000000003</v>
      </c>
      <c r="I357" s="241"/>
      <c r="J357" s="241"/>
      <c r="K357" s="237"/>
      <c r="L357" s="237"/>
      <c r="M357" s="242"/>
      <c r="N357" s="243"/>
      <c r="O357" s="244"/>
      <c r="P357" s="244"/>
      <c r="Q357" s="244"/>
      <c r="R357" s="244"/>
      <c r="S357" s="244"/>
      <c r="T357" s="244"/>
      <c r="U357" s="244"/>
      <c r="V357" s="244"/>
      <c r="W357" s="244"/>
      <c r="X357" s="244"/>
      <c r="Y357" s="245"/>
      <c r="AT357" s="246" t="s">
        <v>447</v>
      </c>
      <c r="AU357" s="246" t="s">
        <v>88</v>
      </c>
      <c r="AV357" s="13" t="s">
        <v>88</v>
      </c>
      <c r="AW357" s="13" t="s">
        <v>5</v>
      </c>
      <c r="AX357" s="13" t="s">
        <v>78</v>
      </c>
      <c r="AY357" s="246" t="s">
        <v>224</v>
      </c>
    </row>
    <row r="358" spans="1:65" s="14" customFormat="1" ht="11.25">
      <c r="B358" s="247"/>
      <c r="C358" s="248"/>
      <c r="D358" s="228" t="s">
        <v>447</v>
      </c>
      <c r="E358" s="249" t="s">
        <v>1</v>
      </c>
      <c r="F358" s="250" t="s">
        <v>464</v>
      </c>
      <c r="G358" s="248"/>
      <c r="H358" s="251">
        <v>7.4290000000000003</v>
      </c>
      <c r="I358" s="252"/>
      <c r="J358" s="252"/>
      <c r="K358" s="248"/>
      <c r="L358" s="248"/>
      <c r="M358" s="253"/>
      <c r="N358" s="254"/>
      <c r="O358" s="255"/>
      <c r="P358" s="255"/>
      <c r="Q358" s="255"/>
      <c r="R358" s="255"/>
      <c r="S358" s="255"/>
      <c r="T358" s="255"/>
      <c r="U358" s="255"/>
      <c r="V358" s="255"/>
      <c r="W358" s="255"/>
      <c r="X358" s="255"/>
      <c r="Y358" s="256"/>
      <c r="AT358" s="257" t="s">
        <v>447</v>
      </c>
      <c r="AU358" s="257" t="s">
        <v>88</v>
      </c>
      <c r="AV358" s="14" t="s">
        <v>240</v>
      </c>
      <c r="AW358" s="14" t="s">
        <v>5</v>
      </c>
      <c r="AX358" s="14" t="s">
        <v>86</v>
      </c>
      <c r="AY358" s="257" t="s">
        <v>224</v>
      </c>
    </row>
    <row r="359" spans="1:65" s="2" customFormat="1" ht="21.75" customHeight="1">
      <c r="A359" s="34"/>
      <c r="B359" s="35"/>
      <c r="C359" s="214" t="s">
        <v>689</v>
      </c>
      <c r="D359" s="214" t="s">
        <v>227</v>
      </c>
      <c r="E359" s="215" t="s">
        <v>2496</v>
      </c>
      <c r="F359" s="216" t="s">
        <v>2497</v>
      </c>
      <c r="G359" s="217" t="s">
        <v>404</v>
      </c>
      <c r="H359" s="218">
        <v>702.75199999999995</v>
      </c>
      <c r="I359" s="219"/>
      <c r="J359" s="219"/>
      <c r="K359" s="220">
        <f>ROUND(P359*H359,2)</f>
        <v>0</v>
      </c>
      <c r="L359" s="216" t="s">
        <v>405</v>
      </c>
      <c r="M359" s="39"/>
      <c r="N359" s="221" t="s">
        <v>1</v>
      </c>
      <c r="O359" s="222" t="s">
        <v>41</v>
      </c>
      <c r="P359" s="223">
        <f>I359+J359</f>
        <v>0</v>
      </c>
      <c r="Q359" s="223">
        <f>ROUND(I359*H359,2)</f>
        <v>0</v>
      </c>
      <c r="R359" s="223">
        <f>ROUND(J359*H359,2)</f>
        <v>0</v>
      </c>
      <c r="S359" s="70"/>
      <c r="T359" s="224">
        <f>S359*H359</f>
        <v>0</v>
      </c>
      <c r="U359" s="224">
        <v>0</v>
      </c>
      <c r="V359" s="224">
        <f>U359*H359</f>
        <v>0</v>
      </c>
      <c r="W359" s="224">
        <v>0</v>
      </c>
      <c r="X359" s="224">
        <f>W359*H359</f>
        <v>0</v>
      </c>
      <c r="Y359" s="225" t="s">
        <v>1</v>
      </c>
      <c r="Z359" s="34"/>
      <c r="AA359" s="34"/>
      <c r="AB359" s="34"/>
      <c r="AC359" s="34"/>
      <c r="AD359" s="34"/>
      <c r="AE359" s="34"/>
      <c r="AR359" s="226" t="s">
        <v>240</v>
      </c>
      <c r="AT359" s="226" t="s">
        <v>227</v>
      </c>
      <c r="AU359" s="226" t="s">
        <v>88</v>
      </c>
      <c r="AY359" s="18" t="s">
        <v>224</v>
      </c>
      <c r="BE359" s="227">
        <f>IF(O359="základní",K359,0)</f>
        <v>0</v>
      </c>
      <c r="BF359" s="227">
        <f>IF(O359="snížená",K359,0)</f>
        <v>0</v>
      </c>
      <c r="BG359" s="227">
        <f>IF(O359="zákl. přenesená",K359,0)</f>
        <v>0</v>
      </c>
      <c r="BH359" s="227">
        <f>IF(O359="sníž. přenesená",K359,0)</f>
        <v>0</v>
      </c>
      <c r="BI359" s="227">
        <f>IF(O359="nulová",K359,0)</f>
        <v>0</v>
      </c>
      <c r="BJ359" s="18" t="s">
        <v>86</v>
      </c>
      <c r="BK359" s="227">
        <f>ROUND(P359*H359,2)</f>
        <v>0</v>
      </c>
      <c r="BL359" s="18" t="s">
        <v>240</v>
      </c>
      <c r="BM359" s="226" t="s">
        <v>2498</v>
      </c>
    </row>
    <row r="360" spans="1:65" s="15" customFormat="1" ht="22.5">
      <c r="B360" s="271"/>
      <c r="C360" s="272"/>
      <c r="D360" s="228" t="s">
        <v>447</v>
      </c>
      <c r="E360" s="273" t="s">
        <v>1</v>
      </c>
      <c r="F360" s="274" t="s">
        <v>2499</v>
      </c>
      <c r="G360" s="272"/>
      <c r="H360" s="273" t="s">
        <v>1</v>
      </c>
      <c r="I360" s="275"/>
      <c r="J360" s="275"/>
      <c r="K360" s="272"/>
      <c r="L360" s="272"/>
      <c r="M360" s="276"/>
      <c r="N360" s="277"/>
      <c r="O360" s="278"/>
      <c r="P360" s="278"/>
      <c r="Q360" s="278"/>
      <c r="R360" s="278"/>
      <c r="S360" s="278"/>
      <c r="T360" s="278"/>
      <c r="U360" s="278"/>
      <c r="V360" s="278"/>
      <c r="W360" s="278"/>
      <c r="X360" s="278"/>
      <c r="Y360" s="279"/>
      <c r="AT360" s="280" t="s">
        <v>447</v>
      </c>
      <c r="AU360" s="280" t="s">
        <v>88</v>
      </c>
      <c r="AV360" s="15" t="s">
        <v>86</v>
      </c>
      <c r="AW360" s="15" t="s">
        <v>5</v>
      </c>
      <c r="AX360" s="15" t="s">
        <v>78</v>
      </c>
      <c r="AY360" s="280" t="s">
        <v>224</v>
      </c>
    </row>
    <row r="361" spans="1:65" s="13" customFormat="1" ht="11.25">
      <c r="B361" s="236"/>
      <c r="C361" s="237"/>
      <c r="D361" s="228" t="s">
        <v>447</v>
      </c>
      <c r="E361" s="238" t="s">
        <v>1</v>
      </c>
      <c r="F361" s="239" t="s">
        <v>2500</v>
      </c>
      <c r="G361" s="237"/>
      <c r="H361" s="240">
        <v>702.5</v>
      </c>
      <c r="I361" s="241"/>
      <c r="J361" s="241"/>
      <c r="K361" s="237"/>
      <c r="L361" s="237"/>
      <c r="M361" s="242"/>
      <c r="N361" s="243"/>
      <c r="O361" s="244"/>
      <c r="P361" s="244"/>
      <c r="Q361" s="244"/>
      <c r="R361" s="244"/>
      <c r="S361" s="244"/>
      <c r="T361" s="244"/>
      <c r="U361" s="244"/>
      <c r="V361" s="244"/>
      <c r="W361" s="244"/>
      <c r="X361" s="244"/>
      <c r="Y361" s="245"/>
      <c r="AT361" s="246" t="s">
        <v>447</v>
      </c>
      <c r="AU361" s="246" t="s">
        <v>88</v>
      </c>
      <c r="AV361" s="13" t="s">
        <v>88</v>
      </c>
      <c r="AW361" s="13" t="s">
        <v>5</v>
      </c>
      <c r="AX361" s="13" t="s">
        <v>78</v>
      </c>
      <c r="AY361" s="246" t="s">
        <v>224</v>
      </c>
    </row>
    <row r="362" spans="1:65" s="15" customFormat="1" ht="11.25">
      <c r="B362" s="271"/>
      <c r="C362" s="272"/>
      <c r="D362" s="228" t="s">
        <v>447</v>
      </c>
      <c r="E362" s="273" t="s">
        <v>1</v>
      </c>
      <c r="F362" s="274" t="s">
        <v>2501</v>
      </c>
      <c r="G362" s="272"/>
      <c r="H362" s="273" t="s">
        <v>1</v>
      </c>
      <c r="I362" s="275"/>
      <c r="J362" s="275"/>
      <c r="K362" s="272"/>
      <c r="L362" s="272"/>
      <c r="M362" s="276"/>
      <c r="N362" s="277"/>
      <c r="O362" s="278"/>
      <c r="P362" s="278"/>
      <c r="Q362" s="278"/>
      <c r="R362" s="278"/>
      <c r="S362" s="278"/>
      <c r="T362" s="278"/>
      <c r="U362" s="278"/>
      <c r="V362" s="278"/>
      <c r="W362" s="278"/>
      <c r="X362" s="278"/>
      <c r="Y362" s="279"/>
      <c r="AT362" s="280" t="s">
        <v>447</v>
      </c>
      <c r="AU362" s="280" t="s">
        <v>88</v>
      </c>
      <c r="AV362" s="15" t="s">
        <v>86</v>
      </c>
      <c r="AW362" s="15" t="s">
        <v>5</v>
      </c>
      <c r="AX362" s="15" t="s">
        <v>78</v>
      </c>
      <c r="AY362" s="280" t="s">
        <v>224</v>
      </c>
    </row>
    <row r="363" spans="1:65" s="13" customFormat="1" ht="11.25">
      <c r="B363" s="236"/>
      <c r="C363" s="237"/>
      <c r="D363" s="228" t="s">
        <v>447</v>
      </c>
      <c r="E363" s="238" t="s">
        <v>1</v>
      </c>
      <c r="F363" s="239" t="s">
        <v>2502</v>
      </c>
      <c r="G363" s="237"/>
      <c r="H363" s="240">
        <v>0.252</v>
      </c>
      <c r="I363" s="241"/>
      <c r="J363" s="241"/>
      <c r="K363" s="237"/>
      <c r="L363" s="237"/>
      <c r="M363" s="242"/>
      <c r="N363" s="243"/>
      <c r="O363" s="244"/>
      <c r="P363" s="244"/>
      <c r="Q363" s="244"/>
      <c r="R363" s="244"/>
      <c r="S363" s="244"/>
      <c r="T363" s="244"/>
      <c r="U363" s="244"/>
      <c r="V363" s="244"/>
      <c r="W363" s="244"/>
      <c r="X363" s="244"/>
      <c r="Y363" s="245"/>
      <c r="AT363" s="246" t="s">
        <v>447</v>
      </c>
      <c r="AU363" s="246" t="s">
        <v>88</v>
      </c>
      <c r="AV363" s="13" t="s">
        <v>88</v>
      </c>
      <c r="AW363" s="13" t="s">
        <v>5</v>
      </c>
      <c r="AX363" s="13" t="s">
        <v>78</v>
      </c>
      <c r="AY363" s="246" t="s">
        <v>224</v>
      </c>
    </row>
    <row r="364" spans="1:65" s="14" customFormat="1" ht="11.25">
      <c r="B364" s="247"/>
      <c r="C364" s="248"/>
      <c r="D364" s="228" t="s">
        <v>447</v>
      </c>
      <c r="E364" s="249" t="s">
        <v>1</v>
      </c>
      <c r="F364" s="250" t="s">
        <v>464</v>
      </c>
      <c r="G364" s="248"/>
      <c r="H364" s="251">
        <v>702.75199999999995</v>
      </c>
      <c r="I364" s="252"/>
      <c r="J364" s="252"/>
      <c r="K364" s="248"/>
      <c r="L364" s="248"/>
      <c r="M364" s="253"/>
      <c r="N364" s="254"/>
      <c r="O364" s="255"/>
      <c r="P364" s="255"/>
      <c r="Q364" s="255"/>
      <c r="R364" s="255"/>
      <c r="S364" s="255"/>
      <c r="T364" s="255"/>
      <c r="U364" s="255"/>
      <c r="V364" s="255"/>
      <c r="W364" s="255"/>
      <c r="X364" s="255"/>
      <c r="Y364" s="256"/>
      <c r="AT364" s="257" t="s">
        <v>447</v>
      </c>
      <c r="AU364" s="257" t="s">
        <v>88</v>
      </c>
      <c r="AV364" s="14" t="s">
        <v>240</v>
      </c>
      <c r="AW364" s="14" t="s">
        <v>5</v>
      </c>
      <c r="AX364" s="14" t="s">
        <v>86</v>
      </c>
      <c r="AY364" s="257" t="s">
        <v>224</v>
      </c>
    </row>
    <row r="365" spans="1:65" s="2" customFormat="1" ht="21.75" customHeight="1">
      <c r="A365" s="34"/>
      <c r="B365" s="35"/>
      <c r="C365" s="214" t="s">
        <v>694</v>
      </c>
      <c r="D365" s="214" t="s">
        <v>227</v>
      </c>
      <c r="E365" s="215" t="s">
        <v>2503</v>
      </c>
      <c r="F365" s="216" t="s">
        <v>2504</v>
      </c>
      <c r="G365" s="217" t="s">
        <v>404</v>
      </c>
      <c r="H365" s="218">
        <v>169.43799999999999</v>
      </c>
      <c r="I365" s="219"/>
      <c r="J365" s="219"/>
      <c r="K365" s="220">
        <f>ROUND(P365*H365,2)</f>
        <v>0</v>
      </c>
      <c r="L365" s="216" t="s">
        <v>405</v>
      </c>
      <c r="M365" s="39"/>
      <c r="N365" s="221" t="s">
        <v>1</v>
      </c>
      <c r="O365" s="222" t="s">
        <v>41</v>
      </c>
      <c r="P365" s="223">
        <f>I365+J365</f>
        <v>0</v>
      </c>
      <c r="Q365" s="223">
        <f>ROUND(I365*H365,2)</f>
        <v>0</v>
      </c>
      <c r="R365" s="223">
        <f>ROUND(J365*H365,2)</f>
        <v>0</v>
      </c>
      <c r="S365" s="70"/>
      <c r="T365" s="224">
        <f>S365*H365</f>
        <v>0</v>
      </c>
      <c r="U365" s="224">
        <v>0.20266000000000001</v>
      </c>
      <c r="V365" s="224">
        <f>U365*H365</f>
        <v>34.338305079999998</v>
      </c>
      <c r="W365" s="224">
        <v>0</v>
      </c>
      <c r="X365" s="224">
        <f>W365*H365</f>
        <v>0</v>
      </c>
      <c r="Y365" s="225" t="s">
        <v>1</v>
      </c>
      <c r="Z365" s="34"/>
      <c r="AA365" s="34"/>
      <c r="AB365" s="34"/>
      <c r="AC365" s="34"/>
      <c r="AD365" s="34"/>
      <c r="AE365" s="34"/>
      <c r="AR365" s="226" t="s">
        <v>240</v>
      </c>
      <c r="AT365" s="226" t="s">
        <v>227</v>
      </c>
      <c r="AU365" s="226" t="s">
        <v>88</v>
      </c>
      <c r="AY365" s="18" t="s">
        <v>224</v>
      </c>
      <c r="BE365" s="227">
        <f>IF(O365="základní",K365,0)</f>
        <v>0</v>
      </c>
      <c r="BF365" s="227">
        <f>IF(O365="snížená",K365,0)</f>
        <v>0</v>
      </c>
      <c r="BG365" s="227">
        <f>IF(O365="zákl. přenesená",K365,0)</f>
        <v>0</v>
      </c>
      <c r="BH365" s="227">
        <f>IF(O365="sníž. přenesená",K365,0)</f>
        <v>0</v>
      </c>
      <c r="BI365" s="227">
        <f>IF(O365="nulová",K365,0)</f>
        <v>0</v>
      </c>
      <c r="BJ365" s="18" t="s">
        <v>86</v>
      </c>
      <c r="BK365" s="227">
        <f>ROUND(P365*H365,2)</f>
        <v>0</v>
      </c>
      <c r="BL365" s="18" t="s">
        <v>240</v>
      </c>
      <c r="BM365" s="226" t="s">
        <v>2505</v>
      </c>
    </row>
    <row r="366" spans="1:65" s="15" customFormat="1" ht="11.25">
      <c r="B366" s="271"/>
      <c r="C366" s="272"/>
      <c r="D366" s="228" t="s">
        <v>447</v>
      </c>
      <c r="E366" s="273" t="s">
        <v>1</v>
      </c>
      <c r="F366" s="274" t="s">
        <v>2506</v>
      </c>
      <c r="G366" s="272"/>
      <c r="H366" s="273" t="s">
        <v>1</v>
      </c>
      <c r="I366" s="275"/>
      <c r="J366" s="275"/>
      <c r="K366" s="272"/>
      <c r="L366" s="272"/>
      <c r="M366" s="276"/>
      <c r="N366" s="277"/>
      <c r="O366" s="278"/>
      <c r="P366" s="278"/>
      <c r="Q366" s="278"/>
      <c r="R366" s="278"/>
      <c r="S366" s="278"/>
      <c r="T366" s="278"/>
      <c r="U366" s="278"/>
      <c r="V366" s="278"/>
      <c r="W366" s="278"/>
      <c r="X366" s="278"/>
      <c r="Y366" s="279"/>
      <c r="AT366" s="280" t="s">
        <v>447</v>
      </c>
      <c r="AU366" s="280" t="s">
        <v>88</v>
      </c>
      <c r="AV366" s="15" t="s">
        <v>86</v>
      </c>
      <c r="AW366" s="15" t="s">
        <v>5</v>
      </c>
      <c r="AX366" s="15" t="s">
        <v>78</v>
      </c>
      <c r="AY366" s="280" t="s">
        <v>224</v>
      </c>
    </row>
    <row r="367" spans="1:65" s="13" customFormat="1" ht="22.5">
      <c r="B367" s="236"/>
      <c r="C367" s="237"/>
      <c r="D367" s="228" t="s">
        <v>447</v>
      </c>
      <c r="E367" s="238" t="s">
        <v>1</v>
      </c>
      <c r="F367" s="239" t="s">
        <v>2490</v>
      </c>
      <c r="G367" s="237"/>
      <c r="H367" s="240">
        <v>169.43799999999999</v>
      </c>
      <c r="I367" s="241"/>
      <c r="J367" s="241"/>
      <c r="K367" s="237"/>
      <c r="L367" s="237"/>
      <c r="M367" s="242"/>
      <c r="N367" s="243"/>
      <c r="O367" s="244"/>
      <c r="P367" s="244"/>
      <c r="Q367" s="244"/>
      <c r="R367" s="244"/>
      <c r="S367" s="244"/>
      <c r="T367" s="244"/>
      <c r="U367" s="244"/>
      <c r="V367" s="244"/>
      <c r="W367" s="244"/>
      <c r="X367" s="244"/>
      <c r="Y367" s="245"/>
      <c r="AT367" s="246" t="s">
        <v>447</v>
      </c>
      <c r="AU367" s="246" t="s">
        <v>88</v>
      </c>
      <c r="AV367" s="13" t="s">
        <v>88</v>
      </c>
      <c r="AW367" s="13" t="s">
        <v>5</v>
      </c>
      <c r="AX367" s="13" t="s">
        <v>78</v>
      </c>
      <c r="AY367" s="246" t="s">
        <v>224</v>
      </c>
    </row>
    <row r="368" spans="1:65" s="14" customFormat="1" ht="11.25">
      <c r="B368" s="247"/>
      <c r="C368" s="248"/>
      <c r="D368" s="228" t="s">
        <v>447</v>
      </c>
      <c r="E368" s="249" t="s">
        <v>1</v>
      </c>
      <c r="F368" s="250" t="s">
        <v>464</v>
      </c>
      <c r="G368" s="248"/>
      <c r="H368" s="251">
        <v>169.43799999999999</v>
      </c>
      <c r="I368" s="252"/>
      <c r="J368" s="252"/>
      <c r="K368" s="248"/>
      <c r="L368" s="248"/>
      <c r="M368" s="253"/>
      <c r="N368" s="254"/>
      <c r="O368" s="255"/>
      <c r="P368" s="255"/>
      <c r="Q368" s="255"/>
      <c r="R368" s="255"/>
      <c r="S368" s="255"/>
      <c r="T368" s="255"/>
      <c r="U368" s="255"/>
      <c r="V368" s="255"/>
      <c r="W368" s="255"/>
      <c r="X368" s="255"/>
      <c r="Y368" s="256"/>
      <c r="AT368" s="257" t="s">
        <v>447</v>
      </c>
      <c r="AU368" s="257" t="s">
        <v>88</v>
      </c>
      <c r="AV368" s="14" t="s">
        <v>240</v>
      </c>
      <c r="AW368" s="14" t="s">
        <v>5</v>
      </c>
      <c r="AX368" s="14" t="s">
        <v>86</v>
      </c>
      <c r="AY368" s="257" t="s">
        <v>224</v>
      </c>
    </row>
    <row r="369" spans="1:65" s="2" customFormat="1" ht="21.75" customHeight="1">
      <c r="A369" s="34"/>
      <c r="B369" s="35"/>
      <c r="C369" s="214" t="s">
        <v>699</v>
      </c>
      <c r="D369" s="214" t="s">
        <v>227</v>
      </c>
      <c r="E369" s="215" t="s">
        <v>2507</v>
      </c>
      <c r="F369" s="216" t="s">
        <v>2508</v>
      </c>
      <c r="G369" s="217" t="s">
        <v>410</v>
      </c>
      <c r="H369" s="218">
        <v>2.1</v>
      </c>
      <c r="I369" s="219"/>
      <c r="J369" s="219"/>
      <c r="K369" s="220">
        <f>ROUND(P369*H369,2)</f>
        <v>0</v>
      </c>
      <c r="L369" s="216" t="s">
        <v>405</v>
      </c>
      <c r="M369" s="39"/>
      <c r="N369" s="221" t="s">
        <v>1</v>
      </c>
      <c r="O369" s="222" t="s">
        <v>41</v>
      </c>
      <c r="P369" s="223">
        <f>I369+J369</f>
        <v>0</v>
      </c>
      <c r="Q369" s="223">
        <f>ROUND(I369*H369,2)</f>
        <v>0</v>
      </c>
      <c r="R369" s="223">
        <f>ROUND(J369*H369,2)</f>
        <v>0</v>
      </c>
      <c r="S369" s="70"/>
      <c r="T369" s="224">
        <f>S369*H369</f>
        <v>0</v>
      </c>
      <c r="U369" s="224">
        <v>0</v>
      </c>
      <c r="V369" s="224">
        <f>U369*H369</f>
        <v>0</v>
      </c>
      <c r="W369" s="224">
        <v>0</v>
      </c>
      <c r="X369" s="224">
        <f>W369*H369</f>
        <v>0</v>
      </c>
      <c r="Y369" s="225" t="s">
        <v>1</v>
      </c>
      <c r="Z369" s="34"/>
      <c r="AA369" s="34"/>
      <c r="AB369" s="34"/>
      <c r="AC369" s="34"/>
      <c r="AD369" s="34"/>
      <c r="AE369" s="34"/>
      <c r="AR369" s="226" t="s">
        <v>240</v>
      </c>
      <c r="AT369" s="226" t="s">
        <v>227</v>
      </c>
      <c r="AU369" s="226" t="s">
        <v>88</v>
      </c>
      <c r="AY369" s="18" t="s">
        <v>224</v>
      </c>
      <c r="BE369" s="227">
        <f>IF(O369="základní",K369,0)</f>
        <v>0</v>
      </c>
      <c r="BF369" s="227">
        <f>IF(O369="snížená",K369,0)</f>
        <v>0</v>
      </c>
      <c r="BG369" s="227">
        <f>IF(O369="zákl. přenesená",K369,0)</f>
        <v>0</v>
      </c>
      <c r="BH369" s="227">
        <f>IF(O369="sníž. přenesená",K369,0)</f>
        <v>0</v>
      </c>
      <c r="BI369" s="227">
        <f>IF(O369="nulová",K369,0)</f>
        <v>0</v>
      </c>
      <c r="BJ369" s="18" t="s">
        <v>86</v>
      </c>
      <c r="BK369" s="227">
        <f>ROUND(P369*H369,2)</f>
        <v>0</v>
      </c>
      <c r="BL369" s="18" t="s">
        <v>240</v>
      </c>
      <c r="BM369" s="226" t="s">
        <v>2509</v>
      </c>
    </row>
    <row r="370" spans="1:65" s="15" customFormat="1" ht="22.5">
      <c r="B370" s="271"/>
      <c r="C370" s="272"/>
      <c r="D370" s="228" t="s">
        <v>447</v>
      </c>
      <c r="E370" s="273" t="s">
        <v>1</v>
      </c>
      <c r="F370" s="274" t="s">
        <v>2510</v>
      </c>
      <c r="G370" s="272"/>
      <c r="H370" s="273" t="s">
        <v>1</v>
      </c>
      <c r="I370" s="275"/>
      <c r="J370" s="275"/>
      <c r="K370" s="272"/>
      <c r="L370" s="272"/>
      <c r="M370" s="276"/>
      <c r="N370" s="277"/>
      <c r="O370" s="278"/>
      <c r="P370" s="278"/>
      <c r="Q370" s="278"/>
      <c r="R370" s="278"/>
      <c r="S370" s="278"/>
      <c r="T370" s="278"/>
      <c r="U370" s="278"/>
      <c r="V370" s="278"/>
      <c r="W370" s="278"/>
      <c r="X370" s="278"/>
      <c r="Y370" s="279"/>
      <c r="AT370" s="280" t="s">
        <v>447</v>
      </c>
      <c r="AU370" s="280" t="s">
        <v>88</v>
      </c>
      <c r="AV370" s="15" t="s">
        <v>86</v>
      </c>
      <c r="AW370" s="15" t="s">
        <v>5</v>
      </c>
      <c r="AX370" s="15" t="s">
        <v>78</v>
      </c>
      <c r="AY370" s="280" t="s">
        <v>224</v>
      </c>
    </row>
    <row r="371" spans="1:65" s="13" customFormat="1" ht="11.25">
      <c r="B371" s="236"/>
      <c r="C371" s="237"/>
      <c r="D371" s="228" t="s">
        <v>447</v>
      </c>
      <c r="E371" s="238" t="s">
        <v>1</v>
      </c>
      <c r="F371" s="239" t="s">
        <v>2511</v>
      </c>
      <c r="G371" s="237"/>
      <c r="H371" s="240">
        <v>2.1</v>
      </c>
      <c r="I371" s="241"/>
      <c r="J371" s="241"/>
      <c r="K371" s="237"/>
      <c r="L371" s="237"/>
      <c r="M371" s="242"/>
      <c r="N371" s="243"/>
      <c r="O371" s="244"/>
      <c r="P371" s="244"/>
      <c r="Q371" s="244"/>
      <c r="R371" s="244"/>
      <c r="S371" s="244"/>
      <c r="T371" s="244"/>
      <c r="U371" s="244"/>
      <c r="V371" s="244"/>
      <c r="W371" s="244"/>
      <c r="X371" s="244"/>
      <c r="Y371" s="245"/>
      <c r="AT371" s="246" t="s">
        <v>447</v>
      </c>
      <c r="AU371" s="246" t="s">
        <v>88</v>
      </c>
      <c r="AV371" s="13" t="s">
        <v>88</v>
      </c>
      <c r="AW371" s="13" t="s">
        <v>5</v>
      </c>
      <c r="AX371" s="13" t="s">
        <v>78</v>
      </c>
      <c r="AY371" s="246" t="s">
        <v>224</v>
      </c>
    </row>
    <row r="372" spans="1:65" s="14" customFormat="1" ht="11.25">
      <c r="B372" s="247"/>
      <c r="C372" s="248"/>
      <c r="D372" s="228" t="s">
        <v>447</v>
      </c>
      <c r="E372" s="249" t="s">
        <v>1</v>
      </c>
      <c r="F372" s="250" t="s">
        <v>464</v>
      </c>
      <c r="G372" s="248"/>
      <c r="H372" s="251">
        <v>2.1</v>
      </c>
      <c r="I372" s="252"/>
      <c r="J372" s="252"/>
      <c r="K372" s="248"/>
      <c r="L372" s="248"/>
      <c r="M372" s="253"/>
      <c r="N372" s="254"/>
      <c r="O372" s="255"/>
      <c r="P372" s="255"/>
      <c r="Q372" s="255"/>
      <c r="R372" s="255"/>
      <c r="S372" s="255"/>
      <c r="T372" s="255"/>
      <c r="U372" s="255"/>
      <c r="V372" s="255"/>
      <c r="W372" s="255"/>
      <c r="X372" s="255"/>
      <c r="Y372" s="256"/>
      <c r="AT372" s="257" t="s">
        <v>447</v>
      </c>
      <c r="AU372" s="257" t="s">
        <v>88</v>
      </c>
      <c r="AV372" s="14" t="s">
        <v>240</v>
      </c>
      <c r="AW372" s="14" t="s">
        <v>5</v>
      </c>
      <c r="AX372" s="14" t="s">
        <v>86</v>
      </c>
      <c r="AY372" s="257" t="s">
        <v>224</v>
      </c>
    </row>
    <row r="373" spans="1:65" s="2" customFormat="1" ht="21.75" customHeight="1">
      <c r="A373" s="34"/>
      <c r="B373" s="35"/>
      <c r="C373" s="214" t="s">
        <v>714</v>
      </c>
      <c r="D373" s="214" t="s">
        <v>227</v>
      </c>
      <c r="E373" s="215" t="s">
        <v>2512</v>
      </c>
      <c r="F373" s="216" t="s">
        <v>2513</v>
      </c>
      <c r="G373" s="217" t="s">
        <v>404</v>
      </c>
      <c r="H373" s="218">
        <v>10.5</v>
      </c>
      <c r="I373" s="219"/>
      <c r="J373" s="219"/>
      <c r="K373" s="220">
        <f>ROUND(P373*H373,2)</f>
        <v>0</v>
      </c>
      <c r="L373" s="216" t="s">
        <v>405</v>
      </c>
      <c r="M373" s="39"/>
      <c r="N373" s="221" t="s">
        <v>1</v>
      </c>
      <c r="O373" s="222" t="s">
        <v>41</v>
      </c>
      <c r="P373" s="223">
        <f>I373+J373</f>
        <v>0</v>
      </c>
      <c r="Q373" s="223">
        <f>ROUND(I373*H373,2)</f>
        <v>0</v>
      </c>
      <c r="R373" s="223">
        <f>ROUND(J373*H373,2)</f>
        <v>0</v>
      </c>
      <c r="S373" s="70"/>
      <c r="T373" s="224">
        <f>S373*H373</f>
        <v>0</v>
      </c>
      <c r="U373" s="224">
        <v>6.3200000000000001E-3</v>
      </c>
      <c r="V373" s="224">
        <f>U373*H373</f>
        <v>6.6360000000000002E-2</v>
      </c>
      <c r="W373" s="224">
        <v>0</v>
      </c>
      <c r="X373" s="224">
        <f>W373*H373</f>
        <v>0</v>
      </c>
      <c r="Y373" s="225" t="s">
        <v>1</v>
      </c>
      <c r="Z373" s="34"/>
      <c r="AA373" s="34"/>
      <c r="AB373" s="34"/>
      <c r="AC373" s="34"/>
      <c r="AD373" s="34"/>
      <c r="AE373" s="34"/>
      <c r="AR373" s="226" t="s">
        <v>240</v>
      </c>
      <c r="AT373" s="226" t="s">
        <v>227</v>
      </c>
      <c r="AU373" s="226" t="s">
        <v>88</v>
      </c>
      <c r="AY373" s="18" t="s">
        <v>224</v>
      </c>
      <c r="BE373" s="227">
        <f>IF(O373="základní",K373,0)</f>
        <v>0</v>
      </c>
      <c r="BF373" s="227">
        <f>IF(O373="snížená",K373,0)</f>
        <v>0</v>
      </c>
      <c r="BG373" s="227">
        <f>IF(O373="zákl. přenesená",K373,0)</f>
        <v>0</v>
      </c>
      <c r="BH373" s="227">
        <f>IF(O373="sníž. přenesená",K373,0)</f>
        <v>0</v>
      </c>
      <c r="BI373" s="227">
        <f>IF(O373="nulová",K373,0)</f>
        <v>0</v>
      </c>
      <c r="BJ373" s="18" t="s">
        <v>86</v>
      </c>
      <c r="BK373" s="227">
        <f>ROUND(P373*H373,2)</f>
        <v>0</v>
      </c>
      <c r="BL373" s="18" t="s">
        <v>240</v>
      </c>
      <c r="BM373" s="226" t="s">
        <v>2514</v>
      </c>
    </row>
    <row r="374" spans="1:65" s="15" customFormat="1" ht="22.5">
      <c r="B374" s="271"/>
      <c r="C374" s="272"/>
      <c r="D374" s="228" t="s">
        <v>447</v>
      </c>
      <c r="E374" s="273" t="s">
        <v>1</v>
      </c>
      <c r="F374" s="274" t="s">
        <v>2515</v>
      </c>
      <c r="G374" s="272"/>
      <c r="H374" s="273" t="s">
        <v>1</v>
      </c>
      <c r="I374" s="275"/>
      <c r="J374" s="275"/>
      <c r="K374" s="272"/>
      <c r="L374" s="272"/>
      <c r="M374" s="276"/>
      <c r="N374" s="277"/>
      <c r="O374" s="278"/>
      <c r="P374" s="278"/>
      <c r="Q374" s="278"/>
      <c r="R374" s="278"/>
      <c r="S374" s="278"/>
      <c r="T374" s="278"/>
      <c r="U374" s="278"/>
      <c r="V374" s="278"/>
      <c r="W374" s="278"/>
      <c r="X374" s="278"/>
      <c r="Y374" s="279"/>
      <c r="AT374" s="280" t="s">
        <v>447</v>
      </c>
      <c r="AU374" s="280" t="s">
        <v>88</v>
      </c>
      <c r="AV374" s="15" t="s">
        <v>86</v>
      </c>
      <c r="AW374" s="15" t="s">
        <v>5</v>
      </c>
      <c r="AX374" s="15" t="s">
        <v>78</v>
      </c>
      <c r="AY374" s="280" t="s">
        <v>224</v>
      </c>
    </row>
    <row r="375" spans="1:65" s="13" customFormat="1" ht="11.25">
      <c r="B375" s="236"/>
      <c r="C375" s="237"/>
      <c r="D375" s="228" t="s">
        <v>447</v>
      </c>
      <c r="E375" s="238" t="s">
        <v>1</v>
      </c>
      <c r="F375" s="239" t="s">
        <v>2516</v>
      </c>
      <c r="G375" s="237"/>
      <c r="H375" s="240">
        <v>10.5</v>
      </c>
      <c r="I375" s="241"/>
      <c r="J375" s="241"/>
      <c r="K375" s="237"/>
      <c r="L375" s="237"/>
      <c r="M375" s="242"/>
      <c r="N375" s="243"/>
      <c r="O375" s="244"/>
      <c r="P375" s="244"/>
      <c r="Q375" s="244"/>
      <c r="R375" s="244"/>
      <c r="S375" s="244"/>
      <c r="T375" s="244"/>
      <c r="U375" s="244"/>
      <c r="V375" s="244"/>
      <c r="W375" s="244"/>
      <c r="X375" s="244"/>
      <c r="Y375" s="245"/>
      <c r="AT375" s="246" t="s">
        <v>447</v>
      </c>
      <c r="AU375" s="246" t="s">
        <v>88</v>
      </c>
      <c r="AV375" s="13" t="s">
        <v>88</v>
      </c>
      <c r="AW375" s="13" t="s">
        <v>5</v>
      </c>
      <c r="AX375" s="13" t="s">
        <v>86</v>
      </c>
      <c r="AY375" s="246" t="s">
        <v>224</v>
      </c>
    </row>
    <row r="376" spans="1:65" s="2" customFormat="1" ht="21.75" customHeight="1">
      <c r="A376" s="34"/>
      <c r="B376" s="35"/>
      <c r="C376" s="214" t="s">
        <v>719</v>
      </c>
      <c r="D376" s="214" t="s">
        <v>227</v>
      </c>
      <c r="E376" s="215" t="s">
        <v>2517</v>
      </c>
      <c r="F376" s="216" t="s">
        <v>2518</v>
      </c>
      <c r="G376" s="217" t="s">
        <v>410</v>
      </c>
      <c r="H376" s="218">
        <v>52.917999999999999</v>
      </c>
      <c r="I376" s="219"/>
      <c r="J376" s="219"/>
      <c r="K376" s="220">
        <f>ROUND(P376*H376,2)</f>
        <v>0</v>
      </c>
      <c r="L376" s="216" t="s">
        <v>405</v>
      </c>
      <c r="M376" s="39"/>
      <c r="N376" s="221" t="s">
        <v>1</v>
      </c>
      <c r="O376" s="222" t="s">
        <v>41</v>
      </c>
      <c r="P376" s="223">
        <f>I376+J376</f>
        <v>0</v>
      </c>
      <c r="Q376" s="223">
        <f>ROUND(I376*H376,2)</f>
        <v>0</v>
      </c>
      <c r="R376" s="223">
        <f>ROUND(J376*H376,2)</f>
        <v>0</v>
      </c>
      <c r="S376" s="70"/>
      <c r="T376" s="224">
        <f>S376*H376</f>
        <v>0</v>
      </c>
      <c r="U376" s="224">
        <v>2.21</v>
      </c>
      <c r="V376" s="224">
        <f>U376*H376</f>
        <v>116.94878</v>
      </c>
      <c r="W376" s="224">
        <v>0</v>
      </c>
      <c r="X376" s="224">
        <f>W376*H376</f>
        <v>0</v>
      </c>
      <c r="Y376" s="225" t="s">
        <v>1</v>
      </c>
      <c r="Z376" s="34"/>
      <c r="AA376" s="34"/>
      <c r="AB376" s="34"/>
      <c r="AC376" s="34"/>
      <c r="AD376" s="34"/>
      <c r="AE376" s="34"/>
      <c r="AR376" s="226" t="s">
        <v>240</v>
      </c>
      <c r="AT376" s="226" t="s">
        <v>227</v>
      </c>
      <c r="AU376" s="226" t="s">
        <v>88</v>
      </c>
      <c r="AY376" s="18" t="s">
        <v>224</v>
      </c>
      <c r="BE376" s="227">
        <f>IF(O376="základní",K376,0)</f>
        <v>0</v>
      </c>
      <c r="BF376" s="227">
        <f>IF(O376="snížená",K376,0)</f>
        <v>0</v>
      </c>
      <c r="BG376" s="227">
        <f>IF(O376="zákl. přenesená",K376,0)</f>
        <v>0</v>
      </c>
      <c r="BH376" s="227">
        <f>IF(O376="sníž. přenesená",K376,0)</f>
        <v>0</v>
      </c>
      <c r="BI376" s="227">
        <f>IF(O376="nulová",K376,0)</f>
        <v>0</v>
      </c>
      <c r="BJ376" s="18" t="s">
        <v>86</v>
      </c>
      <c r="BK376" s="227">
        <f>ROUND(P376*H376,2)</f>
        <v>0</v>
      </c>
      <c r="BL376" s="18" t="s">
        <v>240</v>
      </c>
      <c r="BM376" s="226" t="s">
        <v>2519</v>
      </c>
    </row>
    <row r="377" spans="1:65" s="15" customFormat="1" ht="22.5">
      <c r="B377" s="271"/>
      <c r="C377" s="272"/>
      <c r="D377" s="228" t="s">
        <v>447</v>
      </c>
      <c r="E377" s="273" t="s">
        <v>1</v>
      </c>
      <c r="F377" s="274" t="s">
        <v>2520</v>
      </c>
      <c r="G377" s="272"/>
      <c r="H377" s="273" t="s">
        <v>1</v>
      </c>
      <c r="I377" s="275"/>
      <c r="J377" s="275"/>
      <c r="K377" s="272"/>
      <c r="L377" s="272"/>
      <c r="M377" s="276"/>
      <c r="N377" s="277"/>
      <c r="O377" s="278"/>
      <c r="P377" s="278"/>
      <c r="Q377" s="278"/>
      <c r="R377" s="278"/>
      <c r="S377" s="278"/>
      <c r="T377" s="278"/>
      <c r="U377" s="278"/>
      <c r="V377" s="278"/>
      <c r="W377" s="278"/>
      <c r="X377" s="278"/>
      <c r="Y377" s="279"/>
      <c r="AT377" s="280" t="s">
        <v>447</v>
      </c>
      <c r="AU377" s="280" t="s">
        <v>88</v>
      </c>
      <c r="AV377" s="15" t="s">
        <v>86</v>
      </c>
      <c r="AW377" s="15" t="s">
        <v>5</v>
      </c>
      <c r="AX377" s="15" t="s">
        <v>78</v>
      </c>
      <c r="AY377" s="280" t="s">
        <v>224</v>
      </c>
    </row>
    <row r="378" spans="1:65" s="13" customFormat="1" ht="11.25">
      <c r="B378" s="236"/>
      <c r="C378" s="237"/>
      <c r="D378" s="228" t="s">
        <v>447</v>
      </c>
      <c r="E378" s="238" t="s">
        <v>1</v>
      </c>
      <c r="F378" s="239" t="s">
        <v>2521</v>
      </c>
      <c r="G378" s="237"/>
      <c r="H378" s="240">
        <v>52.917999999999999</v>
      </c>
      <c r="I378" s="241"/>
      <c r="J378" s="241"/>
      <c r="K378" s="237"/>
      <c r="L378" s="237"/>
      <c r="M378" s="242"/>
      <c r="N378" s="243"/>
      <c r="O378" s="244"/>
      <c r="P378" s="244"/>
      <c r="Q378" s="244"/>
      <c r="R378" s="244"/>
      <c r="S378" s="244"/>
      <c r="T378" s="244"/>
      <c r="U378" s="244"/>
      <c r="V378" s="244"/>
      <c r="W378" s="244"/>
      <c r="X378" s="244"/>
      <c r="Y378" s="245"/>
      <c r="AT378" s="246" t="s">
        <v>447</v>
      </c>
      <c r="AU378" s="246" t="s">
        <v>88</v>
      </c>
      <c r="AV378" s="13" t="s">
        <v>88</v>
      </c>
      <c r="AW378" s="13" t="s">
        <v>5</v>
      </c>
      <c r="AX378" s="13" t="s">
        <v>86</v>
      </c>
      <c r="AY378" s="246" t="s">
        <v>224</v>
      </c>
    </row>
    <row r="379" spans="1:65" s="2" customFormat="1" ht="21.75" customHeight="1">
      <c r="A379" s="34"/>
      <c r="B379" s="35"/>
      <c r="C379" s="214" t="s">
        <v>706</v>
      </c>
      <c r="D379" s="214" t="s">
        <v>227</v>
      </c>
      <c r="E379" s="215" t="s">
        <v>2522</v>
      </c>
      <c r="F379" s="216" t="s">
        <v>2523</v>
      </c>
      <c r="G379" s="217" t="s">
        <v>404</v>
      </c>
      <c r="H379" s="218">
        <v>185.34700000000001</v>
      </c>
      <c r="I379" s="219"/>
      <c r="J379" s="219"/>
      <c r="K379" s="220">
        <f>ROUND(P379*H379,2)</f>
        <v>0</v>
      </c>
      <c r="L379" s="216" t="s">
        <v>405</v>
      </c>
      <c r="M379" s="39"/>
      <c r="N379" s="221" t="s">
        <v>1</v>
      </c>
      <c r="O379" s="222" t="s">
        <v>41</v>
      </c>
      <c r="P379" s="223">
        <f>I379+J379</f>
        <v>0</v>
      </c>
      <c r="Q379" s="223">
        <f>ROUND(I379*H379,2)</f>
        <v>0</v>
      </c>
      <c r="R379" s="223">
        <f>ROUND(J379*H379,2)</f>
        <v>0</v>
      </c>
      <c r="S379" s="70"/>
      <c r="T379" s="224">
        <f>S379*H379</f>
        <v>0</v>
      </c>
      <c r="U379" s="224">
        <v>0.74326999999999999</v>
      </c>
      <c r="V379" s="224">
        <f>U379*H379</f>
        <v>137.76286469000001</v>
      </c>
      <c r="W379" s="224">
        <v>0</v>
      </c>
      <c r="X379" s="224">
        <f>W379*H379</f>
        <v>0</v>
      </c>
      <c r="Y379" s="225" t="s">
        <v>1</v>
      </c>
      <c r="Z379" s="34"/>
      <c r="AA379" s="34"/>
      <c r="AB379" s="34"/>
      <c r="AC379" s="34"/>
      <c r="AD379" s="34"/>
      <c r="AE379" s="34"/>
      <c r="AR379" s="226" t="s">
        <v>240</v>
      </c>
      <c r="AT379" s="226" t="s">
        <v>227</v>
      </c>
      <c r="AU379" s="226" t="s">
        <v>88</v>
      </c>
      <c r="AY379" s="18" t="s">
        <v>224</v>
      </c>
      <c r="BE379" s="227">
        <f>IF(O379="základní",K379,0)</f>
        <v>0</v>
      </c>
      <c r="BF379" s="227">
        <f>IF(O379="snížená",K379,0)</f>
        <v>0</v>
      </c>
      <c r="BG379" s="227">
        <f>IF(O379="zákl. přenesená",K379,0)</f>
        <v>0</v>
      </c>
      <c r="BH379" s="227">
        <f>IF(O379="sníž. přenesená",K379,0)</f>
        <v>0</v>
      </c>
      <c r="BI379" s="227">
        <f>IF(O379="nulová",K379,0)</f>
        <v>0</v>
      </c>
      <c r="BJ379" s="18" t="s">
        <v>86</v>
      </c>
      <c r="BK379" s="227">
        <f>ROUND(P379*H379,2)</f>
        <v>0</v>
      </c>
      <c r="BL379" s="18" t="s">
        <v>240</v>
      </c>
      <c r="BM379" s="226" t="s">
        <v>2524</v>
      </c>
    </row>
    <row r="380" spans="1:65" s="2" customFormat="1" ht="19.5">
      <c r="A380" s="34"/>
      <c r="B380" s="35"/>
      <c r="C380" s="36"/>
      <c r="D380" s="228" t="s">
        <v>233</v>
      </c>
      <c r="E380" s="36"/>
      <c r="F380" s="229" t="s">
        <v>2525</v>
      </c>
      <c r="G380" s="36"/>
      <c r="H380" s="36"/>
      <c r="I380" s="124"/>
      <c r="J380" s="124"/>
      <c r="K380" s="36"/>
      <c r="L380" s="36"/>
      <c r="M380" s="39"/>
      <c r="N380" s="230"/>
      <c r="O380" s="231"/>
      <c r="P380" s="70"/>
      <c r="Q380" s="70"/>
      <c r="R380" s="70"/>
      <c r="S380" s="70"/>
      <c r="T380" s="70"/>
      <c r="U380" s="70"/>
      <c r="V380" s="70"/>
      <c r="W380" s="70"/>
      <c r="X380" s="70"/>
      <c r="Y380" s="71"/>
      <c r="Z380" s="34"/>
      <c r="AA380" s="34"/>
      <c r="AB380" s="34"/>
      <c r="AC380" s="34"/>
      <c r="AD380" s="34"/>
      <c r="AE380" s="34"/>
      <c r="AT380" s="18" t="s">
        <v>233</v>
      </c>
      <c r="AU380" s="18" t="s">
        <v>88</v>
      </c>
    </row>
    <row r="381" spans="1:65" s="15" customFormat="1" ht="11.25">
      <c r="B381" s="271"/>
      <c r="C381" s="272"/>
      <c r="D381" s="228" t="s">
        <v>447</v>
      </c>
      <c r="E381" s="273" t="s">
        <v>1</v>
      </c>
      <c r="F381" s="274" t="s">
        <v>2526</v>
      </c>
      <c r="G381" s="272"/>
      <c r="H381" s="273" t="s">
        <v>1</v>
      </c>
      <c r="I381" s="275"/>
      <c r="J381" s="275"/>
      <c r="K381" s="272"/>
      <c r="L381" s="272"/>
      <c r="M381" s="276"/>
      <c r="N381" s="277"/>
      <c r="O381" s="278"/>
      <c r="P381" s="278"/>
      <c r="Q381" s="278"/>
      <c r="R381" s="278"/>
      <c r="S381" s="278"/>
      <c r="T381" s="278"/>
      <c r="U381" s="278"/>
      <c r="V381" s="278"/>
      <c r="W381" s="278"/>
      <c r="X381" s="278"/>
      <c r="Y381" s="279"/>
      <c r="AT381" s="280" t="s">
        <v>447</v>
      </c>
      <c r="AU381" s="280" t="s">
        <v>88</v>
      </c>
      <c r="AV381" s="15" t="s">
        <v>86</v>
      </c>
      <c r="AW381" s="15" t="s">
        <v>5</v>
      </c>
      <c r="AX381" s="15" t="s">
        <v>78</v>
      </c>
      <c r="AY381" s="280" t="s">
        <v>224</v>
      </c>
    </row>
    <row r="382" spans="1:65" s="15" customFormat="1" ht="11.25">
      <c r="B382" s="271"/>
      <c r="C382" s="272"/>
      <c r="D382" s="228" t="s">
        <v>447</v>
      </c>
      <c r="E382" s="273" t="s">
        <v>1</v>
      </c>
      <c r="F382" s="274" t="s">
        <v>2527</v>
      </c>
      <c r="G382" s="272"/>
      <c r="H382" s="273" t="s">
        <v>1</v>
      </c>
      <c r="I382" s="275"/>
      <c r="J382" s="275"/>
      <c r="K382" s="272"/>
      <c r="L382" s="272"/>
      <c r="M382" s="276"/>
      <c r="N382" s="277"/>
      <c r="O382" s="278"/>
      <c r="P382" s="278"/>
      <c r="Q382" s="278"/>
      <c r="R382" s="278"/>
      <c r="S382" s="278"/>
      <c r="T382" s="278"/>
      <c r="U382" s="278"/>
      <c r="V382" s="278"/>
      <c r="W382" s="278"/>
      <c r="X382" s="278"/>
      <c r="Y382" s="279"/>
      <c r="AT382" s="280" t="s">
        <v>447</v>
      </c>
      <c r="AU382" s="280" t="s">
        <v>88</v>
      </c>
      <c r="AV382" s="15" t="s">
        <v>86</v>
      </c>
      <c r="AW382" s="15" t="s">
        <v>5</v>
      </c>
      <c r="AX382" s="15" t="s">
        <v>78</v>
      </c>
      <c r="AY382" s="280" t="s">
        <v>224</v>
      </c>
    </row>
    <row r="383" spans="1:65" s="13" customFormat="1" ht="11.25">
      <c r="B383" s="236"/>
      <c r="C383" s="237"/>
      <c r="D383" s="228" t="s">
        <v>447</v>
      </c>
      <c r="E383" s="238" t="s">
        <v>1</v>
      </c>
      <c r="F383" s="239" t="s">
        <v>2528</v>
      </c>
      <c r="G383" s="237"/>
      <c r="H383" s="240">
        <v>185.34700000000001</v>
      </c>
      <c r="I383" s="241"/>
      <c r="J383" s="241"/>
      <c r="K383" s="237"/>
      <c r="L383" s="237"/>
      <c r="M383" s="242"/>
      <c r="N383" s="243"/>
      <c r="O383" s="244"/>
      <c r="P383" s="244"/>
      <c r="Q383" s="244"/>
      <c r="R383" s="244"/>
      <c r="S383" s="244"/>
      <c r="T383" s="244"/>
      <c r="U383" s="244"/>
      <c r="V383" s="244"/>
      <c r="W383" s="244"/>
      <c r="X383" s="244"/>
      <c r="Y383" s="245"/>
      <c r="AT383" s="246" t="s">
        <v>447</v>
      </c>
      <c r="AU383" s="246" t="s">
        <v>88</v>
      </c>
      <c r="AV383" s="13" t="s">
        <v>88</v>
      </c>
      <c r="AW383" s="13" t="s">
        <v>5</v>
      </c>
      <c r="AX383" s="13" t="s">
        <v>78</v>
      </c>
      <c r="AY383" s="246" t="s">
        <v>224</v>
      </c>
    </row>
    <row r="384" spans="1:65" s="14" customFormat="1" ht="11.25">
      <c r="B384" s="247"/>
      <c r="C384" s="248"/>
      <c r="D384" s="228" t="s">
        <v>447</v>
      </c>
      <c r="E384" s="249" t="s">
        <v>1</v>
      </c>
      <c r="F384" s="250" t="s">
        <v>464</v>
      </c>
      <c r="G384" s="248"/>
      <c r="H384" s="251">
        <v>185.34700000000001</v>
      </c>
      <c r="I384" s="252"/>
      <c r="J384" s="252"/>
      <c r="K384" s="248"/>
      <c r="L384" s="248"/>
      <c r="M384" s="253"/>
      <c r="N384" s="254"/>
      <c r="O384" s="255"/>
      <c r="P384" s="255"/>
      <c r="Q384" s="255"/>
      <c r="R384" s="255"/>
      <c r="S384" s="255"/>
      <c r="T384" s="255"/>
      <c r="U384" s="255"/>
      <c r="V384" s="255"/>
      <c r="W384" s="255"/>
      <c r="X384" s="255"/>
      <c r="Y384" s="256"/>
      <c r="AT384" s="257" t="s">
        <v>447</v>
      </c>
      <c r="AU384" s="257" t="s">
        <v>88</v>
      </c>
      <c r="AV384" s="14" t="s">
        <v>240</v>
      </c>
      <c r="AW384" s="14" t="s">
        <v>5</v>
      </c>
      <c r="AX384" s="14" t="s">
        <v>86</v>
      </c>
      <c r="AY384" s="257" t="s">
        <v>224</v>
      </c>
    </row>
    <row r="385" spans="1:65" s="12" customFormat="1" ht="22.9" customHeight="1">
      <c r="B385" s="197"/>
      <c r="C385" s="198"/>
      <c r="D385" s="199" t="s">
        <v>77</v>
      </c>
      <c r="E385" s="212" t="s">
        <v>223</v>
      </c>
      <c r="F385" s="212" t="s">
        <v>1052</v>
      </c>
      <c r="G385" s="198"/>
      <c r="H385" s="198"/>
      <c r="I385" s="201"/>
      <c r="J385" s="201"/>
      <c r="K385" s="213">
        <f>BK385</f>
        <v>0</v>
      </c>
      <c r="L385" s="198"/>
      <c r="M385" s="203"/>
      <c r="N385" s="204"/>
      <c r="O385" s="205"/>
      <c r="P385" s="205"/>
      <c r="Q385" s="206">
        <f>SUM(Q386:Q393)</f>
        <v>0</v>
      </c>
      <c r="R385" s="206">
        <f>SUM(R386:R393)</f>
        <v>0</v>
      </c>
      <c r="S385" s="205"/>
      <c r="T385" s="207">
        <f>SUM(T386:T393)</f>
        <v>0</v>
      </c>
      <c r="U385" s="205"/>
      <c r="V385" s="207">
        <f>SUM(V386:V393)</f>
        <v>0</v>
      </c>
      <c r="W385" s="205"/>
      <c r="X385" s="207">
        <f>SUM(X386:X393)</f>
        <v>0</v>
      </c>
      <c r="Y385" s="208"/>
      <c r="AR385" s="209" t="s">
        <v>86</v>
      </c>
      <c r="AT385" s="210" t="s">
        <v>77</v>
      </c>
      <c r="AU385" s="210" t="s">
        <v>86</v>
      </c>
      <c r="AY385" s="209" t="s">
        <v>224</v>
      </c>
      <c r="BK385" s="211">
        <f>SUM(BK386:BK393)</f>
        <v>0</v>
      </c>
    </row>
    <row r="386" spans="1:65" s="2" customFormat="1" ht="21.75" customHeight="1">
      <c r="A386" s="34"/>
      <c r="B386" s="35"/>
      <c r="C386" s="214" t="s">
        <v>465</v>
      </c>
      <c r="D386" s="214" t="s">
        <v>227</v>
      </c>
      <c r="E386" s="215" t="s">
        <v>1053</v>
      </c>
      <c r="F386" s="216" t="s">
        <v>1054</v>
      </c>
      <c r="G386" s="217" t="s">
        <v>404</v>
      </c>
      <c r="H386" s="218">
        <v>474.6</v>
      </c>
      <c r="I386" s="219"/>
      <c r="J386" s="219"/>
      <c r="K386" s="220">
        <f>ROUND(P386*H386,2)</f>
        <v>0</v>
      </c>
      <c r="L386" s="216" t="s">
        <v>405</v>
      </c>
      <c r="M386" s="39"/>
      <c r="N386" s="221" t="s">
        <v>1</v>
      </c>
      <c r="O386" s="222" t="s">
        <v>41</v>
      </c>
      <c r="P386" s="223">
        <f>I386+J386</f>
        <v>0</v>
      </c>
      <c r="Q386" s="223">
        <f>ROUND(I386*H386,2)</f>
        <v>0</v>
      </c>
      <c r="R386" s="223">
        <f>ROUND(J386*H386,2)</f>
        <v>0</v>
      </c>
      <c r="S386" s="70"/>
      <c r="T386" s="224">
        <f>S386*H386</f>
        <v>0</v>
      </c>
      <c r="U386" s="224">
        <v>0</v>
      </c>
      <c r="V386" s="224">
        <f>U386*H386</f>
        <v>0</v>
      </c>
      <c r="W386" s="224">
        <v>0</v>
      </c>
      <c r="X386" s="224">
        <f>W386*H386</f>
        <v>0</v>
      </c>
      <c r="Y386" s="225" t="s">
        <v>1</v>
      </c>
      <c r="Z386" s="34"/>
      <c r="AA386" s="34"/>
      <c r="AB386" s="34"/>
      <c r="AC386" s="34"/>
      <c r="AD386" s="34"/>
      <c r="AE386" s="34"/>
      <c r="AR386" s="226" t="s">
        <v>240</v>
      </c>
      <c r="AT386" s="226" t="s">
        <v>227</v>
      </c>
      <c r="AU386" s="226" t="s">
        <v>88</v>
      </c>
      <c r="AY386" s="18" t="s">
        <v>224</v>
      </c>
      <c r="BE386" s="227">
        <f>IF(O386="základní",K386,0)</f>
        <v>0</v>
      </c>
      <c r="BF386" s="227">
        <f>IF(O386="snížená",K386,0)</f>
        <v>0</v>
      </c>
      <c r="BG386" s="227">
        <f>IF(O386="zákl. přenesená",K386,0)</f>
        <v>0</v>
      </c>
      <c r="BH386" s="227">
        <f>IF(O386="sníž. přenesená",K386,0)</f>
        <v>0</v>
      </c>
      <c r="BI386" s="227">
        <f>IF(O386="nulová",K386,0)</f>
        <v>0</v>
      </c>
      <c r="BJ386" s="18" t="s">
        <v>86</v>
      </c>
      <c r="BK386" s="227">
        <f>ROUND(P386*H386,2)</f>
        <v>0</v>
      </c>
      <c r="BL386" s="18" t="s">
        <v>240</v>
      </c>
      <c r="BM386" s="226" t="s">
        <v>2529</v>
      </c>
    </row>
    <row r="387" spans="1:65" s="15" customFormat="1" ht="11.25">
      <c r="B387" s="271"/>
      <c r="C387" s="272"/>
      <c r="D387" s="228" t="s">
        <v>447</v>
      </c>
      <c r="E387" s="273" t="s">
        <v>1</v>
      </c>
      <c r="F387" s="274" t="s">
        <v>2530</v>
      </c>
      <c r="G387" s="272"/>
      <c r="H387" s="273" t="s">
        <v>1</v>
      </c>
      <c r="I387" s="275"/>
      <c r="J387" s="275"/>
      <c r="K387" s="272"/>
      <c r="L387" s="272"/>
      <c r="M387" s="276"/>
      <c r="N387" s="277"/>
      <c r="O387" s="278"/>
      <c r="P387" s="278"/>
      <c r="Q387" s="278"/>
      <c r="R387" s="278"/>
      <c r="S387" s="278"/>
      <c r="T387" s="278"/>
      <c r="U387" s="278"/>
      <c r="V387" s="278"/>
      <c r="W387" s="278"/>
      <c r="X387" s="278"/>
      <c r="Y387" s="279"/>
      <c r="AT387" s="280" t="s">
        <v>447</v>
      </c>
      <c r="AU387" s="280" t="s">
        <v>88</v>
      </c>
      <c r="AV387" s="15" t="s">
        <v>86</v>
      </c>
      <c r="AW387" s="15" t="s">
        <v>5</v>
      </c>
      <c r="AX387" s="15" t="s">
        <v>78</v>
      </c>
      <c r="AY387" s="280" t="s">
        <v>224</v>
      </c>
    </row>
    <row r="388" spans="1:65" s="13" customFormat="1" ht="11.25">
      <c r="B388" s="236"/>
      <c r="C388" s="237"/>
      <c r="D388" s="228" t="s">
        <v>447</v>
      </c>
      <c r="E388" s="238" t="s">
        <v>1</v>
      </c>
      <c r="F388" s="239" t="s">
        <v>2531</v>
      </c>
      <c r="G388" s="237"/>
      <c r="H388" s="240">
        <v>474.6</v>
      </c>
      <c r="I388" s="241"/>
      <c r="J388" s="241"/>
      <c r="K388" s="237"/>
      <c r="L388" s="237"/>
      <c r="M388" s="242"/>
      <c r="N388" s="243"/>
      <c r="O388" s="244"/>
      <c r="P388" s="244"/>
      <c r="Q388" s="244"/>
      <c r="R388" s="244"/>
      <c r="S388" s="244"/>
      <c r="T388" s="244"/>
      <c r="U388" s="244"/>
      <c r="V388" s="244"/>
      <c r="W388" s="244"/>
      <c r="X388" s="244"/>
      <c r="Y388" s="245"/>
      <c r="AT388" s="246" t="s">
        <v>447</v>
      </c>
      <c r="AU388" s="246" t="s">
        <v>88</v>
      </c>
      <c r="AV388" s="13" t="s">
        <v>88</v>
      </c>
      <c r="AW388" s="13" t="s">
        <v>5</v>
      </c>
      <c r="AX388" s="13" t="s">
        <v>78</v>
      </c>
      <c r="AY388" s="246" t="s">
        <v>224</v>
      </c>
    </row>
    <row r="389" spans="1:65" s="14" customFormat="1" ht="11.25">
      <c r="B389" s="247"/>
      <c r="C389" s="248"/>
      <c r="D389" s="228" t="s">
        <v>447</v>
      </c>
      <c r="E389" s="249" t="s">
        <v>1</v>
      </c>
      <c r="F389" s="250" t="s">
        <v>464</v>
      </c>
      <c r="G389" s="248"/>
      <c r="H389" s="251">
        <v>474.6</v>
      </c>
      <c r="I389" s="252"/>
      <c r="J389" s="252"/>
      <c r="K389" s="248"/>
      <c r="L389" s="248"/>
      <c r="M389" s="253"/>
      <c r="N389" s="254"/>
      <c r="O389" s="255"/>
      <c r="P389" s="255"/>
      <c r="Q389" s="255"/>
      <c r="R389" s="255"/>
      <c r="S389" s="255"/>
      <c r="T389" s="255"/>
      <c r="U389" s="255"/>
      <c r="V389" s="255"/>
      <c r="W389" s="255"/>
      <c r="X389" s="255"/>
      <c r="Y389" s="256"/>
      <c r="AT389" s="257" t="s">
        <v>447</v>
      </c>
      <c r="AU389" s="257" t="s">
        <v>88</v>
      </c>
      <c r="AV389" s="14" t="s">
        <v>240</v>
      </c>
      <c r="AW389" s="14" t="s">
        <v>5</v>
      </c>
      <c r="AX389" s="14" t="s">
        <v>86</v>
      </c>
      <c r="AY389" s="257" t="s">
        <v>224</v>
      </c>
    </row>
    <row r="390" spans="1:65" s="2" customFormat="1" ht="21.75" customHeight="1">
      <c r="A390" s="34"/>
      <c r="B390" s="35"/>
      <c r="C390" s="214" t="s">
        <v>964</v>
      </c>
      <c r="D390" s="214" t="s">
        <v>227</v>
      </c>
      <c r="E390" s="215" t="s">
        <v>2532</v>
      </c>
      <c r="F390" s="216" t="s">
        <v>2533</v>
      </c>
      <c r="G390" s="217" t="s">
        <v>404</v>
      </c>
      <c r="H390" s="218">
        <v>237.3</v>
      </c>
      <c r="I390" s="219"/>
      <c r="J390" s="219"/>
      <c r="K390" s="220">
        <f>ROUND(P390*H390,2)</f>
        <v>0</v>
      </c>
      <c r="L390" s="216" t="s">
        <v>405</v>
      </c>
      <c r="M390" s="39"/>
      <c r="N390" s="221" t="s">
        <v>1</v>
      </c>
      <c r="O390" s="222" t="s">
        <v>41</v>
      </c>
      <c r="P390" s="223">
        <f>I390+J390</f>
        <v>0</v>
      </c>
      <c r="Q390" s="223">
        <f>ROUND(I390*H390,2)</f>
        <v>0</v>
      </c>
      <c r="R390" s="223">
        <f>ROUND(J390*H390,2)</f>
        <v>0</v>
      </c>
      <c r="S390" s="70"/>
      <c r="T390" s="224">
        <f>S390*H390</f>
        <v>0</v>
      </c>
      <c r="U390" s="224">
        <v>0</v>
      </c>
      <c r="V390" s="224">
        <f>U390*H390</f>
        <v>0</v>
      </c>
      <c r="W390" s="224">
        <v>0</v>
      </c>
      <c r="X390" s="224">
        <f>W390*H390</f>
        <v>0</v>
      </c>
      <c r="Y390" s="225" t="s">
        <v>1</v>
      </c>
      <c r="Z390" s="34"/>
      <c r="AA390" s="34"/>
      <c r="AB390" s="34"/>
      <c r="AC390" s="34"/>
      <c r="AD390" s="34"/>
      <c r="AE390" s="34"/>
      <c r="AR390" s="226" t="s">
        <v>240</v>
      </c>
      <c r="AT390" s="226" t="s">
        <v>227</v>
      </c>
      <c r="AU390" s="226" t="s">
        <v>88</v>
      </c>
      <c r="AY390" s="18" t="s">
        <v>224</v>
      </c>
      <c r="BE390" s="227">
        <f>IF(O390="základní",K390,0)</f>
        <v>0</v>
      </c>
      <c r="BF390" s="227">
        <f>IF(O390="snížená",K390,0)</f>
        <v>0</v>
      </c>
      <c r="BG390" s="227">
        <f>IF(O390="zákl. přenesená",K390,0)</f>
        <v>0</v>
      </c>
      <c r="BH390" s="227">
        <f>IF(O390="sníž. přenesená",K390,0)</f>
        <v>0</v>
      </c>
      <c r="BI390" s="227">
        <f>IF(O390="nulová",K390,0)</f>
        <v>0</v>
      </c>
      <c r="BJ390" s="18" t="s">
        <v>86</v>
      </c>
      <c r="BK390" s="227">
        <f>ROUND(P390*H390,2)</f>
        <v>0</v>
      </c>
      <c r="BL390" s="18" t="s">
        <v>240</v>
      </c>
      <c r="BM390" s="226" t="s">
        <v>2534</v>
      </c>
    </row>
    <row r="391" spans="1:65" s="15" customFormat="1" ht="11.25">
      <c r="B391" s="271"/>
      <c r="C391" s="272"/>
      <c r="D391" s="228" t="s">
        <v>447</v>
      </c>
      <c r="E391" s="273" t="s">
        <v>1</v>
      </c>
      <c r="F391" s="274" t="s">
        <v>2535</v>
      </c>
      <c r="G391" s="272"/>
      <c r="H391" s="273" t="s">
        <v>1</v>
      </c>
      <c r="I391" s="275"/>
      <c r="J391" s="275"/>
      <c r="K391" s="272"/>
      <c r="L391" s="272"/>
      <c r="M391" s="276"/>
      <c r="N391" s="277"/>
      <c r="O391" s="278"/>
      <c r="P391" s="278"/>
      <c r="Q391" s="278"/>
      <c r="R391" s="278"/>
      <c r="S391" s="278"/>
      <c r="T391" s="278"/>
      <c r="U391" s="278"/>
      <c r="V391" s="278"/>
      <c r="W391" s="278"/>
      <c r="X391" s="278"/>
      <c r="Y391" s="279"/>
      <c r="AT391" s="280" t="s">
        <v>447</v>
      </c>
      <c r="AU391" s="280" t="s">
        <v>88</v>
      </c>
      <c r="AV391" s="15" t="s">
        <v>86</v>
      </c>
      <c r="AW391" s="15" t="s">
        <v>5</v>
      </c>
      <c r="AX391" s="15" t="s">
        <v>78</v>
      </c>
      <c r="AY391" s="280" t="s">
        <v>224</v>
      </c>
    </row>
    <row r="392" spans="1:65" s="13" customFormat="1" ht="11.25">
      <c r="B392" s="236"/>
      <c r="C392" s="237"/>
      <c r="D392" s="228" t="s">
        <v>447</v>
      </c>
      <c r="E392" s="238" t="s">
        <v>1</v>
      </c>
      <c r="F392" s="239" t="s">
        <v>2536</v>
      </c>
      <c r="G392" s="237"/>
      <c r="H392" s="240">
        <v>237.3</v>
      </c>
      <c r="I392" s="241"/>
      <c r="J392" s="241"/>
      <c r="K392" s="237"/>
      <c r="L392" s="237"/>
      <c r="M392" s="242"/>
      <c r="N392" s="243"/>
      <c r="O392" s="244"/>
      <c r="P392" s="244"/>
      <c r="Q392" s="244"/>
      <c r="R392" s="244"/>
      <c r="S392" s="244"/>
      <c r="T392" s="244"/>
      <c r="U392" s="244"/>
      <c r="V392" s="244"/>
      <c r="W392" s="244"/>
      <c r="X392" s="244"/>
      <c r="Y392" s="245"/>
      <c r="AT392" s="246" t="s">
        <v>447</v>
      </c>
      <c r="AU392" s="246" t="s">
        <v>88</v>
      </c>
      <c r="AV392" s="13" t="s">
        <v>88</v>
      </c>
      <c r="AW392" s="13" t="s">
        <v>5</v>
      </c>
      <c r="AX392" s="13" t="s">
        <v>78</v>
      </c>
      <c r="AY392" s="246" t="s">
        <v>224</v>
      </c>
    </row>
    <row r="393" spans="1:65" s="14" customFormat="1" ht="11.25">
      <c r="B393" s="247"/>
      <c r="C393" s="248"/>
      <c r="D393" s="228" t="s">
        <v>447</v>
      </c>
      <c r="E393" s="249" t="s">
        <v>1</v>
      </c>
      <c r="F393" s="250" t="s">
        <v>464</v>
      </c>
      <c r="G393" s="248"/>
      <c r="H393" s="251">
        <v>237.3</v>
      </c>
      <c r="I393" s="252"/>
      <c r="J393" s="252"/>
      <c r="K393" s="248"/>
      <c r="L393" s="248"/>
      <c r="M393" s="253"/>
      <c r="N393" s="254"/>
      <c r="O393" s="255"/>
      <c r="P393" s="255"/>
      <c r="Q393" s="255"/>
      <c r="R393" s="255"/>
      <c r="S393" s="255"/>
      <c r="T393" s="255"/>
      <c r="U393" s="255"/>
      <c r="V393" s="255"/>
      <c r="W393" s="255"/>
      <c r="X393" s="255"/>
      <c r="Y393" s="256"/>
      <c r="AT393" s="257" t="s">
        <v>447</v>
      </c>
      <c r="AU393" s="257" t="s">
        <v>88</v>
      </c>
      <c r="AV393" s="14" t="s">
        <v>240</v>
      </c>
      <c r="AW393" s="14" t="s">
        <v>5</v>
      </c>
      <c r="AX393" s="14" t="s">
        <v>86</v>
      </c>
      <c r="AY393" s="257" t="s">
        <v>224</v>
      </c>
    </row>
    <row r="394" spans="1:65" s="12" customFormat="1" ht="22.9" customHeight="1">
      <c r="B394" s="197"/>
      <c r="C394" s="198"/>
      <c r="D394" s="199" t="s">
        <v>77</v>
      </c>
      <c r="E394" s="212" t="s">
        <v>259</v>
      </c>
      <c r="F394" s="212" t="s">
        <v>590</v>
      </c>
      <c r="G394" s="198"/>
      <c r="H394" s="198"/>
      <c r="I394" s="201"/>
      <c r="J394" s="201"/>
      <c r="K394" s="213">
        <f>BK394</f>
        <v>0</v>
      </c>
      <c r="L394" s="198"/>
      <c r="M394" s="203"/>
      <c r="N394" s="204"/>
      <c r="O394" s="205"/>
      <c r="P394" s="205"/>
      <c r="Q394" s="206">
        <f>SUM(Q395:Q422)</f>
        <v>0</v>
      </c>
      <c r="R394" s="206">
        <f>SUM(R395:R422)</f>
        <v>0</v>
      </c>
      <c r="S394" s="205"/>
      <c r="T394" s="207">
        <f>SUM(T395:T422)</f>
        <v>0</v>
      </c>
      <c r="U394" s="205"/>
      <c r="V394" s="207">
        <f>SUM(V395:V422)</f>
        <v>59.545319899999988</v>
      </c>
      <c r="W394" s="205"/>
      <c r="X394" s="207">
        <f>SUM(X395:X422)</f>
        <v>0</v>
      </c>
      <c r="Y394" s="208"/>
      <c r="AR394" s="209" t="s">
        <v>86</v>
      </c>
      <c r="AT394" s="210" t="s">
        <v>77</v>
      </c>
      <c r="AU394" s="210" t="s">
        <v>86</v>
      </c>
      <c r="AY394" s="209" t="s">
        <v>224</v>
      </c>
      <c r="BK394" s="211">
        <f>SUM(BK395:BK422)</f>
        <v>0</v>
      </c>
    </row>
    <row r="395" spans="1:65" s="2" customFormat="1" ht="21.75" customHeight="1">
      <c r="A395" s="34"/>
      <c r="B395" s="35"/>
      <c r="C395" s="214" t="s">
        <v>1577</v>
      </c>
      <c r="D395" s="214" t="s">
        <v>227</v>
      </c>
      <c r="E395" s="215" t="s">
        <v>2537</v>
      </c>
      <c r="F395" s="216" t="s">
        <v>2538</v>
      </c>
      <c r="G395" s="217" t="s">
        <v>482</v>
      </c>
      <c r="H395" s="218">
        <v>95.1</v>
      </c>
      <c r="I395" s="219"/>
      <c r="J395" s="219"/>
      <c r="K395" s="220">
        <f>ROUND(P395*H395,2)</f>
        <v>0</v>
      </c>
      <c r="L395" s="216" t="s">
        <v>1</v>
      </c>
      <c r="M395" s="39"/>
      <c r="N395" s="221" t="s">
        <v>1</v>
      </c>
      <c r="O395" s="222" t="s">
        <v>41</v>
      </c>
      <c r="P395" s="223">
        <f>I395+J395</f>
        <v>0</v>
      </c>
      <c r="Q395" s="223">
        <f>ROUND(I395*H395,2)</f>
        <v>0</v>
      </c>
      <c r="R395" s="223">
        <f>ROUND(J395*H395,2)</f>
        <v>0</v>
      </c>
      <c r="S395" s="70"/>
      <c r="T395" s="224">
        <f>S395*H395</f>
        <v>0</v>
      </c>
      <c r="U395" s="224">
        <v>0.61346999999999996</v>
      </c>
      <c r="V395" s="224">
        <f>U395*H395</f>
        <v>58.340996999999994</v>
      </c>
      <c r="W395" s="224">
        <v>0</v>
      </c>
      <c r="X395" s="224">
        <f>W395*H395</f>
        <v>0</v>
      </c>
      <c r="Y395" s="225" t="s">
        <v>1</v>
      </c>
      <c r="Z395" s="34"/>
      <c r="AA395" s="34"/>
      <c r="AB395" s="34"/>
      <c r="AC395" s="34"/>
      <c r="AD395" s="34"/>
      <c r="AE395" s="34"/>
      <c r="AR395" s="226" t="s">
        <v>240</v>
      </c>
      <c r="AT395" s="226" t="s">
        <v>227</v>
      </c>
      <c r="AU395" s="226" t="s">
        <v>88</v>
      </c>
      <c r="AY395" s="18" t="s">
        <v>224</v>
      </c>
      <c r="BE395" s="227">
        <f>IF(O395="základní",K395,0)</f>
        <v>0</v>
      </c>
      <c r="BF395" s="227">
        <f>IF(O395="snížená",K395,0)</f>
        <v>0</v>
      </c>
      <c r="BG395" s="227">
        <f>IF(O395="zákl. přenesená",K395,0)</f>
        <v>0</v>
      </c>
      <c r="BH395" s="227">
        <f>IF(O395="sníž. přenesená",K395,0)</f>
        <v>0</v>
      </c>
      <c r="BI395" s="227">
        <f>IF(O395="nulová",K395,0)</f>
        <v>0</v>
      </c>
      <c r="BJ395" s="18" t="s">
        <v>86</v>
      </c>
      <c r="BK395" s="227">
        <f>ROUND(P395*H395,2)</f>
        <v>0</v>
      </c>
      <c r="BL395" s="18" t="s">
        <v>240</v>
      </c>
      <c r="BM395" s="226" t="s">
        <v>2539</v>
      </c>
    </row>
    <row r="396" spans="1:65" s="15" customFormat="1" ht="11.25">
      <c r="B396" s="271"/>
      <c r="C396" s="272"/>
      <c r="D396" s="228" t="s">
        <v>447</v>
      </c>
      <c r="E396" s="273" t="s">
        <v>1</v>
      </c>
      <c r="F396" s="274" t="s">
        <v>2540</v>
      </c>
      <c r="G396" s="272"/>
      <c r="H396" s="273" t="s">
        <v>1</v>
      </c>
      <c r="I396" s="275"/>
      <c r="J396" s="275"/>
      <c r="K396" s="272"/>
      <c r="L396" s="272"/>
      <c r="M396" s="276"/>
      <c r="N396" s="277"/>
      <c r="O396" s="278"/>
      <c r="P396" s="278"/>
      <c r="Q396" s="278"/>
      <c r="R396" s="278"/>
      <c r="S396" s="278"/>
      <c r="T396" s="278"/>
      <c r="U396" s="278"/>
      <c r="V396" s="278"/>
      <c r="W396" s="278"/>
      <c r="X396" s="278"/>
      <c r="Y396" s="279"/>
      <c r="AT396" s="280" t="s">
        <v>447</v>
      </c>
      <c r="AU396" s="280" t="s">
        <v>88</v>
      </c>
      <c r="AV396" s="15" t="s">
        <v>86</v>
      </c>
      <c r="AW396" s="15" t="s">
        <v>5</v>
      </c>
      <c r="AX396" s="15" t="s">
        <v>78</v>
      </c>
      <c r="AY396" s="280" t="s">
        <v>224</v>
      </c>
    </row>
    <row r="397" spans="1:65" s="13" customFormat="1" ht="11.25">
      <c r="B397" s="236"/>
      <c r="C397" s="237"/>
      <c r="D397" s="228" t="s">
        <v>447</v>
      </c>
      <c r="E397" s="238" t="s">
        <v>1</v>
      </c>
      <c r="F397" s="239" t="s">
        <v>2541</v>
      </c>
      <c r="G397" s="237"/>
      <c r="H397" s="240">
        <v>95.1</v>
      </c>
      <c r="I397" s="241"/>
      <c r="J397" s="241"/>
      <c r="K397" s="237"/>
      <c r="L397" s="237"/>
      <c r="M397" s="242"/>
      <c r="N397" s="243"/>
      <c r="O397" s="244"/>
      <c r="P397" s="244"/>
      <c r="Q397" s="244"/>
      <c r="R397" s="244"/>
      <c r="S397" s="244"/>
      <c r="T397" s="244"/>
      <c r="U397" s="244"/>
      <c r="V397" s="244"/>
      <c r="W397" s="244"/>
      <c r="X397" s="244"/>
      <c r="Y397" s="245"/>
      <c r="AT397" s="246" t="s">
        <v>447</v>
      </c>
      <c r="AU397" s="246" t="s">
        <v>88</v>
      </c>
      <c r="AV397" s="13" t="s">
        <v>88</v>
      </c>
      <c r="AW397" s="13" t="s">
        <v>5</v>
      </c>
      <c r="AX397" s="13" t="s">
        <v>78</v>
      </c>
      <c r="AY397" s="246" t="s">
        <v>224</v>
      </c>
    </row>
    <row r="398" spans="1:65" s="14" customFormat="1" ht="11.25">
      <c r="B398" s="247"/>
      <c r="C398" s="248"/>
      <c r="D398" s="228" t="s">
        <v>447</v>
      </c>
      <c r="E398" s="249" t="s">
        <v>1</v>
      </c>
      <c r="F398" s="250" t="s">
        <v>464</v>
      </c>
      <c r="G398" s="248"/>
      <c r="H398" s="251">
        <v>95.1</v>
      </c>
      <c r="I398" s="252"/>
      <c r="J398" s="252"/>
      <c r="K398" s="248"/>
      <c r="L398" s="248"/>
      <c r="M398" s="253"/>
      <c r="N398" s="254"/>
      <c r="O398" s="255"/>
      <c r="P398" s="255"/>
      <c r="Q398" s="255"/>
      <c r="R398" s="255"/>
      <c r="S398" s="255"/>
      <c r="T398" s="255"/>
      <c r="U398" s="255"/>
      <c r="V398" s="255"/>
      <c r="W398" s="255"/>
      <c r="X398" s="255"/>
      <c r="Y398" s="256"/>
      <c r="AT398" s="257" t="s">
        <v>447</v>
      </c>
      <c r="AU398" s="257" t="s">
        <v>88</v>
      </c>
      <c r="AV398" s="14" t="s">
        <v>240</v>
      </c>
      <c r="AW398" s="14" t="s">
        <v>5</v>
      </c>
      <c r="AX398" s="14" t="s">
        <v>86</v>
      </c>
      <c r="AY398" s="257" t="s">
        <v>224</v>
      </c>
    </row>
    <row r="399" spans="1:65" s="2" customFormat="1" ht="21.75" customHeight="1">
      <c r="A399" s="34"/>
      <c r="B399" s="35"/>
      <c r="C399" s="214" t="s">
        <v>1583</v>
      </c>
      <c r="D399" s="214" t="s">
        <v>227</v>
      </c>
      <c r="E399" s="215" t="s">
        <v>2542</v>
      </c>
      <c r="F399" s="216" t="s">
        <v>2543</v>
      </c>
      <c r="G399" s="217" t="s">
        <v>321</v>
      </c>
      <c r="H399" s="218">
        <v>4</v>
      </c>
      <c r="I399" s="219"/>
      <c r="J399" s="219"/>
      <c r="K399" s="220">
        <f>ROUND(P399*H399,2)</f>
        <v>0</v>
      </c>
      <c r="L399" s="216" t="s">
        <v>405</v>
      </c>
      <c r="M399" s="39"/>
      <c r="N399" s="221" t="s">
        <v>1</v>
      </c>
      <c r="O399" s="222" t="s">
        <v>41</v>
      </c>
      <c r="P399" s="223">
        <f>I399+J399</f>
        <v>0</v>
      </c>
      <c r="Q399" s="223">
        <f>ROUND(I399*H399,2)</f>
        <v>0</v>
      </c>
      <c r="R399" s="223">
        <f>ROUND(J399*H399,2)</f>
        <v>0</v>
      </c>
      <c r="S399" s="70"/>
      <c r="T399" s="224">
        <f>S399*H399</f>
        <v>0</v>
      </c>
      <c r="U399" s="224">
        <v>8.5419999999999996E-2</v>
      </c>
      <c r="V399" s="224">
        <f>U399*H399</f>
        <v>0.34167999999999998</v>
      </c>
      <c r="W399" s="224">
        <v>0</v>
      </c>
      <c r="X399" s="224">
        <f>W399*H399</f>
        <v>0</v>
      </c>
      <c r="Y399" s="225" t="s">
        <v>1</v>
      </c>
      <c r="Z399" s="34"/>
      <c r="AA399" s="34"/>
      <c r="AB399" s="34"/>
      <c r="AC399" s="34"/>
      <c r="AD399" s="34"/>
      <c r="AE399" s="34"/>
      <c r="AR399" s="226" t="s">
        <v>240</v>
      </c>
      <c r="AT399" s="226" t="s">
        <v>227</v>
      </c>
      <c r="AU399" s="226" t="s">
        <v>88</v>
      </c>
      <c r="AY399" s="18" t="s">
        <v>224</v>
      </c>
      <c r="BE399" s="227">
        <f>IF(O399="základní",K399,0)</f>
        <v>0</v>
      </c>
      <c r="BF399" s="227">
        <f>IF(O399="snížená",K399,0)</f>
        <v>0</v>
      </c>
      <c r="BG399" s="227">
        <f>IF(O399="zákl. přenesená",K399,0)</f>
        <v>0</v>
      </c>
      <c r="BH399" s="227">
        <f>IF(O399="sníž. přenesená",K399,0)</f>
        <v>0</v>
      </c>
      <c r="BI399" s="227">
        <f>IF(O399="nulová",K399,0)</f>
        <v>0</v>
      </c>
      <c r="BJ399" s="18" t="s">
        <v>86</v>
      </c>
      <c r="BK399" s="227">
        <f>ROUND(P399*H399,2)</f>
        <v>0</v>
      </c>
      <c r="BL399" s="18" t="s">
        <v>240</v>
      </c>
      <c r="BM399" s="226" t="s">
        <v>2544</v>
      </c>
    </row>
    <row r="400" spans="1:65" s="15" customFormat="1" ht="22.5">
      <c r="B400" s="271"/>
      <c r="C400" s="272"/>
      <c r="D400" s="228" t="s">
        <v>447</v>
      </c>
      <c r="E400" s="273" t="s">
        <v>1</v>
      </c>
      <c r="F400" s="274" t="s">
        <v>2545</v>
      </c>
      <c r="G400" s="272"/>
      <c r="H400" s="273" t="s">
        <v>1</v>
      </c>
      <c r="I400" s="275"/>
      <c r="J400" s="275"/>
      <c r="K400" s="272"/>
      <c r="L400" s="272"/>
      <c r="M400" s="276"/>
      <c r="N400" s="277"/>
      <c r="O400" s="278"/>
      <c r="P400" s="278"/>
      <c r="Q400" s="278"/>
      <c r="R400" s="278"/>
      <c r="S400" s="278"/>
      <c r="T400" s="278"/>
      <c r="U400" s="278"/>
      <c r="V400" s="278"/>
      <c r="W400" s="278"/>
      <c r="X400" s="278"/>
      <c r="Y400" s="279"/>
      <c r="AT400" s="280" t="s">
        <v>447</v>
      </c>
      <c r="AU400" s="280" t="s">
        <v>88</v>
      </c>
      <c r="AV400" s="15" t="s">
        <v>86</v>
      </c>
      <c r="AW400" s="15" t="s">
        <v>5</v>
      </c>
      <c r="AX400" s="15" t="s">
        <v>78</v>
      </c>
      <c r="AY400" s="280" t="s">
        <v>224</v>
      </c>
    </row>
    <row r="401" spans="1:65" s="13" customFormat="1" ht="11.25">
      <c r="B401" s="236"/>
      <c r="C401" s="237"/>
      <c r="D401" s="228" t="s">
        <v>447</v>
      </c>
      <c r="E401" s="238" t="s">
        <v>1</v>
      </c>
      <c r="F401" s="239" t="s">
        <v>2546</v>
      </c>
      <c r="G401" s="237"/>
      <c r="H401" s="240">
        <v>4</v>
      </c>
      <c r="I401" s="241"/>
      <c r="J401" s="241"/>
      <c r="K401" s="237"/>
      <c r="L401" s="237"/>
      <c r="M401" s="242"/>
      <c r="N401" s="243"/>
      <c r="O401" s="244"/>
      <c r="P401" s="244"/>
      <c r="Q401" s="244"/>
      <c r="R401" s="244"/>
      <c r="S401" s="244"/>
      <c r="T401" s="244"/>
      <c r="U401" s="244"/>
      <c r="V401" s="244"/>
      <c r="W401" s="244"/>
      <c r="X401" s="244"/>
      <c r="Y401" s="245"/>
      <c r="AT401" s="246" t="s">
        <v>447</v>
      </c>
      <c r="AU401" s="246" t="s">
        <v>88</v>
      </c>
      <c r="AV401" s="13" t="s">
        <v>88</v>
      </c>
      <c r="AW401" s="13" t="s">
        <v>5</v>
      </c>
      <c r="AX401" s="13" t="s">
        <v>78</v>
      </c>
      <c r="AY401" s="246" t="s">
        <v>224</v>
      </c>
    </row>
    <row r="402" spans="1:65" s="14" customFormat="1" ht="11.25">
      <c r="B402" s="247"/>
      <c r="C402" s="248"/>
      <c r="D402" s="228" t="s">
        <v>447</v>
      </c>
      <c r="E402" s="249" t="s">
        <v>1</v>
      </c>
      <c r="F402" s="250" t="s">
        <v>464</v>
      </c>
      <c r="G402" s="248"/>
      <c r="H402" s="251">
        <v>4</v>
      </c>
      <c r="I402" s="252"/>
      <c r="J402" s="252"/>
      <c r="K402" s="248"/>
      <c r="L402" s="248"/>
      <c r="M402" s="253"/>
      <c r="N402" s="254"/>
      <c r="O402" s="255"/>
      <c r="P402" s="255"/>
      <c r="Q402" s="255"/>
      <c r="R402" s="255"/>
      <c r="S402" s="255"/>
      <c r="T402" s="255"/>
      <c r="U402" s="255"/>
      <c r="V402" s="255"/>
      <c r="W402" s="255"/>
      <c r="X402" s="255"/>
      <c r="Y402" s="256"/>
      <c r="AT402" s="257" t="s">
        <v>447</v>
      </c>
      <c r="AU402" s="257" t="s">
        <v>88</v>
      </c>
      <c r="AV402" s="14" t="s">
        <v>240</v>
      </c>
      <c r="AW402" s="14" t="s">
        <v>5</v>
      </c>
      <c r="AX402" s="14" t="s">
        <v>86</v>
      </c>
      <c r="AY402" s="257" t="s">
        <v>224</v>
      </c>
    </row>
    <row r="403" spans="1:65" s="2" customFormat="1" ht="21.75" customHeight="1">
      <c r="A403" s="34"/>
      <c r="B403" s="35"/>
      <c r="C403" s="214" t="s">
        <v>1589</v>
      </c>
      <c r="D403" s="214" t="s">
        <v>227</v>
      </c>
      <c r="E403" s="215" t="s">
        <v>825</v>
      </c>
      <c r="F403" s="216" t="s">
        <v>826</v>
      </c>
      <c r="G403" s="217" t="s">
        <v>321</v>
      </c>
      <c r="H403" s="218">
        <v>4</v>
      </c>
      <c r="I403" s="219"/>
      <c r="J403" s="219"/>
      <c r="K403" s="220">
        <f>ROUND(P403*H403,2)</f>
        <v>0</v>
      </c>
      <c r="L403" s="216" t="s">
        <v>1</v>
      </c>
      <c r="M403" s="39"/>
      <c r="N403" s="221" t="s">
        <v>1</v>
      </c>
      <c r="O403" s="222" t="s">
        <v>41</v>
      </c>
      <c r="P403" s="223">
        <f>I403+J403</f>
        <v>0</v>
      </c>
      <c r="Q403" s="223">
        <f>ROUND(I403*H403,2)</f>
        <v>0</v>
      </c>
      <c r="R403" s="223">
        <f>ROUND(J403*H403,2)</f>
        <v>0</v>
      </c>
      <c r="S403" s="70"/>
      <c r="T403" s="224">
        <f>S403*H403</f>
        <v>0</v>
      </c>
      <c r="U403" s="224">
        <v>0</v>
      </c>
      <c r="V403" s="224">
        <f>U403*H403</f>
        <v>0</v>
      </c>
      <c r="W403" s="224">
        <v>0</v>
      </c>
      <c r="X403" s="224">
        <f>W403*H403</f>
        <v>0</v>
      </c>
      <c r="Y403" s="225" t="s">
        <v>1</v>
      </c>
      <c r="Z403" s="34"/>
      <c r="AA403" s="34"/>
      <c r="AB403" s="34"/>
      <c r="AC403" s="34"/>
      <c r="AD403" s="34"/>
      <c r="AE403" s="34"/>
      <c r="AR403" s="226" t="s">
        <v>240</v>
      </c>
      <c r="AT403" s="226" t="s">
        <v>227</v>
      </c>
      <c r="AU403" s="226" t="s">
        <v>88</v>
      </c>
      <c r="AY403" s="18" t="s">
        <v>224</v>
      </c>
      <c r="BE403" s="227">
        <f>IF(O403="základní",K403,0)</f>
        <v>0</v>
      </c>
      <c r="BF403" s="227">
        <f>IF(O403="snížená",K403,0)</f>
        <v>0</v>
      </c>
      <c r="BG403" s="227">
        <f>IF(O403="zákl. přenesená",K403,0)</f>
        <v>0</v>
      </c>
      <c r="BH403" s="227">
        <f>IF(O403="sníž. přenesená",K403,0)</f>
        <v>0</v>
      </c>
      <c r="BI403" s="227">
        <f>IF(O403="nulová",K403,0)</f>
        <v>0</v>
      </c>
      <c r="BJ403" s="18" t="s">
        <v>86</v>
      </c>
      <c r="BK403" s="227">
        <f>ROUND(P403*H403,2)</f>
        <v>0</v>
      </c>
      <c r="BL403" s="18" t="s">
        <v>240</v>
      </c>
      <c r="BM403" s="226" t="s">
        <v>827</v>
      </c>
    </row>
    <row r="404" spans="1:65" s="15" customFormat="1" ht="11.25">
      <c r="B404" s="271"/>
      <c r="C404" s="272"/>
      <c r="D404" s="228" t="s">
        <v>447</v>
      </c>
      <c r="E404" s="273" t="s">
        <v>1</v>
      </c>
      <c r="F404" s="274" t="s">
        <v>2547</v>
      </c>
      <c r="G404" s="272"/>
      <c r="H404" s="273" t="s">
        <v>1</v>
      </c>
      <c r="I404" s="275"/>
      <c r="J404" s="275"/>
      <c r="K404" s="272"/>
      <c r="L404" s="272"/>
      <c r="M404" s="276"/>
      <c r="N404" s="277"/>
      <c r="O404" s="278"/>
      <c r="P404" s="278"/>
      <c r="Q404" s="278"/>
      <c r="R404" s="278"/>
      <c r="S404" s="278"/>
      <c r="T404" s="278"/>
      <c r="U404" s="278"/>
      <c r="V404" s="278"/>
      <c r="W404" s="278"/>
      <c r="X404" s="278"/>
      <c r="Y404" s="279"/>
      <c r="AT404" s="280" t="s">
        <v>447</v>
      </c>
      <c r="AU404" s="280" t="s">
        <v>88</v>
      </c>
      <c r="AV404" s="15" t="s">
        <v>86</v>
      </c>
      <c r="AW404" s="15" t="s">
        <v>5</v>
      </c>
      <c r="AX404" s="15" t="s">
        <v>78</v>
      </c>
      <c r="AY404" s="280" t="s">
        <v>224</v>
      </c>
    </row>
    <row r="405" spans="1:65" s="15" customFormat="1" ht="22.5">
      <c r="B405" s="271"/>
      <c r="C405" s="272"/>
      <c r="D405" s="228" t="s">
        <v>447</v>
      </c>
      <c r="E405" s="273" t="s">
        <v>1</v>
      </c>
      <c r="F405" s="274" t="s">
        <v>829</v>
      </c>
      <c r="G405" s="272"/>
      <c r="H405" s="273" t="s">
        <v>1</v>
      </c>
      <c r="I405" s="275"/>
      <c r="J405" s="275"/>
      <c r="K405" s="272"/>
      <c r="L405" s="272"/>
      <c r="M405" s="276"/>
      <c r="N405" s="277"/>
      <c r="O405" s="278"/>
      <c r="P405" s="278"/>
      <c r="Q405" s="278"/>
      <c r="R405" s="278"/>
      <c r="S405" s="278"/>
      <c r="T405" s="278"/>
      <c r="U405" s="278"/>
      <c r="V405" s="278"/>
      <c r="W405" s="278"/>
      <c r="X405" s="278"/>
      <c r="Y405" s="279"/>
      <c r="AT405" s="280" t="s">
        <v>447</v>
      </c>
      <c r="AU405" s="280" t="s">
        <v>88</v>
      </c>
      <c r="AV405" s="15" t="s">
        <v>86</v>
      </c>
      <c r="AW405" s="15" t="s">
        <v>5</v>
      </c>
      <c r="AX405" s="15" t="s">
        <v>78</v>
      </c>
      <c r="AY405" s="280" t="s">
        <v>224</v>
      </c>
    </row>
    <row r="406" spans="1:65" s="13" customFormat="1" ht="11.25">
      <c r="B406" s="236"/>
      <c r="C406" s="237"/>
      <c r="D406" s="228" t="s">
        <v>447</v>
      </c>
      <c r="E406" s="238" t="s">
        <v>1</v>
      </c>
      <c r="F406" s="239" t="s">
        <v>240</v>
      </c>
      <c r="G406" s="237"/>
      <c r="H406" s="240">
        <v>4</v>
      </c>
      <c r="I406" s="241"/>
      <c r="J406" s="241"/>
      <c r="K406" s="237"/>
      <c r="L406" s="237"/>
      <c r="M406" s="242"/>
      <c r="N406" s="243"/>
      <c r="O406" s="244"/>
      <c r="P406" s="244"/>
      <c r="Q406" s="244"/>
      <c r="R406" s="244"/>
      <c r="S406" s="244"/>
      <c r="T406" s="244"/>
      <c r="U406" s="244"/>
      <c r="V406" s="244"/>
      <c r="W406" s="244"/>
      <c r="X406" s="244"/>
      <c r="Y406" s="245"/>
      <c r="AT406" s="246" t="s">
        <v>447</v>
      </c>
      <c r="AU406" s="246" t="s">
        <v>88</v>
      </c>
      <c r="AV406" s="13" t="s">
        <v>88</v>
      </c>
      <c r="AW406" s="13" t="s">
        <v>5</v>
      </c>
      <c r="AX406" s="13" t="s">
        <v>86</v>
      </c>
      <c r="AY406" s="246" t="s">
        <v>224</v>
      </c>
    </row>
    <row r="407" spans="1:65" s="2" customFormat="1" ht="21.75" customHeight="1">
      <c r="A407" s="34"/>
      <c r="B407" s="35"/>
      <c r="C407" s="214" t="s">
        <v>1595</v>
      </c>
      <c r="D407" s="214" t="s">
        <v>227</v>
      </c>
      <c r="E407" s="215" t="s">
        <v>830</v>
      </c>
      <c r="F407" s="216" t="s">
        <v>831</v>
      </c>
      <c r="G407" s="217" t="s">
        <v>404</v>
      </c>
      <c r="H407" s="218">
        <v>768.89499999999998</v>
      </c>
      <c r="I407" s="219"/>
      <c r="J407" s="219"/>
      <c r="K407" s="220">
        <f>ROUND(P407*H407,2)</f>
        <v>0</v>
      </c>
      <c r="L407" s="216" t="s">
        <v>405</v>
      </c>
      <c r="M407" s="39"/>
      <c r="N407" s="221" t="s">
        <v>1</v>
      </c>
      <c r="O407" s="222" t="s">
        <v>41</v>
      </c>
      <c r="P407" s="223">
        <f>I407+J407</f>
        <v>0</v>
      </c>
      <c r="Q407" s="223">
        <f>ROUND(I407*H407,2)</f>
        <v>0</v>
      </c>
      <c r="R407" s="223">
        <f>ROUND(J407*H407,2)</f>
        <v>0</v>
      </c>
      <c r="S407" s="70"/>
      <c r="T407" s="224">
        <f>S407*H407</f>
        <v>0</v>
      </c>
      <c r="U407" s="224">
        <v>1.0200000000000001E-3</v>
      </c>
      <c r="V407" s="224">
        <f>U407*H407</f>
        <v>0.78427290000000005</v>
      </c>
      <c r="W407" s="224">
        <v>0</v>
      </c>
      <c r="X407" s="224">
        <f>W407*H407</f>
        <v>0</v>
      </c>
      <c r="Y407" s="225" t="s">
        <v>1</v>
      </c>
      <c r="Z407" s="34"/>
      <c r="AA407" s="34"/>
      <c r="AB407" s="34"/>
      <c r="AC407" s="34"/>
      <c r="AD407" s="34"/>
      <c r="AE407" s="34"/>
      <c r="AR407" s="226" t="s">
        <v>240</v>
      </c>
      <c r="AT407" s="226" t="s">
        <v>227</v>
      </c>
      <c r="AU407" s="226" t="s">
        <v>88</v>
      </c>
      <c r="AY407" s="18" t="s">
        <v>224</v>
      </c>
      <c r="BE407" s="227">
        <f>IF(O407="základní",K407,0)</f>
        <v>0</v>
      </c>
      <c r="BF407" s="227">
        <f>IF(O407="snížená",K407,0)</f>
        <v>0</v>
      </c>
      <c r="BG407" s="227">
        <f>IF(O407="zákl. přenesená",K407,0)</f>
        <v>0</v>
      </c>
      <c r="BH407" s="227">
        <f>IF(O407="sníž. přenesená",K407,0)</f>
        <v>0</v>
      </c>
      <c r="BI407" s="227">
        <f>IF(O407="nulová",K407,0)</f>
        <v>0</v>
      </c>
      <c r="BJ407" s="18" t="s">
        <v>86</v>
      </c>
      <c r="BK407" s="227">
        <f>ROUND(P407*H407,2)</f>
        <v>0</v>
      </c>
      <c r="BL407" s="18" t="s">
        <v>240</v>
      </c>
      <c r="BM407" s="226" t="s">
        <v>832</v>
      </c>
    </row>
    <row r="408" spans="1:65" s="15" customFormat="1" ht="22.5">
      <c r="B408" s="271"/>
      <c r="C408" s="272"/>
      <c r="D408" s="228" t="s">
        <v>447</v>
      </c>
      <c r="E408" s="273" t="s">
        <v>1</v>
      </c>
      <c r="F408" s="274" t="s">
        <v>2548</v>
      </c>
      <c r="G408" s="272"/>
      <c r="H408" s="273" t="s">
        <v>1</v>
      </c>
      <c r="I408" s="275"/>
      <c r="J408" s="275"/>
      <c r="K408" s="272"/>
      <c r="L408" s="272"/>
      <c r="M408" s="276"/>
      <c r="N408" s="277"/>
      <c r="O408" s="278"/>
      <c r="P408" s="278"/>
      <c r="Q408" s="278"/>
      <c r="R408" s="278"/>
      <c r="S408" s="278"/>
      <c r="T408" s="278"/>
      <c r="U408" s="278"/>
      <c r="V408" s="278"/>
      <c r="W408" s="278"/>
      <c r="X408" s="278"/>
      <c r="Y408" s="279"/>
      <c r="AT408" s="280" t="s">
        <v>447</v>
      </c>
      <c r="AU408" s="280" t="s">
        <v>88</v>
      </c>
      <c r="AV408" s="15" t="s">
        <v>86</v>
      </c>
      <c r="AW408" s="15" t="s">
        <v>5</v>
      </c>
      <c r="AX408" s="15" t="s">
        <v>78</v>
      </c>
      <c r="AY408" s="280" t="s">
        <v>224</v>
      </c>
    </row>
    <row r="409" spans="1:65" s="13" customFormat="1" ht="11.25">
      <c r="B409" s="236"/>
      <c r="C409" s="237"/>
      <c r="D409" s="228" t="s">
        <v>447</v>
      </c>
      <c r="E409" s="238" t="s">
        <v>1</v>
      </c>
      <c r="F409" s="239" t="s">
        <v>2549</v>
      </c>
      <c r="G409" s="237"/>
      <c r="H409" s="240">
        <v>768.89499999999998</v>
      </c>
      <c r="I409" s="241"/>
      <c r="J409" s="241"/>
      <c r="K409" s="237"/>
      <c r="L409" s="237"/>
      <c r="M409" s="242"/>
      <c r="N409" s="243"/>
      <c r="O409" s="244"/>
      <c r="P409" s="244"/>
      <c r="Q409" s="244"/>
      <c r="R409" s="244"/>
      <c r="S409" s="244"/>
      <c r="T409" s="244"/>
      <c r="U409" s="244"/>
      <c r="V409" s="244"/>
      <c r="W409" s="244"/>
      <c r="X409" s="244"/>
      <c r="Y409" s="245"/>
      <c r="AT409" s="246" t="s">
        <v>447</v>
      </c>
      <c r="AU409" s="246" t="s">
        <v>88</v>
      </c>
      <c r="AV409" s="13" t="s">
        <v>88</v>
      </c>
      <c r="AW409" s="13" t="s">
        <v>5</v>
      </c>
      <c r="AX409" s="13" t="s">
        <v>78</v>
      </c>
      <c r="AY409" s="246" t="s">
        <v>224</v>
      </c>
    </row>
    <row r="410" spans="1:65" s="14" customFormat="1" ht="11.25">
      <c r="B410" s="247"/>
      <c r="C410" s="248"/>
      <c r="D410" s="228" t="s">
        <v>447</v>
      </c>
      <c r="E410" s="249" t="s">
        <v>1</v>
      </c>
      <c r="F410" s="250" t="s">
        <v>464</v>
      </c>
      <c r="G410" s="248"/>
      <c r="H410" s="251">
        <v>768.89499999999998</v>
      </c>
      <c r="I410" s="252"/>
      <c r="J410" s="252"/>
      <c r="K410" s="248"/>
      <c r="L410" s="248"/>
      <c r="M410" s="253"/>
      <c r="N410" s="254"/>
      <c r="O410" s="255"/>
      <c r="P410" s="255"/>
      <c r="Q410" s="255"/>
      <c r="R410" s="255"/>
      <c r="S410" s="255"/>
      <c r="T410" s="255"/>
      <c r="U410" s="255"/>
      <c r="V410" s="255"/>
      <c r="W410" s="255"/>
      <c r="X410" s="255"/>
      <c r="Y410" s="256"/>
      <c r="AT410" s="257" t="s">
        <v>447</v>
      </c>
      <c r="AU410" s="257" t="s">
        <v>88</v>
      </c>
      <c r="AV410" s="14" t="s">
        <v>240</v>
      </c>
      <c r="AW410" s="14" t="s">
        <v>5</v>
      </c>
      <c r="AX410" s="14" t="s">
        <v>86</v>
      </c>
      <c r="AY410" s="257" t="s">
        <v>224</v>
      </c>
    </row>
    <row r="411" spans="1:65" s="2" customFormat="1" ht="21.75" customHeight="1">
      <c r="A411" s="34"/>
      <c r="B411" s="35"/>
      <c r="C411" s="214" t="s">
        <v>1601</v>
      </c>
      <c r="D411" s="214" t="s">
        <v>227</v>
      </c>
      <c r="E411" s="215" t="s">
        <v>2550</v>
      </c>
      <c r="F411" s="216" t="s">
        <v>2551</v>
      </c>
      <c r="G411" s="217" t="s">
        <v>321</v>
      </c>
      <c r="H411" s="218">
        <v>1</v>
      </c>
      <c r="I411" s="219"/>
      <c r="J411" s="219"/>
      <c r="K411" s="220">
        <f>ROUND(P411*H411,2)</f>
        <v>0</v>
      </c>
      <c r="L411" s="216" t="s">
        <v>405</v>
      </c>
      <c r="M411" s="39"/>
      <c r="N411" s="221" t="s">
        <v>1</v>
      </c>
      <c r="O411" s="222" t="s">
        <v>41</v>
      </c>
      <c r="P411" s="223">
        <f>I411+J411</f>
        <v>0</v>
      </c>
      <c r="Q411" s="223">
        <f>ROUND(I411*H411,2)</f>
        <v>0</v>
      </c>
      <c r="R411" s="223">
        <f>ROUND(J411*H411,2)</f>
        <v>0</v>
      </c>
      <c r="S411" s="70"/>
      <c r="T411" s="224">
        <f>S411*H411</f>
        <v>0</v>
      </c>
      <c r="U411" s="224">
        <v>6.4900000000000001E-3</v>
      </c>
      <c r="V411" s="224">
        <f>U411*H411</f>
        <v>6.4900000000000001E-3</v>
      </c>
      <c r="W411" s="224">
        <v>0</v>
      </c>
      <c r="X411" s="224">
        <f>W411*H411</f>
        <v>0</v>
      </c>
      <c r="Y411" s="225" t="s">
        <v>1</v>
      </c>
      <c r="Z411" s="34"/>
      <c r="AA411" s="34"/>
      <c r="AB411" s="34"/>
      <c r="AC411" s="34"/>
      <c r="AD411" s="34"/>
      <c r="AE411" s="34"/>
      <c r="AR411" s="226" t="s">
        <v>240</v>
      </c>
      <c r="AT411" s="226" t="s">
        <v>227</v>
      </c>
      <c r="AU411" s="226" t="s">
        <v>88</v>
      </c>
      <c r="AY411" s="18" t="s">
        <v>224</v>
      </c>
      <c r="BE411" s="227">
        <f>IF(O411="základní",K411,0)</f>
        <v>0</v>
      </c>
      <c r="BF411" s="227">
        <f>IF(O411="snížená",K411,0)</f>
        <v>0</v>
      </c>
      <c r="BG411" s="227">
        <f>IF(O411="zákl. přenesená",K411,0)</f>
        <v>0</v>
      </c>
      <c r="BH411" s="227">
        <f>IF(O411="sníž. přenesená",K411,0)</f>
        <v>0</v>
      </c>
      <c r="BI411" s="227">
        <f>IF(O411="nulová",K411,0)</f>
        <v>0</v>
      </c>
      <c r="BJ411" s="18" t="s">
        <v>86</v>
      </c>
      <c r="BK411" s="227">
        <f>ROUND(P411*H411,2)</f>
        <v>0</v>
      </c>
      <c r="BL411" s="18" t="s">
        <v>240</v>
      </c>
      <c r="BM411" s="226" t="s">
        <v>2552</v>
      </c>
    </row>
    <row r="412" spans="1:65" s="13" customFormat="1" ht="11.25">
      <c r="B412" s="236"/>
      <c r="C412" s="237"/>
      <c r="D412" s="228" t="s">
        <v>447</v>
      </c>
      <c r="E412" s="238" t="s">
        <v>1</v>
      </c>
      <c r="F412" s="239" t="s">
        <v>2553</v>
      </c>
      <c r="G412" s="237"/>
      <c r="H412" s="240">
        <v>1</v>
      </c>
      <c r="I412" s="241"/>
      <c r="J412" s="241"/>
      <c r="K412" s="237"/>
      <c r="L412" s="237"/>
      <c r="M412" s="242"/>
      <c r="N412" s="243"/>
      <c r="O412" s="244"/>
      <c r="P412" s="244"/>
      <c r="Q412" s="244"/>
      <c r="R412" s="244"/>
      <c r="S412" s="244"/>
      <c r="T412" s="244"/>
      <c r="U412" s="244"/>
      <c r="V412" s="244"/>
      <c r="W412" s="244"/>
      <c r="X412" s="244"/>
      <c r="Y412" s="245"/>
      <c r="AT412" s="246" t="s">
        <v>447</v>
      </c>
      <c r="AU412" s="246" t="s">
        <v>88</v>
      </c>
      <c r="AV412" s="13" t="s">
        <v>88</v>
      </c>
      <c r="AW412" s="13" t="s">
        <v>5</v>
      </c>
      <c r="AX412" s="13" t="s">
        <v>78</v>
      </c>
      <c r="AY412" s="246" t="s">
        <v>224</v>
      </c>
    </row>
    <row r="413" spans="1:65" s="14" customFormat="1" ht="11.25">
      <c r="B413" s="247"/>
      <c r="C413" s="248"/>
      <c r="D413" s="228" t="s">
        <v>447</v>
      </c>
      <c r="E413" s="249" t="s">
        <v>1</v>
      </c>
      <c r="F413" s="250" t="s">
        <v>464</v>
      </c>
      <c r="G413" s="248"/>
      <c r="H413" s="251">
        <v>1</v>
      </c>
      <c r="I413" s="252"/>
      <c r="J413" s="252"/>
      <c r="K413" s="248"/>
      <c r="L413" s="248"/>
      <c r="M413" s="253"/>
      <c r="N413" s="254"/>
      <c r="O413" s="255"/>
      <c r="P413" s="255"/>
      <c r="Q413" s="255"/>
      <c r="R413" s="255"/>
      <c r="S413" s="255"/>
      <c r="T413" s="255"/>
      <c r="U413" s="255"/>
      <c r="V413" s="255"/>
      <c r="W413" s="255"/>
      <c r="X413" s="255"/>
      <c r="Y413" s="256"/>
      <c r="AT413" s="257" t="s">
        <v>447</v>
      </c>
      <c r="AU413" s="257" t="s">
        <v>88</v>
      </c>
      <c r="AV413" s="14" t="s">
        <v>240</v>
      </c>
      <c r="AW413" s="14" t="s">
        <v>5</v>
      </c>
      <c r="AX413" s="14" t="s">
        <v>86</v>
      </c>
      <c r="AY413" s="257" t="s">
        <v>224</v>
      </c>
    </row>
    <row r="414" spans="1:65" s="2" customFormat="1" ht="21.75" customHeight="1">
      <c r="A414" s="34"/>
      <c r="B414" s="35"/>
      <c r="C414" s="214" t="s">
        <v>1606</v>
      </c>
      <c r="D414" s="214" t="s">
        <v>227</v>
      </c>
      <c r="E414" s="215" t="s">
        <v>2554</v>
      </c>
      <c r="F414" s="216" t="s">
        <v>2555</v>
      </c>
      <c r="G414" s="217" t="s">
        <v>321</v>
      </c>
      <c r="H414" s="218">
        <v>1</v>
      </c>
      <c r="I414" s="219"/>
      <c r="J414" s="219"/>
      <c r="K414" s="220">
        <f>ROUND(P414*H414,2)</f>
        <v>0</v>
      </c>
      <c r="L414" s="216" t="s">
        <v>405</v>
      </c>
      <c r="M414" s="39"/>
      <c r="N414" s="221" t="s">
        <v>1</v>
      </c>
      <c r="O414" s="222" t="s">
        <v>41</v>
      </c>
      <c r="P414" s="223">
        <f>I414+J414</f>
        <v>0</v>
      </c>
      <c r="Q414" s="223">
        <f>ROUND(I414*H414,2)</f>
        <v>0</v>
      </c>
      <c r="R414" s="223">
        <f>ROUND(J414*H414,2)</f>
        <v>0</v>
      </c>
      <c r="S414" s="70"/>
      <c r="T414" s="224">
        <f>S414*H414</f>
        <v>0</v>
      </c>
      <c r="U414" s="224">
        <v>6.8799999999999998E-3</v>
      </c>
      <c r="V414" s="224">
        <f>U414*H414</f>
        <v>6.8799999999999998E-3</v>
      </c>
      <c r="W414" s="224">
        <v>0</v>
      </c>
      <c r="X414" s="224">
        <f>W414*H414</f>
        <v>0</v>
      </c>
      <c r="Y414" s="225" t="s">
        <v>1</v>
      </c>
      <c r="Z414" s="34"/>
      <c r="AA414" s="34"/>
      <c r="AB414" s="34"/>
      <c r="AC414" s="34"/>
      <c r="AD414" s="34"/>
      <c r="AE414" s="34"/>
      <c r="AR414" s="226" t="s">
        <v>240</v>
      </c>
      <c r="AT414" s="226" t="s">
        <v>227</v>
      </c>
      <c r="AU414" s="226" t="s">
        <v>88</v>
      </c>
      <c r="AY414" s="18" t="s">
        <v>224</v>
      </c>
      <c r="BE414" s="227">
        <f>IF(O414="základní",K414,0)</f>
        <v>0</v>
      </c>
      <c r="BF414" s="227">
        <f>IF(O414="snížená",K414,0)</f>
        <v>0</v>
      </c>
      <c r="BG414" s="227">
        <f>IF(O414="zákl. přenesená",K414,0)</f>
        <v>0</v>
      </c>
      <c r="BH414" s="227">
        <f>IF(O414="sníž. přenesená",K414,0)</f>
        <v>0</v>
      </c>
      <c r="BI414" s="227">
        <f>IF(O414="nulová",K414,0)</f>
        <v>0</v>
      </c>
      <c r="BJ414" s="18" t="s">
        <v>86</v>
      </c>
      <c r="BK414" s="227">
        <f>ROUND(P414*H414,2)</f>
        <v>0</v>
      </c>
      <c r="BL414" s="18" t="s">
        <v>240</v>
      </c>
      <c r="BM414" s="226" t="s">
        <v>2556</v>
      </c>
    </row>
    <row r="415" spans="1:65" s="13" customFormat="1" ht="11.25">
      <c r="B415" s="236"/>
      <c r="C415" s="237"/>
      <c r="D415" s="228" t="s">
        <v>447</v>
      </c>
      <c r="E415" s="238" t="s">
        <v>1</v>
      </c>
      <c r="F415" s="239" t="s">
        <v>2557</v>
      </c>
      <c r="G415" s="237"/>
      <c r="H415" s="240">
        <v>1</v>
      </c>
      <c r="I415" s="241"/>
      <c r="J415" s="241"/>
      <c r="K415" s="237"/>
      <c r="L415" s="237"/>
      <c r="M415" s="242"/>
      <c r="N415" s="243"/>
      <c r="O415" s="244"/>
      <c r="P415" s="244"/>
      <c r="Q415" s="244"/>
      <c r="R415" s="244"/>
      <c r="S415" s="244"/>
      <c r="T415" s="244"/>
      <c r="U415" s="244"/>
      <c r="V415" s="244"/>
      <c r="W415" s="244"/>
      <c r="X415" s="244"/>
      <c r="Y415" s="245"/>
      <c r="AT415" s="246" t="s">
        <v>447</v>
      </c>
      <c r="AU415" s="246" t="s">
        <v>88</v>
      </c>
      <c r="AV415" s="13" t="s">
        <v>88</v>
      </c>
      <c r="AW415" s="13" t="s">
        <v>5</v>
      </c>
      <c r="AX415" s="13" t="s">
        <v>78</v>
      </c>
      <c r="AY415" s="246" t="s">
        <v>224</v>
      </c>
    </row>
    <row r="416" spans="1:65" s="14" customFormat="1" ht="11.25">
      <c r="B416" s="247"/>
      <c r="C416" s="248"/>
      <c r="D416" s="228" t="s">
        <v>447</v>
      </c>
      <c r="E416" s="249" t="s">
        <v>1</v>
      </c>
      <c r="F416" s="250" t="s">
        <v>464</v>
      </c>
      <c r="G416" s="248"/>
      <c r="H416" s="251">
        <v>1</v>
      </c>
      <c r="I416" s="252"/>
      <c r="J416" s="252"/>
      <c r="K416" s="248"/>
      <c r="L416" s="248"/>
      <c r="M416" s="253"/>
      <c r="N416" s="254"/>
      <c r="O416" s="255"/>
      <c r="P416" s="255"/>
      <c r="Q416" s="255"/>
      <c r="R416" s="255"/>
      <c r="S416" s="255"/>
      <c r="T416" s="255"/>
      <c r="U416" s="255"/>
      <c r="V416" s="255"/>
      <c r="W416" s="255"/>
      <c r="X416" s="255"/>
      <c r="Y416" s="256"/>
      <c r="AT416" s="257" t="s">
        <v>447</v>
      </c>
      <c r="AU416" s="257" t="s">
        <v>88</v>
      </c>
      <c r="AV416" s="14" t="s">
        <v>240</v>
      </c>
      <c r="AW416" s="14" t="s">
        <v>5</v>
      </c>
      <c r="AX416" s="14" t="s">
        <v>86</v>
      </c>
      <c r="AY416" s="257" t="s">
        <v>224</v>
      </c>
    </row>
    <row r="417" spans="1:65" s="2" customFormat="1" ht="21.75" customHeight="1">
      <c r="A417" s="34"/>
      <c r="B417" s="35"/>
      <c r="C417" s="258" t="s">
        <v>1611</v>
      </c>
      <c r="D417" s="258" t="s">
        <v>499</v>
      </c>
      <c r="E417" s="259" t="s">
        <v>2558</v>
      </c>
      <c r="F417" s="260" t="s">
        <v>2559</v>
      </c>
      <c r="G417" s="261" t="s">
        <v>321</v>
      </c>
      <c r="H417" s="262">
        <v>1</v>
      </c>
      <c r="I417" s="263"/>
      <c r="J417" s="264"/>
      <c r="K417" s="265">
        <f>ROUND(P417*H417,2)</f>
        <v>0</v>
      </c>
      <c r="L417" s="260" t="s">
        <v>405</v>
      </c>
      <c r="M417" s="266"/>
      <c r="N417" s="267" t="s">
        <v>1</v>
      </c>
      <c r="O417" s="222" t="s">
        <v>41</v>
      </c>
      <c r="P417" s="223">
        <f>I417+J417</f>
        <v>0</v>
      </c>
      <c r="Q417" s="223">
        <f>ROUND(I417*H417,2)</f>
        <v>0</v>
      </c>
      <c r="R417" s="223">
        <f>ROUND(J417*H417,2)</f>
        <v>0</v>
      </c>
      <c r="S417" s="70"/>
      <c r="T417" s="224">
        <f>S417*H417</f>
        <v>0</v>
      </c>
      <c r="U417" s="224">
        <v>6.5000000000000002E-2</v>
      </c>
      <c r="V417" s="224">
        <f>U417*H417</f>
        <v>6.5000000000000002E-2</v>
      </c>
      <c r="W417" s="224">
        <v>0</v>
      </c>
      <c r="X417" s="224">
        <f>W417*H417</f>
        <v>0</v>
      </c>
      <c r="Y417" s="225" t="s">
        <v>1</v>
      </c>
      <c r="Z417" s="34"/>
      <c r="AA417" s="34"/>
      <c r="AB417" s="34"/>
      <c r="AC417" s="34"/>
      <c r="AD417" s="34"/>
      <c r="AE417" s="34"/>
      <c r="AR417" s="226" t="s">
        <v>431</v>
      </c>
      <c r="AT417" s="226" t="s">
        <v>499</v>
      </c>
      <c r="AU417" s="226" t="s">
        <v>88</v>
      </c>
      <c r="AY417" s="18" t="s">
        <v>224</v>
      </c>
      <c r="BE417" s="227">
        <f>IF(O417="základní",K417,0)</f>
        <v>0</v>
      </c>
      <c r="BF417" s="227">
        <f>IF(O417="snížená",K417,0)</f>
        <v>0</v>
      </c>
      <c r="BG417" s="227">
        <f>IF(O417="zákl. přenesená",K417,0)</f>
        <v>0</v>
      </c>
      <c r="BH417" s="227">
        <f>IF(O417="sníž. přenesená",K417,0)</f>
        <v>0</v>
      </c>
      <c r="BI417" s="227">
        <f>IF(O417="nulová",K417,0)</f>
        <v>0</v>
      </c>
      <c r="BJ417" s="18" t="s">
        <v>86</v>
      </c>
      <c r="BK417" s="227">
        <f>ROUND(P417*H417,2)</f>
        <v>0</v>
      </c>
      <c r="BL417" s="18" t="s">
        <v>240</v>
      </c>
      <c r="BM417" s="226" t="s">
        <v>2560</v>
      </c>
    </row>
    <row r="418" spans="1:65" s="13" customFormat="1" ht="11.25">
      <c r="B418" s="236"/>
      <c r="C418" s="237"/>
      <c r="D418" s="228" t="s">
        <v>447</v>
      </c>
      <c r="E418" s="238" t="s">
        <v>1</v>
      </c>
      <c r="F418" s="239" t="s">
        <v>2561</v>
      </c>
      <c r="G418" s="237"/>
      <c r="H418" s="240">
        <v>1</v>
      </c>
      <c r="I418" s="241"/>
      <c r="J418" s="241"/>
      <c r="K418" s="237"/>
      <c r="L418" s="237"/>
      <c r="M418" s="242"/>
      <c r="N418" s="243"/>
      <c r="O418" s="244"/>
      <c r="P418" s="244"/>
      <c r="Q418" s="244"/>
      <c r="R418" s="244"/>
      <c r="S418" s="244"/>
      <c r="T418" s="244"/>
      <c r="U418" s="244"/>
      <c r="V418" s="244"/>
      <c r="W418" s="244"/>
      <c r="X418" s="244"/>
      <c r="Y418" s="245"/>
      <c r="AT418" s="246" t="s">
        <v>447</v>
      </c>
      <c r="AU418" s="246" t="s">
        <v>88</v>
      </c>
      <c r="AV418" s="13" t="s">
        <v>88</v>
      </c>
      <c r="AW418" s="13" t="s">
        <v>5</v>
      </c>
      <c r="AX418" s="13" t="s">
        <v>78</v>
      </c>
      <c r="AY418" s="246" t="s">
        <v>224</v>
      </c>
    </row>
    <row r="419" spans="1:65" s="14" customFormat="1" ht="11.25">
      <c r="B419" s="247"/>
      <c r="C419" s="248"/>
      <c r="D419" s="228" t="s">
        <v>447</v>
      </c>
      <c r="E419" s="249" t="s">
        <v>1</v>
      </c>
      <c r="F419" s="250" t="s">
        <v>464</v>
      </c>
      <c r="G419" s="248"/>
      <c r="H419" s="251">
        <v>1</v>
      </c>
      <c r="I419" s="252"/>
      <c r="J419" s="252"/>
      <c r="K419" s="248"/>
      <c r="L419" s="248"/>
      <c r="M419" s="253"/>
      <c r="N419" s="254"/>
      <c r="O419" s="255"/>
      <c r="P419" s="255"/>
      <c r="Q419" s="255"/>
      <c r="R419" s="255"/>
      <c r="S419" s="255"/>
      <c r="T419" s="255"/>
      <c r="U419" s="255"/>
      <c r="V419" s="255"/>
      <c r="W419" s="255"/>
      <c r="X419" s="255"/>
      <c r="Y419" s="256"/>
      <c r="AT419" s="257" t="s">
        <v>447</v>
      </c>
      <c r="AU419" s="257" t="s">
        <v>88</v>
      </c>
      <c r="AV419" s="14" t="s">
        <v>240</v>
      </c>
      <c r="AW419" s="14" t="s">
        <v>5</v>
      </c>
      <c r="AX419" s="14" t="s">
        <v>86</v>
      </c>
      <c r="AY419" s="257" t="s">
        <v>224</v>
      </c>
    </row>
    <row r="420" spans="1:65" s="2" customFormat="1" ht="21.75" customHeight="1">
      <c r="A420" s="34"/>
      <c r="B420" s="35"/>
      <c r="C420" s="214" t="s">
        <v>1732</v>
      </c>
      <c r="D420" s="214" t="s">
        <v>227</v>
      </c>
      <c r="E420" s="215" t="s">
        <v>2562</v>
      </c>
      <c r="F420" s="216" t="s">
        <v>2563</v>
      </c>
      <c r="G420" s="217" t="s">
        <v>404</v>
      </c>
      <c r="H420" s="218">
        <v>885.75</v>
      </c>
      <c r="I420" s="219"/>
      <c r="J420" s="219"/>
      <c r="K420" s="220">
        <f>ROUND(P420*H420,2)</f>
        <v>0</v>
      </c>
      <c r="L420" s="216" t="s">
        <v>405</v>
      </c>
      <c r="M420" s="39"/>
      <c r="N420" s="221" t="s">
        <v>1</v>
      </c>
      <c r="O420" s="222" t="s">
        <v>41</v>
      </c>
      <c r="P420" s="223">
        <f>I420+J420</f>
        <v>0</v>
      </c>
      <c r="Q420" s="223">
        <f>ROUND(I420*H420,2)</f>
        <v>0</v>
      </c>
      <c r="R420" s="223">
        <f>ROUND(J420*H420,2)</f>
        <v>0</v>
      </c>
      <c r="S420" s="70"/>
      <c r="T420" s="224">
        <f>S420*H420</f>
        <v>0</v>
      </c>
      <c r="U420" s="224">
        <v>0</v>
      </c>
      <c r="V420" s="224">
        <f>U420*H420</f>
        <v>0</v>
      </c>
      <c r="W420" s="224">
        <v>0</v>
      </c>
      <c r="X420" s="224">
        <f>W420*H420</f>
        <v>0</v>
      </c>
      <c r="Y420" s="225" t="s">
        <v>1</v>
      </c>
      <c r="Z420" s="34"/>
      <c r="AA420" s="34"/>
      <c r="AB420" s="34"/>
      <c r="AC420" s="34"/>
      <c r="AD420" s="34"/>
      <c r="AE420" s="34"/>
      <c r="AR420" s="226" t="s">
        <v>240</v>
      </c>
      <c r="AT420" s="226" t="s">
        <v>227</v>
      </c>
      <c r="AU420" s="226" t="s">
        <v>88</v>
      </c>
      <c r="AY420" s="18" t="s">
        <v>224</v>
      </c>
      <c r="BE420" s="227">
        <f>IF(O420="základní",K420,0)</f>
        <v>0</v>
      </c>
      <c r="BF420" s="227">
        <f>IF(O420="snížená",K420,0)</f>
        <v>0</v>
      </c>
      <c r="BG420" s="227">
        <f>IF(O420="zákl. přenesená",K420,0)</f>
        <v>0</v>
      </c>
      <c r="BH420" s="227">
        <f>IF(O420="sníž. přenesená",K420,0)</f>
        <v>0</v>
      </c>
      <c r="BI420" s="227">
        <f>IF(O420="nulová",K420,0)</f>
        <v>0</v>
      </c>
      <c r="BJ420" s="18" t="s">
        <v>86</v>
      </c>
      <c r="BK420" s="227">
        <f>ROUND(P420*H420,2)</f>
        <v>0</v>
      </c>
      <c r="BL420" s="18" t="s">
        <v>240</v>
      </c>
      <c r="BM420" s="226" t="s">
        <v>2564</v>
      </c>
    </row>
    <row r="421" spans="1:65" s="2" customFormat="1" ht="29.25">
      <c r="A421" s="34"/>
      <c r="B421" s="35"/>
      <c r="C421" s="36"/>
      <c r="D421" s="228" t="s">
        <v>233</v>
      </c>
      <c r="E421" s="36"/>
      <c r="F421" s="229" t="s">
        <v>2565</v>
      </c>
      <c r="G421" s="36"/>
      <c r="H421" s="36"/>
      <c r="I421" s="124"/>
      <c r="J421" s="124"/>
      <c r="K421" s="36"/>
      <c r="L421" s="36"/>
      <c r="M421" s="39"/>
      <c r="N421" s="230"/>
      <c r="O421" s="231"/>
      <c r="P421" s="70"/>
      <c r="Q421" s="70"/>
      <c r="R421" s="70"/>
      <c r="S421" s="70"/>
      <c r="T421" s="70"/>
      <c r="U421" s="70"/>
      <c r="V421" s="70"/>
      <c r="W421" s="70"/>
      <c r="X421" s="70"/>
      <c r="Y421" s="71"/>
      <c r="Z421" s="34"/>
      <c r="AA421" s="34"/>
      <c r="AB421" s="34"/>
      <c r="AC421" s="34"/>
      <c r="AD421" s="34"/>
      <c r="AE421" s="34"/>
      <c r="AT421" s="18" t="s">
        <v>233</v>
      </c>
      <c r="AU421" s="18" t="s">
        <v>88</v>
      </c>
    </row>
    <row r="422" spans="1:65" s="13" customFormat="1" ht="11.25">
      <c r="B422" s="236"/>
      <c r="C422" s="237"/>
      <c r="D422" s="228" t="s">
        <v>447</v>
      </c>
      <c r="E422" s="238" t="s">
        <v>1</v>
      </c>
      <c r="F422" s="239" t="s">
        <v>2566</v>
      </c>
      <c r="G422" s="237"/>
      <c r="H422" s="240">
        <v>885.75</v>
      </c>
      <c r="I422" s="241"/>
      <c r="J422" s="241"/>
      <c r="K422" s="237"/>
      <c r="L422" s="237"/>
      <c r="M422" s="242"/>
      <c r="N422" s="243"/>
      <c r="O422" s="244"/>
      <c r="P422" s="244"/>
      <c r="Q422" s="244"/>
      <c r="R422" s="244"/>
      <c r="S422" s="244"/>
      <c r="T422" s="244"/>
      <c r="U422" s="244"/>
      <c r="V422" s="244"/>
      <c r="W422" s="244"/>
      <c r="X422" s="244"/>
      <c r="Y422" s="245"/>
      <c r="AT422" s="246" t="s">
        <v>447</v>
      </c>
      <c r="AU422" s="246" t="s">
        <v>88</v>
      </c>
      <c r="AV422" s="13" t="s">
        <v>88</v>
      </c>
      <c r="AW422" s="13" t="s">
        <v>5</v>
      </c>
      <c r="AX422" s="13" t="s">
        <v>86</v>
      </c>
      <c r="AY422" s="246" t="s">
        <v>224</v>
      </c>
    </row>
    <row r="423" spans="1:65" s="12" customFormat="1" ht="22.9" customHeight="1">
      <c r="B423" s="197"/>
      <c r="C423" s="198"/>
      <c r="D423" s="199" t="s">
        <v>77</v>
      </c>
      <c r="E423" s="212" t="s">
        <v>657</v>
      </c>
      <c r="F423" s="212" t="s">
        <v>658</v>
      </c>
      <c r="G423" s="198"/>
      <c r="H423" s="198"/>
      <c r="I423" s="201"/>
      <c r="J423" s="201"/>
      <c r="K423" s="213">
        <f>BK423</f>
        <v>0</v>
      </c>
      <c r="L423" s="198"/>
      <c r="M423" s="203"/>
      <c r="N423" s="204"/>
      <c r="O423" s="205"/>
      <c r="P423" s="205"/>
      <c r="Q423" s="206">
        <f>SUM(Q424:Q435)</f>
        <v>0</v>
      </c>
      <c r="R423" s="206">
        <f>SUM(R424:R435)</f>
        <v>0</v>
      </c>
      <c r="S423" s="205"/>
      <c r="T423" s="207">
        <f>SUM(T424:T435)</f>
        <v>0</v>
      </c>
      <c r="U423" s="205"/>
      <c r="V423" s="207">
        <f>SUM(V424:V435)</f>
        <v>0</v>
      </c>
      <c r="W423" s="205"/>
      <c r="X423" s="207">
        <f>SUM(X424:X435)</f>
        <v>0</v>
      </c>
      <c r="Y423" s="208"/>
      <c r="AR423" s="209" t="s">
        <v>86</v>
      </c>
      <c r="AT423" s="210" t="s">
        <v>77</v>
      </c>
      <c r="AU423" s="210" t="s">
        <v>86</v>
      </c>
      <c r="AY423" s="209" t="s">
        <v>224</v>
      </c>
      <c r="BK423" s="211">
        <f>SUM(BK424:BK435)</f>
        <v>0</v>
      </c>
    </row>
    <row r="424" spans="1:65" s="2" customFormat="1" ht="21.75" customHeight="1">
      <c r="A424" s="34"/>
      <c r="B424" s="35"/>
      <c r="C424" s="214" t="s">
        <v>1707</v>
      </c>
      <c r="D424" s="214" t="s">
        <v>227</v>
      </c>
      <c r="E424" s="215" t="s">
        <v>660</v>
      </c>
      <c r="F424" s="216" t="s">
        <v>661</v>
      </c>
      <c r="G424" s="217" t="s">
        <v>502</v>
      </c>
      <c r="H424" s="218">
        <v>1101.31</v>
      </c>
      <c r="I424" s="219"/>
      <c r="J424" s="219"/>
      <c r="K424" s="220">
        <f>ROUND(P424*H424,2)</f>
        <v>0</v>
      </c>
      <c r="L424" s="216" t="s">
        <v>405</v>
      </c>
      <c r="M424" s="39"/>
      <c r="N424" s="221" t="s">
        <v>1</v>
      </c>
      <c r="O424" s="222" t="s">
        <v>41</v>
      </c>
      <c r="P424" s="223">
        <f>I424+J424</f>
        <v>0</v>
      </c>
      <c r="Q424" s="223">
        <f>ROUND(I424*H424,2)</f>
        <v>0</v>
      </c>
      <c r="R424" s="223">
        <f>ROUND(J424*H424,2)</f>
        <v>0</v>
      </c>
      <c r="S424" s="70"/>
      <c r="T424" s="224">
        <f>S424*H424</f>
        <v>0</v>
      </c>
      <c r="U424" s="224">
        <v>0</v>
      </c>
      <c r="V424" s="224">
        <f>U424*H424</f>
        <v>0</v>
      </c>
      <c r="W424" s="224">
        <v>0</v>
      </c>
      <c r="X424" s="224">
        <f>W424*H424</f>
        <v>0</v>
      </c>
      <c r="Y424" s="225" t="s">
        <v>1</v>
      </c>
      <c r="Z424" s="34"/>
      <c r="AA424" s="34"/>
      <c r="AB424" s="34"/>
      <c r="AC424" s="34"/>
      <c r="AD424" s="34"/>
      <c r="AE424" s="34"/>
      <c r="AR424" s="226" t="s">
        <v>240</v>
      </c>
      <c r="AT424" s="226" t="s">
        <v>227</v>
      </c>
      <c r="AU424" s="226" t="s">
        <v>88</v>
      </c>
      <c r="AY424" s="18" t="s">
        <v>224</v>
      </c>
      <c r="BE424" s="227">
        <f>IF(O424="základní",K424,0)</f>
        <v>0</v>
      </c>
      <c r="BF424" s="227">
        <f>IF(O424="snížená",K424,0)</f>
        <v>0</v>
      </c>
      <c r="BG424" s="227">
        <f>IF(O424="zákl. přenesená",K424,0)</f>
        <v>0</v>
      </c>
      <c r="BH424" s="227">
        <f>IF(O424="sníž. přenesená",K424,0)</f>
        <v>0</v>
      </c>
      <c r="BI424" s="227">
        <f>IF(O424="nulová",K424,0)</f>
        <v>0</v>
      </c>
      <c r="BJ424" s="18" t="s">
        <v>86</v>
      </c>
      <c r="BK424" s="227">
        <f>ROUND(P424*H424,2)</f>
        <v>0</v>
      </c>
      <c r="BL424" s="18" t="s">
        <v>240</v>
      </c>
      <c r="BM424" s="226" t="s">
        <v>2567</v>
      </c>
    </row>
    <row r="425" spans="1:65" s="2" customFormat="1" ht="21.75" customHeight="1">
      <c r="A425" s="34"/>
      <c r="B425" s="35"/>
      <c r="C425" s="214" t="s">
        <v>1712</v>
      </c>
      <c r="D425" s="214" t="s">
        <v>227</v>
      </c>
      <c r="E425" s="215" t="s">
        <v>670</v>
      </c>
      <c r="F425" s="216" t="s">
        <v>671</v>
      </c>
      <c r="G425" s="217" t="s">
        <v>502</v>
      </c>
      <c r="H425" s="218">
        <v>18798.457999999999</v>
      </c>
      <c r="I425" s="219"/>
      <c r="J425" s="219"/>
      <c r="K425" s="220">
        <f>ROUND(P425*H425,2)</f>
        <v>0</v>
      </c>
      <c r="L425" s="216" t="s">
        <v>405</v>
      </c>
      <c r="M425" s="39"/>
      <c r="N425" s="221" t="s">
        <v>1</v>
      </c>
      <c r="O425" s="222" t="s">
        <v>41</v>
      </c>
      <c r="P425" s="223">
        <f>I425+J425</f>
        <v>0</v>
      </c>
      <c r="Q425" s="223">
        <f>ROUND(I425*H425,2)</f>
        <v>0</v>
      </c>
      <c r="R425" s="223">
        <f>ROUND(J425*H425,2)</f>
        <v>0</v>
      </c>
      <c r="S425" s="70"/>
      <c r="T425" s="224">
        <f>S425*H425</f>
        <v>0</v>
      </c>
      <c r="U425" s="224">
        <v>0</v>
      </c>
      <c r="V425" s="224">
        <f>U425*H425</f>
        <v>0</v>
      </c>
      <c r="W425" s="224">
        <v>0</v>
      </c>
      <c r="X425" s="224">
        <f>W425*H425</f>
        <v>0</v>
      </c>
      <c r="Y425" s="225" t="s">
        <v>1</v>
      </c>
      <c r="Z425" s="34"/>
      <c r="AA425" s="34"/>
      <c r="AB425" s="34"/>
      <c r="AC425" s="34"/>
      <c r="AD425" s="34"/>
      <c r="AE425" s="34"/>
      <c r="AR425" s="226" t="s">
        <v>240</v>
      </c>
      <c r="AT425" s="226" t="s">
        <v>227</v>
      </c>
      <c r="AU425" s="226" t="s">
        <v>88</v>
      </c>
      <c r="AY425" s="18" t="s">
        <v>224</v>
      </c>
      <c r="BE425" s="227">
        <f>IF(O425="základní",K425,0)</f>
        <v>0</v>
      </c>
      <c r="BF425" s="227">
        <f>IF(O425="snížená",K425,0)</f>
        <v>0</v>
      </c>
      <c r="BG425" s="227">
        <f>IF(O425="zákl. přenesená",K425,0)</f>
        <v>0</v>
      </c>
      <c r="BH425" s="227">
        <f>IF(O425="sníž. přenesená",K425,0)</f>
        <v>0</v>
      </c>
      <c r="BI425" s="227">
        <f>IF(O425="nulová",K425,0)</f>
        <v>0</v>
      </c>
      <c r="BJ425" s="18" t="s">
        <v>86</v>
      </c>
      <c r="BK425" s="227">
        <f>ROUND(P425*H425,2)</f>
        <v>0</v>
      </c>
      <c r="BL425" s="18" t="s">
        <v>240</v>
      </c>
      <c r="BM425" s="226" t="s">
        <v>2568</v>
      </c>
    </row>
    <row r="426" spans="1:65" s="2" customFormat="1" ht="39">
      <c r="A426" s="34"/>
      <c r="B426" s="35"/>
      <c r="C426" s="36"/>
      <c r="D426" s="228" t="s">
        <v>233</v>
      </c>
      <c r="E426" s="36"/>
      <c r="F426" s="229" t="s">
        <v>2569</v>
      </c>
      <c r="G426" s="36"/>
      <c r="H426" s="36"/>
      <c r="I426" s="124"/>
      <c r="J426" s="124"/>
      <c r="K426" s="36"/>
      <c r="L426" s="36"/>
      <c r="M426" s="39"/>
      <c r="N426" s="230"/>
      <c r="O426" s="231"/>
      <c r="P426" s="70"/>
      <c r="Q426" s="70"/>
      <c r="R426" s="70"/>
      <c r="S426" s="70"/>
      <c r="T426" s="70"/>
      <c r="U426" s="70"/>
      <c r="V426" s="70"/>
      <c r="W426" s="70"/>
      <c r="X426" s="70"/>
      <c r="Y426" s="71"/>
      <c r="Z426" s="34"/>
      <c r="AA426" s="34"/>
      <c r="AB426" s="34"/>
      <c r="AC426" s="34"/>
      <c r="AD426" s="34"/>
      <c r="AE426" s="34"/>
      <c r="AT426" s="18" t="s">
        <v>233</v>
      </c>
      <c r="AU426" s="18" t="s">
        <v>88</v>
      </c>
    </row>
    <row r="427" spans="1:65" s="13" customFormat="1" ht="22.5">
      <c r="B427" s="236"/>
      <c r="C427" s="237"/>
      <c r="D427" s="228" t="s">
        <v>447</v>
      </c>
      <c r="E427" s="238" t="s">
        <v>1</v>
      </c>
      <c r="F427" s="239" t="s">
        <v>2570</v>
      </c>
      <c r="G427" s="237"/>
      <c r="H427" s="240">
        <v>2102.288</v>
      </c>
      <c r="I427" s="241"/>
      <c r="J427" s="241"/>
      <c r="K427" s="237"/>
      <c r="L427" s="237"/>
      <c r="M427" s="242"/>
      <c r="N427" s="243"/>
      <c r="O427" s="244"/>
      <c r="P427" s="244"/>
      <c r="Q427" s="244"/>
      <c r="R427" s="244"/>
      <c r="S427" s="244"/>
      <c r="T427" s="244"/>
      <c r="U427" s="244"/>
      <c r="V427" s="244"/>
      <c r="W427" s="244"/>
      <c r="X427" s="244"/>
      <c r="Y427" s="245"/>
      <c r="AT427" s="246" t="s">
        <v>447</v>
      </c>
      <c r="AU427" s="246" t="s">
        <v>88</v>
      </c>
      <c r="AV427" s="13" t="s">
        <v>88</v>
      </c>
      <c r="AW427" s="13" t="s">
        <v>5</v>
      </c>
      <c r="AX427" s="13" t="s">
        <v>78</v>
      </c>
      <c r="AY427" s="246" t="s">
        <v>224</v>
      </c>
    </row>
    <row r="428" spans="1:65" s="13" customFormat="1" ht="22.5">
      <c r="B428" s="236"/>
      <c r="C428" s="237"/>
      <c r="D428" s="228" t="s">
        <v>447</v>
      </c>
      <c r="E428" s="238" t="s">
        <v>1</v>
      </c>
      <c r="F428" s="239" t="s">
        <v>2571</v>
      </c>
      <c r="G428" s="237"/>
      <c r="H428" s="240">
        <v>16696.169999999998</v>
      </c>
      <c r="I428" s="241"/>
      <c r="J428" s="241"/>
      <c r="K428" s="237"/>
      <c r="L428" s="237"/>
      <c r="M428" s="242"/>
      <c r="N428" s="243"/>
      <c r="O428" s="244"/>
      <c r="P428" s="244"/>
      <c r="Q428" s="244"/>
      <c r="R428" s="244"/>
      <c r="S428" s="244"/>
      <c r="T428" s="244"/>
      <c r="U428" s="244"/>
      <c r="V428" s="244"/>
      <c r="W428" s="244"/>
      <c r="X428" s="244"/>
      <c r="Y428" s="245"/>
      <c r="AT428" s="246" t="s">
        <v>447</v>
      </c>
      <c r="AU428" s="246" t="s">
        <v>88</v>
      </c>
      <c r="AV428" s="13" t="s">
        <v>88</v>
      </c>
      <c r="AW428" s="13" t="s">
        <v>5</v>
      </c>
      <c r="AX428" s="13" t="s">
        <v>78</v>
      </c>
      <c r="AY428" s="246" t="s">
        <v>224</v>
      </c>
    </row>
    <row r="429" spans="1:65" s="14" customFormat="1" ht="11.25">
      <c r="B429" s="247"/>
      <c r="C429" s="248"/>
      <c r="D429" s="228" t="s">
        <v>447</v>
      </c>
      <c r="E429" s="249" t="s">
        <v>1</v>
      </c>
      <c r="F429" s="250" t="s">
        <v>464</v>
      </c>
      <c r="G429" s="248"/>
      <c r="H429" s="251">
        <v>18798.457999999999</v>
      </c>
      <c r="I429" s="252"/>
      <c r="J429" s="252"/>
      <c r="K429" s="248"/>
      <c r="L429" s="248"/>
      <c r="M429" s="253"/>
      <c r="N429" s="254"/>
      <c r="O429" s="255"/>
      <c r="P429" s="255"/>
      <c r="Q429" s="255"/>
      <c r="R429" s="255"/>
      <c r="S429" s="255"/>
      <c r="T429" s="255"/>
      <c r="U429" s="255"/>
      <c r="V429" s="255"/>
      <c r="W429" s="255"/>
      <c r="X429" s="255"/>
      <c r="Y429" s="256"/>
      <c r="AT429" s="257" t="s">
        <v>447</v>
      </c>
      <c r="AU429" s="257" t="s">
        <v>88</v>
      </c>
      <c r="AV429" s="14" t="s">
        <v>240</v>
      </c>
      <c r="AW429" s="14" t="s">
        <v>5</v>
      </c>
      <c r="AX429" s="14" t="s">
        <v>86</v>
      </c>
      <c r="AY429" s="257" t="s">
        <v>224</v>
      </c>
    </row>
    <row r="430" spans="1:65" s="2" customFormat="1" ht="21.75" customHeight="1">
      <c r="A430" s="34"/>
      <c r="B430" s="35"/>
      <c r="C430" s="214" t="s">
        <v>1747</v>
      </c>
      <c r="D430" s="214" t="s">
        <v>227</v>
      </c>
      <c r="E430" s="215" t="s">
        <v>700</v>
      </c>
      <c r="F430" s="216" t="s">
        <v>2572</v>
      </c>
      <c r="G430" s="217" t="s">
        <v>502</v>
      </c>
      <c r="H430" s="218">
        <v>575.73800000000006</v>
      </c>
      <c r="I430" s="219"/>
      <c r="J430" s="219"/>
      <c r="K430" s="220">
        <f>ROUND(P430*H430,2)</f>
        <v>0</v>
      </c>
      <c r="L430" s="216" t="s">
        <v>405</v>
      </c>
      <c r="M430" s="39"/>
      <c r="N430" s="221" t="s">
        <v>1</v>
      </c>
      <c r="O430" s="222" t="s">
        <v>41</v>
      </c>
      <c r="P430" s="223">
        <f>I430+J430</f>
        <v>0</v>
      </c>
      <c r="Q430" s="223">
        <f>ROUND(I430*H430,2)</f>
        <v>0</v>
      </c>
      <c r="R430" s="223">
        <f>ROUND(J430*H430,2)</f>
        <v>0</v>
      </c>
      <c r="S430" s="70"/>
      <c r="T430" s="224">
        <f>S430*H430</f>
        <v>0</v>
      </c>
      <c r="U430" s="224">
        <v>0</v>
      </c>
      <c r="V430" s="224">
        <f>U430*H430</f>
        <v>0</v>
      </c>
      <c r="W430" s="224">
        <v>0</v>
      </c>
      <c r="X430" s="224">
        <f>W430*H430</f>
        <v>0</v>
      </c>
      <c r="Y430" s="225" t="s">
        <v>1</v>
      </c>
      <c r="Z430" s="34"/>
      <c r="AA430" s="34"/>
      <c r="AB430" s="34"/>
      <c r="AC430" s="34"/>
      <c r="AD430" s="34"/>
      <c r="AE430" s="34"/>
      <c r="AR430" s="226" t="s">
        <v>240</v>
      </c>
      <c r="AT430" s="226" t="s">
        <v>227</v>
      </c>
      <c r="AU430" s="226" t="s">
        <v>88</v>
      </c>
      <c r="AY430" s="18" t="s">
        <v>224</v>
      </c>
      <c r="BE430" s="227">
        <f>IF(O430="základní",K430,0)</f>
        <v>0</v>
      </c>
      <c r="BF430" s="227">
        <f>IF(O430="snížená",K430,0)</f>
        <v>0</v>
      </c>
      <c r="BG430" s="227">
        <f>IF(O430="zákl. přenesená",K430,0)</f>
        <v>0</v>
      </c>
      <c r="BH430" s="227">
        <f>IF(O430="sníž. přenesená",K430,0)</f>
        <v>0</v>
      </c>
      <c r="BI430" s="227">
        <f>IF(O430="nulová",K430,0)</f>
        <v>0</v>
      </c>
      <c r="BJ430" s="18" t="s">
        <v>86</v>
      </c>
      <c r="BK430" s="227">
        <f>ROUND(P430*H430,2)</f>
        <v>0</v>
      </c>
      <c r="BL430" s="18" t="s">
        <v>240</v>
      </c>
      <c r="BM430" s="226" t="s">
        <v>2573</v>
      </c>
    </row>
    <row r="431" spans="1:65" s="15" customFormat="1" ht="11.25">
      <c r="B431" s="271"/>
      <c r="C431" s="272"/>
      <c r="D431" s="228" t="s">
        <v>447</v>
      </c>
      <c r="E431" s="273" t="s">
        <v>1</v>
      </c>
      <c r="F431" s="274" t="s">
        <v>2574</v>
      </c>
      <c r="G431" s="272"/>
      <c r="H431" s="273" t="s">
        <v>1</v>
      </c>
      <c r="I431" s="275"/>
      <c r="J431" s="275"/>
      <c r="K431" s="272"/>
      <c r="L431" s="272"/>
      <c r="M431" s="276"/>
      <c r="N431" s="277"/>
      <c r="O431" s="278"/>
      <c r="P431" s="278"/>
      <c r="Q431" s="278"/>
      <c r="R431" s="278"/>
      <c r="S431" s="278"/>
      <c r="T431" s="278"/>
      <c r="U431" s="278"/>
      <c r="V431" s="278"/>
      <c r="W431" s="278"/>
      <c r="X431" s="278"/>
      <c r="Y431" s="279"/>
      <c r="AT431" s="280" t="s">
        <v>447</v>
      </c>
      <c r="AU431" s="280" t="s">
        <v>88</v>
      </c>
      <c r="AV431" s="15" t="s">
        <v>86</v>
      </c>
      <c r="AW431" s="15" t="s">
        <v>5</v>
      </c>
      <c r="AX431" s="15" t="s">
        <v>78</v>
      </c>
      <c r="AY431" s="280" t="s">
        <v>224</v>
      </c>
    </row>
    <row r="432" spans="1:65" s="13" customFormat="1" ht="11.25">
      <c r="B432" s="236"/>
      <c r="C432" s="237"/>
      <c r="D432" s="228" t="s">
        <v>447</v>
      </c>
      <c r="E432" s="238" t="s">
        <v>1</v>
      </c>
      <c r="F432" s="239" t="s">
        <v>2575</v>
      </c>
      <c r="G432" s="237"/>
      <c r="H432" s="240">
        <v>575.73800000000006</v>
      </c>
      <c r="I432" s="241"/>
      <c r="J432" s="241"/>
      <c r="K432" s="237"/>
      <c r="L432" s="237"/>
      <c r="M432" s="242"/>
      <c r="N432" s="243"/>
      <c r="O432" s="244"/>
      <c r="P432" s="244"/>
      <c r="Q432" s="244"/>
      <c r="R432" s="244"/>
      <c r="S432" s="244"/>
      <c r="T432" s="244"/>
      <c r="U432" s="244"/>
      <c r="V432" s="244"/>
      <c r="W432" s="244"/>
      <c r="X432" s="244"/>
      <c r="Y432" s="245"/>
      <c r="AT432" s="246" t="s">
        <v>447</v>
      </c>
      <c r="AU432" s="246" t="s">
        <v>88</v>
      </c>
      <c r="AV432" s="13" t="s">
        <v>88</v>
      </c>
      <c r="AW432" s="13" t="s">
        <v>5</v>
      </c>
      <c r="AX432" s="13" t="s">
        <v>78</v>
      </c>
      <c r="AY432" s="246" t="s">
        <v>224</v>
      </c>
    </row>
    <row r="433" spans="1:65" s="14" customFormat="1" ht="11.25">
      <c r="B433" s="247"/>
      <c r="C433" s="248"/>
      <c r="D433" s="228" t="s">
        <v>447</v>
      </c>
      <c r="E433" s="249" t="s">
        <v>1</v>
      </c>
      <c r="F433" s="250" t="s">
        <v>464</v>
      </c>
      <c r="G433" s="248"/>
      <c r="H433" s="251">
        <v>575.73800000000006</v>
      </c>
      <c r="I433" s="252"/>
      <c r="J433" s="252"/>
      <c r="K433" s="248"/>
      <c r="L433" s="248"/>
      <c r="M433" s="253"/>
      <c r="N433" s="254"/>
      <c r="O433" s="255"/>
      <c r="P433" s="255"/>
      <c r="Q433" s="255"/>
      <c r="R433" s="255"/>
      <c r="S433" s="255"/>
      <c r="T433" s="255"/>
      <c r="U433" s="255"/>
      <c r="V433" s="255"/>
      <c r="W433" s="255"/>
      <c r="X433" s="255"/>
      <c r="Y433" s="256"/>
      <c r="AT433" s="257" t="s">
        <v>447</v>
      </c>
      <c r="AU433" s="257" t="s">
        <v>88</v>
      </c>
      <c r="AV433" s="14" t="s">
        <v>240</v>
      </c>
      <c r="AW433" s="14" t="s">
        <v>5</v>
      </c>
      <c r="AX433" s="14" t="s">
        <v>86</v>
      </c>
      <c r="AY433" s="257" t="s">
        <v>224</v>
      </c>
    </row>
    <row r="434" spans="1:65" s="2" customFormat="1" ht="16.5" customHeight="1">
      <c r="A434" s="34"/>
      <c r="B434" s="35"/>
      <c r="C434" s="214" t="s">
        <v>1738</v>
      </c>
      <c r="D434" s="214" t="s">
        <v>227</v>
      </c>
      <c r="E434" s="215" t="s">
        <v>707</v>
      </c>
      <c r="F434" s="216" t="s">
        <v>708</v>
      </c>
      <c r="G434" s="217" t="s">
        <v>502</v>
      </c>
      <c r="H434" s="218">
        <v>147.9</v>
      </c>
      <c r="I434" s="219"/>
      <c r="J434" s="219"/>
      <c r="K434" s="220">
        <f>ROUND(P434*H434,2)</f>
        <v>0</v>
      </c>
      <c r="L434" s="216" t="s">
        <v>1</v>
      </c>
      <c r="M434" s="39"/>
      <c r="N434" s="221" t="s">
        <v>1</v>
      </c>
      <c r="O434" s="222" t="s">
        <v>41</v>
      </c>
      <c r="P434" s="223">
        <f>I434+J434</f>
        <v>0</v>
      </c>
      <c r="Q434" s="223">
        <f>ROUND(I434*H434,2)</f>
        <v>0</v>
      </c>
      <c r="R434" s="223">
        <f>ROUND(J434*H434,2)</f>
        <v>0</v>
      </c>
      <c r="S434" s="70"/>
      <c r="T434" s="224">
        <f>S434*H434</f>
        <v>0</v>
      </c>
      <c r="U434" s="224">
        <v>0</v>
      </c>
      <c r="V434" s="224">
        <f>U434*H434</f>
        <v>0</v>
      </c>
      <c r="W434" s="224">
        <v>0</v>
      </c>
      <c r="X434" s="224">
        <f>W434*H434</f>
        <v>0</v>
      </c>
      <c r="Y434" s="225" t="s">
        <v>1</v>
      </c>
      <c r="Z434" s="34"/>
      <c r="AA434" s="34"/>
      <c r="AB434" s="34"/>
      <c r="AC434" s="34"/>
      <c r="AD434" s="34"/>
      <c r="AE434" s="34"/>
      <c r="AR434" s="226" t="s">
        <v>240</v>
      </c>
      <c r="AT434" s="226" t="s">
        <v>227</v>
      </c>
      <c r="AU434" s="226" t="s">
        <v>88</v>
      </c>
      <c r="AY434" s="18" t="s">
        <v>224</v>
      </c>
      <c r="BE434" s="227">
        <f>IF(O434="základní",K434,0)</f>
        <v>0</v>
      </c>
      <c r="BF434" s="227">
        <f>IF(O434="snížená",K434,0)</f>
        <v>0</v>
      </c>
      <c r="BG434" s="227">
        <f>IF(O434="zákl. přenesená",K434,0)</f>
        <v>0</v>
      </c>
      <c r="BH434" s="227">
        <f>IF(O434="sníž. přenesená",K434,0)</f>
        <v>0</v>
      </c>
      <c r="BI434" s="227">
        <f>IF(O434="nulová",K434,0)</f>
        <v>0</v>
      </c>
      <c r="BJ434" s="18" t="s">
        <v>86</v>
      </c>
      <c r="BK434" s="227">
        <f>ROUND(P434*H434,2)</f>
        <v>0</v>
      </c>
      <c r="BL434" s="18" t="s">
        <v>240</v>
      </c>
      <c r="BM434" s="226" t="s">
        <v>2576</v>
      </c>
    </row>
    <row r="435" spans="1:65" s="2" customFormat="1" ht="29.25">
      <c r="A435" s="34"/>
      <c r="B435" s="35"/>
      <c r="C435" s="36"/>
      <c r="D435" s="228" t="s">
        <v>233</v>
      </c>
      <c r="E435" s="36"/>
      <c r="F435" s="229" t="s">
        <v>2577</v>
      </c>
      <c r="G435" s="36"/>
      <c r="H435" s="36"/>
      <c r="I435" s="124"/>
      <c r="J435" s="124"/>
      <c r="K435" s="36"/>
      <c r="L435" s="36"/>
      <c r="M435" s="39"/>
      <c r="N435" s="230"/>
      <c r="O435" s="231"/>
      <c r="P435" s="70"/>
      <c r="Q435" s="70"/>
      <c r="R435" s="70"/>
      <c r="S435" s="70"/>
      <c r="T435" s="70"/>
      <c r="U435" s="70"/>
      <c r="V435" s="70"/>
      <c r="W435" s="70"/>
      <c r="X435" s="70"/>
      <c r="Y435" s="71"/>
      <c r="Z435" s="34"/>
      <c r="AA435" s="34"/>
      <c r="AB435" s="34"/>
      <c r="AC435" s="34"/>
      <c r="AD435" s="34"/>
      <c r="AE435" s="34"/>
      <c r="AT435" s="18" t="s">
        <v>233</v>
      </c>
      <c r="AU435" s="18" t="s">
        <v>88</v>
      </c>
    </row>
    <row r="436" spans="1:65" s="12" customFormat="1" ht="22.9" customHeight="1">
      <c r="B436" s="197"/>
      <c r="C436" s="198"/>
      <c r="D436" s="199" t="s">
        <v>77</v>
      </c>
      <c r="E436" s="212" t="s">
        <v>1144</v>
      </c>
      <c r="F436" s="212" t="s">
        <v>1145</v>
      </c>
      <c r="G436" s="198"/>
      <c r="H436" s="198"/>
      <c r="I436" s="201"/>
      <c r="J436" s="201"/>
      <c r="K436" s="213">
        <f>BK436</f>
        <v>0</v>
      </c>
      <c r="L436" s="198"/>
      <c r="M436" s="203"/>
      <c r="N436" s="204"/>
      <c r="O436" s="205"/>
      <c r="P436" s="205"/>
      <c r="Q436" s="206">
        <f>Q437</f>
        <v>0</v>
      </c>
      <c r="R436" s="206">
        <f>R437</f>
        <v>0</v>
      </c>
      <c r="S436" s="205"/>
      <c r="T436" s="207">
        <f>T437</f>
        <v>0</v>
      </c>
      <c r="U436" s="205"/>
      <c r="V436" s="207">
        <f>V437</f>
        <v>0</v>
      </c>
      <c r="W436" s="205"/>
      <c r="X436" s="207">
        <f>X437</f>
        <v>0</v>
      </c>
      <c r="Y436" s="208"/>
      <c r="AR436" s="209" t="s">
        <v>86</v>
      </c>
      <c r="AT436" s="210" t="s">
        <v>77</v>
      </c>
      <c r="AU436" s="210" t="s">
        <v>86</v>
      </c>
      <c r="AY436" s="209" t="s">
        <v>224</v>
      </c>
      <c r="BK436" s="211">
        <f>BK437</f>
        <v>0</v>
      </c>
    </row>
    <row r="437" spans="1:65" s="2" customFormat="1" ht="21.75" customHeight="1">
      <c r="A437" s="34"/>
      <c r="B437" s="35"/>
      <c r="C437" s="214" t="s">
        <v>1617</v>
      </c>
      <c r="D437" s="214" t="s">
        <v>227</v>
      </c>
      <c r="E437" s="215" t="s">
        <v>2578</v>
      </c>
      <c r="F437" s="216" t="s">
        <v>2579</v>
      </c>
      <c r="G437" s="217" t="s">
        <v>502</v>
      </c>
      <c r="H437" s="218">
        <v>2689.5889999999999</v>
      </c>
      <c r="I437" s="219"/>
      <c r="J437" s="219"/>
      <c r="K437" s="220">
        <f>ROUND(P437*H437,2)</f>
        <v>0</v>
      </c>
      <c r="L437" s="216" t="s">
        <v>405</v>
      </c>
      <c r="M437" s="39"/>
      <c r="N437" s="221" t="s">
        <v>1</v>
      </c>
      <c r="O437" s="222" t="s">
        <v>41</v>
      </c>
      <c r="P437" s="223">
        <f>I437+J437</f>
        <v>0</v>
      </c>
      <c r="Q437" s="223">
        <f>ROUND(I437*H437,2)</f>
        <v>0</v>
      </c>
      <c r="R437" s="223">
        <f>ROUND(J437*H437,2)</f>
        <v>0</v>
      </c>
      <c r="S437" s="70"/>
      <c r="T437" s="224">
        <f>S437*H437</f>
        <v>0</v>
      </c>
      <c r="U437" s="224">
        <v>0</v>
      </c>
      <c r="V437" s="224">
        <f>U437*H437</f>
        <v>0</v>
      </c>
      <c r="W437" s="224">
        <v>0</v>
      </c>
      <c r="X437" s="224">
        <f>W437*H437</f>
        <v>0</v>
      </c>
      <c r="Y437" s="225" t="s">
        <v>1</v>
      </c>
      <c r="Z437" s="34"/>
      <c r="AA437" s="34"/>
      <c r="AB437" s="34"/>
      <c r="AC437" s="34"/>
      <c r="AD437" s="34"/>
      <c r="AE437" s="34"/>
      <c r="AR437" s="226" t="s">
        <v>240</v>
      </c>
      <c r="AT437" s="226" t="s">
        <v>227</v>
      </c>
      <c r="AU437" s="226" t="s">
        <v>88</v>
      </c>
      <c r="AY437" s="18" t="s">
        <v>224</v>
      </c>
      <c r="BE437" s="227">
        <f>IF(O437="základní",K437,0)</f>
        <v>0</v>
      </c>
      <c r="BF437" s="227">
        <f>IF(O437="snížená",K437,0)</f>
        <v>0</v>
      </c>
      <c r="BG437" s="227">
        <f>IF(O437="zákl. přenesená",K437,0)</f>
        <v>0</v>
      </c>
      <c r="BH437" s="227">
        <f>IF(O437="sníž. přenesená",K437,0)</f>
        <v>0</v>
      </c>
      <c r="BI437" s="227">
        <f>IF(O437="nulová",K437,0)</f>
        <v>0</v>
      </c>
      <c r="BJ437" s="18" t="s">
        <v>86</v>
      </c>
      <c r="BK437" s="227">
        <f>ROUND(P437*H437,2)</f>
        <v>0</v>
      </c>
      <c r="BL437" s="18" t="s">
        <v>240</v>
      </c>
      <c r="BM437" s="226" t="s">
        <v>2580</v>
      </c>
    </row>
    <row r="438" spans="1:65" s="12" customFormat="1" ht="25.9" customHeight="1">
      <c r="B438" s="197"/>
      <c r="C438" s="198"/>
      <c r="D438" s="199" t="s">
        <v>77</v>
      </c>
      <c r="E438" s="200" t="s">
        <v>711</v>
      </c>
      <c r="F438" s="200" t="s">
        <v>952</v>
      </c>
      <c r="G438" s="198"/>
      <c r="H438" s="198"/>
      <c r="I438" s="201"/>
      <c r="J438" s="201"/>
      <c r="K438" s="202">
        <f>BK438</f>
        <v>0</v>
      </c>
      <c r="L438" s="198"/>
      <c r="M438" s="203"/>
      <c r="N438" s="204"/>
      <c r="O438" s="205"/>
      <c r="P438" s="205"/>
      <c r="Q438" s="206">
        <f>Q439</f>
        <v>0</v>
      </c>
      <c r="R438" s="206">
        <f>R439</f>
        <v>0</v>
      </c>
      <c r="S438" s="205"/>
      <c r="T438" s="207">
        <f>T439</f>
        <v>0</v>
      </c>
      <c r="U438" s="205"/>
      <c r="V438" s="207">
        <f>V439</f>
        <v>0.9085368199999998</v>
      </c>
      <c r="W438" s="205"/>
      <c r="X438" s="207">
        <f>X439</f>
        <v>0</v>
      </c>
      <c r="Y438" s="208"/>
      <c r="AR438" s="209" t="s">
        <v>88</v>
      </c>
      <c r="AT438" s="210" t="s">
        <v>77</v>
      </c>
      <c r="AU438" s="210" t="s">
        <v>78</v>
      </c>
      <c r="AY438" s="209" t="s">
        <v>224</v>
      </c>
      <c r="BK438" s="211">
        <f>BK439</f>
        <v>0</v>
      </c>
    </row>
    <row r="439" spans="1:65" s="12" customFormat="1" ht="22.9" customHeight="1">
      <c r="B439" s="197"/>
      <c r="C439" s="198"/>
      <c r="D439" s="199" t="s">
        <v>77</v>
      </c>
      <c r="E439" s="212" t="s">
        <v>2034</v>
      </c>
      <c r="F439" s="212" t="s">
        <v>2035</v>
      </c>
      <c r="G439" s="198"/>
      <c r="H439" s="198"/>
      <c r="I439" s="201"/>
      <c r="J439" s="201"/>
      <c r="K439" s="213">
        <f>BK439</f>
        <v>0</v>
      </c>
      <c r="L439" s="198"/>
      <c r="M439" s="203"/>
      <c r="N439" s="204"/>
      <c r="O439" s="205"/>
      <c r="P439" s="205"/>
      <c r="Q439" s="206">
        <f>SUM(Q440:Q463)</f>
        <v>0</v>
      </c>
      <c r="R439" s="206">
        <f>SUM(R440:R463)</f>
        <v>0</v>
      </c>
      <c r="S439" s="205"/>
      <c r="T439" s="207">
        <f>SUM(T440:T463)</f>
        <v>0</v>
      </c>
      <c r="U439" s="205"/>
      <c r="V439" s="207">
        <f>SUM(V440:V463)</f>
        <v>0.9085368199999998</v>
      </c>
      <c r="W439" s="205"/>
      <c r="X439" s="207">
        <f>SUM(X440:X463)</f>
        <v>0</v>
      </c>
      <c r="Y439" s="208"/>
      <c r="AR439" s="209" t="s">
        <v>88</v>
      </c>
      <c r="AT439" s="210" t="s">
        <v>77</v>
      </c>
      <c r="AU439" s="210" t="s">
        <v>86</v>
      </c>
      <c r="AY439" s="209" t="s">
        <v>224</v>
      </c>
      <c r="BK439" s="211">
        <f>SUM(BK440:BK463)</f>
        <v>0</v>
      </c>
    </row>
    <row r="440" spans="1:65" s="2" customFormat="1" ht="21.75" customHeight="1">
      <c r="A440" s="34"/>
      <c r="B440" s="35"/>
      <c r="C440" s="214" t="s">
        <v>1627</v>
      </c>
      <c r="D440" s="214" t="s">
        <v>227</v>
      </c>
      <c r="E440" s="215" t="s">
        <v>2581</v>
      </c>
      <c r="F440" s="216" t="s">
        <v>2582</v>
      </c>
      <c r="G440" s="217" t="s">
        <v>404</v>
      </c>
      <c r="H440" s="218">
        <v>10.124000000000001</v>
      </c>
      <c r="I440" s="219"/>
      <c r="J440" s="219"/>
      <c r="K440" s="220">
        <f>ROUND(P440*H440,2)</f>
        <v>0</v>
      </c>
      <c r="L440" s="216" t="s">
        <v>405</v>
      </c>
      <c r="M440" s="39"/>
      <c r="N440" s="221" t="s">
        <v>1</v>
      </c>
      <c r="O440" s="222" t="s">
        <v>41</v>
      </c>
      <c r="P440" s="223">
        <f>I440+J440</f>
        <v>0</v>
      </c>
      <c r="Q440" s="223">
        <f>ROUND(I440*H440,2)</f>
        <v>0</v>
      </c>
      <c r="R440" s="223">
        <f>ROUND(J440*H440,2)</f>
        <v>0</v>
      </c>
      <c r="S440" s="70"/>
      <c r="T440" s="224">
        <f>S440*H440</f>
        <v>0</v>
      </c>
      <c r="U440" s="224">
        <v>0</v>
      </c>
      <c r="V440" s="224">
        <f>U440*H440</f>
        <v>0</v>
      </c>
      <c r="W440" s="224">
        <v>0</v>
      </c>
      <c r="X440" s="224">
        <f>W440*H440</f>
        <v>0</v>
      </c>
      <c r="Y440" s="225" t="s">
        <v>1</v>
      </c>
      <c r="Z440" s="34"/>
      <c r="AA440" s="34"/>
      <c r="AB440" s="34"/>
      <c r="AC440" s="34"/>
      <c r="AD440" s="34"/>
      <c r="AE440" s="34"/>
      <c r="AR440" s="226" t="s">
        <v>304</v>
      </c>
      <c r="AT440" s="226" t="s">
        <v>227</v>
      </c>
      <c r="AU440" s="226" t="s">
        <v>88</v>
      </c>
      <c r="AY440" s="18" t="s">
        <v>224</v>
      </c>
      <c r="BE440" s="227">
        <f>IF(O440="základní",K440,0)</f>
        <v>0</v>
      </c>
      <c r="BF440" s="227">
        <f>IF(O440="snížená",K440,0)</f>
        <v>0</v>
      </c>
      <c r="BG440" s="227">
        <f>IF(O440="zákl. přenesená",K440,0)</f>
        <v>0</v>
      </c>
      <c r="BH440" s="227">
        <f>IF(O440="sníž. přenesená",K440,0)</f>
        <v>0</v>
      </c>
      <c r="BI440" s="227">
        <f>IF(O440="nulová",K440,0)</f>
        <v>0</v>
      </c>
      <c r="BJ440" s="18" t="s">
        <v>86</v>
      </c>
      <c r="BK440" s="227">
        <f>ROUND(P440*H440,2)</f>
        <v>0</v>
      </c>
      <c r="BL440" s="18" t="s">
        <v>304</v>
      </c>
      <c r="BM440" s="226" t="s">
        <v>2583</v>
      </c>
    </row>
    <row r="441" spans="1:65" s="15" customFormat="1" ht="11.25">
      <c r="B441" s="271"/>
      <c r="C441" s="272"/>
      <c r="D441" s="228" t="s">
        <v>447</v>
      </c>
      <c r="E441" s="273" t="s">
        <v>1</v>
      </c>
      <c r="F441" s="274" t="s">
        <v>2584</v>
      </c>
      <c r="G441" s="272"/>
      <c r="H441" s="273" t="s">
        <v>1</v>
      </c>
      <c r="I441" s="275"/>
      <c r="J441" s="275"/>
      <c r="K441" s="272"/>
      <c r="L441" s="272"/>
      <c r="M441" s="276"/>
      <c r="N441" s="277"/>
      <c r="O441" s="278"/>
      <c r="P441" s="278"/>
      <c r="Q441" s="278"/>
      <c r="R441" s="278"/>
      <c r="S441" s="278"/>
      <c r="T441" s="278"/>
      <c r="U441" s="278"/>
      <c r="V441" s="278"/>
      <c r="W441" s="278"/>
      <c r="X441" s="278"/>
      <c r="Y441" s="279"/>
      <c r="AT441" s="280" t="s">
        <v>447</v>
      </c>
      <c r="AU441" s="280" t="s">
        <v>88</v>
      </c>
      <c r="AV441" s="15" t="s">
        <v>86</v>
      </c>
      <c r="AW441" s="15" t="s">
        <v>5</v>
      </c>
      <c r="AX441" s="15" t="s">
        <v>78</v>
      </c>
      <c r="AY441" s="280" t="s">
        <v>224</v>
      </c>
    </row>
    <row r="442" spans="1:65" s="13" customFormat="1" ht="11.25">
      <c r="B442" s="236"/>
      <c r="C442" s="237"/>
      <c r="D442" s="228" t="s">
        <v>447</v>
      </c>
      <c r="E442" s="238" t="s">
        <v>1</v>
      </c>
      <c r="F442" s="239" t="s">
        <v>2585</v>
      </c>
      <c r="G442" s="237"/>
      <c r="H442" s="240">
        <v>10.124000000000001</v>
      </c>
      <c r="I442" s="241"/>
      <c r="J442" s="241"/>
      <c r="K442" s="237"/>
      <c r="L442" s="237"/>
      <c r="M442" s="242"/>
      <c r="N442" s="243"/>
      <c r="O442" s="244"/>
      <c r="P442" s="244"/>
      <c r="Q442" s="244"/>
      <c r="R442" s="244"/>
      <c r="S442" s="244"/>
      <c r="T442" s="244"/>
      <c r="U442" s="244"/>
      <c r="V442" s="244"/>
      <c r="W442" s="244"/>
      <c r="X442" s="244"/>
      <c r="Y442" s="245"/>
      <c r="AT442" s="246" t="s">
        <v>447</v>
      </c>
      <c r="AU442" s="246" t="s">
        <v>88</v>
      </c>
      <c r="AV442" s="13" t="s">
        <v>88</v>
      </c>
      <c r="AW442" s="13" t="s">
        <v>5</v>
      </c>
      <c r="AX442" s="13" t="s">
        <v>78</v>
      </c>
      <c r="AY442" s="246" t="s">
        <v>224</v>
      </c>
    </row>
    <row r="443" spans="1:65" s="14" customFormat="1" ht="11.25">
      <c r="B443" s="247"/>
      <c r="C443" s="248"/>
      <c r="D443" s="228" t="s">
        <v>447</v>
      </c>
      <c r="E443" s="249" t="s">
        <v>1</v>
      </c>
      <c r="F443" s="250" t="s">
        <v>464</v>
      </c>
      <c r="G443" s="248"/>
      <c r="H443" s="251">
        <v>10.124000000000001</v>
      </c>
      <c r="I443" s="252"/>
      <c r="J443" s="252"/>
      <c r="K443" s="248"/>
      <c r="L443" s="248"/>
      <c r="M443" s="253"/>
      <c r="N443" s="254"/>
      <c r="O443" s="255"/>
      <c r="P443" s="255"/>
      <c r="Q443" s="255"/>
      <c r="R443" s="255"/>
      <c r="S443" s="255"/>
      <c r="T443" s="255"/>
      <c r="U443" s="255"/>
      <c r="V443" s="255"/>
      <c r="W443" s="255"/>
      <c r="X443" s="255"/>
      <c r="Y443" s="256"/>
      <c r="AT443" s="257" t="s">
        <v>447</v>
      </c>
      <c r="AU443" s="257" t="s">
        <v>88</v>
      </c>
      <c r="AV443" s="14" t="s">
        <v>240</v>
      </c>
      <c r="AW443" s="14" t="s">
        <v>5</v>
      </c>
      <c r="AX443" s="14" t="s">
        <v>86</v>
      </c>
      <c r="AY443" s="257" t="s">
        <v>224</v>
      </c>
    </row>
    <row r="444" spans="1:65" s="2" customFormat="1" ht="16.5" customHeight="1">
      <c r="A444" s="34"/>
      <c r="B444" s="35"/>
      <c r="C444" s="258" t="s">
        <v>1633</v>
      </c>
      <c r="D444" s="258" t="s">
        <v>499</v>
      </c>
      <c r="E444" s="259" t="s">
        <v>2586</v>
      </c>
      <c r="F444" s="260" t="s">
        <v>2587</v>
      </c>
      <c r="G444" s="261" t="s">
        <v>502</v>
      </c>
      <c r="H444" s="262">
        <v>4.0000000000000001E-3</v>
      </c>
      <c r="I444" s="263"/>
      <c r="J444" s="264"/>
      <c r="K444" s="265">
        <f>ROUND(P444*H444,2)</f>
        <v>0</v>
      </c>
      <c r="L444" s="260" t="s">
        <v>1</v>
      </c>
      <c r="M444" s="266"/>
      <c r="N444" s="267" t="s">
        <v>1</v>
      </c>
      <c r="O444" s="222" t="s">
        <v>41</v>
      </c>
      <c r="P444" s="223">
        <f>I444+J444</f>
        <v>0</v>
      </c>
      <c r="Q444" s="223">
        <f>ROUND(I444*H444,2)</f>
        <v>0</v>
      </c>
      <c r="R444" s="223">
        <f>ROUND(J444*H444,2)</f>
        <v>0</v>
      </c>
      <c r="S444" s="70"/>
      <c r="T444" s="224">
        <f>S444*H444</f>
        <v>0</v>
      </c>
      <c r="U444" s="224">
        <v>1</v>
      </c>
      <c r="V444" s="224">
        <f>U444*H444</f>
        <v>4.0000000000000001E-3</v>
      </c>
      <c r="W444" s="224">
        <v>0</v>
      </c>
      <c r="X444" s="224">
        <f>W444*H444</f>
        <v>0</v>
      </c>
      <c r="Y444" s="225" t="s">
        <v>1</v>
      </c>
      <c r="Z444" s="34"/>
      <c r="AA444" s="34"/>
      <c r="AB444" s="34"/>
      <c r="AC444" s="34"/>
      <c r="AD444" s="34"/>
      <c r="AE444" s="34"/>
      <c r="AR444" s="226" t="s">
        <v>386</v>
      </c>
      <c r="AT444" s="226" t="s">
        <v>499</v>
      </c>
      <c r="AU444" s="226" t="s">
        <v>88</v>
      </c>
      <c r="AY444" s="18" t="s">
        <v>224</v>
      </c>
      <c r="BE444" s="227">
        <f>IF(O444="základní",K444,0)</f>
        <v>0</v>
      </c>
      <c r="BF444" s="227">
        <f>IF(O444="snížená",K444,0)</f>
        <v>0</v>
      </c>
      <c r="BG444" s="227">
        <f>IF(O444="zákl. přenesená",K444,0)</f>
        <v>0</v>
      </c>
      <c r="BH444" s="227">
        <f>IF(O444="sníž. přenesená",K444,0)</f>
        <v>0</v>
      </c>
      <c r="BI444" s="227">
        <f>IF(O444="nulová",K444,0)</f>
        <v>0</v>
      </c>
      <c r="BJ444" s="18" t="s">
        <v>86</v>
      </c>
      <c r="BK444" s="227">
        <f>ROUND(P444*H444,2)</f>
        <v>0</v>
      </c>
      <c r="BL444" s="18" t="s">
        <v>304</v>
      </c>
      <c r="BM444" s="226" t="s">
        <v>2588</v>
      </c>
    </row>
    <row r="445" spans="1:65" s="13" customFormat="1" ht="11.25">
      <c r="B445" s="236"/>
      <c r="C445" s="237"/>
      <c r="D445" s="228" t="s">
        <v>447</v>
      </c>
      <c r="E445" s="238" t="s">
        <v>1</v>
      </c>
      <c r="F445" s="239" t="s">
        <v>2589</v>
      </c>
      <c r="G445" s="237"/>
      <c r="H445" s="240">
        <v>4.0000000000000001E-3</v>
      </c>
      <c r="I445" s="241"/>
      <c r="J445" s="241"/>
      <c r="K445" s="237"/>
      <c r="L445" s="237"/>
      <c r="M445" s="242"/>
      <c r="N445" s="243"/>
      <c r="O445" s="244"/>
      <c r="P445" s="244"/>
      <c r="Q445" s="244"/>
      <c r="R445" s="244"/>
      <c r="S445" s="244"/>
      <c r="T445" s="244"/>
      <c r="U445" s="244"/>
      <c r="V445" s="244"/>
      <c r="W445" s="244"/>
      <c r="X445" s="244"/>
      <c r="Y445" s="245"/>
      <c r="AT445" s="246" t="s">
        <v>447</v>
      </c>
      <c r="AU445" s="246" t="s">
        <v>88</v>
      </c>
      <c r="AV445" s="13" t="s">
        <v>88</v>
      </c>
      <c r="AW445" s="13" t="s">
        <v>5</v>
      </c>
      <c r="AX445" s="13" t="s">
        <v>78</v>
      </c>
      <c r="AY445" s="246" t="s">
        <v>224</v>
      </c>
    </row>
    <row r="446" spans="1:65" s="14" customFormat="1" ht="11.25">
      <c r="B446" s="247"/>
      <c r="C446" s="248"/>
      <c r="D446" s="228" t="s">
        <v>447</v>
      </c>
      <c r="E446" s="249" t="s">
        <v>1</v>
      </c>
      <c r="F446" s="250" t="s">
        <v>464</v>
      </c>
      <c r="G446" s="248"/>
      <c r="H446" s="251">
        <v>4.0000000000000001E-3</v>
      </c>
      <c r="I446" s="252"/>
      <c r="J446" s="252"/>
      <c r="K446" s="248"/>
      <c r="L446" s="248"/>
      <c r="M446" s="253"/>
      <c r="N446" s="254"/>
      <c r="O446" s="255"/>
      <c r="P446" s="255"/>
      <c r="Q446" s="255"/>
      <c r="R446" s="255"/>
      <c r="S446" s="255"/>
      <c r="T446" s="255"/>
      <c r="U446" s="255"/>
      <c r="V446" s="255"/>
      <c r="W446" s="255"/>
      <c r="X446" s="255"/>
      <c r="Y446" s="256"/>
      <c r="AT446" s="257" t="s">
        <v>447</v>
      </c>
      <c r="AU446" s="257" t="s">
        <v>88</v>
      </c>
      <c r="AV446" s="14" t="s">
        <v>240</v>
      </c>
      <c r="AW446" s="14" t="s">
        <v>5</v>
      </c>
      <c r="AX446" s="14" t="s">
        <v>86</v>
      </c>
      <c r="AY446" s="257" t="s">
        <v>224</v>
      </c>
    </row>
    <row r="447" spans="1:65" s="2" customFormat="1" ht="21.75" customHeight="1">
      <c r="A447" s="34"/>
      <c r="B447" s="35"/>
      <c r="C447" s="214" t="s">
        <v>1638</v>
      </c>
      <c r="D447" s="214" t="s">
        <v>227</v>
      </c>
      <c r="E447" s="215" t="s">
        <v>2590</v>
      </c>
      <c r="F447" s="216" t="s">
        <v>2591</v>
      </c>
      <c r="G447" s="217" t="s">
        <v>404</v>
      </c>
      <c r="H447" s="218">
        <v>4.37</v>
      </c>
      <c r="I447" s="219"/>
      <c r="J447" s="219"/>
      <c r="K447" s="220">
        <f>ROUND(P447*H447,2)</f>
        <v>0</v>
      </c>
      <c r="L447" s="216" t="s">
        <v>405</v>
      </c>
      <c r="M447" s="39"/>
      <c r="N447" s="221" t="s">
        <v>1</v>
      </c>
      <c r="O447" s="222" t="s">
        <v>41</v>
      </c>
      <c r="P447" s="223">
        <f>I447+J447</f>
        <v>0</v>
      </c>
      <c r="Q447" s="223">
        <f>ROUND(I447*H447,2)</f>
        <v>0</v>
      </c>
      <c r="R447" s="223">
        <f>ROUND(J447*H447,2)</f>
        <v>0</v>
      </c>
      <c r="S447" s="70"/>
      <c r="T447" s="224">
        <f>S447*H447</f>
        <v>0</v>
      </c>
      <c r="U447" s="224">
        <v>4.0000000000000002E-4</v>
      </c>
      <c r="V447" s="224">
        <f>U447*H447</f>
        <v>1.7480000000000002E-3</v>
      </c>
      <c r="W447" s="224">
        <v>0</v>
      </c>
      <c r="X447" s="224">
        <f>W447*H447</f>
        <v>0</v>
      </c>
      <c r="Y447" s="225" t="s">
        <v>1</v>
      </c>
      <c r="Z447" s="34"/>
      <c r="AA447" s="34"/>
      <c r="AB447" s="34"/>
      <c r="AC447" s="34"/>
      <c r="AD447" s="34"/>
      <c r="AE447" s="34"/>
      <c r="AR447" s="226" t="s">
        <v>304</v>
      </c>
      <c r="AT447" s="226" t="s">
        <v>227</v>
      </c>
      <c r="AU447" s="226" t="s">
        <v>88</v>
      </c>
      <c r="AY447" s="18" t="s">
        <v>224</v>
      </c>
      <c r="BE447" s="227">
        <f>IF(O447="základní",K447,0)</f>
        <v>0</v>
      </c>
      <c r="BF447" s="227">
        <f>IF(O447="snížená",K447,0)</f>
        <v>0</v>
      </c>
      <c r="BG447" s="227">
        <f>IF(O447="zákl. přenesená",K447,0)</f>
        <v>0</v>
      </c>
      <c r="BH447" s="227">
        <f>IF(O447="sníž. přenesená",K447,0)</f>
        <v>0</v>
      </c>
      <c r="BI447" s="227">
        <f>IF(O447="nulová",K447,0)</f>
        <v>0</v>
      </c>
      <c r="BJ447" s="18" t="s">
        <v>86</v>
      </c>
      <c r="BK447" s="227">
        <f>ROUND(P447*H447,2)</f>
        <v>0</v>
      </c>
      <c r="BL447" s="18" t="s">
        <v>304</v>
      </c>
      <c r="BM447" s="226" t="s">
        <v>2592</v>
      </c>
    </row>
    <row r="448" spans="1:65" s="13" customFormat="1" ht="11.25">
      <c r="B448" s="236"/>
      <c r="C448" s="237"/>
      <c r="D448" s="228" t="s">
        <v>447</v>
      </c>
      <c r="E448" s="238" t="s">
        <v>1</v>
      </c>
      <c r="F448" s="239" t="s">
        <v>2593</v>
      </c>
      <c r="G448" s="237"/>
      <c r="H448" s="240">
        <v>4.37</v>
      </c>
      <c r="I448" s="241"/>
      <c r="J448" s="241"/>
      <c r="K448" s="237"/>
      <c r="L448" s="237"/>
      <c r="M448" s="242"/>
      <c r="N448" s="243"/>
      <c r="O448" s="244"/>
      <c r="P448" s="244"/>
      <c r="Q448" s="244"/>
      <c r="R448" s="244"/>
      <c r="S448" s="244"/>
      <c r="T448" s="244"/>
      <c r="U448" s="244"/>
      <c r="V448" s="244"/>
      <c r="W448" s="244"/>
      <c r="X448" s="244"/>
      <c r="Y448" s="245"/>
      <c r="AT448" s="246" t="s">
        <v>447</v>
      </c>
      <c r="AU448" s="246" t="s">
        <v>88</v>
      </c>
      <c r="AV448" s="13" t="s">
        <v>88</v>
      </c>
      <c r="AW448" s="13" t="s">
        <v>5</v>
      </c>
      <c r="AX448" s="13" t="s">
        <v>78</v>
      </c>
      <c r="AY448" s="246" t="s">
        <v>224</v>
      </c>
    </row>
    <row r="449" spans="1:65" s="14" customFormat="1" ht="11.25">
      <c r="B449" s="247"/>
      <c r="C449" s="248"/>
      <c r="D449" s="228" t="s">
        <v>447</v>
      </c>
      <c r="E449" s="249" t="s">
        <v>1</v>
      </c>
      <c r="F449" s="250" t="s">
        <v>464</v>
      </c>
      <c r="G449" s="248"/>
      <c r="H449" s="251">
        <v>4.37</v>
      </c>
      <c r="I449" s="252"/>
      <c r="J449" s="252"/>
      <c r="K449" s="248"/>
      <c r="L449" s="248"/>
      <c r="M449" s="253"/>
      <c r="N449" s="254"/>
      <c r="O449" s="255"/>
      <c r="P449" s="255"/>
      <c r="Q449" s="255"/>
      <c r="R449" s="255"/>
      <c r="S449" s="255"/>
      <c r="T449" s="255"/>
      <c r="U449" s="255"/>
      <c r="V449" s="255"/>
      <c r="W449" s="255"/>
      <c r="X449" s="255"/>
      <c r="Y449" s="256"/>
      <c r="AT449" s="257" t="s">
        <v>447</v>
      </c>
      <c r="AU449" s="257" t="s">
        <v>88</v>
      </c>
      <c r="AV449" s="14" t="s">
        <v>240</v>
      </c>
      <c r="AW449" s="14" t="s">
        <v>5</v>
      </c>
      <c r="AX449" s="14" t="s">
        <v>86</v>
      </c>
      <c r="AY449" s="257" t="s">
        <v>224</v>
      </c>
    </row>
    <row r="450" spans="1:65" s="2" customFormat="1" ht="21.75" customHeight="1">
      <c r="A450" s="34"/>
      <c r="B450" s="35"/>
      <c r="C450" s="214" t="s">
        <v>1642</v>
      </c>
      <c r="D450" s="214" t="s">
        <v>227</v>
      </c>
      <c r="E450" s="215" t="s">
        <v>2070</v>
      </c>
      <c r="F450" s="216" t="s">
        <v>2071</v>
      </c>
      <c r="G450" s="217" t="s">
        <v>404</v>
      </c>
      <c r="H450" s="218">
        <v>7.9390000000000001</v>
      </c>
      <c r="I450" s="219"/>
      <c r="J450" s="219"/>
      <c r="K450" s="220">
        <f>ROUND(P450*H450,2)</f>
        <v>0</v>
      </c>
      <c r="L450" s="216" t="s">
        <v>405</v>
      </c>
      <c r="M450" s="39"/>
      <c r="N450" s="221" t="s">
        <v>1</v>
      </c>
      <c r="O450" s="222" t="s">
        <v>41</v>
      </c>
      <c r="P450" s="223">
        <f>I450+J450</f>
        <v>0</v>
      </c>
      <c r="Q450" s="223">
        <f>ROUND(I450*H450,2)</f>
        <v>0</v>
      </c>
      <c r="R450" s="223">
        <f>ROUND(J450*H450,2)</f>
        <v>0</v>
      </c>
      <c r="S450" s="70"/>
      <c r="T450" s="224">
        <f>S450*H450</f>
        <v>0</v>
      </c>
      <c r="U450" s="224">
        <v>4.0000000000000002E-4</v>
      </c>
      <c r="V450" s="224">
        <f>U450*H450</f>
        <v>3.1756000000000002E-3</v>
      </c>
      <c r="W450" s="224">
        <v>0</v>
      </c>
      <c r="X450" s="224">
        <f>W450*H450</f>
        <v>0</v>
      </c>
      <c r="Y450" s="225" t="s">
        <v>1</v>
      </c>
      <c r="Z450" s="34"/>
      <c r="AA450" s="34"/>
      <c r="AB450" s="34"/>
      <c r="AC450" s="34"/>
      <c r="AD450" s="34"/>
      <c r="AE450" s="34"/>
      <c r="AR450" s="226" t="s">
        <v>304</v>
      </c>
      <c r="AT450" s="226" t="s">
        <v>227</v>
      </c>
      <c r="AU450" s="226" t="s">
        <v>88</v>
      </c>
      <c r="AY450" s="18" t="s">
        <v>224</v>
      </c>
      <c r="BE450" s="227">
        <f>IF(O450="základní",K450,0)</f>
        <v>0</v>
      </c>
      <c r="BF450" s="227">
        <f>IF(O450="snížená",K450,0)</f>
        <v>0</v>
      </c>
      <c r="BG450" s="227">
        <f>IF(O450="zákl. přenesená",K450,0)</f>
        <v>0</v>
      </c>
      <c r="BH450" s="227">
        <f>IF(O450="sníž. přenesená",K450,0)</f>
        <v>0</v>
      </c>
      <c r="BI450" s="227">
        <f>IF(O450="nulová",K450,0)</f>
        <v>0</v>
      </c>
      <c r="BJ450" s="18" t="s">
        <v>86</v>
      </c>
      <c r="BK450" s="227">
        <f>ROUND(P450*H450,2)</f>
        <v>0</v>
      </c>
      <c r="BL450" s="18" t="s">
        <v>304</v>
      </c>
      <c r="BM450" s="226" t="s">
        <v>2594</v>
      </c>
    </row>
    <row r="451" spans="1:65" s="13" customFormat="1" ht="11.25">
      <c r="B451" s="236"/>
      <c r="C451" s="237"/>
      <c r="D451" s="228" t="s">
        <v>447</v>
      </c>
      <c r="E451" s="238" t="s">
        <v>1</v>
      </c>
      <c r="F451" s="239" t="s">
        <v>2595</v>
      </c>
      <c r="G451" s="237"/>
      <c r="H451" s="240">
        <v>7.9390000000000001</v>
      </c>
      <c r="I451" s="241"/>
      <c r="J451" s="241"/>
      <c r="K451" s="237"/>
      <c r="L451" s="237"/>
      <c r="M451" s="242"/>
      <c r="N451" s="243"/>
      <c r="O451" s="244"/>
      <c r="P451" s="244"/>
      <c r="Q451" s="244"/>
      <c r="R451" s="244"/>
      <c r="S451" s="244"/>
      <c r="T451" s="244"/>
      <c r="U451" s="244"/>
      <c r="V451" s="244"/>
      <c r="W451" s="244"/>
      <c r="X451" s="244"/>
      <c r="Y451" s="245"/>
      <c r="AT451" s="246" t="s">
        <v>447</v>
      </c>
      <c r="AU451" s="246" t="s">
        <v>88</v>
      </c>
      <c r="AV451" s="13" t="s">
        <v>88</v>
      </c>
      <c r="AW451" s="13" t="s">
        <v>5</v>
      </c>
      <c r="AX451" s="13" t="s">
        <v>78</v>
      </c>
      <c r="AY451" s="246" t="s">
        <v>224</v>
      </c>
    </row>
    <row r="452" spans="1:65" s="14" customFormat="1" ht="11.25">
      <c r="B452" s="247"/>
      <c r="C452" s="248"/>
      <c r="D452" s="228" t="s">
        <v>447</v>
      </c>
      <c r="E452" s="249" t="s">
        <v>1</v>
      </c>
      <c r="F452" s="250" t="s">
        <v>464</v>
      </c>
      <c r="G452" s="248"/>
      <c r="H452" s="251">
        <v>7.9390000000000001</v>
      </c>
      <c r="I452" s="252"/>
      <c r="J452" s="252"/>
      <c r="K452" s="248"/>
      <c r="L452" s="248"/>
      <c r="M452" s="253"/>
      <c r="N452" s="254"/>
      <c r="O452" s="255"/>
      <c r="P452" s="255"/>
      <c r="Q452" s="255"/>
      <c r="R452" s="255"/>
      <c r="S452" s="255"/>
      <c r="T452" s="255"/>
      <c r="U452" s="255"/>
      <c r="V452" s="255"/>
      <c r="W452" s="255"/>
      <c r="X452" s="255"/>
      <c r="Y452" s="256"/>
      <c r="AT452" s="257" t="s">
        <v>447</v>
      </c>
      <c r="AU452" s="257" t="s">
        <v>88</v>
      </c>
      <c r="AV452" s="14" t="s">
        <v>240</v>
      </c>
      <c r="AW452" s="14" t="s">
        <v>5</v>
      </c>
      <c r="AX452" s="14" t="s">
        <v>86</v>
      </c>
      <c r="AY452" s="257" t="s">
        <v>224</v>
      </c>
    </row>
    <row r="453" spans="1:65" s="2" customFormat="1" ht="21.75" customHeight="1">
      <c r="A453" s="34"/>
      <c r="B453" s="35"/>
      <c r="C453" s="258" t="s">
        <v>1646</v>
      </c>
      <c r="D453" s="258" t="s">
        <v>499</v>
      </c>
      <c r="E453" s="259" t="s">
        <v>2596</v>
      </c>
      <c r="F453" s="260" t="s">
        <v>2597</v>
      </c>
      <c r="G453" s="261" t="s">
        <v>404</v>
      </c>
      <c r="H453" s="262">
        <v>2.1850000000000001</v>
      </c>
      <c r="I453" s="263"/>
      <c r="J453" s="264"/>
      <c r="K453" s="265">
        <f>ROUND(P453*H453,2)</f>
        <v>0</v>
      </c>
      <c r="L453" s="260" t="s">
        <v>405</v>
      </c>
      <c r="M453" s="266"/>
      <c r="N453" s="267" t="s">
        <v>1</v>
      </c>
      <c r="O453" s="222" t="s">
        <v>41</v>
      </c>
      <c r="P453" s="223">
        <f>I453+J453</f>
        <v>0</v>
      </c>
      <c r="Q453" s="223">
        <f>ROUND(I453*H453,2)</f>
        <v>0</v>
      </c>
      <c r="R453" s="223">
        <f>ROUND(J453*H453,2)</f>
        <v>0</v>
      </c>
      <c r="S453" s="70"/>
      <c r="T453" s="224">
        <f>S453*H453</f>
        <v>0</v>
      </c>
      <c r="U453" s="224">
        <v>4.1000000000000003E-3</v>
      </c>
      <c r="V453" s="224">
        <f>U453*H453</f>
        <v>8.9585000000000012E-3</v>
      </c>
      <c r="W453" s="224">
        <v>0</v>
      </c>
      <c r="X453" s="224">
        <f>W453*H453</f>
        <v>0</v>
      </c>
      <c r="Y453" s="225" t="s">
        <v>1</v>
      </c>
      <c r="Z453" s="34"/>
      <c r="AA453" s="34"/>
      <c r="AB453" s="34"/>
      <c r="AC453" s="34"/>
      <c r="AD453" s="34"/>
      <c r="AE453" s="34"/>
      <c r="AR453" s="226" t="s">
        <v>386</v>
      </c>
      <c r="AT453" s="226" t="s">
        <v>499</v>
      </c>
      <c r="AU453" s="226" t="s">
        <v>88</v>
      </c>
      <c r="AY453" s="18" t="s">
        <v>224</v>
      </c>
      <c r="BE453" s="227">
        <f>IF(O453="základní",K453,0)</f>
        <v>0</v>
      </c>
      <c r="BF453" s="227">
        <f>IF(O453="snížená",K453,0)</f>
        <v>0</v>
      </c>
      <c r="BG453" s="227">
        <f>IF(O453="zákl. přenesená",K453,0)</f>
        <v>0</v>
      </c>
      <c r="BH453" s="227">
        <f>IF(O453="sníž. přenesená",K453,0)</f>
        <v>0</v>
      </c>
      <c r="BI453" s="227">
        <f>IF(O453="nulová",K453,0)</f>
        <v>0</v>
      </c>
      <c r="BJ453" s="18" t="s">
        <v>86</v>
      </c>
      <c r="BK453" s="227">
        <f>ROUND(P453*H453,2)</f>
        <v>0</v>
      </c>
      <c r="BL453" s="18" t="s">
        <v>304</v>
      </c>
      <c r="BM453" s="226" t="s">
        <v>2598</v>
      </c>
    </row>
    <row r="454" spans="1:65" s="13" customFormat="1" ht="11.25">
      <c r="B454" s="236"/>
      <c r="C454" s="237"/>
      <c r="D454" s="228" t="s">
        <v>447</v>
      </c>
      <c r="E454" s="238" t="s">
        <v>1</v>
      </c>
      <c r="F454" s="239" t="s">
        <v>2599</v>
      </c>
      <c r="G454" s="237"/>
      <c r="H454" s="240">
        <v>2.1850000000000001</v>
      </c>
      <c r="I454" s="241"/>
      <c r="J454" s="241"/>
      <c r="K454" s="237"/>
      <c r="L454" s="237"/>
      <c r="M454" s="242"/>
      <c r="N454" s="243"/>
      <c r="O454" s="244"/>
      <c r="P454" s="244"/>
      <c r="Q454" s="244"/>
      <c r="R454" s="244"/>
      <c r="S454" s="244"/>
      <c r="T454" s="244"/>
      <c r="U454" s="244"/>
      <c r="V454" s="244"/>
      <c r="W454" s="244"/>
      <c r="X454" s="244"/>
      <c r="Y454" s="245"/>
      <c r="AT454" s="246" t="s">
        <v>447</v>
      </c>
      <c r="AU454" s="246" t="s">
        <v>88</v>
      </c>
      <c r="AV454" s="13" t="s">
        <v>88</v>
      </c>
      <c r="AW454" s="13" t="s">
        <v>5</v>
      </c>
      <c r="AX454" s="13" t="s">
        <v>86</v>
      </c>
      <c r="AY454" s="246" t="s">
        <v>224</v>
      </c>
    </row>
    <row r="455" spans="1:65" s="2" customFormat="1" ht="16.5" customHeight="1">
      <c r="A455" s="34"/>
      <c r="B455" s="35"/>
      <c r="C455" s="258" t="s">
        <v>1653</v>
      </c>
      <c r="D455" s="258" t="s">
        <v>499</v>
      </c>
      <c r="E455" s="259" t="s">
        <v>2600</v>
      </c>
      <c r="F455" s="260" t="s">
        <v>2601</v>
      </c>
      <c r="G455" s="261" t="s">
        <v>404</v>
      </c>
      <c r="H455" s="262">
        <v>10.124000000000001</v>
      </c>
      <c r="I455" s="263"/>
      <c r="J455" s="264"/>
      <c r="K455" s="265">
        <f>ROUND(P455*H455,2)</f>
        <v>0</v>
      </c>
      <c r="L455" s="260" t="s">
        <v>1</v>
      </c>
      <c r="M455" s="266"/>
      <c r="N455" s="267" t="s">
        <v>1</v>
      </c>
      <c r="O455" s="222" t="s">
        <v>41</v>
      </c>
      <c r="P455" s="223">
        <f>I455+J455</f>
        <v>0</v>
      </c>
      <c r="Q455" s="223">
        <f>ROUND(I455*H455,2)</f>
        <v>0</v>
      </c>
      <c r="R455" s="223">
        <f>ROUND(J455*H455,2)</f>
        <v>0</v>
      </c>
      <c r="S455" s="70"/>
      <c r="T455" s="224">
        <f>S455*H455</f>
        <v>0</v>
      </c>
      <c r="U455" s="224">
        <v>3.8800000000000002E-3</v>
      </c>
      <c r="V455" s="224">
        <f>U455*H455</f>
        <v>3.9281120000000003E-2</v>
      </c>
      <c r="W455" s="224">
        <v>0</v>
      </c>
      <c r="X455" s="224">
        <f>W455*H455</f>
        <v>0</v>
      </c>
      <c r="Y455" s="225" t="s">
        <v>1</v>
      </c>
      <c r="Z455" s="34"/>
      <c r="AA455" s="34"/>
      <c r="AB455" s="34"/>
      <c r="AC455" s="34"/>
      <c r="AD455" s="34"/>
      <c r="AE455" s="34"/>
      <c r="AR455" s="226" t="s">
        <v>386</v>
      </c>
      <c r="AT455" s="226" t="s">
        <v>499</v>
      </c>
      <c r="AU455" s="226" t="s">
        <v>88</v>
      </c>
      <c r="AY455" s="18" t="s">
        <v>224</v>
      </c>
      <c r="BE455" s="227">
        <f>IF(O455="základní",K455,0)</f>
        <v>0</v>
      </c>
      <c r="BF455" s="227">
        <f>IF(O455="snížená",K455,0)</f>
        <v>0</v>
      </c>
      <c r="BG455" s="227">
        <f>IF(O455="zákl. přenesená",K455,0)</f>
        <v>0</v>
      </c>
      <c r="BH455" s="227">
        <f>IF(O455="sníž. přenesená",K455,0)</f>
        <v>0</v>
      </c>
      <c r="BI455" s="227">
        <f>IF(O455="nulová",K455,0)</f>
        <v>0</v>
      </c>
      <c r="BJ455" s="18" t="s">
        <v>86</v>
      </c>
      <c r="BK455" s="227">
        <f>ROUND(P455*H455,2)</f>
        <v>0</v>
      </c>
      <c r="BL455" s="18" t="s">
        <v>304</v>
      </c>
      <c r="BM455" s="226" t="s">
        <v>2602</v>
      </c>
    </row>
    <row r="456" spans="1:65" s="13" customFormat="1" ht="11.25">
      <c r="B456" s="236"/>
      <c r="C456" s="237"/>
      <c r="D456" s="228" t="s">
        <v>447</v>
      </c>
      <c r="E456" s="238" t="s">
        <v>1</v>
      </c>
      <c r="F456" s="239" t="s">
        <v>2585</v>
      </c>
      <c r="G456" s="237"/>
      <c r="H456" s="240">
        <v>10.124000000000001</v>
      </c>
      <c r="I456" s="241"/>
      <c r="J456" s="241"/>
      <c r="K456" s="237"/>
      <c r="L456" s="237"/>
      <c r="M456" s="242"/>
      <c r="N456" s="243"/>
      <c r="O456" s="244"/>
      <c r="P456" s="244"/>
      <c r="Q456" s="244"/>
      <c r="R456" s="244"/>
      <c r="S456" s="244"/>
      <c r="T456" s="244"/>
      <c r="U456" s="244"/>
      <c r="V456" s="244"/>
      <c r="W456" s="244"/>
      <c r="X456" s="244"/>
      <c r="Y456" s="245"/>
      <c r="AT456" s="246" t="s">
        <v>447</v>
      </c>
      <c r="AU456" s="246" t="s">
        <v>88</v>
      </c>
      <c r="AV456" s="13" t="s">
        <v>88</v>
      </c>
      <c r="AW456" s="13" t="s">
        <v>5</v>
      </c>
      <c r="AX456" s="13" t="s">
        <v>78</v>
      </c>
      <c r="AY456" s="246" t="s">
        <v>224</v>
      </c>
    </row>
    <row r="457" spans="1:65" s="14" customFormat="1" ht="11.25">
      <c r="B457" s="247"/>
      <c r="C457" s="248"/>
      <c r="D457" s="228" t="s">
        <v>447</v>
      </c>
      <c r="E457" s="249" t="s">
        <v>1</v>
      </c>
      <c r="F457" s="250" t="s">
        <v>464</v>
      </c>
      <c r="G457" s="248"/>
      <c r="H457" s="251">
        <v>10.124000000000001</v>
      </c>
      <c r="I457" s="252"/>
      <c r="J457" s="252"/>
      <c r="K457" s="248"/>
      <c r="L457" s="248"/>
      <c r="M457" s="253"/>
      <c r="N457" s="254"/>
      <c r="O457" s="255"/>
      <c r="P457" s="255"/>
      <c r="Q457" s="255"/>
      <c r="R457" s="255"/>
      <c r="S457" s="255"/>
      <c r="T457" s="255"/>
      <c r="U457" s="255"/>
      <c r="V457" s="255"/>
      <c r="W457" s="255"/>
      <c r="X457" s="255"/>
      <c r="Y457" s="256"/>
      <c r="AT457" s="257" t="s">
        <v>447</v>
      </c>
      <c r="AU457" s="257" t="s">
        <v>88</v>
      </c>
      <c r="AV457" s="14" t="s">
        <v>240</v>
      </c>
      <c r="AW457" s="14" t="s">
        <v>5</v>
      </c>
      <c r="AX457" s="14" t="s">
        <v>86</v>
      </c>
      <c r="AY457" s="257" t="s">
        <v>224</v>
      </c>
    </row>
    <row r="458" spans="1:65" s="2" customFormat="1" ht="21.75" customHeight="1">
      <c r="A458" s="34"/>
      <c r="B458" s="35"/>
      <c r="C458" s="214" t="s">
        <v>1658</v>
      </c>
      <c r="D458" s="214" t="s">
        <v>227</v>
      </c>
      <c r="E458" s="215" t="s">
        <v>2603</v>
      </c>
      <c r="F458" s="216" t="s">
        <v>2604</v>
      </c>
      <c r="G458" s="217" t="s">
        <v>404</v>
      </c>
      <c r="H458" s="218">
        <v>760.15499999999997</v>
      </c>
      <c r="I458" s="219"/>
      <c r="J458" s="219"/>
      <c r="K458" s="220">
        <f>ROUND(P458*H458,2)</f>
        <v>0</v>
      </c>
      <c r="L458" s="216" t="s">
        <v>405</v>
      </c>
      <c r="M458" s="39"/>
      <c r="N458" s="221" t="s">
        <v>1</v>
      </c>
      <c r="O458" s="222" t="s">
        <v>41</v>
      </c>
      <c r="P458" s="223">
        <f>I458+J458</f>
        <v>0</v>
      </c>
      <c r="Q458" s="223">
        <f>ROUND(I458*H458,2)</f>
        <v>0</v>
      </c>
      <c r="R458" s="223">
        <f>ROUND(J458*H458,2)</f>
        <v>0</v>
      </c>
      <c r="S458" s="70"/>
      <c r="T458" s="224">
        <f>S458*H458</f>
        <v>0</v>
      </c>
      <c r="U458" s="224">
        <v>0</v>
      </c>
      <c r="V458" s="224">
        <f>U458*H458</f>
        <v>0</v>
      </c>
      <c r="W458" s="224">
        <v>0</v>
      </c>
      <c r="X458" s="224">
        <f>W458*H458</f>
        <v>0</v>
      </c>
      <c r="Y458" s="225" t="s">
        <v>1</v>
      </c>
      <c r="Z458" s="34"/>
      <c r="AA458" s="34"/>
      <c r="AB458" s="34"/>
      <c r="AC458" s="34"/>
      <c r="AD458" s="34"/>
      <c r="AE458" s="34"/>
      <c r="AR458" s="226" t="s">
        <v>304</v>
      </c>
      <c r="AT458" s="226" t="s">
        <v>227</v>
      </c>
      <c r="AU458" s="226" t="s">
        <v>88</v>
      </c>
      <c r="AY458" s="18" t="s">
        <v>224</v>
      </c>
      <c r="BE458" s="227">
        <f>IF(O458="základní",K458,0)</f>
        <v>0</v>
      </c>
      <c r="BF458" s="227">
        <f>IF(O458="snížená",K458,0)</f>
        <v>0</v>
      </c>
      <c r="BG458" s="227">
        <f>IF(O458="zákl. přenesená",K458,0)</f>
        <v>0</v>
      </c>
      <c r="BH458" s="227">
        <f>IF(O458="sníž. přenesená",K458,0)</f>
        <v>0</v>
      </c>
      <c r="BI458" s="227">
        <f>IF(O458="nulová",K458,0)</f>
        <v>0</v>
      </c>
      <c r="BJ458" s="18" t="s">
        <v>86</v>
      </c>
      <c r="BK458" s="227">
        <f>ROUND(P458*H458,2)</f>
        <v>0</v>
      </c>
      <c r="BL458" s="18" t="s">
        <v>304</v>
      </c>
      <c r="BM458" s="226" t="s">
        <v>2605</v>
      </c>
    </row>
    <row r="459" spans="1:65" s="13" customFormat="1" ht="11.25">
      <c r="B459" s="236"/>
      <c r="C459" s="237"/>
      <c r="D459" s="228" t="s">
        <v>447</v>
      </c>
      <c r="E459" s="238" t="s">
        <v>1</v>
      </c>
      <c r="F459" s="239" t="s">
        <v>2606</v>
      </c>
      <c r="G459" s="237"/>
      <c r="H459" s="240">
        <v>760.15499999999997</v>
      </c>
      <c r="I459" s="241"/>
      <c r="J459" s="241"/>
      <c r="K459" s="237"/>
      <c r="L459" s="237"/>
      <c r="M459" s="242"/>
      <c r="N459" s="243"/>
      <c r="O459" s="244"/>
      <c r="P459" s="244"/>
      <c r="Q459" s="244"/>
      <c r="R459" s="244"/>
      <c r="S459" s="244"/>
      <c r="T459" s="244"/>
      <c r="U459" s="244"/>
      <c r="V459" s="244"/>
      <c r="W459" s="244"/>
      <c r="X459" s="244"/>
      <c r="Y459" s="245"/>
      <c r="AT459" s="246" t="s">
        <v>447</v>
      </c>
      <c r="AU459" s="246" t="s">
        <v>88</v>
      </c>
      <c r="AV459" s="13" t="s">
        <v>88</v>
      </c>
      <c r="AW459" s="13" t="s">
        <v>5</v>
      </c>
      <c r="AX459" s="13" t="s">
        <v>78</v>
      </c>
      <c r="AY459" s="246" t="s">
        <v>224</v>
      </c>
    </row>
    <row r="460" spans="1:65" s="14" customFormat="1" ht="11.25">
      <c r="B460" s="247"/>
      <c r="C460" s="248"/>
      <c r="D460" s="228" t="s">
        <v>447</v>
      </c>
      <c r="E460" s="249" t="s">
        <v>1</v>
      </c>
      <c r="F460" s="250" t="s">
        <v>464</v>
      </c>
      <c r="G460" s="248"/>
      <c r="H460" s="251">
        <v>760.15499999999997</v>
      </c>
      <c r="I460" s="252"/>
      <c r="J460" s="252"/>
      <c r="K460" s="248"/>
      <c r="L460" s="248"/>
      <c r="M460" s="253"/>
      <c r="N460" s="254"/>
      <c r="O460" s="255"/>
      <c r="P460" s="255"/>
      <c r="Q460" s="255"/>
      <c r="R460" s="255"/>
      <c r="S460" s="255"/>
      <c r="T460" s="255"/>
      <c r="U460" s="255"/>
      <c r="V460" s="255"/>
      <c r="W460" s="255"/>
      <c r="X460" s="255"/>
      <c r="Y460" s="256"/>
      <c r="AT460" s="257" t="s">
        <v>447</v>
      </c>
      <c r="AU460" s="257" t="s">
        <v>88</v>
      </c>
      <c r="AV460" s="14" t="s">
        <v>240</v>
      </c>
      <c r="AW460" s="14" t="s">
        <v>5</v>
      </c>
      <c r="AX460" s="14" t="s">
        <v>86</v>
      </c>
      <c r="AY460" s="257" t="s">
        <v>224</v>
      </c>
    </row>
    <row r="461" spans="1:65" s="2" customFormat="1" ht="21.75" customHeight="1">
      <c r="A461" s="34"/>
      <c r="B461" s="35"/>
      <c r="C461" s="258" t="s">
        <v>1665</v>
      </c>
      <c r="D461" s="258" t="s">
        <v>499</v>
      </c>
      <c r="E461" s="259" t="s">
        <v>2607</v>
      </c>
      <c r="F461" s="260" t="s">
        <v>2608</v>
      </c>
      <c r="G461" s="261" t="s">
        <v>404</v>
      </c>
      <c r="H461" s="262">
        <v>760.15499999999997</v>
      </c>
      <c r="I461" s="263"/>
      <c r="J461" s="264"/>
      <c r="K461" s="265">
        <f>ROUND(P461*H461,2)</f>
        <v>0</v>
      </c>
      <c r="L461" s="260" t="s">
        <v>405</v>
      </c>
      <c r="M461" s="266"/>
      <c r="N461" s="267" t="s">
        <v>1</v>
      </c>
      <c r="O461" s="222" t="s">
        <v>41</v>
      </c>
      <c r="P461" s="223">
        <f>I461+J461</f>
        <v>0</v>
      </c>
      <c r="Q461" s="223">
        <f>ROUND(I461*H461,2)</f>
        <v>0</v>
      </c>
      <c r="R461" s="223">
        <f>ROUND(J461*H461,2)</f>
        <v>0</v>
      </c>
      <c r="S461" s="70"/>
      <c r="T461" s="224">
        <f>S461*H461</f>
        <v>0</v>
      </c>
      <c r="U461" s="224">
        <v>1.1199999999999999E-3</v>
      </c>
      <c r="V461" s="224">
        <f>U461*H461</f>
        <v>0.85137359999999984</v>
      </c>
      <c r="W461" s="224">
        <v>0</v>
      </c>
      <c r="X461" s="224">
        <f>W461*H461</f>
        <v>0</v>
      </c>
      <c r="Y461" s="225" t="s">
        <v>1</v>
      </c>
      <c r="Z461" s="34"/>
      <c r="AA461" s="34"/>
      <c r="AB461" s="34"/>
      <c r="AC461" s="34"/>
      <c r="AD461" s="34"/>
      <c r="AE461" s="34"/>
      <c r="AR461" s="226" t="s">
        <v>386</v>
      </c>
      <c r="AT461" s="226" t="s">
        <v>499</v>
      </c>
      <c r="AU461" s="226" t="s">
        <v>88</v>
      </c>
      <c r="AY461" s="18" t="s">
        <v>224</v>
      </c>
      <c r="BE461" s="227">
        <f>IF(O461="základní",K461,0)</f>
        <v>0</v>
      </c>
      <c r="BF461" s="227">
        <f>IF(O461="snížená",K461,0)</f>
        <v>0</v>
      </c>
      <c r="BG461" s="227">
        <f>IF(O461="zákl. přenesená",K461,0)</f>
        <v>0</v>
      </c>
      <c r="BH461" s="227">
        <f>IF(O461="sníž. přenesená",K461,0)</f>
        <v>0</v>
      </c>
      <c r="BI461" s="227">
        <f>IF(O461="nulová",K461,0)</f>
        <v>0</v>
      </c>
      <c r="BJ461" s="18" t="s">
        <v>86</v>
      </c>
      <c r="BK461" s="227">
        <f>ROUND(P461*H461,2)</f>
        <v>0</v>
      </c>
      <c r="BL461" s="18" t="s">
        <v>304</v>
      </c>
      <c r="BM461" s="226" t="s">
        <v>2609</v>
      </c>
    </row>
    <row r="462" spans="1:65" s="13" customFormat="1" ht="11.25">
      <c r="B462" s="236"/>
      <c r="C462" s="237"/>
      <c r="D462" s="228" t="s">
        <v>447</v>
      </c>
      <c r="E462" s="238" t="s">
        <v>1</v>
      </c>
      <c r="F462" s="239" t="s">
        <v>2610</v>
      </c>
      <c r="G462" s="237"/>
      <c r="H462" s="240">
        <v>760.15499999999997</v>
      </c>
      <c r="I462" s="241"/>
      <c r="J462" s="241"/>
      <c r="K462" s="237"/>
      <c r="L462" s="237"/>
      <c r="M462" s="242"/>
      <c r="N462" s="243"/>
      <c r="O462" s="244"/>
      <c r="P462" s="244"/>
      <c r="Q462" s="244"/>
      <c r="R462" s="244"/>
      <c r="S462" s="244"/>
      <c r="T462" s="244"/>
      <c r="U462" s="244"/>
      <c r="V462" s="244"/>
      <c r="W462" s="244"/>
      <c r="X462" s="244"/>
      <c r="Y462" s="245"/>
      <c r="AT462" s="246" t="s">
        <v>447</v>
      </c>
      <c r="AU462" s="246" t="s">
        <v>88</v>
      </c>
      <c r="AV462" s="13" t="s">
        <v>88</v>
      </c>
      <c r="AW462" s="13" t="s">
        <v>5</v>
      </c>
      <c r="AX462" s="13" t="s">
        <v>86</v>
      </c>
      <c r="AY462" s="246" t="s">
        <v>224</v>
      </c>
    </row>
    <row r="463" spans="1:65" s="2" customFormat="1" ht="21.75" customHeight="1">
      <c r="A463" s="34"/>
      <c r="B463" s="35"/>
      <c r="C463" s="214" t="s">
        <v>1672</v>
      </c>
      <c r="D463" s="214" t="s">
        <v>227</v>
      </c>
      <c r="E463" s="215" t="s">
        <v>2611</v>
      </c>
      <c r="F463" s="216" t="s">
        <v>2612</v>
      </c>
      <c r="G463" s="217" t="s">
        <v>502</v>
      </c>
      <c r="H463" s="218">
        <v>0.90900000000000003</v>
      </c>
      <c r="I463" s="219"/>
      <c r="J463" s="219"/>
      <c r="K463" s="220">
        <f>ROUND(P463*H463,2)</f>
        <v>0</v>
      </c>
      <c r="L463" s="216" t="s">
        <v>405</v>
      </c>
      <c r="M463" s="39"/>
      <c r="N463" s="285" t="s">
        <v>1</v>
      </c>
      <c r="O463" s="286" t="s">
        <v>41</v>
      </c>
      <c r="P463" s="287">
        <f>I463+J463</f>
        <v>0</v>
      </c>
      <c r="Q463" s="287">
        <f>ROUND(I463*H463,2)</f>
        <v>0</v>
      </c>
      <c r="R463" s="287">
        <f>ROUND(J463*H463,2)</f>
        <v>0</v>
      </c>
      <c r="S463" s="234"/>
      <c r="T463" s="288">
        <f>S463*H463</f>
        <v>0</v>
      </c>
      <c r="U463" s="288">
        <v>0</v>
      </c>
      <c r="V463" s="288">
        <f>U463*H463</f>
        <v>0</v>
      </c>
      <c r="W463" s="288">
        <v>0</v>
      </c>
      <c r="X463" s="288">
        <f>W463*H463</f>
        <v>0</v>
      </c>
      <c r="Y463" s="289" t="s">
        <v>1</v>
      </c>
      <c r="Z463" s="34"/>
      <c r="AA463" s="34"/>
      <c r="AB463" s="34"/>
      <c r="AC463" s="34"/>
      <c r="AD463" s="34"/>
      <c r="AE463" s="34"/>
      <c r="AR463" s="226" t="s">
        <v>304</v>
      </c>
      <c r="AT463" s="226" t="s">
        <v>227</v>
      </c>
      <c r="AU463" s="226" t="s">
        <v>88</v>
      </c>
      <c r="AY463" s="18" t="s">
        <v>224</v>
      </c>
      <c r="BE463" s="227">
        <f>IF(O463="základní",K463,0)</f>
        <v>0</v>
      </c>
      <c r="BF463" s="227">
        <f>IF(O463="snížená",K463,0)</f>
        <v>0</v>
      </c>
      <c r="BG463" s="227">
        <f>IF(O463="zákl. přenesená",K463,0)</f>
        <v>0</v>
      </c>
      <c r="BH463" s="227">
        <f>IF(O463="sníž. přenesená",K463,0)</f>
        <v>0</v>
      </c>
      <c r="BI463" s="227">
        <f>IF(O463="nulová",K463,0)</f>
        <v>0</v>
      </c>
      <c r="BJ463" s="18" t="s">
        <v>86</v>
      </c>
      <c r="BK463" s="227">
        <f>ROUND(P463*H463,2)</f>
        <v>0</v>
      </c>
      <c r="BL463" s="18" t="s">
        <v>304</v>
      </c>
      <c r="BM463" s="226" t="s">
        <v>2613</v>
      </c>
    </row>
    <row r="464" spans="1:65" s="2" customFormat="1" ht="6.95" customHeight="1">
      <c r="A464" s="34"/>
      <c r="B464" s="54"/>
      <c r="C464" s="55"/>
      <c r="D464" s="55"/>
      <c r="E464" s="55"/>
      <c r="F464" s="55"/>
      <c r="G464" s="55"/>
      <c r="H464" s="55"/>
      <c r="I464" s="161"/>
      <c r="J464" s="161"/>
      <c r="K464" s="55"/>
      <c r="L464" s="55"/>
      <c r="M464" s="39"/>
      <c r="N464" s="34"/>
      <c r="P464" s="34"/>
      <c r="Q464" s="34"/>
      <c r="R464" s="34"/>
      <c r="S464" s="34"/>
      <c r="T464" s="34"/>
      <c r="U464" s="34"/>
      <c r="V464" s="34"/>
      <c r="W464" s="34"/>
      <c r="X464" s="34"/>
      <c r="Y464" s="34"/>
      <c r="Z464" s="34"/>
      <c r="AA464" s="34"/>
      <c r="AB464" s="34"/>
      <c r="AC464" s="34"/>
      <c r="AD464" s="34"/>
      <c r="AE464" s="34"/>
    </row>
  </sheetData>
  <sheetProtection algorithmName="SHA-512" hashValue="iE/InSz6Gy++rFeAueTrodbMRZv8JC7/epRiumzmo1OGQa/YoMk8jb8Lk3LZLBw7rKFg8nB2vcwfkpO3arDZmw==" saltValue="v3ujELUFibqoTo3z0txKGzme0OPZq4qTLH1qJ+V9GUHwaXw5HWwb8i6tod3eGxCso84fOZ24cfPLbQ9LRzMR7g==" spinCount="100000" sheet="1" objects="1" scenarios="1" formatColumns="0" formatRows="0" autoFilter="0"/>
  <autoFilter ref="C126:L463" xr:uid="{00000000-0009-0000-0000-00000A000000}"/>
  <mergeCells count="9">
    <mergeCell ref="E87:H87"/>
    <mergeCell ref="E117:H117"/>
    <mergeCell ref="E119:H119"/>
    <mergeCell ref="M2:Z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2:BM455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10" width="20.1640625" style="117" customWidth="1"/>
    <col min="11" max="11" width="20.16406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5" width="14.16406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J2" s="117"/>
      <c r="M2" s="341"/>
      <c r="N2" s="341"/>
      <c r="O2" s="341"/>
      <c r="P2" s="341"/>
      <c r="Q2" s="341"/>
      <c r="R2" s="341"/>
      <c r="S2" s="341"/>
      <c r="T2" s="341"/>
      <c r="U2" s="341"/>
      <c r="V2" s="341"/>
      <c r="W2" s="341"/>
      <c r="X2" s="341"/>
      <c r="Y2" s="341"/>
      <c r="Z2" s="341"/>
      <c r="AT2" s="18" t="s">
        <v>122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20"/>
      <c r="K3" s="119"/>
      <c r="L3" s="119"/>
      <c r="M3" s="21"/>
      <c r="AT3" s="18" t="s">
        <v>88</v>
      </c>
    </row>
    <row r="4" spans="1:46" s="1" customFormat="1" ht="24.95" customHeight="1">
      <c r="B4" s="21"/>
      <c r="D4" s="121" t="s">
        <v>186</v>
      </c>
      <c r="I4" s="117"/>
      <c r="J4" s="117"/>
      <c r="M4" s="21"/>
      <c r="N4" s="122" t="s">
        <v>11</v>
      </c>
      <c r="AT4" s="18" t="s">
        <v>4</v>
      </c>
    </row>
    <row r="5" spans="1:46" s="1" customFormat="1" ht="6.95" customHeight="1">
      <c r="B5" s="21"/>
      <c r="I5" s="117"/>
      <c r="J5" s="117"/>
      <c r="M5" s="21"/>
    </row>
    <row r="6" spans="1:46" s="1" customFormat="1" ht="12" customHeight="1">
      <c r="B6" s="21"/>
      <c r="D6" s="123" t="s">
        <v>17</v>
      </c>
      <c r="I6" s="117"/>
      <c r="J6" s="117"/>
      <c r="M6" s="21"/>
    </row>
    <row r="7" spans="1:46" s="1" customFormat="1" ht="16.5" customHeight="1">
      <c r="B7" s="21"/>
      <c r="E7" s="367" t="str">
        <f>'Rekapitulace stavby'!K6</f>
        <v>Revitalizace centra města Kopřivnice - aktualizace 2019</v>
      </c>
      <c r="F7" s="368"/>
      <c r="G7" s="368"/>
      <c r="H7" s="368"/>
      <c r="I7" s="117"/>
      <c r="J7" s="117"/>
      <c r="M7" s="21"/>
    </row>
    <row r="8" spans="1:46" s="2" customFormat="1" ht="12" customHeight="1">
      <c r="A8" s="34"/>
      <c r="B8" s="39"/>
      <c r="C8" s="34"/>
      <c r="D8" s="123" t="s">
        <v>187</v>
      </c>
      <c r="E8" s="34"/>
      <c r="F8" s="34"/>
      <c r="G8" s="34"/>
      <c r="H8" s="34"/>
      <c r="I8" s="124"/>
      <c r="J8" s="124"/>
      <c r="K8" s="34"/>
      <c r="L8" s="34"/>
      <c r="M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69" t="s">
        <v>2614</v>
      </c>
      <c r="F9" s="370"/>
      <c r="G9" s="370"/>
      <c r="H9" s="370"/>
      <c r="I9" s="124"/>
      <c r="J9" s="124"/>
      <c r="K9" s="34"/>
      <c r="L9" s="34"/>
      <c r="M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124"/>
      <c r="J10" s="124"/>
      <c r="K10" s="34"/>
      <c r="L10" s="34"/>
      <c r="M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23" t="s">
        <v>19</v>
      </c>
      <c r="E11" s="34"/>
      <c r="F11" s="112" t="s">
        <v>1</v>
      </c>
      <c r="G11" s="34"/>
      <c r="H11" s="34"/>
      <c r="I11" s="125" t="s">
        <v>20</v>
      </c>
      <c r="J11" s="126" t="s">
        <v>1</v>
      </c>
      <c r="K11" s="34"/>
      <c r="L11" s="34"/>
      <c r="M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3" t="s">
        <v>21</v>
      </c>
      <c r="E12" s="34"/>
      <c r="F12" s="112" t="s">
        <v>22</v>
      </c>
      <c r="G12" s="34"/>
      <c r="H12" s="34"/>
      <c r="I12" s="125" t="s">
        <v>23</v>
      </c>
      <c r="J12" s="127" t="str">
        <f>'Rekapitulace stavby'!AN8</f>
        <v>14. 1. 2019</v>
      </c>
      <c r="K12" s="34"/>
      <c r="L12" s="34"/>
      <c r="M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124"/>
      <c r="J13" s="124"/>
      <c r="K13" s="34"/>
      <c r="L13" s="34"/>
      <c r="M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3" t="s">
        <v>25</v>
      </c>
      <c r="E14" s="34"/>
      <c r="F14" s="34"/>
      <c r="G14" s="34"/>
      <c r="H14" s="34"/>
      <c r="I14" s="125" t="s">
        <v>26</v>
      </c>
      <c r="J14" s="126" t="str">
        <f>IF('Rekapitulace stavby'!AN10="","",'Rekapitulace stavby'!AN10)</f>
        <v/>
      </c>
      <c r="K14" s="34"/>
      <c r="L14" s="34"/>
      <c r="M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2" t="str">
        <f>IF('Rekapitulace stavby'!E11="","",'Rekapitulace stavby'!E11)</f>
        <v>Město Kopřivnice</v>
      </c>
      <c r="F15" s="34"/>
      <c r="G15" s="34"/>
      <c r="H15" s="34"/>
      <c r="I15" s="125" t="s">
        <v>28</v>
      </c>
      <c r="J15" s="126" t="str">
        <f>IF('Rekapitulace stavby'!AN11="","",'Rekapitulace stavby'!AN11)</f>
        <v/>
      </c>
      <c r="K15" s="34"/>
      <c r="L15" s="34"/>
      <c r="M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124"/>
      <c r="J16" s="124"/>
      <c r="K16" s="34"/>
      <c r="L16" s="34"/>
      <c r="M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3" t="s">
        <v>29</v>
      </c>
      <c r="E17" s="34"/>
      <c r="F17" s="34"/>
      <c r="G17" s="34"/>
      <c r="H17" s="34"/>
      <c r="I17" s="125" t="s">
        <v>26</v>
      </c>
      <c r="J17" s="31" t="str">
        <f>'Rekapitulace stavby'!AN13</f>
        <v>Vyplň údaj</v>
      </c>
      <c r="K17" s="34"/>
      <c r="L17" s="34"/>
      <c r="M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71" t="str">
        <f>'Rekapitulace stavby'!E14</f>
        <v>Vyplň údaj</v>
      </c>
      <c r="F18" s="372"/>
      <c r="G18" s="372"/>
      <c r="H18" s="372"/>
      <c r="I18" s="125" t="s">
        <v>28</v>
      </c>
      <c r="J18" s="31" t="str">
        <f>'Rekapitulace stavby'!AN14</f>
        <v>Vyplň údaj</v>
      </c>
      <c r="K18" s="34"/>
      <c r="L18" s="34"/>
      <c r="M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124"/>
      <c r="J19" s="124"/>
      <c r="K19" s="34"/>
      <c r="L19" s="34"/>
      <c r="M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3" t="s">
        <v>31</v>
      </c>
      <c r="E20" s="34"/>
      <c r="F20" s="34"/>
      <c r="G20" s="34"/>
      <c r="H20" s="34"/>
      <c r="I20" s="125" t="s">
        <v>26</v>
      </c>
      <c r="J20" s="126" t="str">
        <f>IF('Rekapitulace stavby'!AN16="","",'Rekapitulace stavby'!AN16)</f>
        <v/>
      </c>
      <c r="K20" s="34"/>
      <c r="L20" s="34"/>
      <c r="M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2" t="str">
        <f>IF('Rekapitulace stavby'!E17="","",'Rekapitulace stavby'!E17)</f>
        <v>Dopravoprojekt Ostrava a.s.</v>
      </c>
      <c r="F21" s="34"/>
      <c r="G21" s="34"/>
      <c r="H21" s="34"/>
      <c r="I21" s="125" t="s">
        <v>28</v>
      </c>
      <c r="J21" s="126" t="str">
        <f>IF('Rekapitulace stavby'!AN17="","",'Rekapitulace stavby'!AN17)</f>
        <v/>
      </c>
      <c r="K21" s="34"/>
      <c r="L21" s="34"/>
      <c r="M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124"/>
      <c r="J22" s="124"/>
      <c r="K22" s="34"/>
      <c r="L22" s="34"/>
      <c r="M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3" t="s">
        <v>33</v>
      </c>
      <c r="E23" s="34"/>
      <c r="F23" s="34"/>
      <c r="G23" s="34"/>
      <c r="H23" s="34"/>
      <c r="I23" s="125" t="s">
        <v>26</v>
      </c>
      <c r="J23" s="126" t="str">
        <f>IF('Rekapitulace stavby'!AN19="","",'Rekapitulace stavby'!AN19)</f>
        <v/>
      </c>
      <c r="K23" s="34"/>
      <c r="L23" s="34"/>
      <c r="M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2" t="str">
        <f>IF('Rekapitulace stavby'!E20="","",'Rekapitulace stavby'!E20)</f>
        <v xml:space="preserve"> </v>
      </c>
      <c r="F24" s="34"/>
      <c r="G24" s="34"/>
      <c r="H24" s="34"/>
      <c r="I24" s="125" t="s">
        <v>28</v>
      </c>
      <c r="J24" s="126" t="str">
        <f>IF('Rekapitulace stavby'!AN20="","",'Rekapitulace stavby'!AN20)</f>
        <v/>
      </c>
      <c r="K24" s="34"/>
      <c r="L24" s="34"/>
      <c r="M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124"/>
      <c r="J25" s="124"/>
      <c r="K25" s="34"/>
      <c r="L25" s="34"/>
      <c r="M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3" t="s">
        <v>34</v>
      </c>
      <c r="E26" s="34"/>
      <c r="F26" s="34"/>
      <c r="G26" s="34"/>
      <c r="H26" s="34"/>
      <c r="I26" s="124"/>
      <c r="J26" s="124"/>
      <c r="K26" s="34"/>
      <c r="L26" s="34"/>
      <c r="M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8"/>
      <c r="B27" s="129"/>
      <c r="C27" s="128"/>
      <c r="D27" s="128"/>
      <c r="E27" s="373" t="s">
        <v>1</v>
      </c>
      <c r="F27" s="373"/>
      <c r="G27" s="373"/>
      <c r="H27" s="373"/>
      <c r="I27" s="130"/>
      <c r="J27" s="130"/>
      <c r="K27" s="128"/>
      <c r="L27" s="128"/>
      <c r="M27" s="131"/>
      <c r="S27" s="128"/>
      <c r="T27" s="128"/>
      <c r="U27" s="128"/>
      <c r="V27" s="128"/>
      <c r="W27" s="128"/>
      <c r="X27" s="128"/>
      <c r="Y27" s="128"/>
      <c r="Z27" s="128"/>
      <c r="AA27" s="128"/>
      <c r="AB27" s="128"/>
      <c r="AC27" s="128"/>
      <c r="AD27" s="128"/>
      <c r="AE27" s="128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124"/>
      <c r="J28" s="124"/>
      <c r="K28" s="34"/>
      <c r="L28" s="34"/>
      <c r="M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32"/>
      <c r="E29" s="132"/>
      <c r="F29" s="132"/>
      <c r="G29" s="132"/>
      <c r="H29" s="132"/>
      <c r="I29" s="133"/>
      <c r="J29" s="133"/>
      <c r="K29" s="132"/>
      <c r="L29" s="132"/>
      <c r="M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.75">
      <c r="A30" s="34"/>
      <c r="B30" s="39"/>
      <c r="C30" s="34"/>
      <c r="D30" s="34"/>
      <c r="E30" s="123" t="s">
        <v>190</v>
      </c>
      <c r="F30" s="34"/>
      <c r="G30" s="34"/>
      <c r="H30" s="34"/>
      <c r="I30" s="124"/>
      <c r="J30" s="124"/>
      <c r="K30" s="134">
        <f>I96</f>
        <v>0</v>
      </c>
      <c r="L30" s="34"/>
      <c r="M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12.75">
      <c r="A31" s="34"/>
      <c r="B31" s="39"/>
      <c r="C31" s="34"/>
      <c r="D31" s="34"/>
      <c r="E31" s="123" t="s">
        <v>191</v>
      </c>
      <c r="F31" s="34"/>
      <c r="G31" s="34"/>
      <c r="H31" s="34"/>
      <c r="I31" s="124"/>
      <c r="J31" s="124"/>
      <c r="K31" s="134">
        <f>J96</f>
        <v>0</v>
      </c>
      <c r="L31" s="34"/>
      <c r="M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35" t="s">
        <v>36</v>
      </c>
      <c r="E32" s="34"/>
      <c r="F32" s="34"/>
      <c r="G32" s="34"/>
      <c r="H32" s="34"/>
      <c r="I32" s="124"/>
      <c r="J32" s="124"/>
      <c r="K32" s="136">
        <f>ROUND(K129, 2)</f>
        <v>0</v>
      </c>
      <c r="L32" s="34"/>
      <c r="M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32"/>
      <c r="E33" s="132"/>
      <c r="F33" s="132"/>
      <c r="G33" s="132"/>
      <c r="H33" s="132"/>
      <c r="I33" s="133"/>
      <c r="J33" s="133"/>
      <c r="K33" s="132"/>
      <c r="L33" s="132"/>
      <c r="M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37" t="s">
        <v>38</v>
      </c>
      <c r="G34" s="34"/>
      <c r="H34" s="34"/>
      <c r="I34" s="138" t="s">
        <v>37</v>
      </c>
      <c r="J34" s="124"/>
      <c r="K34" s="137" t="s">
        <v>39</v>
      </c>
      <c r="L34" s="34"/>
      <c r="M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39" t="s">
        <v>40</v>
      </c>
      <c r="E35" s="123" t="s">
        <v>41</v>
      </c>
      <c r="F35" s="134">
        <f>ROUND((SUM(BE129:BE454)),  2)</f>
        <v>0</v>
      </c>
      <c r="G35" s="34"/>
      <c r="H35" s="34"/>
      <c r="I35" s="140">
        <v>0.21</v>
      </c>
      <c r="J35" s="124"/>
      <c r="K35" s="134">
        <f>ROUND(((SUM(BE129:BE454))*I35),  2)</f>
        <v>0</v>
      </c>
      <c r="L35" s="34"/>
      <c r="M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3" t="s">
        <v>42</v>
      </c>
      <c r="F36" s="134">
        <f>ROUND((SUM(BF129:BF454)),  2)</f>
        <v>0</v>
      </c>
      <c r="G36" s="34"/>
      <c r="H36" s="34"/>
      <c r="I36" s="140">
        <v>0.15</v>
      </c>
      <c r="J36" s="124"/>
      <c r="K36" s="134">
        <f>ROUND(((SUM(BF129:BF454))*I36),  2)</f>
        <v>0</v>
      </c>
      <c r="L36" s="34"/>
      <c r="M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3" t="s">
        <v>43</v>
      </c>
      <c r="F37" s="134">
        <f>ROUND((SUM(BG129:BG454)),  2)</f>
        <v>0</v>
      </c>
      <c r="G37" s="34"/>
      <c r="H37" s="34"/>
      <c r="I37" s="140">
        <v>0.21</v>
      </c>
      <c r="J37" s="124"/>
      <c r="K37" s="134">
        <f>0</f>
        <v>0</v>
      </c>
      <c r="L37" s="34"/>
      <c r="M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3" t="s">
        <v>44</v>
      </c>
      <c r="F38" s="134">
        <f>ROUND((SUM(BH129:BH454)),  2)</f>
        <v>0</v>
      </c>
      <c r="G38" s="34"/>
      <c r="H38" s="34"/>
      <c r="I38" s="140">
        <v>0.15</v>
      </c>
      <c r="J38" s="124"/>
      <c r="K38" s="134">
        <f>0</f>
        <v>0</v>
      </c>
      <c r="L38" s="34"/>
      <c r="M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3" t="s">
        <v>45</v>
      </c>
      <c r="F39" s="134">
        <f>ROUND((SUM(BI129:BI454)),  2)</f>
        <v>0</v>
      </c>
      <c r="G39" s="34"/>
      <c r="H39" s="34"/>
      <c r="I39" s="140">
        <v>0</v>
      </c>
      <c r="J39" s="124"/>
      <c r="K39" s="134">
        <f>0</f>
        <v>0</v>
      </c>
      <c r="L39" s="34"/>
      <c r="M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124"/>
      <c r="J40" s="124"/>
      <c r="K40" s="34"/>
      <c r="L40" s="34"/>
      <c r="M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41"/>
      <c r="D41" s="142" t="s">
        <v>46</v>
      </c>
      <c r="E41" s="143"/>
      <c r="F41" s="143"/>
      <c r="G41" s="144" t="s">
        <v>47</v>
      </c>
      <c r="H41" s="145" t="s">
        <v>48</v>
      </c>
      <c r="I41" s="146"/>
      <c r="J41" s="146"/>
      <c r="K41" s="147">
        <f>SUM(K32:K39)</f>
        <v>0</v>
      </c>
      <c r="L41" s="148"/>
      <c r="M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124"/>
      <c r="J42" s="124"/>
      <c r="K42" s="34"/>
      <c r="L42" s="34"/>
      <c r="M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1"/>
      <c r="I43" s="117"/>
      <c r="J43" s="117"/>
      <c r="M43" s="21"/>
    </row>
    <row r="44" spans="1:31" s="1" customFormat="1" ht="14.45" customHeight="1">
      <c r="B44" s="21"/>
      <c r="I44" s="117"/>
      <c r="J44" s="117"/>
      <c r="M44" s="21"/>
    </row>
    <row r="45" spans="1:31" s="1" customFormat="1" ht="14.45" customHeight="1">
      <c r="B45" s="21"/>
      <c r="I45" s="117"/>
      <c r="J45" s="117"/>
      <c r="M45" s="21"/>
    </row>
    <row r="46" spans="1:31" s="1" customFormat="1" ht="14.45" customHeight="1">
      <c r="B46" s="21"/>
      <c r="I46" s="117"/>
      <c r="J46" s="117"/>
      <c r="M46" s="21"/>
    </row>
    <row r="47" spans="1:31" s="1" customFormat="1" ht="14.45" customHeight="1">
      <c r="B47" s="21"/>
      <c r="I47" s="117"/>
      <c r="J47" s="117"/>
      <c r="M47" s="21"/>
    </row>
    <row r="48" spans="1:31" s="1" customFormat="1" ht="14.45" customHeight="1">
      <c r="B48" s="21"/>
      <c r="I48" s="117"/>
      <c r="J48" s="117"/>
      <c r="M48" s="21"/>
    </row>
    <row r="49" spans="1:31" s="1" customFormat="1" ht="14.45" customHeight="1">
      <c r="B49" s="21"/>
      <c r="I49" s="117"/>
      <c r="J49" s="117"/>
      <c r="M49" s="21"/>
    </row>
    <row r="50" spans="1:31" s="2" customFormat="1" ht="14.45" customHeight="1">
      <c r="B50" s="51"/>
      <c r="D50" s="149" t="s">
        <v>49</v>
      </c>
      <c r="E50" s="150"/>
      <c r="F50" s="150"/>
      <c r="G50" s="149" t="s">
        <v>50</v>
      </c>
      <c r="H50" s="150"/>
      <c r="I50" s="151"/>
      <c r="J50" s="151"/>
      <c r="K50" s="150"/>
      <c r="L50" s="150"/>
      <c r="M50" s="51"/>
    </row>
    <row r="51" spans="1:31" ht="11.25">
      <c r="B51" s="21"/>
      <c r="M51" s="21"/>
    </row>
    <row r="52" spans="1:31" ht="11.25">
      <c r="B52" s="21"/>
      <c r="M52" s="21"/>
    </row>
    <row r="53" spans="1:31" ht="11.25">
      <c r="B53" s="21"/>
      <c r="M53" s="21"/>
    </row>
    <row r="54" spans="1:31" ht="11.25">
      <c r="B54" s="21"/>
      <c r="M54" s="21"/>
    </row>
    <row r="55" spans="1:31" ht="11.25">
      <c r="B55" s="21"/>
      <c r="M55" s="21"/>
    </row>
    <row r="56" spans="1:31" ht="11.25">
      <c r="B56" s="21"/>
      <c r="M56" s="21"/>
    </row>
    <row r="57" spans="1:31" ht="11.25">
      <c r="B57" s="21"/>
      <c r="M57" s="21"/>
    </row>
    <row r="58" spans="1:31" ht="11.25">
      <c r="B58" s="21"/>
      <c r="M58" s="21"/>
    </row>
    <row r="59" spans="1:31" ht="11.25">
      <c r="B59" s="21"/>
      <c r="M59" s="21"/>
    </row>
    <row r="60" spans="1:31" ht="11.25">
      <c r="B60" s="21"/>
      <c r="M60" s="21"/>
    </row>
    <row r="61" spans="1:31" s="2" customFormat="1" ht="12.75">
      <c r="A61" s="34"/>
      <c r="B61" s="39"/>
      <c r="C61" s="34"/>
      <c r="D61" s="152" t="s">
        <v>51</v>
      </c>
      <c r="E61" s="153"/>
      <c r="F61" s="154" t="s">
        <v>52</v>
      </c>
      <c r="G61" s="152" t="s">
        <v>51</v>
      </c>
      <c r="H61" s="153"/>
      <c r="I61" s="155"/>
      <c r="J61" s="156" t="s">
        <v>52</v>
      </c>
      <c r="K61" s="153"/>
      <c r="L61" s="153"/>
      <c r="M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1"/>
      <c r="M62" s="21"/>
    </row>
    <row r="63" spans="1:31" ht="11.25">
      <c r="B63" s="21"/>
      <c r="M63" s="21"/>
    </row>
    <row r="64" spans="1:31" ht="11.25">
      <c r="B64" s="21"/>
      <c r="M64" s="21"/>
    </row>
    <row r="65" spans="1:31" s="2" customFormat="1" ht="12.75">
      <c r="A65" s="34"/>
      <c r="B65" s="39"/>
      <c r="C65" s="34"/>
      <c r="D65" s="149" t="s">
        <v>53</v>
      </c>
      <c r="E65" s="157"/>
      <c r="F65" s="157"/>
      <c r="G65" s="149" t="s">
        <v>54</v>
      </c>
      <c r="H65" s="157"/>
      <c r="I65" s="158"/>
      <c r="J65" s="158"/>
      <c r="K65" s="157"/>
      <c r="L65" s="157"/>
      <c r="M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1"/>
      <c r="M66" s="21"/>
    </row>
    <row r="67" spans="1:31" ht="11.25">
      <c r="B67" s="21"/>
      <c r="M67" s="21"/>
    </row>
    <row r="68" spans="1:31" ht="11.25">
      <c r="B68" s="21"/>
      <c r="M68" s="21"/>
    </row>
    <row r="69" spans="1:31" ht="11.25">
      <c r="B69" s="21"/>
      <c r="M69" s="21"/>
    </row>
    <row r="70" spans="1:31" ht="11.25">
      <c r="B70" s="21"/>
      <c r="M70" s="21"/>
    </row>
    <row r="71" spans="1:31" ht="11.25">
      <c r="B71" s="21"/>
      <c r="M71" s="21"/>
    </row>
    <row r="72" spans="1:31" ht="11.25">
      <c r="B72" s="21"/>
      <c r="M72" s="21"/>
    </row>
    <row r="73" spans="1:31" ht="11.25">
      <c r="B73" s="21"/>
      <c r="M73" s="21"/>
    </row>
    <row r="74" spans="1:31" ht="11.25">
      <c r="B74" s="21"/>
      <c r="M74" s="21"/>
    </row>
    <row r="75" spans="1:31" ht="11.25">
      <c r="B75" s="21"/>
      <c r="M75" s="21"/>
    </row>
    <row r="76" spans="1:31" s="2" customFormat="1" ht="12.75">
      <c r="A76" s="34"/>
      <c r="B76" s="39"/>
      <c r="C76" s="34"/>
      <c r="D76" s="152" t="s">
        <v>51</v>
      </c>
      <c r="E76" s="153"/>
      <c r="F76" s="154" t="s">
        <v>52</v>
      </c>
      <c r="G76" s="152" t="s">
        <v>51</v>
      </c>
      <c r="H76" s="153"/>
      <c r="I76" s="155"/>
      <c r="J76" s="156" t="s">
        <v>52</v>
      </c>
      <c r="K76" s="153"/>
      <c r="L76" s="153"/>
      <c r="M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9"/>
      <c r="C77" s="160"/>
      <c r="D77" s="160"/>
      <c r="E77" s="160"/>
      <c r="F77" s="160"/>
      <c r="G77" s="160"/>
      <c r="H77" s="160"/>
      <c r="I77" s="161"/>
      <c r="J77" s="161"/>
      <c r="K77" s="160"/>
      <c r="L77" s="160"/>
      <c r="M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62"/>
      <c r="C81" s="163"/>
      <c r="D81" s="163"/>
      <c r="E81" s="163"/>
      <c r="F81" s="163"/>
      <c r="G81" s="163"/>
      <c r="H81" s="163"/>
      <c r="I81" s="164"/>
      <c r="J81" s="164"/>
      <c r="K81" s="163"/>
      <c r="L81" s="163"/>
      <c r="M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4" t="s">
        <v>192</v>
      </c>
      <c r="D82" s="36"/>
      <c r="E82" s="36"/>
      <c r="F82" s="36"/>
      <c r="G82" s="36"/>
      <c r="H82" s="36"/>
      <c r="I82" s="124"/>
      <c r="J82" s="124"/>
      <c r="K82" s="36"/>
      <c r="L82" s="36"/>
      <c r="M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4"/>
      <c r="J83" s="124"/>
      <c r="K83" s="36"/>
      <c r="L83" s="36"/>
      <c r="M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30" t="s">
        <v>17</v>
      </c>
      <c r="D84" s="36"/>
      <c r="E84" s="36"/>
      <c r="F84" s="36"/>
      <c r="G84" s="36"/>
      <c r="H84" s="36"/>
      <c r="I84" s="124"/>
      <c r="J84" s="124"/>
      <c r="K84" s="36"/>
      <c r="L84" s="36"/>
      <c r="M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374" t="str">
        <f>E7</f>
        <v>Revitalizace centra města Kopřivnice - aktualizace 2019</v>
      </c>
      <c r="F85" s="375"/>
      <c r="G85" s="375"/>
      <c r="H85" s="375"/>
      <c r="I85" s="124"/>
      <c r="J85" s="124"/>
      <c r="K85" s="36"/>
      <c r="L85" s="36"/>
      <c r="M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30" t="s">
        <v>187</v>
      </c>
      <c r="D86" s="36"/>
      <c r="E86" s="36"/>
      <c r="F86" s="36"/>
      <c r="G86" s="36"/>
      <c r="H86" s="36"/>
      <c r="I86" s="124"/>
      <c r="J86" s="124"/>
      <c r="K86" s="36"/>
      <c r="L86" s="36"/>
      <c r="M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347" t="str">
        <f>E9</f>
        <v>SO 301 - Odvodnění parkoviště</v>
      </c>
      <c r="F87" s="376"/>
      <c r="G87" s="376"/>
      <c r="H87" s="376"/>
      <c r="I87" s="124"/>
      <c r="J87" s="124"/>
      <c r="K87" s="36"/>
      <c r="L87" s="36"/>
      <c r="M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124"/>
      <c r="J88" s="124"/>
      <c r="K88" s="36"/>
      <c r="L88" s="36"/>
      <c r="M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30" t="s">
        <v>21</v>
      </c>
      <c r="D89" s="36"/>
      <c r="E89" s="36"/>
      <c r="F89" s="28" t="str">
        <f>F12</f>
        <v xml:space="preserve"> </v>
      </c>
      <c r="G89" s="36"/>
      <c r="H89" s="36"/>
      <c r="I89" s="125" t="s">
        <v>23</v>
      </c>
      <c r="J89" s="127" t="str">
        <f>IF(J12="","",J12)</f>
        <v>14. 1. 2019</v>
      </c>
      <c r="K89" s="36"/>
      <c r="L89" s="36"/>
      <c r="M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4"/>
      <c r="J90" s="124"/>
      <c r="K90" s="36"/>
      <c r="L90" s="36"/>
      <c r="M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30" t="s">
        <v>25</v>
      </c>
      <c r="D91" s="36"/>
      <c r="E91" s="36"/>
      <c r="F91" s="28" t="str">
        <f>E15</f>
        <v>Město Kopřivnice</v>
      </c>
      <c r="G91" s="36"/>
      <c r="H91" s="36"/>
      <c r="I91" s="125" t="s">
        <v>31</v>
      </c>
      <c r="J91" s="165" t="str">
        <f>E21</f>
        <v>Dopravoprojekt Ostrava a.s.</v>
      </c>
      <c r="K91" s="36"/>
      <c r="L91" s="36"/>
      <c r="M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30" t="s">
        <v>29</v>
      </c>
      <c r="D92" s="36"/>
      <c r="E92" s="36"/>
      <c r="F92" s="28" t="str">
        <f>IF(E18="","",E18)</f>
        <v>Vyplň údaj</v>
      </c>
      <c r="G92" s="36"/>
      <c r="H92" s="36"/>
      <c r="I92" s="125" t="s">
        <v>33</v>
      </c>
      <c r="J92" s="165" t="str">
        <f>E24</f>
        <v xml:space="preserve"> </v>
      </c>
      <c r="K92" s="36"/>
      <c r="L92" s="36"/>
      <c r="M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124"/>
      <c r="J93" s="124"/>
      <c r="K93" s="36"/>
      <c r="L93" s="36"/>
      <c r="M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66" t="s">
        <v>193</v>
      </c>
      <c r="D94" s="167"/>
      <c r="E94" s="167"/>
      <c r="F94" s="167"/>
      <c r="G94" s="167"/>
      <c r="H94" s="167"/>
      <c r="I94" s="168" t="s">
        <v>194</v>
      </c>
      <c r="J94" s="168" t="s">
        <v>195</v>
      </c>
      <c r="K94" s="169" t="s">
        <v>196</v>
      </c>
      <c r="L94" s="167"/>
      <c r="M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4"/>
      <c r="J95" s="124"/>
      <c r="K95" s="36"/>
      <c r="L95" s="36"/>
      <c r="M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70" t="s">
        <v>197</v>
      </c>
      <c r="D96" s="36"/>
      <c r="E96" s="36"/>
      <c r="F96" s="36"/>
      <c r="G96" s="36"/>
      <c r="H96" s="36"/>
      <c r="I96" s="171">
        <f t="shared" ref="I96:J98" si="0">Q129</f>
        <v>0</v>
      </c>
      <c r="J96" s="171">
        <f t="shared" si="0"/>
        <v>0</v>
      </c>
      <c r="K96" s="83">
        <f>K129</f>
        <v>0</v>
      </c>
      <c r="L96" s="36"/>
      <c r="M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198</v>
      </c>
    </row>
    <row r="97" spans="1:31" s="9" customFormat="1" ht="24.95" customHeight="1">
      <c r="B97" s="172"/>
      <c r="C97" s="173"/>
      <c r="D97" s="174" t="s">
        <v>392</v>
      </c>
      <c r="E97" s="175"/>
      <c r="F97" s="175"/>
      <c r="G97" s="175"/>
      <c r="H97" s="175"/>
      <c r="I97" s="176">
        <f t="shared" si="0"/>
        <v>0</v>
      </c>
      <c r="J97" s="176">
        <f t="shared" si="0"/>
        <v>0</v>
      </c>
      <c r="K97" s="177">
        <f>K130</f>
        <v>0</v>
      </c>
      <c r="L97" s="173"/>
      <c r="M97" s="178"/>
    </row>
    <row r="98" spans="1:31" s="10" customFormat="1" ht="19.899999999999999" customHeight="1">
      <c r="B98" s="179"/>
      <c r="C98" s="106"/>
      <c r="D98" s="180" t="s">
        <v>393</v>
      </c>
      <c r="E98" s="181"/>
      <c r="F98" s="181"/>
      <c r="G98" s="181"/>
      <c r="H98" s="181"/>
      <c r="I98" s="182">
        <f t="shared" si="0"/>
        <v>0</v>
      </c>
      <c r="J98" s="182">
        <f t="shared" si="0"/>
        <v>0</v>
      </c>
      <c r="K98" s="183">
        <f>K131</f>
        <v>0</v>
      </c>
      <c r="L98" s="106"/>
      <c r="M98" s="184"/>
    </row>
    <row r="99" spans="1:31" s="10" customFormat="1" ht="19.899999999999999" customHeight="1">
      <c r="B99" s="179"/>
      <c r="C99" s="106"/>
      <c r="D99" s="180" t="s">
        <v>394</v>
      </c>
      <c r="E99" s="181"/>
      <c r="F99" s="181"/>
      <c r="G99" s="181"/>
      <c r="H99" s="181"/>
      <c r="I99" s="182">
        <f>Q259</f>
        <v>0</v>
      </c>
      <c r="J99" s="182">
        <f>R259</f>
        <v>0</v>
      </c>
      <c r="K99" s="183">
        <f>K259</f>
        <v>0</v>
      </c>
      <c r="L99" s="106"/>
      <c r="M99" s="184"/>
    </row>
    <row r="100" spans="1:31" s="10" customFormat="1" ht="19.899999999999999" customHeight="1">
      <c r="B100" s="179"/>
      <c r="C100" s="106"/>
      <c r="D100" s="180" t="s">
        <v>1150</v>
      </c>
      <c r="E100" s="181"/>
      <c r="F100" s="181"/>
      <c r="G100" s="181"/>
      <c r="H100" s="181"/>
      <c r="I100" s="182">
        <f>Q284</f>
        <v>0</v>
      </c>
      <c r="J100" s="182">
        <f>R284</f>
        <v>0</v>
      </c>
      <c r="K100" s="183">
        <f>K284</f>
        <v>0</v>
      </c>
      <c r="L100" s="106"/>
      <c r="M100" s="184"/>
    </row>
    <row r="101" spans="1:31" s="10" customFormat="1" ht="19.899999999999999" customHeight="1">
      <c r="B101" s="179"/>
      <c r="C101" s="106"/>
      <c r="D101" s="180" t="s">
        <v>1267</v>
      </c>
      <c r="E101" s="181"/>
      <c r="F101" s="181"/>
      <c r="G101" s="181"/>
      <c r="H101" s="181"/>
      <c r="I101" s="182">
        <f>Q300</f>
        <v>0</v>
      </c>
      <c r="J101" s="182">
        <f>R300</f>
        <v>0</v>
      </c>
      <c r="K101" s="183">
        <f>K300</f>
        <v>0</v>
      </c>
      <c r="L101" s="106"/>
      <c r="M101" s="184"/>
    </row>
    <row r="102" spans="1:31" s="10" customFormat="1" ht="19.899999999999999" customHeight="1">
      <c r="B102" s="179"/>
      <c r="C102" s="106"/>
      <c r="D102" s="180" t="s">
        <v>969</v>
      </c>
      <c r="E102" s="181"/>
      <c r="F102" s="181"/>
      <c r="G102" s="181"/>
      <c r="H102" s="181"/>
      <c r="I102" s="182">
        <f>Q318</f>
        <v>0</v>
      </c>
      <c r="J102" s="182">
        <f>R318</f>
        <v>0</v>
      </c>
      <c r="K102" s="183">
        <f>K318</f>
        <v>0</v>
      </c>
      <c r="L102" s="106"/>
      <c r="M102" s="184"/>
    </row>
    <row r="103" spans="1:31" s="10" customFormat="1" ht="19.899999999999999" customHeight="1">
      <c r="B103" s="179"/>
      <c r="C103" s="106"/>
      <c r="D103" s="180" t="s">
        <v>877</v>
      </c>
      <c r="E103" s="181"/>
      <c r="F103" s="181"/>
      <c r="G103" s="181"/>
      <c r="H103" s="181"/>
      <c r="I103" s="182">
        <f>Q345</f>
        <v>0</v>
      </c>
      <c r="J103" s="182">
        <f>R345</f>
        <v>0</v>
      </c>
      <c r="K103" s="183">
        <f>K345</f>
        <v>0</v>
      </c>
      <c r="L103" s="106"/>
      <c r="M103" s="184"/>
    </row>
    <row r="104" spans="1:31" s="10" customFormat="1" ht="19.899999999999999" customHeight="1">
      <c r="B104" s="179"/>
      <c r="C104" s="106"/>
      <c r="D104" s="180" t="s">
        <v>2615</v>
      </c>
      <c r="E104" s="181"/>
      <c r="F104" s="181"/>
      <c r="G104" s="181"/>
      <c r="H104" s="181"/>
      <c r="I104" s="182">
        <f>Q422</f>
        <v>0</v>
      </c>
      <c r="J104" s="182">
        <f>R422</f>
        <v>0</v>
      </c>
      <c r="K104" s="183">
        <f>K422</f>
        <v>0</v>
      </c>
      <c r="L104" s="106"/>
      <c r="M104" s="184"/>
    </row>
    <row r="105" spans="1:31" s="10" customFormat="1" ht="19.899999999999999" customHeight="1">
      <c r="B105" s="179"/>
      <c r="C105" s="106"/>
      <c r="D105" s="180" t="s">
        <v>970</v>
      </c>
      <c r="E105" s="181"/>
      <c r="F105" s="181"/>
      <c r="G105" s="181"/>
      <c r="H105" s="181"/>
      <c r="I105" s="182">
        <f>Q445</f>
        <v>0</v>
      </c>
      <c r="J105" s="182">
        <f>R445</f>
        <v>0</v>
      </c>
      <c r="K105" s="183">
        <f>K445</f>
        <v>0</v>
      </c>
      <c r="L105" s="106"/>
      <c r="M105" s="184"/>
    </row>
    <row r="106" spans="1:31" s="9" customFormat="1" ht="24.95" customHeight="1">
      <c r="B106" s="172"/>
      <c r="C106" s="173"/>
      <c r="D106" s="174" t="s">
        <v>878</v>
      </c>
      <c r="E106" s="175"/>
      <c r="F106" s="175"/>
      <c r="G106" s="175"/>
      <c r="H106" s="175"/>
      <c r="I106" s="176">
        <f>Q447</f>
        <v>0</v>
      </c>
      <c r="J106" s="176">
        <f>R447</f>
        <v>0</v>
      </c>
      <c r="K106" s="177">
        <f>K447</f>
        <v>0</v>
      </c>
      <c r="L106" s="173"/>
      <c r="M106" s="178"/>
    </row>
    <row r="107" spans="1:31" s="10" customFormat="1" ht="19.899999999999999" customHeight="1">
      <c r="B107" s="179"/>
      <c r="C107" s="106"/>
      <c r="D107" s="180" t="s">
        <v>1269</v>
      </c>
      <c r="E107" s="181"/>
      <c r="F107" s="181"/>
      <c r="G107" s="181"/>
      <c r="H107" s="181"/>
      <c r="I107" s="182">
        <f>Q448</f>
        <v>0</v>
      </c>
      <c r="J107" s="182">
        <f>R448</f>
        <v>0</v>
      </c>
      <c r="K107" s="183">
        <f>K448</f>
        <v>0</v>
      </c>
      <c r="L107" s="106"/>
      <c r="M107" s="184"/>
    </row>
    <row r="108" spans="1:31" s="9" customFormat="1" ht="24.95" customHeight="1">
      <c r="B108" s="172"/>
      <c r="C108" s="173"/>
      <c r="D108" s="174" t="s">
        <v>880</v>
      </c>
      <c r="E108" s="175"/>
      <c r="F108" s="175"/>
      <c r="G108" s="175"/>
      <c r="H108" s="175"/>
      <c r="I108" s="176">
        <f>Q452</f>
        <v>0</v>
      </c>
      <c r="J108" s="176">
        <f>R452</f>
        <v>0</v>
      </c>
      <c r="K108" s="177">
        <f>K452</f>
        <v>0</v>
      </c>
      <c r="L108" s="173"/>
      <c r="M108" s="178"/>
    </row>
    <row r="109" spans="1:31" s="10" customFormat="1" ht="19.899999999999999" customHeight="1">
      <c r="B109" s="179"/>
      <c r="C109" s="106"/>
      <c r="D109" s="180" t="s">
        <v>1273</v>
      </c>
      <c r="E109" s="181"/>
      <c r="F109" s="181"/>
      <c r="G109" s="181"/>
      <c r="H109" s="181"/>
      <c r="I109" s="182">
        <f>Q453</f>
        <v>0</v>
      </c>
      <c r="J109" s="182">
        <f>R453</f>
        <v>0</v>
      </c>
      <c r="K109" s="183">
        <f>K453</f>
        <v>0</v>
      </c>
      <c r="L109" s="106"/>
      <c r="M109" s="184"/>
    </row>
    <row r="110" spans="1:31" s="2" customFormat="1" ht="21.75" customHeight="1">
      <c r="A110" s="34"/>
      <c r="B110" s="35"/>
      <c r="C110" s="36"/>
      <c r="D110" s="36"/>
      <c r="E110" s="36"/>
      <c r="F110" s="36"/>
      <c r="G110" s="36"/>
      <c r="H110" s="36"/>
      <c r="I110" s="124"/>
      <c r="J110" s="124"/>
      <c r="K110" s="36"/>
      <c r="L110" s="36"/>
      <c r="M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6.95" customHeight="1">
      <c r="A111" s="34"/>
      <c r="B111" s="54"/>
      <c r="C111" s="55"/>
      <c r="D111" s="55"/>
      <c r="E111" s="55"/>
      <c r="F111" s="55"/>
      <c r="G111" s="55"/>
      <c r="H111" s="55"/>
      <c r="I111" s="161"/>
      <c r="J111" s="161"/>
      <c r="K111" s="55"/>
      <c r="L111" s="55"/>
      <c r="M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pans="1:31" s="2" customFormat="1" ht="6.95" customHeight="1">
      <c r="A115" s="34"/>
      <c r="B115" s="56"/>
      <c r="C115" s="57"/>
      <c r="D115" s="57"/>
      <c r="E115" s="57"/>
      <c r="F115" s="57"/>
      <c r="G115" s="57"/>
      <c r="H115" s="57"/>
      <c r="I115" s="164"/>
      <c r="J115" s="164"/>
      <c r="K115" s="57"/>
      <c r="L115" s="57"/>
      <c r="M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24.95" customHeight="1">
      <c r="A116" s="34"/>
      <c r="B116" s="35"/>
      <c r="C116" s="24" t="s">
        <v>204</v>
      </c>
      <c r="D116" s="36"/>
      <c r="E116" s="36"/>
      <c r="F116" s="36"/>
      <c r="G116" s="36"/>
      <c r="H116" s="36"/>
      <c r="I116" s="124"/>
      <c r="J116" s="124"/>
      <c r="K116" s="36"/>
      <c r="L116" s="36"/>
      <c r="M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124"/>
      <c r="J117" s="124"/>
      <c r="K117" s="36"/>
      <c r="L117" s="36"/>
      <c r="M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2" customHeight="1">
      <c r="A118" s="34"/>
      <c r="B118" s="35"/>
      <c r="C118" s="30" t="s">
        <v>17</v>
      </c>
      <c r="D118" s="36"/>
      <c r="E118" s="36"/>
      <c r="F118" s="36"/>
      <c r="G118" s="36"/>
      <c r="H118" s="36"/>
      <c r="I118" s="124"/>
      <c r="J118" s="124"/>
      <c r="K118" s="36"/>
      <c r="L118" s="36"/>
      <c r="M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6.5" customHeight="1">
      <c r="A119" s="34"/>
      <c r="B119" s="35"/>
      <c r="C119" s="36"/>
      <c r="D119" s="36"/>
      <c r="E119" s="374" t="str">
        <f>E7</f>
        <v>Revitalizace centra města Kopřivnice - aktualizace 2019</v>
      </c>
      <c r="F119" s="375"/>
      <c r="G119" s="375"/>
      <c r="H119" s="375"/>
      <c r="I119" s="124"/>
      <c r="J119" s="124"/>
      <c r="K119" s="36"/>
      <c r="L119" s="36"/>
      <c r="M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30" t="s">
        <v>187</v>
      </c>
      <c r="D120" s="36"/>
      <c r="E120" s="36"/>
      <c r="F120" s="36"/>
      <c r="G120" s="36"/>
      <c r="H120" s="36"/>
      <c r="I120" s="124"/>
      <c r="J120" s="124"/>
      <c r="K120" s="36"/>
      <c r="L120" s="36"/>
      <c r="M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47" t="str">
        <f>E9</f>
        <v>SO 301 - Odvodnění parkoviště</v>
      </c>
      <c r="F121" s="376"/>
      <c r="G121" s="376"/>
      <c r="H121" s="376"/>
      <c r="I121" s="124"/>
      <c r="J121" s="124"/>
      <c r="K121" s="36"/>
      <c r="L121" s="36"/>
      <c r="M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6.95" customHeight="1">
      <c r="A122" s="34"/>
      <c r="B122" s="35"/>
      <c r="C122" s="36"/>
      <c r="D122" s="36"/>
      <c r="E122" s="36"/>
      <c r="F122" s="36"/>
      <c r="G122" s="36"/>
      <c r="H122" s="36"/>
      <c r="I122" s="124"/>
      <c r="J122" s="124"/>
      <c r="K122" s="36"/>
      <c r="L122" s="36"/>
      <c r="M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2" customHeight="1">
      <c r="A123" s="34"/>
      <c r="B123" s="35"/>
      <c r="C123" s="30" t="s">
        <v>21</v>
      </c>
      <c r="D123" s="36"/>
      <c r="E123" s="36"/>
      <c r="F123" s="28" t="str">
        <f>F12</f>
        <v xml:space="preserve"> </v>
      </c>
      <c r="G123" s="36"/>
      <c r="H123" s="36"/>
      <c r="I123" s="125" t="s">
        <v>23</v>
      </c>
      <c r="J123" s="127" t="str">
        <f>IF(J12="","",J12)</f>
        <v>14. 1. 2019</v>
      </c>
      <c r="K123" s="36"/>
      <c r="L123" s="36"/>
      <c r="M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124"/>
      <c r="J124" s="124"/>
      <c r="K124" s="36"/>
      <c r="L124" s="36"/>
      <c r="M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25.7" customHeight="1">
      <c r="A125" s="34"/>
      <c r="B125" s="35"/>
      <c r="C125" s="30" t="s">
        <v>25</v>
      </c>
      <c r="D125" s="36"/>
      <c r="E125" s="36"/>
      <c r="F125" s="28" t="str">
        <f>E15</f>
        <v>Město Kopřivnice</v>
      </c>
      <c r="G125" s="36"/>
      <c r="H125" s="36"/>
      <c r="I125" s="125" t="s">
        <v>31</v>
      </c>
      <c r="J125" s="165" t="str">
        <f>E21</f>
        <v>Dopravoprojekt Ostrava a.s.</v>
      </c>
      <c r="K125" s="36"/>
      <c r="L125" s="36"/>
      <c r="M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5.2" customHeight="1">
      <c r="A126" s="34"/>
      <c r="B126" s="35"/>
      <c r="C126" s="30" t="s">
        <v>29</v>
      </c>
      <c r="D126" s="36"/>
      <c r="E126" s="36"/>
      <c r="F126" s="28" t="str">
        <f>IF(E18="","",E18)</f>
        <v>Vyplň údaj</v>
      </c>
      <c r="G126" s="36"/>
      <c r="H126" s="36"/>
      <c r="I126" s="125" t="s">
        <v>33</v>
      </c>
      <c r="J126" s="165" t="str">
        <f>E24</f>
        <v xml:space="preserve"> </v>
      </c>
      <c r="K126" s="36"/>
      <c r="L126" s="36"/>
      <c r="M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0.35" customHeight="1">
      <c r="A127" s="34"/>
      <c r="B127" s="35"/>
      <c r="C127" s="36"/>
      <c r="D127" s="36"/>
      <c r="E127" s="36"/>
      <c r="F127" s="36"/>
      <c r="G127" s="36"/>
      <c r="H127" s="36"/>
      <c r="I127" s="124"/>
      <c r="J127" s="124"/>
      <c r="K127" s="36"/>
      <c r="L127" s="36"/>
      <c r="M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11" customFormat="1" ht="29.25" customHeight="1">
      <c r="A128" s="185"/>
      <c r="B128" s="186"/>
      <c r="C128" s="187" t="s">
        <v>205</v>
      </c>
      <c r="D128" s="188" t="s">
        <v>61</v>
      </c>
      <c r="E128" s="188" t="s">
        <v>57</v>
      </c>
      <c r="F128" s="188" t="s">
        <v>58</v>
      </c>
      <c r="G128" s="188" t="s">
        <v>206</v>
      </c>
      <c r="H128" s="188" t="s">
        <v>207</v>
      </c>
      <c r="I128" s="189" t="s">
        <v>208</v>
      </c>
      <c r="J128" s="189" t="s">
        <v>209</v>
      </c>
      <c r="K128" s="188" t="s">
        <v>196</v>
      </c>
      <c r="L128" s="190" t="s">
        <v>210</v>
      </c>
      <c r="M128" s="191"/>
      <c r="N128" s="74" t="s">
        <v>1</v>
      </c>
      <c r="O128" s="75" t="s">
        <v>40</v>
      </c>
      <c r="P128" s="75" t="s">
        <v>211</v>
      </c>
      <c r="Q128" s="75" t="s">
        <v>212</v>
      </c>
      <c r="R128" s="75" t="s">
        <v>213</v>
      </c>
      <c r="S128" s="75" t="s">
        <v>214</v>
      </c>
      <c r="T128" s="75" t="s">
        <v>215</v>
      </c>
      <c r="U128" s="75" t="s">
        <v>216</v>
      </c>
      <c r="V128" s="75" t="s">
        <v>217</v>
      </c>
      <c r="W128" s="75" t="s">
        <v>218</v>
      </c>
      <c r="X128" s="75" t="s">
        <v>219</v>
      </c>
      <c r="Y128" s="76" t="s">
        <v>220</v>
      </c>
      <c r="Z128" s="185"/>
      <c r="AA128" s="185"/>
      <c r="AB128" s="185"/>
      <c r="AC128" s="185"/>
      <c r="AD128" s="185"/>
      <c r="AE128" s="185"/>
    </row>
    <row r="129" spans="1:65" s="2" customFormat="1" ht="22.9" customHeight="1">
      <c r="A129" s="34"/>
      <c r="B129" s="35"/>
      <c r="C129" s="81" t="s">
        <v>221</v>
      </c>
      <c r="D129" s="36"/>
      <c r="E129" s="36"/>
      <c r="F129" s="36"/>
      <c r="G129" s="36"/>
      <c r="H129" s="36"/>
      <c r="I129" s="124"/>
      <c r="J129" s="124"/>
      <c r="K129" s="192">
        <f>BK129</f>
        <v>0</v>
      </c>
      <c r="L129" s="36"/>
      <c r="M129" s="39"/>
      <c r="N129" s="77"/>
      <c r="O129" s="193"/>
      <c r="P129" s="78"/>
      <c r="Q129" s="194">
        <f>Q130+Q447+Q452</f>
        <v>0</v>
      </c>
      <c r="R129" s="194">
        <f>R130+R447+R452</f>
        <v>0</v>
      </c>
      <c r="S129" s="78"/>
      <c r="T129" s="195">
        <f>T130+T447+T452</f>
        <v>0</v>
      </c>
      <c r="U129" s="78"/>
      <c r="V129" s="195">
        <f>V130+V447+V452</f>
        <v>870.27977636999981</v>
      </c>
      <c r="W129" s="78"/>
      <c r="X129" s="195">
        <f>X130+X447+X452</f>
        <v>0</v>
      </c>
      <c r="Y129" s="79"/>
      <c r="Z129" s="34"/>
      <c r="AA129" s="34"/>
      <c r="AB129" s="34"/>
      <c r="AC129" s="34"/>
      <c r="AD129" s="34"/>
      <c r="AE129" s="34"/>
      <c r="AT129" s="18" t="s">
        <v>77</v>
      </c>
      <c r="AU129" s="18" t="s">
        <v>198</v>
      </c>
      <c r="BK129" s="196">
        <f>BK130+BK447+BK452</f>
        <v>0</v>
      </c>
    </row>
    <row r="130" spans="1:65" s="12" customFormat="1" ht="25.9" customHeight="1">
      <c r="B130" s="197"/>
      <c r="C130" s="198"/>
      <c r="D130" s="199" t="s">
        <v>77</v>
      </c>
      <c r="E130" s="200" t="s">
        <v>399</v>
      </c>
      <c r="F130" s="200" t="s">
        <v>400</v>
      </c>
      <c r="G130" s="198"/>
      <c r="H130" s="198"/>
      <c r="I130" s="201"/>
      <c r="J130" s="201"/>
      <c r="K130" s="202">
        <f>BK130</f>
        <v>0</v>
      </c>
      <c r="L130" s="198"/>
      <c r="M130" s="203"/>
      <c r="N130" s="204"/>
      <c r="O130" s="205"/>
      <c r="P130" s="205"/>
      <c r="Q130" s="206">
        <f>Q131+Q259+Q284+Q300+Q318+Q345+Q422+Q445</f>
        <v>0</v>
      </c>
      <c r="R130" s="206">
        <f>R131+R259+R284+R300+R318+R345+R422+R445</f>
        <v>0</v>
      </c>
      <c r="S130" s="205"/>
      <c r="T130" s="207">
        <f>T131+T259+T284+T300+T318+T345+T422+T445</f>
        <v>0</v>
      </c>
      <c r="U130" s="205"/>
      <c r="V130" s="207">
        <f>V131+V259+V284+V300+V318+V345+V422+V445</f>
        <v>870.21877636999989</v>
      </c>
      <c r="W130" s="205"/>
      <c r="X130" s="207">
        <f>X131+X259+X284+X300+X318+X345+X422+X445</f>
        <v>0</v>
      </c>
      <c r="Y130" s="208"/>
      <c r="AR130" s="209" t="s">
        <v>86</v>
      </c>
      <c r="AT130" s="210" t="s">
        <v>77</v>
      </c>
      <c r="AU130" s="210" t="s">
        <v>78</v>
      </c>
      <c r="AY130" s="209" t="s">
        <v>224</v>
      </c>
      <c r="BK130" s="211">
        <f>BK131+BK259+BK284+BK300+BK318+BK345+BK422+BK445</f>
        <v>0</v>
      </c>
    </row>
    <row r="131" spans="1:65" s="12" customFormat="1" ht="22.9" customHeight="1">
      <c r="B131" s="197"/>
      <c r="C131" s="198"/>
      <c r="D131" s="199" t="s">
        <v>77</v>
      </c>
      <c r="E131" s="212" t="s">
        <v>86</v>
      </c>
      <c r="F131" s="212" t="s">
        <v>401</v>
      </c>
      <c r="G131" s="198"/>
      <c r="H131" s="198"/>
      <c r="I131" s="201"/>
      <c r="J131" s="201"/>
      <c r="K131" s="213">
        <f>BK131</f>
        <v>0</v>
      </c>
      <c r="L131" s="198"/>
      <c r="M131" s="203"/>
      <c r="N131" s="204"/>
      <c r="O131" s="205"/>
      <c r="P131" s="205"/>
      <c r="Q131" s="206">
        <f>SUM(Q132:Q258)</f>
        <v>0</v>
      </c>
      <c r="R131" s="206">
        <f>SUM(R132:R258)</f>
        <v>0</v>
      </c>
      <c r="S131" s="205"/>
      <c r="T131" s="207">
        <f>SUM(T132:T258)</f>
        <v>0</v>
      </c>
      <c r="U131" s="205"/>
      <c r="V131" s="207">
        <f>SUM(V132:V258)</f>
        <v>717.23763662999988</v>
      </c>
      <c r="W131" s="205"/>
      <c r="X131" s="207">
        <f>SUM(X132:X258)</f>
        <v>0</v>
      </c>
      <c r="Y131" s="208"/>
      <c r="AR131" s="209" t="s">
        <v>86</v>
      </c>
      <c r="AT131" s="210" t="s">
        <v>77</v>
      </c>
      <c r="AU131" s="210" t="s">
        <v>86</v>
      </c>
      <c r="AY131" s="209" t="s">
        <v>224</v>
      </c>
      <c r="BK131" s="211">
        <f>SUM(BK132:BK258)</f>
        <v>0</v>
      </c>
    </row>
    <row r="132" spans="1:65" s="2" customFormat="1" ht="21.75" customHeight="1">
      <c r="A132" s="34"/>
      <c r="B132" s="35"/>
      <c r="C132" s="214" t="s">
        <v>86</v>
      </c>
      <c r="D132" s="214" t="s">
        <v>227</v>
      </c>
      <c r="E132" s="215" t="s">
        <v>412</v>
      </c>
      <c r="F132" s="216" t="s">
        <v>413</v>
      </c>
      <c r="G132" s="217" t="s">
        <v>404</v>
      </c>
      <c r="H132" s="218">
        <v>2.976</v>
      </c>
      <c r="I132" s="219"/>
      <c r="J132" s="219"/>
      <c r="K132" s="220">
        <f>ROUND(P132*H132,2)</f>
        <v>0</v>
      </c>
      <c r="L132" s="216" t="s">
        <v>405</v>
      </c>
      <c r="M132" s="39"/>
      <c r="N132" s="221" t="s">
        <v>1</v>
      </c>
      <c r="O132" s="222" t="s">
        <v>41</v>
      </c>
      <c r="P132" s="223">
        <f>I132+J132</f>
        <v>0</v>
      </c>
      <c r="Q132" s="223">
        <f>ROUND(I132*H132,2)</f>
        <v>0</v>
      </c>
      <c r="R132" s="223">
        <f>ROUND(J132*H132,2)</f>
        <v>0</v>
      </c>
      <c r="S132" s="70"/>
      <c r="T132" s="224">
        <f>S132*H132</f>
        <v>0</v>
      </c>
      <c r="U132" s="224">
        <v>0</v>
      </c>
      <c r="V132" s="224">
        <f>U132*H132</f>
        <v>0</v>
      </c>
      <c r="W132" s="224">
        <v>0</v>
      </c>
      <c r="X132" s="224">
        <f>W132*H132</f>
        <v>0</v>
      </c>
      <c r="Y132" s="225" t="s">
        <v>1</v>
      </c>
      <c r="Z132" s="34"/>
      <c r="AA132" s="34"/>
      <c r="AB132" s="34"/>
      <c r="AC132" s="34"/>
      <c r="AD132" s="34"/>
      <c r="AE132" s="34"/>
      <c r="AR132" s="226" t="s">
        <v>240</v>
      </c>
      <c r="AT132" s="226" t="s">
        <v>227</v>
      </c>
      <c r="AU132" s="226" t="s">
        <v>88</v>
      </c>
      <c r="AY132" s="18" t="s">
        <v>224</v>
      </c>
      <c r="BE132" s="227">
        <f>IF(O132="základní",K132,0)</f>
        <v>0</v>
      </c>
      <c r="BF132" s="227">
        <f>IF(O132="snížená",K132,0)</f>
        <v>0</v>
      </c>
      <c r="BG132" s="227">
        <f>IF(O132="zákl. přenesená",K132,0)</f>
        <v>0</v>
      </c>
      <c r="BH132" s="227">
        <f>IF(O132="sníž. přenesená",K132,0)</f>
        <v>0</v>
      </c>
      <c r="BI132" s="227">
        <f>IF(O132="nulová",K132,0)</f>
        <v>0</v>
      </c>
      <c r="BJ132" s="18" t="s">
        <v>86</v>
      </c>
      <c r="BK132" s="227">
        <f>ROUND(P132*H132,2)</f>
        <v>0</v>
      </c>
      <c r="BL132" s="18" t="s">
        <v>240</v>
      </c>
      <c r="BM132" s="226" t="s">
        <v>2616</v>
      </c>
    </row>
    <row r="133" spans="1:65" s="13" customFormat="1" ht="11.25">
      <c r="B133" s="236"/>
      <c r="C133" s="237"/>
      <c r="D133" s="228" t="s">
        <v>447</v>
      </c>
      <c r="E133" s="238" t="s">
        <v>1</v>
      </c>
      <c r="F133" s="239" t="s">
        <v>2617</v>
      </c>
      <c r="G133" s="237"/>
      <c r="H133" s="240">
        <v>2.976</v>
      </c>
      <c r="I133" s="241"/>
      <c r="J133" s="241"/>
      <c r="K133" s="237"/>
      <c r="L133" s="237"/>
      <c r="M133" s="242"/>
      <c r="N133" s="243"/>
      <c r="O133" s="244"/>
      <c r="P133" s="244"/>
      <c r="Q133" s="244"/>
      <c r="R133" s="244"/>
      <c r="S133" s="244"/>
      <c r="T133" s="244"/>
      <c r="U133" s="244"/>
      <c r="V133" s="244"/>
      <c r="W133" s="244"/>
      <c r="X133" s="244"/>
      <c r="Y133" s="245"/>
      <c r="AT133" s="246" t="s">
        <v>447</v>
      </c>
      <c r="AU133" s="246" t="s">
        <v>88</v>
      </c>
      <c r="AV133" s="13" t="s">
        <v>88</v>
      </c>
      <c r="AW133" s="13" t="s">
        <v>5</v>
      </c>
      <c r="AX133" s="13" t="s">
        <v>86</v>
      </c>
      <c r="AY133" s="246" t="s">
        <v>224</v>
      </c>
    </row>
    <row r="134" spans="1:65" s="2" customFormat="1" ht="21.75" customHeight="1">
      <c r="A134" s="34"/>
      <c r="B134" s="35"/>
      <c r="C134" s="214" t="s">
        <v>88</v>
      </c>
      <c r="D134" s="214" t="s">
        <v>227</v>
      </c>
      <c r="E134" s="215" t="s">
        <v>894</v>
      </c>
      <c r="F134" s="216" t="s">
        <v>895</v>
      </c>
      <c r="G134" s="217" t="s">
        <v>896</v>
      </c>
      <c r="H134" s="218">
        <v>20</v>
      </c>
      <c r="I134" s="219"/>
      <c r="J134" s="219"/>
      <c r="K134" s="220">
        <f>ROUND(P134*H134,2)</f>
        <v>0</v>
      </c>
      <c r="L134" s="216" t="s">
        <v>405</v>
      </c>
      <c r="M134" s="39"/>
      <c r="N134" s="221" t="s">
        <v>1</v>
      </c>
      <c r="O134" s="222" t="s">
        <v>41</v>
      </c>
      <c r="P134" s="223">
        <f>I134+J134</f>
        <v>0</v>
      </c>
      <c r="Q134" s="223">
        <f>ROUND(I134*H134,2)</f>
        <v>0</v>
      </c>
      <c r="R134" s="223">
        <f>ROUND(J134*H134,2)</f>
        <v>0</v>
      </c>
      <c r="S134" s="70"/>
      <c r="T134" s="224">
        <f>S134*H134</f>
        <v>0</v>
      </c>
      <c r="U134" s="224">
        <v>0</v>
      </c>
      <c r="V134" s="224">
        <f>U134*H134</f>
        <v>0</v>
      </c>
      <c r="W134" s="224">
        <v>0</v>
      </c>
      <c r="X134" s="224">
        <f>W134*H134</f>
        <v>0</v>
      </c>
      <c r="Y134" s="225" t="s">
        <v>1</v>
      </c>
      <c r="Z134" s="34"/>
      <c r="AA134" s="34"/>
      <c r="AB134" s="34"/>
      <c r="AC134" s="34"/>
      <c r="AD134" s="34"/>
      <c r="AE134" s="34"/>
      <c r="AR134" s="226" t="s">
        <v>240</v>
      </c>
      <c r="AT134" s="226" t="s">
        <v>227</v>
      </c>
      <c r="AU134" s="226" t="s">
        <v>88</v>
      </c>
      <c r="AY134" s="18" t="s">
        <v>224</v>
      </c>
      <c r="BE134" s="227">
        <f>IF(O134="základní",K134,0)</f>
        <v>0</v>
      </c>
      <c r="BF134" s="227">
        <f>IF(O134="snížená",K134,0)</f>
        <v>0</v>
      </c>
      <c r="BG134" s="227">
        <f>IF(O134="zákl. přenesená",K134,0)</f>
        <v>0</v>
      </c>
      <c r="BH134" s="227">
        <f>IF(O134="sníž. přenesená",K134,0)</f>
        <v>0</v>
      </c>
      <c r="BI134" s="227">
        <f>IF(O134="nulová",K134,0)</f>
        <v>0</v>
      </c>
      <c r="BJ134" s="18" t="s">
        <v>86</v>
      </c>
      <c r="BK134" s="227">
        <f>ROUND(P134*H134,2)</f>
        <v>0</v>
      </c>
      <c r="BL134" s="18" t="s">
        <v>240</v>
      </c>
      <c r="BM134" s="226" t="s">
        <v>2618</v>
      </c>
    </row>
    <row r="135" spans="1:65" s="13" customFormat="1" ht="11.25">
      <c r="B135" s="236"/>
      <c r="C135" s="237"/>
      <c r="D135" s="228" t="s">
        <v>447</v>
      </c>
      <c r="E135" s="238" t="s">
        <v>1</v>
      </c>
      <c r="F135" s="239" t="s">
        <v>333</v>
      </c>
      <c r="G135" s="237"/>
      <c r="H135" s="240">
        <v>20</v>
      </c>
      <c r="I135" s="241"/>
      <c r="J135" s="241"/>
      <c r="K135" s="237"/>
      <c r="L135" s="237"/>
      <c r="M135" s="242"/>
      <c r="N135" s="243"/>
      <c r="O135" s="244"/>
      <c r="P135" s="244"/>
      <c r="Q135" s="244"/>
      <c r="R135" s="244"/>
      <c r="S135" s="244"/>
      <c r="T135" s="244"/>
      <c r="U135" s="244"/>
      <c r="V135" s="244"/>
      <c r="W135" s="244"/>
      <c r="X135" s="244"/>
      <c r="Y135" s="245"/>
      <c r="AT135" s="246" t="s">
        <v>447</v>
      </c>
      <c r="AU135" s="246" t="s">
        <v>88</v>
      </c>
      <c r="AV135" s="13" t="s">
        <v>88</v>
      </c>
      <c r="AW135" s="13" t="s">
        <v>5</v>
      </c>
      <c r="AX135" s="13" t="s">
        <v>78</v>
      </c>
      <c r="AY135" s="246" t="s">
        <v>224</v>
      </c>
    </row>
    <row r="136" spans="1:65" s="2" customFormat="1" ht="21.75" customHeight="1">
      <c r="A136" s="34"/>
      <c r="B136" s="35"/>
      <c r="C136" s="214" t="s">
        <v>235</v>
      </c>
      <c r="D136" s="214" t="s">
        <v>227</v>
      </c>
      <c r="E136" s="215" t="s">
        <v>1293</v>
      </c>
      <c r="F136" s="216" t="s">
        <v>1294</v>
      </c>
      <c r="G136" s="217" t="s">
        <v>410</v>
      </c>
      <c r="H136" s="218">
        <v>205.33799999999999</v>
      </c>
      <c r="I136" s="219"/>
      <c r="J136" s="219"/>
      <c r="K136" s="220">
        <f>ROUND(P136*H136,2)</f>
        <v>0</v>
      </c>
      <c r="L136" s="216" t="s">
        <v>405</v>
      </c>
      <c r="M136" s="39"/>
      <c r="N136" s="221" t="s">
        <v>1</v>
      </c>
      <c r="O136" s="222" t="s">
        <v>41</v>
      </c>
      <c r="P136" s="223">
        <f>I136+J136</f>
        <v>0</v>
      </c>
      <c r="Q136" s="223">
        <f>ROUND(I136*H136,2)</f>
        <v>0</v>
      </c>
      <c r="R136" s="223">
        <f>ROUND(J136*H136,2)</f>
        <v>0</v>
      </c>
      <c r="S136" s="70"/>
      <c r="T136" s="224">
        <f>S136*H136</f>
        <v>0</v>
      </c>
      <c r="U136" s="224">
        <v>0</v>
      </c>
      <c r="V136" s="224">
        <f>U136*H136</f>
        <v>0</v>
      </c>
      <c r="W136" s="224">
        <v>0</v>
      </c>
      <c r="X136" s="224">
        <f>W136*H136</f>
        <v>0</v>
      </c>
      <c r="Y136" s="225" t="s">
        <v>1</v>
      </c>
      <c r="Z136" s="34"/>
      <c r="AA136" s="34"/>
      <c r="AB136" s="34"/>
      <c r="AC136" s="34"/>
      <c r="AD136" s="34"/>
      <c r="AE136" s="34"/>
      <c r="AR136" s="226" t="s">
        <v>240</v>
      </c>
      <c r="AT136" s="226" t="s">
        <v>227</v>
      </c>
      <c r="AU136" s="226" t="s">
        <v>88</v>
      </c>
      <c r="AY136" s="18" t="s">
        <v>224</v>
      </c>
      <c r="BE136" s="227">
        <f>IF(O136="základní",K136,0)</f>
        <v>0</v>
      </c>
      <c r="BF136" s="227">
        <f>IF(O136="snížená",K136,0)</f>
        <v>0</v>
      </c>
      <c r="BG136" s="227">
        <f>IF(O136="zákl. přenesená",K136,0)</f>
        <v>0</v>
      </c>
      <c r="BH136" s="227">
        <f>IF(O136="sníž. přenesená",K136,0)</f>
        <v>0</v>
      </c>
      <c r="BI136" s="227">
        <f>IF(O136="nulová",K136,0)</f>
        <v>0</v>
      </c>
      <c r="BJ136" s="18" t="s">
        <v>86</v>
      </c>
      <c r="BK136" s="227">
        <f>ROUND(P136*H136,2)</f>
        <v>0</v>
      </c>
      <c r="BL136" s="18" t="s">
        <v>240</v>
      </c>
      <c r="BM136" s="226" t="s">
        <v>2619</v>
      </c>
    </row>
    <row r="137" spans="1:65" s="15" customFormat="1" ht="22.5">
      <c r="B137" s="271"/>
      <c r="C137" s="272"/>
      <c r="D137" s="228" t="s">
        <v>447</v>
      </c>
      <c r="E137" s="273" t="s">
        <v>1</v>
      </c>
      <c r="F137" s="274" t="s">
        <v>2620</v>
      </c>
      <c r="G137" s="272"/>
      <c r="H137" s="273" t="s">
        <v>1</v>
      </c>
      <c r="I137" s="275"/>
      <c r="J137" s="275"/>
      <c r="K137" s="272"/>
      <c r="L137" s="272"/>
      <c r="M137" s="276"/>
      <c r="N137" s="277"/>
      <c r="O137" s="278"/>
      <c r="P137" s="278"/>
      <c r="Q137" s="278"/>
      <c r="R137" s="278"/>
      <c r="S137" s="278"/>
      <c r="T137" s="278"/>
      <c r="U137" s="278"/>
      <c r="V137" s="278"/>
      <c r="W137" s="278"/>
      <c r="X137" s="278"/>
      <c r="Y137" s="279"/>
      <c r="AT137" s="280" t="s">
        <v>447</v>
      </c>
      <c r="AU137" s="280" t="s">
        <v>88</v>
      </c>
      <c r="AV137" s="15" t="s">
        <v>86</v>
      </c>
      <c r="AW137" s="15" t="s">
        <v>5</v>
      </c>
      <c r="AX137" s="15" t="s">
        <v>78</v>
      </c>
      <c r="AY137" s="280" t="s">
        <v>224</v>
      </c>
    </row>
    <row r="138" spans="1:65" s="13" customFormat="1" ht="11.25">
      <c r="B138" s="236"/>
      <c r="C138" s="237"/>
      <c r="D138" s="228" t="s">
        <v>447</v>
      </c>
      <c r="E138" s="238" t="s">
        <v>1</v>
      </c>
      <c r="F138" s="239" t="s">
        <v>2621</v>
      </c>
      <c r="G138" s="237"/>
      <c r="H138" s="240">
        <v>155.572</v>
      </c>
      <c r="I138" s="241"/>
      <c r="J138" s="241"/>
      <c r="K138" s="237"/>
      <c r="L138" s="237"/>
      <c r="M138" s="242"/>
      <c r="N138" s="243"/>
      <c r="O138" s="244"/>
      <c r="P138" s="244"/>
      <c r="Q138" s="244"/>
      <c r="R138" s="244"/>
      <c r="S138" s="244"/>
      <c r="T138" s="244"/>
      <c r="U138" s="244"/>
      <c r="V138" s="244"/>
      <c r="W138" s="244"/>
      <c r="X138" s="244"/>
      <c r="Y138" s="245"/>
      <c r="AT138" s="246" t="s">
        <v>447</v>
      </c>
      <c r="AU138" s="246" t="s">
        <v>88</v>
      </c>
      <c r="AV138" s="13" t="s">
        <v>88</v>
      </c>
      <c r="AW138" s="13" t="s">
        <v>5</v>
      </c>
      <c r="AX138" s="13" t="s">
        <v>78</v>
      </c>
      <c r="AY138" s="246" t="s">
        <v>224</v>
      </c>
    </row>
    <row r="139" spans="1:65" s="15" customFormat="1" ht="11.25">
      <c r="B139" s="271"/>
      <c r="C139" s="272"/>
      <c r="D139" s="228" t="s">
        <v>447</v>
      </c>
      <c r="E139" s="273" t="s">
        <v>1</v>
      </c>
      <c r="F139" s="274" t="s">
        <v>2622</v>
      </c>
      <c r="G139" s="272"/>
      <c r="H139" s="273" t="s">
        <v>1</v>
      </c>
      <c r="I139" s="275"/>
      <c r="J139" s="275"/>
      <c r="K139" s="272"/>
      <c r="L139" s="272"/>
      <c r="M139" s="276"/>
      <c r="N139" s="277"/>
      <c r="O139" s="278"/>
      <c r="P139" s="278"/>
      <c r="Q139" s="278"/>
      <c r="R139" s="278"/>
      <c r="S139" s="278"/>
      <c r="T139" s="278"/>
      <c r="U139" s="278"/>
      <c r="V139" s="278"/>
      <c r="W139" s="278"/>
      <c r="X139" s="278"/>
      <c r="Y139" s="279"/>
      <c r="AT139" s="280" t="s">
        <v>447</v>
      </c>
      <c r="AU139" s="280" t="s">
        <v>88</v>
      </c>
      <c r="AV139" s="15" t="s">
        <v>86</v>
      </c>
      <c r="AW139" s="15" t="s">
        <v>5</v>
      </c>
      <c r="AX139" s="15" t="s">
        <v>78</v>
      </c>
      <c r="AY139" s="280" t="s">
        <v>224</v>
      </c>
    </row>
    <row r="140" spans="1:65" s="13" customFormat="1" ht="11.25">
      <c r="B140" s="236"/>
      <c r="C140" s="237"/>
      <c r="D140" s="228" t="s">
        <v>447</v>
      </c>
      <c r="E140" s="238" t="s">
        <v>1</v>
      </c>
      <c r="F140" s="239" t="s">
        <v>2623</v>
      </c>
      <c r="G140" s="237"/>
      <c r="H140" s="240">
        <v>49.765999999999998</v>
      </c>
      <c r="I140" s="241"/>
      <c r="J140" s="241"/>
      <c r="K140" s="237"/>
      <c r="L140" s="237"/>
      <c r="M140" s="242"/>
      <c r="N140" s="243"/>
      <c r="O140" s="244"/>
      <c r="P140" s="244"/>
      <c r="Q140" s="244"/>
      <c r="R140" s="244"/>
      <c r="S140" s="244"/>
      <c r="T140" s="244"/>
      <c r="U140" s="244"/>
      <c r="V140" s="244"/>
      <c r="W140" s="244"/>
      <c r="X140" s="244"/>
      <c r="Y140" s="245"/>
      <c r="AT140" s="246" t="s">
        <v>447</v>
      </c>
      <c r="AU140" s="246" t="s">
        <v>88</v>
      </c>
      <c r="AV140" s="13" t="s">
        <v>88</v>
      </c>
      <c r="AW140" s="13" t="s">
        <v>5</v>
      </c>
      <c r="AX140" s="13" t="s">
        <v>78</v>
      </c>
      <c r="AY140" s="246" t="s">
        <v>224</v>
      </c>
    </row>
    <row r="141" spans="1:65" s="14" customFormat="1" ht="11.25">
      <c r="B141" s="247"/>
      <c r="C141" s="248"/>
      <c r="D141" s="228" t="s">
        <v>447</v>
      </c>
      <c r="E141" s="249" t="s">
        <v>1</v>
      </c>
      <c r="F141" s="250" t="s">
        <v>464</v>
      </c>
      <c r="G141" s="248"/>
      <c r="H141" s="251">
        <v>205.33799999999999</v>
      </c>
      <c r="I141" s="252"/>
      <c r="J141" s="252"/>
      <c r="K141" s="248"/>
      <c r="L141" s="248"/>
      <c r="M141" s="253"/>
      <c r="N141" s="254"/>
      <c r="O141" s="255"/>
      <c r="P141" s="255"/>
      <c r="Q141" s="255"/>
      <c r="R141" s="255"/>
      <c r="S141" s="255"/>
      <c r="T141" s="255"/>
      <c r="U141" s="255"/>
      <c r="V141" s="255"/>
      <c r="W141" s="255"/>
      <c r="X141" s="255"/>
      <c r="Y141" s="256"/>
      <c r="AT141" s="257" t="s">
        <v>447</v>
      </c>
      <c r="AU141" s="257" t="s">
        <v>88</v>
      </c>
      <c r="AV141" s="14" t="s">
        <v>240</v>
      </c>
      <c r="AW141" s="14" t="s">
        <v>5</v>
      </c>
      <c r="AX141" s="14" t="s">
        <v>86</v>
      </c>
      <c r="AY141" s="257" t="s">
        <v>224</v>
      </c>
    </row>
    <row r="142" spans="1:65" s="2" customFormat="1" ht="21.75" customHeight="1">
      <c r="A142" s="34"/>
      <c r="B142" s="35"/>
      <c r="C142" s="214" t="s">
        <v>240</v>
      </c>
      <c r="D142" s="214" t="s">
        <v>227</v>
      </c>
      <c r="E142" s="215" t="s">
        <v>2624</v>
      </c>
      <c r="F142" s="216" t="s">
        <v>2625</v>
      </c>
      <c r="G142" s="217" t="s">
        <v>410</v>
      </c>
      <c r="H142" s="218">
        <v>102.669</v>
      </c>
      <c r="I142" s="219"/>
      <c r="J142" s="219"/>
      <c r="K142" s="220">
        <f>ROUND(P142*H142,2)</f>
        <v>0</v>
      </c>
      <c r="L142" s="216" t="s">
        <v>405</v>
      </c>
      <c r="M142" s="39"/>
      <c r="N142" s="221" t="s">
        <v>1</v>
      </c>
      <c r="O142" s="222" t="s">
        <v>41</v>
      </c>
      <c r="P142" s="223">
        <f>I142+J142</f>
        <v>0</v>
      </c>
      <c r="Q142" s="223">
        <f>ROUND(I142*H142,2)</f>
        <v>0</v>
      </c>
      <c r="R142" s="223">
        <f>ROUND(J142*H142,2)</f>
        <v>0</v>
      </c>
      <c r="S142" s="70"/>
      <c r="T142" s="224">
        <f>S142*H142</f>
        <v>0</v>
      </c>
      <c r="U142" s="224">
        <v>0</v>
      </c>
      <c r="V142" s="224">
        <f>U142*H142</f>
        <v>0</v>
      </c>
      <c r="W142" s="224">
        <v>0</v>
      </c>
      <c r="X142" s="224">
        <f>W142*H142</f>
        <v>0</v>
      </c>
      <c r="Y142" s="225" t="s">
        <v>1</v>
      </c>
      <c r="Z142" s="34"/>
      <c r="AA142" s="34"/>
      <c r="AB142" s="34"/>
      <c r="AC142" s="34"/>
      <c r="AD142" s="34"/>
      <c r="AE142" s="34"/>
      <c r="AR142" s="226" t="s">
        <v>240</v>
      </c>
      <c r="AT142" s="226" t="s">
        <v>227</v>
      </c>
      <c r="AU142" s="226" t="s">
        <v>88</v>
      </c>
      <c r="AY142" s="18" t="s">
        <v>224</v>
      </c>
      <c r="BE142" s="227">
        <f>IF(O142="základní",K142,0)</f>
        <v>0</v>
      </c>
      <c r="BF142" s="227">
        <f>IF(O142="snížená",K142,0)</f>
        <v>0</v>
      </c>
      <c r="BG142" s="227">
        <f>IF(O142="zákl. přenesená",K142,0)</f>
        <v>0</v>
      </c>
      <c r="BH142" s="227">
        <f>IF(O142="sníž. přenesená",K142,0)</f>
        <v>0</v>
      </c>
      <c r="BI142" s="227">
        <f>IF(O142="nulová",K142,0)</f>
        <v>0</v>
      </c>
      <c r="BJ142" s="18" t="s">
        <v>86</v>
      </c>
      <c r="BK142" s="227">
        <f>ROUND(P142*H142,2)</f>
        <v>0</v>
      </c>
      <c r="BL142" s="18" t="s">
        <v>240</v>
      </c>
      <c r="BM142" s="226" t="s">
        <v>2626</v>
      </c>
    </row>
    <row r="143" spans="1:65" s="15" customFormat="1" ht="11.25">
      <c r="B143" s="271"/>
      <c r="C143" s="272"/>
      <c r="D143" s="228" t="s">
        <v>447</v>
      </c>
      <c r="E143" s="273" t="s">
        <v>1</v>
      </c>
      <c r="F143" s="274" t="s">
        <v>2627</v>
      </c>
      <c r="G143" s="272"/>
      <c r="H143" s="273" t="s">
        <v>1</v>
      </c>
      <c r="I143" s="275"/>
      <c r="J143" s="275"/>
      <c r="K143" s="272"/>
      <c r="L143" s="272"/>
      <c r="M143" s="276"/>
      <c r="N143" s="277"/>
      <c r="O143" s="278"/>
      <c r="P143" s="278"/>
      <c r="Q143" s="278"/>
      <c r="R143" s="278"/>
      <c r="S143" s="278"/>
      <c r="T143" s="278"/>
      <c r="U143" s="278"/>
      <c r="V143" s="278"/>
      <c r="W143" s="278"/>
      <c r="X143" s="278"/>
      <c r="Y143" s="279"/>
      <c r="AT143" s="280" t="s">
        <v>447</v>
      </c>
      <c r="AU143" s="280" t="s">
        <v>88</v>
      </c>
      <c r="AV143" s="15" t="s">
        <v>86</v>
      </c>
      <c r="AW143" s="15" t="s">
        <v>5</v>
      </c>
      <c r="AX143" s="15" t="s">
        <v>78</v>
      </c>
      <c r="AY143" s="280" t="s">
        <v>224</v>
      </c>
    </row>
    <row r="144" spans="1:65" s="13" customFormat="1" ht="11.25">
      <c r="B144" s="236"/>
      <c r="C144" s="237"/>
      <c r="D144" s="228" t="s">
        <v>447</v>
      </c>
      <c r="E144" s="238" t="s">
        <v>1</v>
      </c>
      <c r="F144" s="239" t="s">
        <v>2628</v>
      </c>
      <c r="G144" s="237"/>
      <c r="H144" s="240">
        <v>205.33799999999999</v>
      </c>
      <c r="I144" s="241"/>
      <c r="J144" s="241"/>
      <c r="K144" s="237"/>
      <c r="L144" s="237"/>
      <c r="M144" s="242"/>
      <c r="N144" s="243"/>
      <c r="O144" s="244"/>
      <c r="P144" s="244"/>
      <c r="Q144" s="244"/>
      <c r="R144" s="244"/>
      <c r="S144" s="244"/>
      <c r="T144" s="244"/>
      <c r="U144" s="244"/>
      <c r="V144" s="244"/>
      <c r="W144" s="244"/>
      <c r="X144" s="244"/>
      <c r="Y144" s="245"/>
      <c r="AT144" s="246" t="s">
        <v>447</v>
      </c>
      <c r="AU144" s="246" t="s">
        <v>88</v>
      </c>
      <c r="AV144" s="13" t="s">
        <v>88</v>
      </c>
      <c r="AW144" s="13" t="s">
        <v>5</v>
      </c>
      <c r="AX144" s="13" t="s">
        <v>78</v>
      </c>
      <c r="AY144" s="246" t="s">
        <v>224</v>
      </c>
    </row>
    <row r="145" spans="1:65" s="14" customFormat="1" ht="11.25">
      <c r="B145" s="247"/>
      <c r="C145" s="248"/>
      <c r="D145" s="228" t="s">
        <v>447</v>
      </c>
      <c r="E145" s="249" t="s">
        <v>1</v>
      </c>
      <c r="F145" s="250" t="s">
        <v>464</v>
      </c>
      <c r="G145" s="248"/>
      <c r="H145" s="251">
        <v>205.33799999999999</v>
      </c>
      <c r="I145" s="252"/>
      <c r="J145" s="252"/>
      <c r="K145" s="248"/>
      <c r="L145" s="248"/>
      <c r="M145" s="253"/>
      <c r="N145" s="254"/>
      <c r="O145" s="255"/>
      <c r="P145" s="255"/>
      <c r="Q145" s="255"/>
      <c r="R145" s="255"/>
      <c r="S145" s="255"/>
      <c r="T145" s="255"/>
      <c r="U145" s="255"/>
      <c r="V145" s="255"/>
      <c r="W145" s="255"/>
      <c r="X145" s="255"/>
      <c r="Y145" s="256"/>
      <c r="AT145" s="257" t="s">
        <v>447</v>
      </c>
      <c r="AU145" s="257" t="s">
        <v>88</v>
      </c>
      <c r="AV145" s="14" t="s">
        <v>240</v>
      </c>
      <c r="AW145" s="14" t="s">
        <v>5</v>
      </c>
      <c r="AX145" s="14" t="s">
        <v>86</v>
      </c>
      <c r="AY145" s="257" t="s">
        <v>224</v>
      </c>
    </row>
    <row r="146" spans="1:65" s="13" customFormat="1" ht="11.25">
      <c r="B146" s="236"/>
      <c r="C146" s="237"/>
      <c r="D146" s="228" t="s">
        <v>447</v>
      </c>
      <c r="E146" s="237"/>
      <c r="F146" s="239" t="s">
        <v>2629</v>
      </c>
      <c r="G146" s="237"/>
      <c r="H146" s="240">
        <v>102.669</v>
      </c>
      <c r="I146" s="241"/>
      <c r="J146" s="241"/>
      <c r="K146" s="237"/>
      <c r="L146" s="237"/>
      <c r="M146" s="242"/>
      <c r="N146" s="243"/>
      <c r="O146" s="244"/>
      <c r="P146" s="244"/>
      <c r="Q146" s="244"/>
      <c r="R146" s="244"/>
      <c r="S146" s="244"/>
      <c r="T146" s="244"/>
      <c r="U146" s="244"/>
      <c r="V146" s="244"/>
      <c r="W146" s="244"/>
      <c r="X146" s="244"/>
      <c r="Y146" s="245"/>
      <c r="AT146" s="246" t="s">
        <v>447</v>
      </c>
      <c r="AU146" s="246" t="s">
        <v>88</v>
      </c>
      <c r="AV146" s="13" t="s">
        <v>88</v>
      </c>
      <c r="AW146" s="13" t="s">
        <v>4</v>
      </c>
      <c r="AX146" s="13" t="s">
        <v>86</v>
      </c>
      <c r="AY146" s="246" t="s">
        <v>224</v>
      </c>
    </row>
    <row r="147" spans="1:65" s="2" customFormat="1" ht="21.75" customHeight="1">
      <c r="A147" s="34"/>
      <c r="B147" s="35"/>
      <c r="C147" s="214" t="s">
        <v>223</v>
      </c>
      <c r="D147" s="214" t="s">
        <v>227</v>
      </c>
      <c r="E147" s="215" t="s">
        <v>507</v>
      </c>
      <c r="F147" s="216" t="s">
        <v>508</v>
      </c>
      <c r="G147" s="217" t="s">
        <v>410</v>
      </c>
      <c r="H147" s="218">
        <v>311.25200000000001</v>
      </c>
      <c r="I147" s="219"/>
      <c r="J147" s="219"/>
      <c r="K147" s="220">
        <f>ROUND(P147*H147,2)</f>
        <v>0</v>
      </c>
      <c r="L147" s="216" t="s">
        <v>405</v>
      </c>
      <c r="M147" s="39"/>
      <c r="N147" s="221" t="s">
        <v>1</v>
      </c>
      <c r="O147" s="222" t="s">
        <v>41</v>
      </c>
      <c r="P147" s="223">
        <f>I147+J147</f>
        <v>0</v>
      </c>
      <c r="Q147" s="223">
        <f>ROUND(I147*H147,2)</f>
        <v>0</v>
      </c>
      <c r="R147" s="223">
        <f>ROUND(J147*H147,2)</f>
        <v>0</v>
      </c>
      <c r="S147" s="70"/>
      <c r="T147" s="224">
        <f>S147*H147</f>
        <v>0</v>
      </c>
      <c r="U147" s="224">
        <v>0</v>
      </c>
      <c r="V147" s="224">
        <f>U147*H147</f>
        <v>0</v>
      </c>
      <c r="W147" s="224">
        <v>0</v>
      </c>
      <c r="X147" s="224">
        <f>W147*H147</f>
        <v>0</v>
      </c>
      <c r="Y147" s="225" t="s">
        <v>1</v>
      </c>
      <c r="Z147" s="34"/>
      <c r="AA147" s="34"/>
      <c r="AB147" s="34"/>
      <c r="AC147" s="34"/>
      <c r="AD147" s="34"/>
      <c r="AE147" s="34"/>
      <c r="AR147" s="226" t="s">
        <v>240</v>
      </c>
      <c r="AT147" s="226" t="s">
        <v>227</v>
      </c>
      <c r="AU147" s="226" t="s">
        <v>88</v>
      </c>
      <c r="AY147" s="18" t="s">
        <v>224</v>
      </c>
      <c r="BE147" s="227">
        <f>IF(O147="základní",K147,0)</f>
        <v>0</v>
      </c>
      <c r="BF147" s="227">
        <f>IF(O147="snížená",K147,0)</f>
        <v>0</v>
      </c>
      <c r="BG147" s="227">
        <f>IF(O147="zákl. přenesená",K147,0)</f>
        <v>0</v>
      </c>
      <c r="BH147" s="227">
        <f>IF(O147="sníž. přenesená",K147,0)</f>
        <v>0</v>
      </c>
      <c r="BI147" s="227">
        <f>IF(O147="nulová",K147,0)</f>
        <v>0</v>
      </c>
      <c r="BJ147" s="18" t="s">
        <v>86</v>
      </c>
      <c r="BK147" s="227">
        <f>ROUND(P147*H147,2)</f>
        <v>0</v>
      </c>
      <c r="BL147" s="18" t="s">
        <v>240</v>
      </c>
      <c r="BM147" s="226" t="s">
        <v>2630</v>
      </c>
    </row>
    <row r="148" spans="1:65" s="15" customFormat="1" ht="22.5">
      <c r="B148" s="271"/>
      <c r="C148" s="272"/>
      <c r="D148" s="228" t="s">
        <v>447</v>
      </c>
      <c r="E148" s="273" t="s">
        <v>1</v>
      </c>
      <c r="F148" s="274" t="s">
        <v>2631</v>
      </c>
      <c r="G148" s="272"/>
      <c r="H148" s="273" t="s">
        <v>1</v>
      </c>
      <c r="I148" s="275"/>
      <c r="J148" s="275"/>
      <c r="K148" s="272"/>
      <c r="L148" s="272"/>
      <c r="M148" s="276"/>
      <c r="N148" s="277"/>
      <c r="O148" s="278"/>
      <c r="P148" s="278"/>
      <c r="Q148" s="278"/>
      <c r="R148" s="278"/>
      <c r="S148" s="278"/>
      <c r="T148" s="278"/>
      <c r="U148" s="278"/>
      <c r="V148" s="278"/>
      <c r="W148" s="278"/>
      <c r="X148" s="278"/>
      <c r="Y148" s="279"/>
      <c r="AT148" s="280" t="s">
        <v>447</v>
      </c>
      <c r="AU148" s="280" t="s">
        <v>88</v>
      </c>
      <c r="AV148" s="15" t="s">
        <v>86</v>
      </c>
      <c r="AW148" s="15" t="s">
        <v>5</v>
      </c>
      <c r="AX148" s="15" t="s">
        <v>78</v>
      </c>
      <c r="AY148" s="280" t="s">
        <v>224</v>
      </c>
    </row>
    <row r="149" spans="1:65" s="15" customFormat="1" ht="11.25">
      <c r="B149" s="271"/>
      <c r="C149" s="272"/>
      <c r="D149" s="228" t="s">
        <v>447</v>
      </c>
      <c r="E149" s="273" t="s">
        <v>1</v>
      </c>
      <c r="F149" s="274" t="s">
        <v>2632</v>
      </c>
      <c r="G149" s="272"/>
      <c r="H149" s="273" t="s">
        <v>1</v>
      </c>
      <c r="I149" s="275"/>
      <c r="J149" s="275"/>
      <c r="K149" s="272"/>
      <c r="L149" s="272"/>
      <c r="M149" s="276"/>
      <c r="N149" s="277"/>
      <c r="O149" s="278"/>
      <c r="P149" s="278"/>
      <c r="Q149" s="278"/>
      <c r="R149" s="278"/>
      <c r="S149" s="278"/>
      <c r="T149" s="278"/>
      <c r="U149" s="278"/>
      <c r="V149" s="278"/>
      <c r="W149" s="278"/>
      <c r="X149" s="278"/>
      <c r="Y149" s="279"/>
      <c r="AT149" s="280" t="s">
        <v>447</v>
      </c>
      <c r="AU149" s="280" t="s">
        <v>88</v>
      </c>
      <c r="AV149" s="15" t="s">
        <v>86</v>
      </c>
      <c r="AW149" s="15" t="s">
        <v>5</v>
      </c>
      <c r="AX149" s="15" t="s">
        <v>78</v>
      </c>
      <c r="AY149" s="280" t="s">
        <v>224</v>
      </c>
    </row>
    <row r="150" spans="1:65" s="13" customFormat="1" ht="11.25">
      <c r="B150" s="236"/>
      <c r="C150" s="237"/>
      <c r="D150" s="228" t="s">
        <v>447</v>
      </c>
      <c r="E150" s="238" t="s">
        <v>1</v>
      </c>
      <c r="F150" s="239" t="s">
        <v>2633</v>
      </c>
      <c r="G150" s="237"/>
      <c r="H150" s="240">
        <v>19.247</v>
      </c>
      <c r="I150" s="241"/>
      <c r="J150" s="241"/>
      <c r="K150" s="237"/>
      <c r="L150" s="237"/>
      <c r="M150" s="242"/>
      <c r="N150" s="243"/>
      <c r="O150" s="244"/>
      <c r="P150" s="244"/>
      <c r="Q150" s="244"/>
      <c r="R150" s="244"/>
      <c r="S150" s="244"/>
      <c r="T150" s="244"/>
      <c r="U150" s="244"/>
      <c r="V150" s="244"/>
      <c r="W150" s="244"/>
      <c r="X150" s="244"/>
      <c r="Y150" s="245"/>
      <c r="AT150" s="246" t="s">
        <v>447</v>
      </c>
      <c r="AU150" s="246" t="s">
        <v>88</v>
      </c>
      <c r="AV150" s="13" t="s">
        <v>88</v>
      </c>
      <c r="AW150" s="13" t="s">
        <v>5</v>
      </c>
      <c r="AX150" s="13" t="s">
        <v>78</v>
      </c>
      <c r="AY150" s="246" t="s">
        <v>224</v>
      </c>
    </row>
    <row r="151" spans="1:65" s="15" customFormat="1" ht="11.25">
      <c r="B151" s="271"/>
      <c r="C151" s="272"/>
      <c r="D151" s="228" t="s">
        <v>447</v>
      </c>
      <c r="E151" s="273" t="s">
        <v>1</v>
      </c>
      <c r="F151" s="274" t="s">
        <v>2634</v>
      </c>
      <c r="G151" s="272"/>
      <c r="H151" s="273" t="s">
        <v>1</v>
      </c>
      <c r="I151" s="275"/>
      <c r="J151" s="275"/>
      <c r="K151" s="272"/>
      <c r="L151" s="272"/>
      <c r="M151" s="276"/>
      <c r="N151" s="277"/>
      <c r="O151" s="278"/>
      <c r="P151" s="278"/>
      <c r="Q151" s="278"/>
      <c r="R151" s="278"/>
      <c r="S151" s="278"/>
      <c r="T151" s="278"/>
      <c r="U151" s="278"/>
      <c r="V151" s="278"/>
      <c r="W151" s="278"/>
      <c r="X151" s="278"/>
      <c r="Y151" s="279"/>
      <c r="AT151" s="280" t="s">
        <v>447</v>
      </c>
      <c r="AU151" s="280" t="s">
        <v>88</v>
      </c>
      <c r="AV151" s="15" t="s">
        <v>86</v>
      </c>
      <c r="AW151" s="15" t="s">
        <v>5</v>
      </c>
      <c r="AX151" s="15" t="s">
        <v>78</v>
      </c>
      <c r="AY151" s="280" t="s">
        <v>224</v>
      </c>
    </row>
    <row r="152" spans="1:65" s="13" customFormat="1" ht="11.25">
      <c r="B152" s="236"/>
      <c r="C152" s="237"/>
      <c r="D152" s="228" t="s">
        <v>447</v>
      </c>
      <c r="E152" s="238" t="s">
        <v>1</v>
      </c>
      <c r="F152" s="239" t="s">
        <v>2635</v>
      </c>
      <c r="G152" s="237"/>
      <c r="H152" s="240">
        <v>45.094000000000001</v>
      </c>
      <c r="I152" s="241"/>
      <c r="J152" s="241"/>
      <c r="K152" s="237"/>
      <c r="L152" s="237"/>
      <c r="M152" s="242"/>
      <c r="N152" s="243"/>
      <c r="O152" s="244"/>
      <c r="P152" s="244"/>
      <c r="Q152" s="244"/>
      <c r="R152" s="244"/>
      <c r="S152" s="244"/>
      <c r="T152" s="244"/>
      <c r="U152" s="244"/>
      <c r="V152" s="244"/>
      <c r="W152" s="244"/>
      <c r="X152" s="244"/>
      <c r="Y152" s="245"/>
      <c r="AT152" s="246" t="s">
        <v>447</v>
      </c>
      <c r="AU152" s="246" t="s">
        <v>88</v>
      </c>
      <c r="AV152" s="13" t="s">
        <v>88</v>
      </c>
      <c r="AW152" s="13" t="s">
        <v>5</v>
      </c>
      <c r="AX152" s="13" t="s">
        <v>78</v>
      </c>
      <c r="AY152" s="246" t="s">
        <v>224</v>
      </c>
    </row>
    <row r="153" spans="1:65" s="15" customFormat="1" ht="11.25">
      <c r="B153" s="271"/>
      <c r="C153" s="272"/>
      <c r="D153" s="228" t="s">
        <v>447</v>
      </c>
      <c r="E153" s="273" t="s">
        <v>1</v>
      </c>
      <c r="F153" s="274" t="s">
        <v>2636</v>
      </c>
      <c r="G153" s="272"/>
      <c r="H153" s="273" t="s">
        <v>1</v>
      </c>
      <c r="I153" s="275"/>
      <c r="J153" s="275"/>
      <c r="K153" s="272"/>
      <c r="L153" s="272"/>
      <c r="M153" s="276"/>
      <c r="N153" s="277"/>
      <c r="O153" s="278"/>
      <c r="P153" s="278"/>
      <c r="Q153" s="278"/>
      <c r="R153" s="278"/>
      <c r="S153" s="278"/>
      <c r="T153" s="278"/>
      <c r="U153" s="278"/>
      <c r="V153" s="278"/>
      <c r="W153" s="278"/>
      <c r="X153" s="278"/>
      <c r="Y153" s="279"/>
      <c r="AT153" s="280" t="s">
        <v>447</v>
      </c>
      <c r="AU153" s="280" t="s">
        <v>88</v>
      </c>
      <c r="AV153" s="15" t="s">
        <v>86</v>
      </c>
      <c r="AW153" s="15" t="s">
        <v>5</v>
      </c>
      <c r="AX153" s="15" t="s">
        <v>78</v>
      </c>
      <c r="AY153" s="280" t="s">
        <v>224</v>
      </c>
    </row>
    <row r="154" spans="1:65" s="13" customFormat="1" ht="11.25">
      <c r="B154" s="236"/>
      <c r="C154" s="237"/>
      <c r="D154" s="228" t="s">
        <v>447</v>
      </c>
      <c r="E154" s="238" t="s">
        <v>1</v>
      </c>
      <c r="F154" s="239" t="s">
        <v>2637</v>
      </c>
      <c r="G154" s="237"/>
      <c r="H154" s="240">
        <v>9.141</v>
      </c>
      <c r="I154" s="241"/>
      <c r="J154" s="241"/>
      <c r="K154" s="237"/>
      <c r="L154" s="237"/>
      <c r="M154" s="242"/>
      <c r="N154" s="243"/>
      <c r="O154" s="244"/>
      <c r="P154" s="244"/>
      <c r="Q154" s="244"/>
      <c r="R154" s="244"/>
      <c r="S154" s="244"/>
      <c r="T154" s="244"/>
      <c r="U154" s="244"/>
      <c r="V154" s="244"/>
      <c r="W154" s="244"/>
      <c r="X154" s="244"/>
      <c r="Y154" s="245"/>
      <c r="AT154" s="246" t="s">
        <v>447</v>
      </c>
      <c r="AU154" s="246" t="s">
        <v>88</v>
      </c>
      <c r="AV154" s="13" t="s">
        <v>88</v>
      </c>
      <c r="AW154" s="13" t="s">
        <v>5</v>
      </c>
      <c r="AX154" s="13" t="s">
        <v>78</v>
      </c>
      <c r="AY154" s="246" t="s">
        <v>224</v>
      </c>
    </row>
    <row r="155" spans="1:65" s="16" customFormat="1" ht="11.25">
      <c r="B155" s="290"/>
      <c r="C155" s="291"/>
      <c r="D155" s="228" t="s">
        <v>447</v>
      </c>
      <c r="E155" s="292" t="s">
        <v>1</v>
      </c>
      <c r="F155" s="293" t="s">
        <v>2638</v>
      </c>
      <c r="G155" s="291"/>
      <c r="H155" s="294">
        <v>73.481999999999999</v>
      </c>
      <c r="I155" s="295"/>
      <c r="J155" s="295"/>
      <c r="K155" s="291"/>
      <c r="L155" s="291"/>
      <c r="M155" s="296"/>
      <c r="N155" s="297"/>
      <c r="O155" s="298"/>
      <c r="P155" s="298"/>
      <c r="Q155" s="298"/>
      <c r="R155" s="298"/>
      <c r="S155" s="298"/>
      <c r="T155" s="298"/>
      <c r="U155" s="298"/>
      <c r="V155" s="298"/>
      <c r="W155" s="298"/>
      <c r="X155" s="298"/>
      <c r="Y155" s="299"/>
      <c r="AT155" s="300" t="s">
        <v>447</v>
      </c>
      <c r="AU155" s="300" t="s">
        <v>88</v>
      </c>
      <c r="AV155" s="16" t="s">
        <v>235</v>
      </c>
      <c r="AW155" s="16" t="s">
        <v>5</v>
      </c>
      <c r="AX155" s="16" t="s">
        <v>78</v>
      </c>
      <c r="AY155" s="300" t="s">
        <v>224</v>
      </c>
    </row>
    <row r="156" spans="1:65" s="15" customFormat="1" ht="11.25">
      <c r="B156" s="271"/>
      <c r="C156" s="272"/>
      <c r="D156" s="228" t="s">
        <v>447</v>
      </c>
      <c r="E156" s="273" t="s">
        <v>1</v>
      </c>
      <c r="F156" s="274" t="s">
        <v>2639</v>
      </c>
      <c r="G156" s="272"/>
      <c r="H156" s="273" t="s">
        <v>1</v>
      </c>
      <c r="I156" s="275"/>
      <c r="J156" s="275"/>
      <c r="K156" s="272"/>
      <c r="L156" s="272"/>
      <c r="M156" s="276"/>
      <c r="N156" s="277"/>
      <c r="O156" s="278"/>
      <c r="P156" s="278"/>
      <c r="Q156" s="278"/>
      <c r="R156" s="278"/>
      <c r="S156" s="278"/>
      <c r="T156" s="278"/>
      <c r="U156" s="278"/>
      <c r="V156" s="278"/>
      <c r="W156" s="278"/>
      <c r="X156" s="278"/>
      <c r="Y156" s="279"/>
      <c r="AT156" s="280" t="s">
        <v>447</v>
      </c>
      <c r="AU156" s="280" t="s">
        <v>88</v>
      </c>
      <c r="AV156" s="15" t="s">
        <v>86</v>
      </c>
      <c r="AW156" s="15" t="s">
        <v>5</v>
      </c>
      <c r="AX156" s="15" t="s">
        <v>78</v>
      </c>
      <c r="AY156" s="280" t="s">
        <v>224</v>
      </c>
    </row>
    <row r="157" spans="1:65" s="15" customFormat="1" ht="11.25">
      <c r="B157" s="271"/>
      <c r="C157" s="272"/>
      <c r="D157" s="228" t="s">
        <v>447</v>
      </c>
      <c r="E157" s="273" t="s">
        <v>1</v>
      </c>
      <c r="F157" s="274" t="s">
        <v>2640</v>
      </c>
      <c r="G157" s="272"/>
      <c r="H157" s="273" t="s">
        <v>1</v>
      </c>
      <c r="I157" s="275"/>
      <c r="J157" s="275"/>
      <c r="K157" s="272"/>
      <c r="L157" s="272"/>
      <c r="M157" s="276"/>
      <c r="N157" s="277"/>
      <c r="O157" s="278"/>
      <c r="P157" s="278"/>
      <c r="Q157" s="278"/>
      <c r="R157" s="278"/>
      <c r="S157" s="278"/>
      <c r="T157" s="278"/>
      <c r="U157" s="278"/>
      <c r="V157" s="278"/>
      <c r="W157" s="278"/>
      <c r="X157" s="278"/>
      <c r="Y157" s="279"/>
      <c r="AT157" s="280" t="s">
        <v>447</v>
      </c>
      <c r="AU157" s="280" t="s">
        <v>88</v>
      </c>
      <c r="AV157" s="15" t="s">
        <v>86</v>
      </c>
      <c r="AW157" s="15" t="s">
        <v>5</v>
      </c>
      <c r="AX157" s="15" t="s">
        <v>78</v>
      </c>
      <c r="AY157" s="280" t="s">
        <v>224</v>
      </c>
    </row>
    <row r="158" spans="1:65" s="15" customFormat="1" ht="11.25">
      <c r="B158" s="271"/>
      <c r="C158" s="272"/>
      <c r="D158" s="228" t="s">
        <v>447</v>
      </c>
      <c r="E158" s="273" t="s">
        <v>1</v>
      </c>
      <c r="F158" s="274" t="s">
        <v>2641</v>
      </c>
      <c r="G158" s="272"/>
      <c r="H158" s="273" t="s">
        <v>1</v>
      </c>
      <c r="I158" s="275"/>
      <c r="J158" s="275"/>
      <c r="K158" s="272"/>
      <c r="L158" s="272"/>
      <c r="M158" s="276"/>
      <c r="N158" s="277"/>
      <c r="O158" s="278"/>
      <c r="P158" s="278"/>
      <c r="Q158" s="278"/>
      <c r="R158" s="278"/>
      <c r="S158" s="278"/>
      <c r="T158" s="278"/>
      <c r="U158" s="278"/>
      <c r="V158" s="278"/>
      <c r="W158" s="278"/>
      <c r="X158" s="278"/>
      <c r="Y158" s="279"/>
      <c r="AT158" s="280" t="s">
        <v>447</v>
      </c>
      <c r="AU158" s="280" t="s">
        <v>88</v>
      </c>
      <c r="AV158" s="15" t="s">
        <v>86</v>
      </c>
      <c r="AW158" s="15" t="s">
        <v>5</v>
      </c>
      <c r="AX158" s="15" t="s">
        <v>78</v>
      </c>
      <c r="AY158" s="280" t="s">
        <v>224</v>
      </c>
    </row>
    <row r="159" spans="1:65" s="13" customFormat="1" ht="11.25">
      <c r="B159" s="236"/>
      <c r="C159" s="237"/>
      <c r="D159" s="228" t="s">
        <v>447</v>
      </c>
      <c r="E159" s="238" t="s">
        <v>1</v>
      </c>
      <c r="F159" s="239" t="s">
        <v>694</v>
      </c>
      <c r="G159" s="237"/>
      <c r="H159" s="240">
        <v>58</v>
      </c>
      <c r="I159" s="241"/>
      <c r="J159" s="241"/>
      <c r="K159" s="237"/>
      <c r="L159" s="237"/>
      <c r="M159" s="242"/>
      <c r="N159" s="243"/>
      <c r="O159" s="244"/>
      <c r="P159" s="244"/>
      <c r="Q159" s="244"/>
      <c r="R159" s="244"/>
      <c r="S159" s="244"/>
      <c r="T159" s="244"/>
      <c r="U159" s="244"/>
      <c r="V159" s="244"/>
      <c r="W159" s="244"/>
      <c r="X159" s="244"/>
      <c r="Y159" s="245"/>
      <c r="AT159" s="246" t="s">
        <v>447</v>
      </c>
      <c r="AU159" s="246" t="s">
        <v>88</v>
      </c>
      <c r="AV159" s="13" t="s">
        <v>88</v>
      </c>
      <c r="AW159" s="13" t="s">
        <v>5</v>
      </c>
      <c r="AX159" s="13" t="s">
        <v>78</v>
      </c>
      <c r="AY159" s="246" t="s">
        <v>224</v>
      </c>
    </row>
    <row r="160" spans="1:65" s="15" customFormat="1" ht="11.25">
      <c r="B160" s="271"/>
      <c r="C160" s="272"/>
      <c r="D160" s="228" t="s">
        <v>447</v>
      </c>
      <c r="E160" s="273" t="s">
        <v>1</v>
      </c>
      <c r="F160" s="274" t="s">
        <v>2642</v>
      </c>
      <c r="G160" s="272"/>
      <c r="H160" s="273" t="s">
        <v>1</v>
      </c>
      <c r="I160" s="275"/>
      <c r="J160" s="275"/>
      <c r="K160" s="272"/>
      <c r="L160" s="272"/>
      <c r="M160" s="276"/>
      <c r="N160" s="277"/>
      <c r="O160" s="278"/>
      <c r="P160" s="278"/>
      <c r="Q160" s="278"/>
      <c r="R160" s="278"/>
      <c r="S160" s="278"/>
      <c r="T160" s="278"/>
      <c r="U160" s="278"/>
      <c r="V160" s="278"/>
      <c r="W160" s="278"/>
      <c r="X160" s="278"/>
      <c r="Y160" s="279"/>
      <c r="AT160" s="280" t="s">
        <v>447</v>
      </c>
      <c r="AU160" s="280" t="s">
        <v>88</v>
      </c>
      <c r="AV160" s="15" t="s">
        <v>86</v>
      </c>
      <c r="AW160" s="15" t="s">
        <v>5</v>
      </c>
      <c r="AX160" s="15" t="s">
        <v>78</v>
      </c>
      <c r="AY160" s="280" t="s">
        <v>224</v>
      </c>
    </row>
    <row r="161" spans="1:65" s="13" customFormat="1" ht="11.25">
      <c r="B161" s="236"/>
      <c r="C161" s="237"/>
      <c r="D161" s="228" t="s">
        <v>447</v>
      </c>
      <c r="E161" s="238" t="s">
        <v>1</v>
      </c>
      <c r="F161" s="239" t="s">
        <v>2643</v>
      </c>
      <c r="G161" s="237"/>
      <c r="H161" s="240">
        <v>96.72</v>
      </c>
      <c r="I161" s="241"/>
      <c r="J161" s="241"/>
      <c r="K161" s="237"/>
      <c r="L161" s="237"/>
      <c r="M161" s="242"/>
      <c r="N161" s="243"/>
      <c r="O161" s="244"/>
      <c r="P161" s="244"/>
      <c r="Q161" s="244"/>
      <c r="R161" s="244"/>
      <c r="S161" s="244"/>
      <c r="T161" s="244"/>
      <c r="U161" s="244"/>
      <c r="V161" s="244"/>
      <c r="W161" s="244"/>
      <c r="X161" s="244"/>
      <c r="Y161" s="245"/>
      <c r="AT161" s="246" t="s">
        <v>447</v>
      </c>
      <c r="AU161" s="246" t="s">
        <v>88</v>
      </c>
      <c r="AV161" s="13" t="s">
        <v>88</v>
      </c>
      <c r="AW161" s="13" t="s">
        <v>5</v>
      </c>
      <c r="AX161" s="13" t="s">
        <v>78</v>
      </c>
      <c r="AY161" s="246" t="s">
        <v>224</v>
      </c>
    </row>
    <row r="162" spans="1:65" s="15" customFormat="1" ht="11.25">
      <c r="B162" s="271"/>
      <c r="C162" s="272"/>
      <c r="D162" s="228" t="s">
        <v>447</v>
      </c>
      <c r="E162" s="273" t="s">
        <v>1</v>
      </c>
      <c r="F162" s="274" t="s">
        <v>2644</v>
      </c>
      <c r="G162" s="272"/>
      <c r="H162" s="273" t="s">
        <v>1</v>
      </c>
      <c r="I162" s="275"/>
      <c r="J162" s="275"/>
      <c r="K162" s="272"/>
      <c r="L162" s="272"/>
      <c r="M162" s="276"/>
      <c r="N162" s="277"/>
      <c r="O162" s="278"/>
      <c r="P162" s="278"/>
      <c r="Q162" s="278"/>
      <c r="R162" s="278"/>
      <c r="S162" s="278"/>
      <c r="T162" s="278"/>
      <c r="U162" s="278"/>
      <c r="V162" s="278"/>
      <c r="W162" s="278"/>
      <c r="X162" s="278"/>
      <c r="Y162" s="279"/>
      <c r="AT162" s="280" t="s">
        <v>447</v>
      </c>
      <c r="AU162" s="280" t="s">
        <v>88</v>
      </c>
      <c r="AV162" s="15" t="s">
        <v>86</v>
      </c>
      <c r="AW162" s="15" t="s">
        <v>5</v>
      </c>
      <c r="AX162" s="15" t="s">
        <v>78</v>
      </c>
      <c r="AY162" s="280" t="s">
        <v>224</v>
      </c>
    </row>
    <row r="163" spans="1:65" s="13" customFormat="1" ht="11.25">
      <c r="B163" s="236"/>
      <c r="C163" s="237"/>
      <c r="D163" s="228" t="s">
        <v>447</v>
      </c>
      <c r="E163" s="238" t="s">
        <v>1</v>
      </c>
      <c r="F163" s="239" t="s">
        <v>2645</v>
      </c>
      <c r="G163" s="237"/>
      <c r="H163" s="240">
        <v>51.21</v>
      </c>
      <c r="I163" s="241"/>
      <c r="J163" s="241"/>
      <c r="K163" s="237"/>
      <c r="L163" s="237"/>
      <c r="M163" s="242"/>
      <c r="N163" s="243"/>
      <c r="O163" s="244"/>
      <c r="P163" s="244"/>
      <c r="Q163" s="244"/>
      <c r="R163" s="244"/>
      <c r="S163" s="244"/>
      <c r="T163" s="244"/>
      <c r="U163" s="244"/>
      <c r="V163" s="244"/>
      <c r="W163" s="244"/>
      <c r="X163" s="244"/>
      <c r="Y163" s="245"/>
      <c r="AT163" s="246" t="s">
        <v>447</v>
      </c>
      <c r="AU163" s="246" t="s">
        <v>88</v>
      </c>
      <c r="AV163" s="13" t="s">
        <v>88</v>
      </c>
      <c r="AW163" s="13" t="s">
        <v>5</v>
      </c>
      <c r="AX163" s="13" t="s">
        <v>78</v>
      </c>
      <c r="AY163" s="246" t="s">
        <v>224</v>
      </c>
    </row>
    <row r="164" spans="1:65" s="15" customFormat="1" ht="11.25">
      <c r="B164" s="271"/>
      <c r="C164" s="272"/>
      <c r="D164" s="228" t="s">
        <v>447</v>
      </c>
      <c r="E164" s="273" t="s">
        <v>1</v>
      </c>
      <c r="F164" s="274" t="s">
        <v>2646</v>
      </c>
      <c r="G164" s="272"/>
      <c r="H164" s="273" t="s">
        <v>1</v>
      </c>
      <c r="I164" s="275"/>
      <c r="J164" s="275"/>
      <c r="K164" s="272"/>
      <c r="L164" s="272"/>
      <c r="M164" s="276"/>
      <c r="N164" s="277"/>
      <c r="O164" s="278"/>
      <c r="P164" s="278"/>
      <c r="Q164" s="278"/>
      <c r="R164" s="278"/>
      <c r="S164" s="278"/>
      <c r="T164" s="278"/>
      <c r="U164" s="278"/>
      <c r="V164" s="278"/>
      <c r="W164" s="278"/>
      <c r="X164" s="278"/>
      <c r="Y164" s="279"/>
      <c r="AT164" s="280" t="s">
        <v>447</v>
      </c>
      <c r="AU164" s="280" t="s">
        <v>88</v>
      </c>
      <c r="AV164" s="15" t="s">
        <v>86</v>
      </c>
      <c r="AW164" s="15" t="s">
        <v>5</v>
      </c>
      <c r="AX164" s="15" t="s">
        <v>78</v>
      </c>
      <c r="AY164" s="280" t="s">
        <v>224</v>
      </c>
    </row>
    <row r="165" spans="1:65" s="15" customFormat="1" ht="11.25">
      <c r="B165" s="271"/>
      <c r="C165" s="272"/>
      <c r="D165" s="228" t="s">
        <v>447</v>
      </c>
      <c r="E165" s="273" t="s">
        <v>1</v>
      </c>
      <c r="F165" s="274" t="s">
        <v>2647</v>
      </c>
      <c r="G165" s="272"/>
      <c r="H165" s="273" t="s">
        <v>1</v>
      </c>
      <c r="I165" s="275"/>
      <c r="J165" s="275"/>
      <c r="K165" s="272"/>
      <c r="L165" s="272"/>
      <c r="M165" s="276"/>
      <c r="N165" s="277"/>
      <c r="O165" s="278"/>
      <c r="P165" s="278"/>
      <c r="Q165" s="278"/>
      <c r="R165" s="278"/>
      <c r="S165" s="278"/>
      <c r="T165" s="278"/>
      <c r="U165" s="278"/>
      <c r="V165" s="278"/>
      <c r="W165" s="278"/>
      <c r="X165" s="278"/>
      <c r="Y165" s="279"/>
      <c r="AT165" s="280" t="s">
        <v>447</v>
      </c>
      <c r="AU165" s="280" t="s">
        <v>88</v>
      </c>
      <c r="AV165" s="15" t="s">
        <v>86</v>
      </c>
      <c r="AW165" s="15" t="s">
        <v>5</v>
      </c>
      <c r="AX165" s="15" t="s">
        <v>78</v>
      </c>
      <c r="AY165" s="280" t="s">
        <v>224</v>
      </c>
    </row>
    <row r="166" spans="1:65" s="13" customFormat="1" ht="11.25">
      <c r="B166" s="236"/>
      <c r="C166" s="237"/>
      <c r="D166" s="228" t="s">
        <v>447</v>
      </c>
      <c r="E166" s="238" t="s">
        <v>1</v>
      </c>
      <c r="F166" s="239" t="s">
        <v>2648</v>
      </c>
      <c r="G166" s="237"/>
      <c r="H166" s="240">
        <v>9.3000000000000007</v>
      </c>
      <c r="I166" s="241"/>
      <c r="J166" s="241"/>
      <c r="K166" s="237"/>
      <c r="L166" s="237"/>
      <c r="M166" s="242"/>
      <c r="N166" s="243"/>
      <c r="O166" s="244"/>
      <c r="P166" s="244"/>
      <c r="Q166" s="244"/>
      <c r="R166" s="244"/>
      <c r="S166" s="244"/>
      <c r="T166" s="244"/>
      <c r="U166" s="244"/>
      <c r="V166" s="244"/>
      <c r="W166" s="244"/>
      <c r="X166" s="244"/>
      <c r="Y166" s="245"/>
      <c r="AT166" s="246" t="s">
        <v>447</v>
      </c>
      <c r="AU166" s="246" t="s">
        <v>88</v>
      </c>
      <c r="AV166" s="13" t="s">
        <v>88</v>
      </c>
      <c r="AW166" s="13" t="s">
        <v>5</v>
      </c>
      <c r="AX166" s="13" t="s">
        <v>78</v>
      </c>
      <c r="AY166" s="246" t="s">
        <v>224</v>
      </c>
    </row>
    <row r="167" spans="1:65" s="15" customFormat="1" ht="11.25">
      <c r="B167" s="271"/>
      <c r="C167" s="272"/>
      <c r="D167" s="228" t="s">
        <v>447</v>
      </c>
      <c r="E167" s="273" t="s">
        <v>1</v>
      </c>
      <c r="F167" s="274" t="s">
        <v>2649</v>
      </c>
      <c r="G167" s="272"/>
      <c r="H167" s="273" t="s">
        <v>1</v>
      </c>
      <c r="I167" s="275"/>
      <c r="J167" s="275"/>
      <c r="K167" s="272"/>
      <c r="L167" s="272"/>
      <c r="M167" s="276"/>
      <c r="N167" s="277"/>
      <c r="O167" s="278"/>
      <c r="P167" s="278"/>
      <c r="Q167" s="278"/>
      <c r="R167" s="278"/>
      <c r="S167" s="278"/>
      <c r="T167" s="278"/>
      <c r="U167" s="278"/>
      <c r="V167" s="278"/>
      <c r="W167" s="278"/>
      <c r="X167" s="278"/>
      <c r="Y167" s="279"/>
      <c r="AT167" s="280" t="s">
        <v>447</v>
      </c>
      <c r="AU167" s="280" t="s">
        <v>88</v>
      </c>
      <c r="AV167" s="15" t="s">
        <v>86</v>
      </c>
      <c r="AW167" s="15" t="s">
        <v>5</v>
      </c>
      <c r="AX167" s="15" t="s">
        <v>78</v>
      </c>
      <c r="AY167" s="280" t="s">
        <v>224</v>
      </c>
    </row>
    <row r="168" spans="1:65" s="13" customFormat="1" ht="11.25">
      <c r="B168" s="236"/>
      <c r="C168" s="237"/>
      <c r="D168" s="228" t="s">
        <v>447</v>
      </c>
      <c r="E168" s="238" t="s">
        <v>1</v>
      </c>
      <c r="F168" s="239" t="s">
        <v>2650</v>
      </c>
      <c r="G168" s="237"/>
      <c r="H168" s="240">
        <v>22.54</v>
      </c>
      <c r="I168" s="241"/>
      <c r="J168" s="241"/>
      <c r="K168" s="237"/>
      <c r="L168" s="237"/>
      <c r="M168" s="242"/>
      <c r="N168" s="243"/>
      <c r="O168" s="244"/>
      <c r="P168" s="244"/>
      <c r="Q168" s="244"/>
      <c r="R168" s="244"/>
      <c r="S168" s="244"/>
      <c r="T168" s="244"/>
      <c r="U168" s="244"/>
      <c r="V168" s="244"/>
      <c r="W168" s="244"/>
      <c r="X168" s="244"/>
      <c r="Y168" s="245"/>
      <c r="AT168" s="246" t="s">
        <v>447</v>
      </c>
      <c r="AU168" s="246" t="s">
        <v>88</v>
      </c>
      <c r="AV168" s="13" t="s">
        <v>88</v>
      </c>
      <c r="AW168" s="13" t="s">
        <v>5</v>
      </c>
      <c r="AX168" s="13" t="s">
        <v>78</v>
      </c>
      <c r="AY168" s="246" t="s">
        <v>224</v>
      </c>
    </row>
    <row r="169" spans="1:65" s="14" customFormat="1" ht="11.25">
      <c r="B169" s="247"/>
      <c r="C169" s="248"/>
      <c r="D169" s="228" t="s">
        <v>447</v>
      </c>
      <c r="E169" s="249" t="s">
        <v>1</v>
      </c>
      <c r="F169" s="250" t="s">
        <v>464</v>
      </c>
      <c r="G169" s="248"/>
      <c r="H169" s="251">
        <v>311.25200000000001</v>
      </c>
      <c r="I169" s="252"/>
      <c r="J169" s="252"/>
      <c r="K169" s="248"/>
      <c r="L169" s="248"/>
      <c r="M169" s="253"/>
      <c r="N169" s="254"/>
      <c r="O169" s="255"/>
      <c r="P169" s="255"/>
      <c r="Q169" s="255"/>
      <c r="R169" s="255"/>
      <c r="S169" s="255"/>
      <c r="T169" s="255"/>
      <c r="U169" s="255"/>
      <c r="V169" s="255"/>
      <c r="W169" s="255"/>
      <c r="X169" s="255"/>
      <c r="Y169" s="256"/>
      <c r="AT169" s="257" t="s">
        <v>447</v>
      </c>
      <c r="AU169" s="257" t="s">
        <v>88</v>
      </c>
      <c r="AV169" s="14" t="s">
        <v>240</v>
      </c>
      <c r="AW169" s="14" t="s">
        <v>4</v>
      </c>
      <c r="AX169" s="14" t="s">
        <v>86</v>
      </c>
      <c r="AY169" s="257" t="s">
        <v>224</v>
      </c>
    </row>
    <row r="170" spans="1:65" s="2" customFormat="1" ht="21.75" customHeight="1">
      <c r="A170" s="34"/>
      <c r="B170" s="35"/>
      <c r="C170" s="214" t="s">
        <v>249</v>
      </c>
      <c r="D170" s="214" t="s">
        <v>227</v>
      </c>
      <c r="E170" s="215" t="s">
        <v>2651</v>
      </c>
      <c r="F170" s="216" t="s">
        <v>2652</v>
      </c>
      <c r="G170" s="217" t="s">
        <v>404</v>
      </c>
      <c r="H170" s="218">
        <v>692.947</v>
      </c>
      <c r="I170" s="219"/>
      <c r="J170" s="219"/>
      <c r="K170" s="220">
        <f>ROUND(P170*H170,2)</f>
        <v>0</v>
      </c>
      <c r="L170" s="216" t="s">
        <v>405</v>
      </c>
      <c r="M170" s="39"/>
      <c r="N170" s="221" t="s">
        <v>1</v>
      </c>
      <c r="O170" s="222" t="s">
        <v>41</v>
      </c>
      <c r="P170" s="223">
        <f>I170+J170</f>
        <v>0</v>
      </c>
      <c r="Q170" s="223">
        <f>ROUND(I170*H170,2)</f>
        <v>0</v>
      </c>
      <c r="R170" s="223">
        <f>ROUND(J170*H170,2)</f>
        <v>0</v>
      </c>
      <c r="S170" s="70"/>
      <c r="T170" s="224">
        <f>S170*H170</f>
        <v>0</v>
      </c>
      <c r="U170" s="224">
        <v>8.4999999999999995E-4</v>
      </c>
      <c r="V170" s="224">
        <f>U170*H170</f>
        <v>0.58900494999999997</v>
      </c>
      <c r="W170" s="224">
        <v>0</v>
      </c>
      <c r="X170" s="224">
        <f>W170*H170</f>
        <v>0</v>
      </c>
      <c r="Y170" s="225" t="s">
        <v>1</v>
      </c>
      <c r="Z170" s="34"/>
      <c r="AA170" s="34"/>
      <c r="AB170" s="34"/>
      <c r="AC170" s="34"/>
      <c r="AD170" s="34"/>
      <c r="AE170" s="34"/>
      <c r="AR170" s="226" t="s">
        <v>240</v>
      </c>
      <c r="AT170" s="226" t="s">
        <v>227</v>
      </c>
      <c r="AU170" s="226" t="s">
        <v>88</v>
      </c>
      <c r="AY170" s="18" t="s">
        <v>224</v>
      </c>
      <c r="BE170" s="227">
        <f>IF(O170="základní",K170,0)</f>
        <v>0</v>
      </c>
      <c r="BF170" s="227">
        <f>IF(O170="snížená",K170,0)</f>
        <v>0</v>
      </c>
      <c r="BG170" s="227">
        <f>IF(O170="zákl. přenesená",K170,0)</f>
        <v>0</v>
      </c>
      <c r="BH170" s="227">
        <f>IF(O170="sníž. přenesená",K170,0)</f>
        <v>0</v>
      </c>
      <c r="BI170" s="227">
        <f>IF(O170="nulová",K170,0)</f>
        <v>0</v>
      </c>
      <c r="BJ170" s="18" t="s">
        <v>86</v>
      </c>
      <c r="BK170" s="227">
        <f>ROUND(P170*H170,2)</f>
        <v>0</v>
      </c>
      <c r="BL170" s="18" t="s">
        <v>240</v>
      </c>
      <c r="BM170" s="226" t="s">
        <v>2653</v>
      </c>
    </row>
    <row r="171" spans="1:65" s="14" customFormat="1" ht="11.25">
      <c r="B171" s="247"/>
      <c r="C171" s="248"/>
      <c r="D171" s="228" t="s">
        <v>447</v>
      </c>
      <c r="E171" s="249" t="s">
        <v>1</v>
      </c>
      <c r="F171" s="250" t="s">
        <v>464</v>
      </c>
      <c r="G171" s="248"/>
      <c r="H171" s="251">
        <v>692.947</v>
      </c>
      <c r="I171" s="252"/>
      <c r="J171" s="252"/>
      <c r="K171" s="248"/>
      <c r="L171" s="248"/>
      <c r="M171" s="253"/>
      <c r="N171" s="254"/>
      <c r="O171" s="255"/>
      <c r="P171" s="255"/>
      <c r="Q171" s="255"/>
      <c r="R171" s="255"/>
      <c r="S171" s="255"/>
      <c r="T171" s="255"/>
      <c r="U171" s="255"/>
      <c r="V171" s="255"/>
      <c r="W171" s="255"/>
      <c r="X171" s="255"/>
      <c r="Y171" s="256"/>
      <c r="AT171" s="257" t="s">
        <v>447</v>
      </c>
      <c r="AU171" s="257" t="s">
        <v>88</v>
      </c>
      <c r="AV171" s="14" t="s">
        <v>240</v>
      </c>
      <c r="AW171" s="14" t="s">
        <v>5</v>
      </c>
      <c r="AX171" s="14" t="s">
        <v>78</v>
      </c>
      <c r="AY171" s="257" t="s">
        <v>224</v>
      </c>
    </row>
    <row r="172" spans="1:65" s="2" customFormat="1" ht="21.75" customHeight="1">
      <c r="A172" s="34"/>
      <c r="B172" s="35"/>
      <c r="C172" s="214" t="s">
        <v>254</v>
      </c>
      <c r="D172" s="214" t="s">
        <v>227</v>
      </c>
      <c r="E172" s="215" t="s">
        <v>2654</v>
      </c>
      <c r="F172" s="216" t="s">
        <v>2655</v>
      </c>
      <c r="G172" s="217" t="s">
        <v>404</v>
      </c>
      <c r="H172" s="218">
        <v>692.947</v>
      </c>
      <c r="I172" s="219"/>
      <c r="J172" s="219"/>
      <c r="K172" s="220">
        <f>ROUND(P172*H172,2)</f>
        <v>0</v>
      </c>
      <c r="L172" s="216" t="s">
        <v>405</v>
      </c>
      <c r="M172" s="39"/>
      <c r="N172" s="221" t="s">
        <v>1</v>
      </c>
      <c r="O172" s="222" t="s">
        <v>41</v>
      </c>
      <c r="P172" s="223">
        <f>I172+J172</f>
        <v>0</v>
      </c>
      <c r="Q172" s="223">
        <f>ROUND(I172*H172,2)</f>
        <v>0</v>
      </c>
      <c r="R172" s="223">
        <f>ROUND(J172*H172,2)</f>
        <v>0</v>
      </c>
      <c r="S172" s="70"/>
      <c r="T172" s="224">
        <f>S172*H172</f>
        <v>0</v>
      </c>
      <c r="U172" s="224">
        <v>0</v>
      </c>
      <c r="V172" s="224">
        <f>U172*H172</f>
        <v>0</v>
      </c>
      <c r="W172" s="224">
        <v>0</v>
      </c>
      <c r="X172" s="224">
        <f>W172*H172</f>
        <v>0</v>
      </c>
      <c r="Y172" s="225" t="s">
        <v>1</v>
      </c>
      <c r="Z172" s="34"/>
      <c r="AA172" s="34"/>
      <c r="AB172" s="34"/>
      <c r="AC172" s="34"/>
      <c r="AD172" s="34"/>
      <c r="AE172" s="34"/>
      <c r="AR172" s="226" t="s">
        <v>240</v>
      </c>
      <c r="AT172" s="226" t="s">
        <v>227</v>
      </c>
      <c r="AU172" s="226" t="s">
        <v>88</v>
      </c>
      <c r="AY172" s="18" t="s">
        <v>224</v>
      </c>
      <c r="BE172" s="227">
        <f>IF(O172="základní",K172,0)</f>
        <v>0</v>
      </c>
      <c r="BF172" s="227">
        <f>IF(O172="snížená",K172,0)</f>
        <v>0</v>
      </c>
      <c r="BG172" s="227">
        <f>IF(O172="zákl. přenesená",K172,0)</f>
        <v>0</v>
      </c>
      <c r="BH172" s="227">
        <f>IF(O172="sníž. přenesená",K172,0)</f>
        <v>0</v>
      </c>
      <c r="BI172" s="227">
        <f>IF(O172="nulová",K172,0)</f>
        <v>0</v>
      </c>
      <c r="BJ172" s="18" t="s">
        <v>86</v>
      </c>
      <c r="BK172" s="227">
        <f>ROUND(P172*H172,2)</f>
        <v>0</v>
      </c>
      <c r="BL172" s="18" t="s">
        <v>240</v>
      </c>
      <c r="BM172" s="226" t="s">
        <v>2656</v>
      </c>
    </row>
    <row r="173" spans="1:65" s="15" customFormat="1" ht="11.25">
      <c r="B173" s="271"/>
      <c r="C173" s="272"/>
      <c r="D173" s="228" t="s">
        <v>447</v>
      </c>
      <c r="E173" s="273" t="s">
        <v>1</v>
      </c>
      <c r="F173" s="274" t="s">
        <v>2657</v>
      </c>
      <c r="G173" s="272"/>
      <c r="H173" s="273" t="s">
        <v>1</v>
      </c>
      <c r="I173" s="275"/>
      <c r="J173" s="275"/>
      <c r="K173" s="272"/>
      <c r="L173" s="272"/>
      <c r="M173" s="276"/>
      <c r="N173" s="277"/>
      <c r="O173" s="278"/>
      <c r="P173" s="278"/>
      <c r="Q173" s="278"/>
      <c r="R173" s="278"/>
      <c r="S173" s="278"/>
      <c r="T173" s="278"/>
      <c r="U173" s="278"/>
      <c r="V173" s="278"/>
      <c r="W173" s="278"/>
      <c r="X173" s="278"/>
      <c r="Y173" s="279"/>
      <c r="AT173" s="280" t="s">
        <v>447</v>
      </c>
      <c r="AU173" s="280" t="s">
        <v>88</v>
      </c>
      <c r="AV173" s="15" t="s">
        <v>86</v>
      </c>
      <c r="AW173" s="15" t="s">
        <v>5</v>
      </c>
      <c r="AX173" s="15" t="s">
        <v>78</v>
      </c>
      <c r="AY173" s="280" t="s">
        <v>224</v>
      </c>
    </row>
    <row r="174" spans="1:65" s="13" customFormat="1" ht="11.25">
      <c r="B174" s="236"/>
      <c r="C174" s="237"/>
      <c r="D174" s="228" t="s">
        <v>447</v>
      </c>
      <c r="E174" s="238" t="s">
        <v>1</v>
      </c>
      <c r="F174" s="239" t="s">
        <v>2658</v>
      </c>
      <c r="G174" s="237"/>
      <c r="H174" s="240">
        <v>692.947</v>
      </c>
      <c r="I174" s="241"/>
      <c r="J174" s="241"/>
      <c r="K174" s="237"/>
      <c r="L174" s="237"/>
      <c r="M174" s="242"/>
      <c r="N174" s="243"/>
      <c r="O174" s="244"/>
      <c r="P174" s="244"/>
      <c r="Q174" s="244"/>
      <c r="R174" s="244"/>
      <c r="S174" s="244"/>
      <c r="T174" s="244"/>
      <c r="U174" s="244"/>
      <c r="V174" s="244"/>
      <c r="W174" s="244"/>
      <c r="X174" s="244"/>
      <c r="Y174" s="245"/>
      <c r="AT174" s="246" t="s">
        <v>447</v>
      </c>
      <c r="AU174" s="246" t="s">
        <v>88</v>
      </c>
      <c r="AV174" s="13" t="s">
        <v>88</v>
      </c>
      <c r="AW174" s="13" t="s">
        <v>5</v>
      </c>
      <c r="AX174" s="13" t="s">
        <v>78</v>
      </c>
      <c r="AY174" s="246" t="s">
        <v>224</v>
      </c>
    </row>
    <row r="175" spans="1:65" s="2" customFormat="1" ht="21.75" customHeight="1">
      <c r="A175" s="34"/>
      <c r="B175" s="35"/>
      <c r="C175" s="214" t="s">
        <v>431</v>
      </c>
      <c r="D175" s="214" t="s">
        <v>227</v>
      </c>
      <c r="E175" s="215" t="s">
        <v>2659</v>
      </c>
      <c r="F175" s="216" t="s">
        <v>2660</v>
      </c>
      <c r="G175" s="217" t="s">
        <v>404</v>
      </c>
      <c r="H175" s="218">
        <v>172.708</v>
      </c>
      <c r="I175" s="219"/>
      <c r="J175" s="219"/>
      <c r="K175" s="220">
        <f>ROUND(P175*H175,2)</f>
        <v>0</v>
      </c>
      <c r="L175" s="216" t="s">
        <v>405</v>
      </c>
      <c r="M175" s="39"/>
      <c r="N175" s="221" t="s">
        <v>1</v>
      </c>
      <c r="O175" s="222" t="s">
        <v>41</v>
      </c>
      <c r="P175" s="223">
        <f>I175+J175</f>
        <v>0</v>
      </c>
      <c r="Q175" s="223">
        <f>ROUND(I175*H175,2)</f>
        <v>0</v>
      </c>
      <c r="R175" s="223">
        <f>ROUND(J175*H175,2)</f>
        <v>0</v>
      </c>
      <c r="S175" s="70"/>
      <c r="T175" s="224">
        <f>S175*H175</f>
        <v>0</v>
      </c>
      <c r="U175" s="224">
        <v>4.96E-3</v>
      </c>
      <c r="V175" s="224">
        <f>U175*H175</f>
        <v>0.85663168000000001</v>
      </c>
      <c r="W175" s="224">
        <v>0</v>
      </c>
      <c r="X175" s="224">
        <f>W175*H175</f>
        <v>0</v>
      </c>
      <c r="Y175" s="225" t="s">
        <v>1</v>
      </c>
      <c r="Z175" s="34"/>
      <c r="AA175" s="34"/>
      <c r="AB175" s="34"/>
      <c r="AC175" s="34"/>
      <c r="AD175" s="34"/>
      <c r="AE175" s="34"/>
      <c r="AR175" s="226" t="s">
        <v>240</v>
      </c>
      <c r="AT175" s="226" t="s">
        <v>227</v>
      </c>
      <c r="AU175" s="226" t="s">
        <v>88</v>
      </c>
      <c r="AY175" s="18" t="s">
        <v>224</v>
      </c>
      <c r="BE175" s="227">
        <f>IF(O175="základní",K175,0)</f>
        <v>0</v>
      </c>
      <c r="BF175" s="227">
        <f>IF(O175="snížená",K175,0)</f>
        <v>0</v>
      </c>
      <c r="BG175" s="227">
        <f>IF(O175="zákl. přenesená",K175,0)</f>
        <v>0</v>
      </c>
      <c r="BH175" s="227">
        <f>IF(O175="sníž. přenesená",K175,0)</f>
        <v>0</v>
      </c>
      <c r="BI175" s="227">
        <f>IF(O175="nulová",K175,0)</f>
        <v>0</v>
      </c>
      <c r="BJ175" s="18" t="s">
        <v>86</v>
      </c>
      <c r="BK175" s="227">
        <f>ROUND(P175*H175,2)</f>
        <v>0</v>
      </c>
      <c r="BL175" s="18" t="s">
        <v>240</v>
      </c>
      <c r="BM175" s="226" t="s">
        <v>2661</v>
      </c>
    </row>
    <row r="176" spans="1:65" s="15" customFormat="1" ht="11.25">
      <c r="B176" s="271"/>
      <c r="C176" s="272"/>
      <c r="D176" s="228" t="s">
        <v>447</v>
      </c>
      <c r="E176" s="273" t="s">
        <v>1</v>
      </c>
      <c r="F176" s="274" t="s">
        <v>2662</v>
      </c>
      <c r="G176" s="272"/>
      <c r="H176" s="273" t="s">
        <v>1</v>
      </c>
      <c r="I176" s="275"/>
      <c r="J176" s="275"/>
      <c r="K176" s="272"/>
      <c r="L176" s="272"/>
      <c r="M176" s="276"/>
      <c r="N176" s="277"/>
      <c r="O176" s="278"/>
      <c r="P176" s="278"/>
      <c r="Q176" s="278"/>
      <c r="R176" s="278"/>
      <c r="S176" s="278"/>
      <c r="T176" s="278"/>
      <c r="U176" s="278"/>
      <c r="V176" s="278"/>
      <c r="W176" s="278"/>
      <c r="X176" s="278"/>
      <c r="Y176" s="279"/>
      <c r="AT176" s="280" t="s">
        <v>447</v>
      </c>
      <c r="AU176" s="280" t="s">
        <v>88</v>
      </c>
      <c r="AV176" s="15" t="s">
        <v>86</v>
      </c>
      <c r="AW176" s="15" t="s">
        <v>5</v>
      </c>
      <c r="AX176" s="15" t="s">
        <v>78</v>
      </c>
      <c r="AY176" s="280" t="s">
        <v>224</v>
      </c>
    </row>
    <row r="177" spans="1:65" s="13" customFormat="1" ht="11.25">
      <c r="B177" s="236"/>
      <c r="C177" s="237"/>
      <c r="D177" s="228" t="s">
        <v>447</v>
      </c>
      <c r="E177" s="238" t="s">
        <v>1</v>
      </c>
      <c r="F177" s="239" t="s">
        <v>2663</v>
      </c>
      <c r="G177" s="237"/>
      <c r="H177" s="240">
        <v>46.481999999999999</v>
      </c>
      <c r="I177" s="241"/>
      <c r="J177" s="241"/>
      <c r="K177" s="237"/>
      <c r="L177" s="237"/>
      <c r="M177" s="242"/>
      <c r="N177" s="243"/>
      <c r="O177" s="244"/>
      <c r="P177" s="244"/>
      <c r="Q177" s="244"/>
      <c r="R177" s="244"/>
      <c r="S177" s="244"/>
      <c r="T177" s="244"/>
      <c r="U177" s="244"/>
      <c r="V177" s="244"/>
      <c r="W177" s="244"/>
      <c r="X177" s="244"/>
      <c r="Y177" s="245"/>
      <c r="AT177" s="246" t="s">
        <v>447</v>
      </c>
      <c r="AU177" s="246" t="s">
        <v>88</v>
      </c>
      <c r="AV177" s="13" t="s">
        <v>88</v>
      </c>
      <c r="AW177" s="13" t="s">
        <v>5</v>
      </c>
      <c r="AX177" s="13" t="s">
        <v>78</v>
      </c>
      <c r="AY177" s="246" t="s">
        <v>224</v>
      </c>
    </row>
    <row r="178" spans="1:65" s="15" customFormat="1" ht="11.25">
      <c r="B178" s="271"/>
      <c r="C178" s="272"/>
      <c r="D178" s="228" t="s">
        <v>447</v>
      </c>
      <c r="E178" s="273" t="s">
        <v>1</v>
      </c>
      <c r="F178" s="274" t="s">
        <v>2664</v>
      </c>
      <c r="G178" s="272"/>
      <c r="H178" s="273" t="s">
        <v>1</v>
      </c>
      <c r="I178" s="275"/>
      <c r="J178" s="275"/>
      <c r="K178" s="272"/>
      <c r="L178" s="272"/>
      <c r="M178" s="276"/>
      <c r="N178" s="277"/>
      <c r="O178" s="278"/>
      <c r="P178" s="278"/>
      <c r="Q178" s="278"/>
      <c r="R178" s="278"/>
      <c r="S178" s="278"/>
      <c r="T178" s="278"/>
      <c r="U178" s="278"/>
      <c r="V178" s="278"/>
      <c r="W178" s="278"/>
      <c r="X178" s="278"/>
      <c r="Y178" s="279"/>
      <c r="AT178" s="280" t="s">
        <v>447</v>
      </c>
      <c r="AU178" s="280" t="s">
        <v>88</v>
      </c>
      <c r="AV178" s="15" t="s">
        <v>86</v>
      </c>
      <c r="AW178" s="15" t="s">
        <v>5</v>
      </c>
      <c r="AX178" s="15" t="s">
        <v>78</v>
      </c>
      <c r="AY178" s="280" t="s">
        <v>224</v>
      </c>
    </row>
    <row r="179" spans="1:65" s="13" customFormat="1" ht="11.25">
      <c r="B179" s="236"/>
      <c r="C179" s="237"/>
      <c r="D179" s="228" t="s">
        <v>447</v>
      </c>
      <c r="E179" s="238" t="s">
        <v>1</v>
      </c>
      <c r="F179" s="239" t="s">
        <v>2665</v>
      </c>
      <c r="G179" s="237"/>
      <c r="H179" s="240">
        <v>41.527999999999999</v>
      </c>
      <c r="I179" s="241"/>
      <c r="J179" s="241"/>
      <c r="K179" s="237"/>
      <c r="L179" s="237"/>
      <c r="M179" s="242"/>
      <c r="N179" s="243"/>
      <c r="O179" s="244"/>
      <c r="P179" s="244"/>
      <c r="Q179" s="244"/>
      <c r="R179" s="244"/>
      <c r="S179" s="244"/>
      <c r="T179" s="244"/>
      <c r="U179" s="244"/>
      <c r="V179" s="244"/>
      <c r="W179" s="244"/>
      <c r="X179" s="244"/>
      <c r="Y179" s="245"/>
      <c r="AT179" s="246" t="s">
        <v>447</v>
      </c>
      <c r="AU179" s="246" t="s">
        <v>88</v>
      </c>
      <c r="AV179" s="13" t="s">
        <v>88</v>
      </c>
      <c r="AW179" s="13" t="s">
        <v>5</v>
      </c>
      <c r="AX179" s="13" t="s">
        <v>78</v>
      </c>
      <c r="AY179" s="246" t="s">
        <v>224</v>
      </c>
    </row>
    <row r="180" spans="1:65" s="15" customFormat="1" ht="11.25">
      <c r="B180" s="271"/>
      <c r="C180" s="272"/>
      <c r="D180" s="228" t="s">
        <v>447</v>
      </c>
      <c r="E180" s="273" t="s">
        <v>1</v>
      </c>
      <c r="F180" s="274" t="s">
        <v>2666</v>
      </c>
      <c r="G180" s="272"/>
      <c r="H180" s="273" t="s">
        <v>1</v>
      </c>
      <c r="I180" s="275"/>
      <c r="J180" s="275"/>
      <c r="K180" s="272"/>
      <c r="L180" s="272"/>
      <c r="M180" s="276"/>
      <c r="N180" s="277"/>
      <c r="O180" s="278"/>
      <c r="P180" s="278"/>
      <c r="Q180" s="278"/>
      <c r="R180" s="278"/>
      <c r="S180" s="278"/>
      <c r="T180" s="278"/>
      <c r="U180" s="278"/>
      <c r="V180" s="278"/>
      <c r="W180" s="278"/>
      <c r="X180" s="278"/>
      <c r="Y180" s="279"/>
      <c r="AT180" s="280" t="s">
        <v>447</v>
      </c>
      <c r="AU180" s="280" t="s">
        <v>88</v>
      </c>
      <c r="AV180" s="15" t="s">
        <v>86</v>
      </c>
      <c r="AW180" s="15" t="s">
        <v>5</v>
      </c>
      <c r="AX180" s="15" t="s">
        <v>78</v>
      </c>
      <c r="AY180" s="280" t="s">
        <v>224</v>
      </c>
    </row>
    <row r="181" spans="1:65" s="13" customFormat="1" ht="11.25">
      <c r="B181" s="236"/>
      <c r="C181" s="237"/>
      <c r="D181" s="228" t="s">
        <v>447</v>
      </c>
      <c r="E181" s="238" t="s">
        <v>1</v>
      </c>
      <c r="F181" s="239" t="s">
        <v>2667</v>
      </c>
      <c r="G181" s="237"/>
      <c r="H181" s="240">
        <v>43.456000000000003</v>
      </c>
      <c r="I181" s="241"/>
      <c r="J181" s="241"/>
      <c r="K181" s="237"/>
      <c r="L181" s="237"/>
      <c r="M181" s="242"/>
      <c r="N181" s="243"/>
      <c r="O181" s="244"/>
      <c r="P181" s="244"/>
      <c r="Q181" s="244"/>
      <c r="R181" s="244"/>
      <c r="S181" s="244"/>
      <c r="T181" s="244"/>
      <c r="U181" s="244"/>
      <c r="V181" s="244"/>
      <c r="W181" s="244"/>
      <c r="X181" s="244"/>
      <c r="Y181" s="245"/>
      <c r="AT181" s="246" t="s">
        <v>447</v>
      </c>
      <c r="AU181" s="246" t="s">
        <v>88</v>
      </c>
      <c r="AV181" s="13" t="s">
        <v>88</v>
      </c>
      <c r="AW181" s="13" t="s">
        <v>5</v>
      </c>
      <c r="AX181" s="13" t="s">
        <v>78</v>
      </c>
      <c r="AY181" s="246" t="s">
        <v>224</v>
      </c>
    </row>
    <row r="182" spans="1:65" s="15" customFormat="1" ht="11.25">
      <c r="B182" s="271"/>
      <c r="C182" s="272"/>
      <c r="D182" s="228" t="s">
        <v>447</v>
      </c>
      <c r="E182" s="273" t="s">
        <v>1</v>
      </c>
      <c r="F182" s="274" t="s">
        <v>2668</v>
      </c>
      <c r="G182" s="272"/>
      <c r="H182" s="273" t="s">
        <v>1</v>
      </c>
      <c r="I182" s="275"/>
      <c r="J182" s="275"/>
      <c r="K182" s="272"/>
      <c r="L182" s="272"/>
      <c r="M182" s="276"/>
      <c r="N182" s="277"/>
      <c r="O182" s="278"/>
      <c r="P182" s="278"/>
      <c r="Q182" s="278"/>
      <c r="R182" s="278"/>
      <c r="S182" s="278"/>
      <c r="T182" s="278"/>
      <c r="U182" s="278"/>
      <c r="V182" s="278"/>
      <c r="W182" s="278"/>
      <c r="X182" s="278"/>
      <c r="Y182" s="279"/>
      <c r="AT182" s="280" t="s">
        <v>447</v>
      </c>
      <c r="AU182" s="280" t="s">
        <v>88</v>
      </c>
      <c r="AV182" s="15" t="s">
        <v>86</v>
      </c>
      <c r="AW182" s="15" t="s">
        <v>5</v>
      </c>
      <c r="AX182" s="15" t="s">
        <v>78</v>
      </c>
      <c r="AY182" s="280" t="s">
        <v>224</v>
      </c>
    </row>
    <row r="183" spans="1:65" s="13" customFormat="1" ht="11.25">
      <c r="B183" s="236"/>
      <c r="C183" s="237"/>
      <c r="D183" s="228" t="s">
        <v>447</v>
      </c>
      <c r="E183" s="238" t="s">
        <v>1</v>
      </c>
      <c r="F183" s="239" t="s">
        <v>2669</v>
      </c>
      <c r="G183" s="237"/>
      <c r="H183" s="240">
        <v>41.241999999999997</v>
      </c>
      <c r="I183" s="241"/>
      <c r="J183" s="241"/>
      <c r="K183" s="237"/>
      <c r="L183" s="237"/>
      <c r="M183" s="242"/>
      <c r="N183" s="243"/>
      <c r="O183" s="244"/>
      <c r="P183" s="244"/>
      <c r="Q183" s="244"/>
      <c r="R183" s="244"/>
      <c r="S183" s="244"/>
      <c r="T183" s="244"/>
      <c r="U183" s="244"/>
      <c r="V183" s="244"/>
      <c r="W183" s="244"/>
      <c r="X183" s="244"/>
      <c r="Y183" s="245"/>
      <c r="AT183" s="246" t="s">
        <v>447</v>
      </c>
      <c r="AU183" s="246" t="s">
        <v>88</v>
      </c>
      <c r="AV183" s="13" t="s">
        <v>88</v>
      </c>
      <c r="AW183" s="13" t="s">
        <v>5</v>
      </c>
      <c r="AX183" s="13" t="s">
        <v>78</v>
      </c>
      <c r="AY183" s="246" t="s">
        <v>224</v>
      </c>
    </row>
    <row r="184" spans="1:65" s="14" customFormat="1" ht="11.25">
      <c r="B184" s="247"/>
      <c r="C184" s="248"/>
      <c r="D184" s="228" t="s">
        <v>447</v>
      </c>
      <c r="E184" s="249" t="s">
        <v>1</v>
      </c>
      <c r="F184" s="250" t="s">
        <v>464</v>
      </c>
      <c r="G184" s="248"/>
      <c r="H184" s="251">
        <v>172.708</v>
      </c>
      <c r="I184" s="252"/>
      <c r="J184" s="252"/>
      <c r="K184" s="248"/>
      <c r="L184" s="248"/>
      <c r="M184" s="253"/>
      <c r="N184" s="254"/>
      <c r="O184" s="255"/>
      <c r="P184" s="255"/>
      <c r="Q184" s="255"/>
      <c r="R184" s="255"/>
      <c r="S184" s="255"/>
      <c r="T184" s="255"/>
      <c r="U184" s="255"/>
      <c r="V184" s="255"/>
      <c r="W184" s="255"/>
      <c r="X184" s="255"/>
      <c r="Y184" s="256"/>
      <c r="AT184" s="257" t="s">
        <v>447</v>
      </c>
      <c r="AU184" s="257" t="s">
        <v>88</v>
      </c>
      <c r="AV184" s="14" t="s">
        <v>240</v>
      </c>
      <c r="AW184" s="14" t="s">
        <v>5</v>
      </c>
      <c r="AX184" s="14" t="s">
        <v>86</v>
      </c>
      <c r="AY184" s="257" t="s">
        <v>224</v>
      </c>
    </row>
    <row r="185" spans="1:65" s="2" customFormat="1" ht="21.75" customHeight="1">
      <c r="A185" s="34"/>
      <c r="B185" s="35"/>
      <c r="C185" s="214" t="s">
        <v>259</v>
      </c>
      <c r="D185" s="214" t="s">
        <v>227</v>
      </c>
      <c r="E185" s="215" t="s">
        <v>1321</v>
      </c>
      <c r="F185" s="216" t="s">
        <v>1322</v>
      </c>
      <c r="G185" s="217" t="s">
        <v>410</v>
      </c>
      <c r="H185" s="218">
        <v>155.626</v>
      </c>
      <c r="I185" s="219"/>
      <c r="J185" s="219"/>
      <c r="K185" s="220">
        <f>ROUND(P185*H185,2)</f>
        <v>0</v>
      </c>
      <c r="L185" s="216" t="s">
        <v>405</v>
      </c>
      <c r="M185" s="39"/>
      <c r="N185" s="221" t="s">
        <v>1</v>
      </c>
      <c r="O185" s="222" t="s">
        <v>41</v>
      </c>
      <c r="P185" s="223">
        <f>I185+J185</f>
        <v>0</v>
      </c>
      <c r="Q185" s="223">
        <f>ROUND(I185*H185,2)</f>
        <v>0</v>
      </c>
      <c r="R185" s="223">
        <f>ROUND(J185*H185,2)</f>
        <v>0</v>
      </c>
      <c r="S185" s="70"/>
      <c r="T185" s="224">
        <f>S185*H185</f>
        <v>0</v>
      </c>
      <c r="U185" s="224">
        <v>0</v>
      </c>
      <c r="V185" s="224">
        <f>U185*H185</f>
        <v>0</v>
      </c>
      <c r="W185" s="224">
        <v>0</v>
      </c>
      <c r="X185" s="224">
        <f>W185*H185</f>
        <v>0</v>
      </c>
      <c r="Y185" s="225" t="s">
        <v>1</v>
      </c>
      <c r="Z185" s="34"/>
      <c r="AA185" s="34"/>
      <c r="AB185" s="34"/>
      <c r="AC185" s="34"/>
      <c r="AD185" s="34"/>
      <c r="AE185" s="34"/>
      <c r="AR185" s="226" t="s">
        <v>240</v>
      </c>
      <c r="AT185" s="226" t="s">
        <v>227</v>
      </c>
      <c r="AU185" s="226" t="s">
        <v>88</v>
      </c>
      <c r="AY185" s="18" t="s">
        <v>224</v>
      </c>
      <c r="BE185" s="227">
        <f>IF(O185="základní",K185,0)</f>
        <v>0</v>
      </c>
      <c r="BF185" s="227">
        <f>IF(O185="snížená",K185,0)</f>
        <v>0</v>
      </c>
      <c r="BG185" s="227">
        <f>IF(O185="zákl. přenesená",K185,0)</f>
        <v>0</v>
      </c>
      <c r="BH185" s="227">
        <f>IF(O185="sníž. přenesená",K185,0)</f>
        <v>0</v>
      </c>
      <c r="BI185" s="227">
        <f>IF(O185="nulová",K185,0)</f>
        <v>0</v>
      </c>
      <c r="BJ185" s="18" t="s">
        <v>86</v>
      </c>
      <c r="BK185" s="227">
        <f>ROUND(P185*H185,2)</f>
        <v>0</v>
      </c>
      <c r="BL185" s="18" t="s">
        <v>240</v>
      </c>
      <c r="BM185" s="226" t="s">
        <v>2670</v>
      </c>
    </row>
    <row r="186" spans="1:65" s="13" customFormat="1" ht="11.25">
      <c r="B186" s="236"/>
      <c r="C186" s="237"/>
      <c r="D186" s="228" t="s">
        <v>447</v>
      </c>
      <c r="E186" s="238" t="s">
        <v>1</v>
      </c>
      <c r="F186" s="239" t="s">
        <v>2671</v>
      </c>
      <c r="G186" s="237"/>
      <c r="H186" s="240">
        <v>311.25200000000001</v>
      </c>
      <c r="I186" s="241"/>
      <c r="J186" s="241"/>
      <c r="K186" s="237"/>
      <c r="L186" s="237"/>
      <c r="M186" s="242"/>
      <c r="N186" s="243"/>
      <c r="O186" s="244"/>
      <c r="P186" s="244"/>
      <c r="Q186" s="244"/>
      <c r="R186" s="244"/>
      <c r="S186" s="244"/>
      <c r="T186" s="244"/>
      <c r="U186" s="244"/>
      <c r="V186" s="244"/>
      <c r="W186" s="244"/>
      <c r="X186" s="244"/>
      <c r="Y186" s="245"/>
      <c r="AT186" s="246" t="s">
        <v>447</v>
      </c>
      <c r="AU186" s="246" t="s">
        <v>88</v>
      </c>
      <c r="AV186" s="13" t="s">
        <v>88</v>
      </c>
      <c r="AW186" s="13" t="s">
        <v>5</v>
      </c>
      <c r="AX186" s="13" t="s">
        <v>78</v>
      </c>
      <c r="AY186" s="246" t="s">
        <v>224</v>
      </c>
    </row>
    <row r="187" spans="1:65" s="13" customFormat="1" ht="11.25">
      <c r="B187" s="236"/>
      <c r="C187" s="237"/>
      <c r="D187" s="228" t="s">
        <v>447</v>
      </c>
      <c r="E187" s="237"/>
      <c r="F187" s="239" t="s">
        <v>2672</v>
      </c>
      <c r="G187" s="237"/>
      <c r="H187" s="240">
        <v>155.626</v>
      </c>
      <c r="I187" s="241"/>
      <c r="J187" s="241"/>
      <c r="K187" s="237"/>
      <c r="L187" s="237"/>
      <c r="M187" s="242"/>
      <c r="N187" s="243"/>
      <c r="O187" s="244"/>
      <c r="P187" s="244"/>
      <c r="Q187" s="244"/>
      <c r="R187" s="244"/>
      <c r="S187" s="244"/>
      <c r="T187" s="244"/>
      <c r="U187" s="244"/>
      <c r="V187" s="244"/>
      <c r="W187" s="244"/>
      <c r="X187" s="244"/>
      <c r="Y187" s="245"/>
      <c r="AT187" s="246" t="s">
        <v>447</v>
      </c>
      <c r="AU187" s="246" t="s">
        <v>88</v>
      </c>
      <c r="AV187" s="13" t="s">
        <v>88</v>
      </c>
      <c r="AW187" s="13" t="s">
        <v>4</v>
      </c>
      <c r="AX187" s="13" t="s">
        <v>86</v>
      </c>
      <c r="AY187" s="246" t="s">
        <v>224</v>
      </c>
    </row>
    <row r="188" spans="1:65" s="2" customFormat="1" ht="21.75" customHeight="1">
      <c r="A188" s="34"/>
      <c r="B188" s="35"/>
      <c r="C188" s="214" t="s">
        <v>264</v>
      </c>
      <c r="D188" s="214" t="s">
        <v>227</v>
      </c>
      <c r="E188" s="215" t="s">
        <v>2673</v>
      </c>
      <c r="F188" s="216" t="s">
        <v>2674</v>
      </c>
      <c r="G188" s="217" t="s">
        <v>404</v>
      </c>
      <c r="H188" s="218">
        <v>172.7</v>
      </c>
      <c r="I188" s="219"/>
      <c r="J188" s="219"/>
      <c r="K188" s="220">
        <f>ROUND(P188*H188,2)</f>
        <v>0</v>
      </c>
      <c r="L188" s="216" t="s">
        <v>405</v>
      </c>
      <c r="M188" s="39"/>
      <c r="N188" s="221" t="s">
        <v>1</v>
      </c>
      <c r="O188" s="222" t="s">
        <v>41</v>
      </c>
      <c r="P188" s="223">
        <f>I188+J188</f>
        <v>0</v>
      </c>
      <c r="Q188" s="223">
        <f>ROUND(I188*H188,2)</f>
        <v>0</v>
      </c>
      <c r="R188" s="223">
        <f>ROUND(J188*H188,2)</f>
        <v>0</v>
      </c>
      <c r="S188" s="70"/>
      <c r="T188" s="224">
        <f>S188*H188</f>
        <v>0</v>
      </c>
      <c r="U188" s="224">
        <v>0</v>
      </c>
      <c r="V188" s="224">
        <f>U188*H188</f>
        <v>0</v>
      </c>
      <c r="W188" s="224">
        <v>0</v>
      </c>
      <c r="X188" s="224">
        <f>W188*H188</f>
        <v>0</v>
      </c>
      <c r="Y188" s="225" t="s">
        <v>1</v>
      </c>
      <c r="Z188" s="34"/>
      <c r="AA188" s="34"/>
      <c r="AB188" s="34"/>
      <c r="AC188" s="34"/>
      <c r="AD188" s="34"/>
      <c r="AE188" s="34"/>
      <c r="AR188" s="226" t="s">
        <v>240</v>
      </c>
      <c r="AT188" s="226" t="s">
        <v>227</v>
      </c>
      <c r="AU188" s="226" t="s">
        <v>88</v>
      </c>
      <c r="AY188" s="18" t="s">
        <v>224</v>
      </c>
      <c r="BE188" s="227">
        <f>IF(O188="základní",K188,0)</f>
        <v>0</v>
      </c>
      <c r="BF188" s="227">
        <f>IF(O188="snížená",K188,0)</f>
        <v>0</v>
      </c>
      <c r="BG188" s="227">
        <f>IF(O188="zákl. přenesená",K188,0)</f>
        <v>0</v>
      </c>
      <c r="BH188" s="227">
        <f>IF(O188="sníž. přenesená",K188,0)</f>
        <v>0</v>
      </c>
      <c r="BI188" s="227">
        <f>IF(O188="nulová",K188,0)</f>
        <v>0</v>
      </c>
      <c r="BJ188" s="18" t="s">
        <v>86</v>
      </c>
      <c r="BK188" s="227">
        <f>ROUND(P188*H188,2)</f>
        <v>0</v>
      </c>
      <c r="BL188" s="18" t="s">
        <v>240</v>
      </c>
      <c r="BM188" s="226" t="s">
        <v>2675</v>
      </c>
    </row>
    <row r="189" spans="1:65" s="15" customFormat="1" ht="11.25">
      <c r="B189" s="271"/>
      <c r="C189" s="272"/>
      <c r="D189" s="228" t="s">
        <v>447</v>
      </c>
      <c r="E189" s="273" t="s">
        <v>1</v>
      </c>
      <c r="F189" s="274" t="s">
        <v>2676</v>
      </c>
      <c r="G189" s="272"/>
      <c r="H189" s="273" t="s">
        <v>1</v>
      </c>
      <c r="I189" s="275"/>
      <c r="J189" s="275"/>
      <c r="K189" s="272"/>
      <c r="L189" s="272"/>
      <c r="M189" s="276"/>
      <c r="N189" s="277"/>
      <c r="O189" s="278"/>
      <c r="P189" s="278"/>
      <c r="Q189" s="278"/>
      <c r="R189" s="278"/>
      <c r="S189" s="278"/>
      <c r="T189" s="278"/>
      <c r="U189" s="278"/>
      <c r="V189" s="278"/>
      <c r="W189" s="278"/>
      <c r="X189" s="278"/>
      <c r="Y189" s="279"/>
      <c r="AT189" s="280" t="s">
        <v>447</v>
      </c>
      <c r="AU189" s="280" t="s">
        <v>88</v>
      </c>
      <c r="AV189" s="15" t="s">
        <v>86</v>
      </c>
      <c r="AW189" s="15" t="s">
        <v>5</v>
      </c>
      <c r="AX189" s="15" t="s">
        <v>78</v>
      </c>
      <c r="AY189" s="280" t="s">
        <v>224</v>
      </c>
    </row>
    <row r="190" spans="1:65" s="13" customFormat="1" ht="11.25">
      <c r="B190" s="236"/>
      <c r="C190" s="237"/>
      <c r="D190" s="228" t="s">
        <v>447</v>
      </c>
      <c r="E190" s="238" t="s">
        <v>1</v>
      </c>
      <c r="F190" s="239" t="s">
        <v>2677</v>
      </c>
      <c r="G190" s="237"/>
      <c r="H190" s="240">
        <v>172.7</v>
      </c>
      <c r="I190" s="241"/>
      <c r="J190" s="241"/>
      <c r="K190" s="237"/>
      <c r="L190" s="237"/>
      <c r="M190" s="242"/>
      <c r="N190" s="243"/>
      <c r="O190" s="244"/>
      <c r="P190" s="244"/>
      <c r="Q190" s="244"/>
      <c r="R190" s="244"/>
      <c r="S190" s="244"/>
      <c r="T190" s="244"/>
      <c r="U190" s="244"/>
      <c r="V190" s="244"/>
      <c r="W190" s="244"/>
      <c r="X190" s="244"/>
      <c r="Y190" s="245"/>
      <c r="AT190" s="246" t="s">
        <v>447</v>
      </c>
      <c r="AU190" s="246" t="s">
        <v>88</v>
      </c>
      <c r="AV190" s="13" t="s">
        <v>88</v>
      </c>
      <c r="AW190" s="13" t="s">
        <v>5</v>
      </c>
      <c r="AX190" s="13" t="s">
        <v>86</v>
      </c>
      <c r="AY190" s="246" t="s">
        <v>224</v>
      </c>
    </row>
    <row r="191" spans="1:65" s="2" customFormat="1" ht="21.75" customHeight="1">
      <c r="A191" s="34"/>
      <c r="B191" s="35"/>
      <c r="C191" s="214" t="s">
        <v>268</v>
      </c>
      <c r="D191" s="214" t="s">
        <v>227</v>
      </c>
      <c r="E191" s="215" t="s">
        <v>1345</v>
      </c>
      <c r="F191" s="216" t="s">
        <v>1346</v>
      </c>
      <c r="G191" s="217" t="s">
        <v>410</v>
      </c>
      <c r="H191" s="218">
        <v>311.25200000000001</v>
      </c>
      <c r="I191" s="219"/>
      <c r="J191" s="219"/>
      <c r="K191" s="220">
        <f>ROUND(P191*H191,2)</f>
        <v>0</v>
      </c>
      <c r="L191" s="216" t="s">
        <v>405</v>
      </c>
      <c r="M191" s="39"/>
      <c r="N191" s="221" t="s">
        <v>1</v>
      </c>
      <c r="O191" s="222" t="s">
        <v>41</v>
      </c>
      <c r="P191" s="223">
        <f>I191+J191</f>
        <v>0</v>
      </c>
      <c r="Q191" s="223">
        <f>ROUND(I191*H191,2)</f>
        <v>0</v>
      </c>
      <c r="R191" s="223">
        <f>ROUND(J191*H191,2)</f>
        <v>0</v>
      </c>
      <c r="S191" s="70"/>
      <c r="T191" s="224">
        <f>S191*H191</f>
        <v>0</v>
      </c>
      <c r="U191" s="224">
        <v>0</v>
      </c>
      <c r="V191" s="224">
        <f>U191*H191</f>
        <v>0</v>
      </c>
      <c r="W191" s="224">
        <v>0</v>
      </c>
      <c r="X191" s="224">
        <f>W191*H191</f>
        <v>0</v>
      </c>
      <c r="Y191" s="225" t="s">
        <v>1</v>
      </c>
      <c r="Z191" s="34"/>
      <c r="AA191" s="34"/>
      <c r="AB191" s="34"/>
      <c r="AC191" s="34"/>
      <c r="AD191" s="34"/>
      <c r="AE191" s="34"/>
      <c r="AR191" s="226" t="s">
        <v>240</v>
      </c>
      <c r="AT191" s="226" t="s">
        <v>227</v>
      </c>
      <c r="AU191" s="226" t="s">
        <v>88</v>
      </c>
      <c r="AY191" s="18" t="s">
        <v>224</v>
      </c>
      <c r="BE191" s="227">
        <f>IF(O191="základní",K191,0)</f>
        <v>0</v>
      </c>
      <c r="BF191" s="227">
        <f>IF(O191="snížená",K191,0)</f>
        <v>0</v>
      </c>
      <c r="BG191" s="227">
        <f>IF(O191="zákl. přenesená",K191,0)</f>
        <v>0</v>
      </c>
      <c r="BH191" s="227">
        <f>IF(O191="sníž. přenesená",K191,0)</f>
        <v>0</v>
      </c>
      <c r="BI191" s="227">
        <f>IF(O191="nulová",K191,0)</f>
        <v>0</v>
      </c>
      <c r="BJ191" s="18" t="s">
        <v>86</v>
      </c>
      <c r="BK191" s="227">
        <f>ROUND(P191*H191,2)</f>
        <v>0</v>
      </c>
      <c r="BL191" s="18" t="s">
        <v>240</v>
      </c>
      <c r="BM191" s="226" t="s">
        <v>2678</v>
      </c>
    </row>
    <row r="192" spans="1:65" s="13" customFormat="1" ht="11.25">
      <c r="B192" s="236"/>
      <c r="C192" s="237"/>
      <c r="D192" s="228" t="s">
        <v>447</v>
      </c>
      <c r="E192" s="238" t="s">
        <v>1</v>
      </c>
      <c r="F192" s="239" t="s">
        <v>2671</v>
      </c>
      <c r="G192" s="237"/>
      <c r="H192" s="240">
        <v>311.25200000000001</v>
      </c>
      <c r="I192" s="241"/>
      <c r="J192" s="241"/>
      <c r="K192" s="237"/>
      <c r="L192" s="237"/>
      <c r="M192" s="242"/>
      <c r="N192" s="243"/>
      <c r="O192" s="244"/>
      <c r="P192" s="244"/>
      <c r="Q192" s="244"/>
      <c r="R192" s="244"/>
      <c r="S192" s="244"/>
      <c r="T192" s="244"/>
      <c r="U192" s="244"/>
      <c r="V192" s="244"/>
      <c r="W192" s="244"/>
      <c r="X192" s="244"/>
      <c r="Y192" s="245"/>
      <c r="AT192" s="246" t="s">
        <v>447</v>
      </c>
      <c r="AU192" s="246" t="s">
        <v>88</v>
      </c>
      <c r="AV192" s="13" t="s">
        <v>88</v>
      </c>
      <c r="AW192" s="13" t="s">
        <v>5</v>
      </c>
      <c r="AX192" s="13" t="s">
        <v>78</v>
      </c>
      <c r="AY192" s="246" t="s">
        <v>224</v>
      </c>
    </row>
    <row r="193" spans="1:65" s="2" customFormat="1" ht="21.75" customHeight="1">
      <c r="A193" s="34"/>
      <c r="B193" s="35"/>
      <c r="C193" s="214" t="s">
        <v>275</v>
      </c>
      <c r="D193" s="214" t="s">
        <v>227</v>
      </c>
      <c r="E193" s="215" t="s">
        <v>2679</v>
      </c>
      <c r="F193" s="216" t="s">
        <v>2680</v>
      </c>
      <c r="G193" s="217" t="s">
        <v>410</v>
      </c>
      <c r="H193" s="218">
        <v>205.33799999999999</v>
      </c>
      <c r="I193" s="219"/>
      <c r="J193" s="219"/>
      <c r="K193" s="220">
        <f>ROUND(P193*H193,2)</f>
        <v>0</v>
      </c>
      <c r="L193" s="216" t="s">
        <v>405</v>
      </c>
      <c r="M193" s="39"/>
      <c r="N193" s="221" t="s">
        <v>1</v>
      </c>
      <c r="O193" s="222" t="s">
        <v>41</v>
      </c>
      <c r="P193" s="223">
        <f>I193+J193</f>
        <v>0</v>
      </c>
      <c r="Q193" s="223">
        <f>ROUND(I193*H193,2)</f>
        <v>0</v>
      </c>
      <c r="R193" s="223">
        <f>ROUND(J193*H193,2)</f>
        <v>0</v>
      </c>
      <c r="S193" s="70"/>
      <c r="T193" s="224">
        <f>S193*H193</f>
        <v>0</v>
      </c>
      <c r="U193" s="224">
        <v>0</v>
      </c>
      <c r="V193" s="224">
        <f>U193*H193</f>
        <v>0</v>
      </c>
      <c r="W193" s="224">
        <v>0</v>
      </c>
      <c r="X193" s="224">
        <f>W193*H193</f>
        <v>0</v>
      </c>
      <c r="Y193" s="225" t="s">
        <v>1</v>
      </c>
      <c r="Z193" s="34"/>
      <c r="AA193" s="34"/>
      <c r="AB193" s="34"/>
      <c r="AC193" s="34"/>
      <c r="AD193" s="34"/>
      <c r="AE193" s="34"/>
      <c r="AR193" s="226" t="s">
        <v>240</v>
      </c>
      <c r="AT193" s="226" t="s">
        <v>227</v>
      </c>
      <c r="AU193" s="226" t="s">
        <v>88</v>
      </c>
      <c r="AY193" s="18" t="s">
        <v>224</v>
      </c>
      <c r="BE193" s="227">
        <f>IF(O193="základní",K193,0)</f>
        <v>0</v>
      </c>
      <c r="BF193" s="227">
        <f>IF(O193="snížená",K193,0)</f>
        <v>0</v>
      </c>
      <c r="BG193" s="227">
        <f>IF(O193="zákl. přenesená",K193,0)</f>
        <v>0</v>
      </c>
      <c r="BH193" s="227">
        <f>IF(O193="sníž. přenesená",K193,0)</f>
        <v>0</v>
      </c>
      <c r="BI193" s="227">
        <f>IF(O193="nulová",K193,0)</f>
        <v>0</v>
      </c>
      <c r="BJ193" s="18" t="s">
        <v>86</v>
      </c>
      <c r="BK193" s="227">
        <f>ROUND(P193*H193,2)</f>
        <v>0</v>
      </c>
      <c r="BL193" s="18" t="s">
        <v>240</v>
      </c>
      <c r="BM193" s="226" t="s">
        <v>2681</v>
      </c>
    </row>
    <row r="194" spans="1:65" s="15" customFormat="1" ht="11.25">
      <c r="B194" s="271"/>
      <c r="C194" s="272"/>
      <c r="D194" s="228" t="s">
        <v>447</v>
      </c>
      <c r="E194" s="273" t="s">
        <v>1</v>
      </c>
      <c r="F194" s="274" t="s">
        <v>2682</v>
      </c>
      <c r="G194" s="272"/>
      <c r="H194" s="273" t="s">
        <v>1</v>
      </c>
      <c r="I194" s="275"/>
      <c r="J194" s="275"/>
      <c r="K194" s="272"/>
      <c r="L194" s="272"/>
      <c r="M194" s="276"/>
      <c r="N194" s="277"/>
      <c r="O194" s="278"/>
      <c r="P194" s="278"/>
      <c r="Q194" s="278"/>
      <c r="R194" s="278"/>
      <c r="S194" s="278"/>
      <c r="T194" s="278"/>
      <c r="U194" s="278"/>
      <c r="V194" s="278"/>
      <c r="W194" s="278"/>
      <c r="X194" s="278"/>
      <c r="Y194" s="279"/>
      <c r="AT194" s="280" t="s">
        <v>447</v>
      </c>
      <c r="AU194" s="280" t="s">
        <v>88</v>
      </c>
      <c r="AV194" s="15" t="s">
        <v>86</v>
      </c>
      <c r="AW194" s="15" t="s">
        <v>5</v>
      </c>
      <c r="AX194" s="15" t="s">
        <v>78</v>
      </c>
      <c r="AY194" s="280" t="s">
        <v>224</v>
      </c>
    </row>
    <row r="195" spans="1:65" s="13" customFormat="1" ht="11.25">
      <c r="B195" s="236"/>
      <c r="C195" s="237"/>
      <c r="D195" s="228" t="s">
        <v>447</v>
      </c>
      <c r="E195" s="238" t="s">
        <v>1</v>
      </c>
      <c r="F195" s="239" t="s">
        <v>2628</v>
      </c>
      <c r="G195" s="237"/>
      <c r="H195" s="240">
        <v>205.33799999999999</v>
      </c>
      <c r="I195" s="241"/>
      <c r="J195" s="241"/>
      <c r="K195" s="237"/>
      <c r="L195" s="237"/>
      <c r="M195" s="242"/>
      <c r="N195" s="243"/>
      <c r="O195" s="244"/>
      <c r="P195" s="244"/>
      <c r="Q195" s="244"/>
      <c r="R195" s="244"/>
      <c r="S195" s="244"/>
      <c r="T195" s="244"/>
      <c r="U195" s="244"/>
      <c r="V195" s="244"/>
      <c r="W195" s="244"/>
      <c r="X195" s="244"/>
      <c r="Y195" s="245"/>
      <c r="AT195" s="246" t="s">
        <v>447</v>
      </c>
      <c r="AU195" s="246" t="s">
        <v>88</v>
      </c>
      <c r="AV195" s="13" t="s">
        <v>88</v>
      </c>
      <c r="AW195" s="13" t="s">
        <v>5</v>
      </c>
      <c r="AX195" s="13" t="s">
        <v>86</v>
      </c>
      <c r="AY195" s="246" t="s">
        <v>224</v>
      </c>
    </row>
    <row r="196" spans="1:65" s="2" customFormat="1" ht="21.75" customHeight="1">
      <c r="A196" s="34"/>
      <c r="B196" s="35"/>
      <c r="C196" s="214" t="s">
        <v>1606</v>
      </c>
      <c r="D196" s="214" t="s">
        <v>227</v>
      </c>
      <c r="E196" s="215" t="s">
        <v>542</v>
      </c>
      <c r="F196" s="216" t="s">
        <v>543</v>
      </c>
      <c r="G196" s="217" t="s">
        <v>410</v>
      </c>
      <c r="H196" s="218">
        <v>516.59</v>
      </c>
      <c r="I196" s="219"/>
      <c r="J196" s="219"/>
      <c r="K196" s="220">
        <f>ROUND(P196*H196,2)</f>
        <v>0</v>
      </c>
      <c r="L196" s="216" t="s">
        <v>405</v>
      </c>
      <c r="M196" s="39"/>
      <c r="N196" s="221" t="s">
        <v>1</v>
      </c>
      <c r="O196" s="222" t="s">
        <v>41</v>
      </c>
      <c r="P196" s="223">
        <f>I196+J196</f>
        <v>0</v>
      </c>
      <c r="Q196" s="223">
        <f>ROUND(I196*H196,2)</f>
        <v>0</v>
      </c>
      <c r="R196" s="223">
        <f>ROUND(J196*H196,2)</f>
        <v>0</v>
      </c>
      <c r="S196" s="70"/>
      <c r="T196" s="224">
        <f>S196*H196</f>
        <v>0</v>
      </c>
      <c r="U196" s="224">
        <v>0</v>
      </c>
      <c r="V196" s="224">
        <f>U196*H196</f>
        <v>0</v>
      </c>
      <c r="W196" s="224">
        <v>0</v>
      </c>
      <c r="X196" s="224">
        <f>W196*H196</f>
        <v>0</v>
      </c>
      <c r="Y196" s="225" t="s">
        <v>1</v>
      </c>
      <c r="Z196" s="34"/>
      <c r="AA196" s="34"/>
      <c r="AB196" s="34"/>
      <c r="AC196" s="34"/>
      <c r="AD196" s="34"/>
      <c r="AE196" s="34"/>
      <c r="AR196" s="226" t="s">
        <v>240</v>
      </c>
      <c r="AT196" s="226" t="s">
        <v>227</v>
      </c>
      <c r="AU196" s="226" t="s">
        <v>88</v>
      </c>
      <c r="AY196" s="18" t="s">
        <v>224</v>
      </c>
      <c r="BE196" s="227">
        <f>IF(O196="základní",K196,0)</f>
        <v>0</v>
      </c>
      <c r="BF196" s="227">
        <f>IF(O196="snížená",K196,0)</f>
        <v>0</v>
      </c>
      <c r="BG196" s="227">
        <f>IF(O196="zákl. přenesená",K196,0)</f>
        <v>0</v>
      </c>
      <c r="BH196" s="227">
        <f>IF(O196="sníž. přenesená",K196,0)</f>
        <v>0</v>
      </c>
      <c r="BI196" s="227">
        <f>IF(O196="nulová",K196,0)</f>
        <v>0</v>
      </c>
      <c r="BJ196" s="18" t="s">
        <v>86</v>
      </c>
      <c r="BK196" s="227">
        <f>ROUND(P196*H196,2)</f>
        <v>0</v>
      </c>
      <c r="BL196" s="18" t="s">
        <v>240</v>
      </c>
      <c r="BM196" s="226" t="s">
        <v>2683</v>
      </c>
    </row>
    <row r="197" spans="1:65" s="15" customFormat="1" ht="11.25">
      <c r="B197" s="271"/>
      <c r="C197" s="272"/>
      <c r="D197" s="228" t="s">
        <v>447</v>
      </c>
      <c r="E197" s="273" t="s">
        <v>1</v>
      </c>
      <c r="F197" s="274" t="s">
        <v>2684</v>
      </c>
      <c r="G197" s="272"/>
      <c r="H197" s="273" t="s">
        <v>1</v>
      </c>
      <c r="I197" s="275"/>
      <c r="J197" s="275"/>
      <c r="K197" s="272"/>
      <c r="L197" s="272"/>
      <c r="M197" s="276"/>
      <c r="N197" s="277"/>
      <c r="O197" s="278"/>
      <c r="P197" s="278"/>
      <c r="Q197" s="278"/>
      <c r="R197" s="278"/>
      <c r="S197" s="278"/>
      <c r="T197" s="278"/>
      <c r="U197" s="278"/>
      <c r="V197" s="278"/>
      <c r="W197" s="278"/>
      <c r="X197" s="278"/>
      <c r="Y197" s="279"/>
      <c r="AT197" s="280" t="s">
        <v>447</v>
      </c>
      <c r="AU197" s="280" t="s">
        <v>88</v>
      </c>
      <c r="AV197" s="15" t="s">
        <v>86</v>
      </c>
      <c r="AW197" s="15" t="s">
        <v>5</v>
      </c>
      <c r="AX197" s="15" t="s">
        <v>78</v>
      </c>
      <c r="AY197" s="280" t="s">
        <v>224</v>
      </c>
    </row>
    <row r="198" spans="1:65" s="13" customFormat="1" ht="11.25">
      <c r="B198" s="236"/>
      <c r="C198" s="237"/>
      <c r="D198" s="228" t="s">
        <v>447</v>
      </c>
      <c r="E198" s="238" t="s">
        <v>1</v>
      </c>
      <c r="F198" s="239" t="s">
        <v>2685</v>
      </c>
      <c r="G198" s="237"/>
      <c r="H198" s="240">
        <v>516.59</v>
      </c>
      <c r="I198" s="241"/>
      <c r="J198" s="241"/>
      <c r="K198" s="237"/>
      <c r="L198" s="237"/>
      <c r="M198" s="242"/>
      <c r="N198" s="243"/>
      <c r="O198" s="244"/>
      <c r="P198" s="244"/>
      <c r="Q198" s="244"/>
      <c r="R198" s="244"/>
      <c r="S198" s="244"/>
      <c r="T198" s="244"/>
      <c r="U198" s="244"/>
      <c r="V198" s="244"/>
      <c r="W198" s="244"/>
      <c r="X198" s="244"/>
      <c r="Y198" s="245"/>
      <c r="AT198" s="246" t="s">
        <v>447</v>
      </c>
      <c r="AU198" s="246" t="s">
        <v>88</v>
      </c>
      <c r="AV198" s="13" t="s">
        <v>88</v>
      </c>
      <c r="AW198" s="13" t="s">
        <v>5</v>
      </c>
      <c r="AX198" s="13" t="s">
        <v>86</v>
      </c>
      <c r="AY198" s="246" t="s">
        <v>224</v>
      </c>
    </row>
    <row r="199" spans="1:65" s="2" customFormat="1" ht="21.75" customHeight="1">
      <c r="A199" s="34"/>
      <c r="B199" s="35"/>
      <c r="C199" s="214" t="s">
        <v>9</v>
      </c>
      <c r="D199" s="214" t="s">
        <v>227</v>
      </c>
      <c r="E199" s="215" t="s">
        <v>2686</v>
      </c>
      <c r="F199" s="216" t="s">
        <v>2687</v>
      </c>
      <c r="G199" s="217" t="s">
        <v>410</v>
      </c>
      <c r="H199" s="218">
        <v>516.59</v>
      </c>
      <c r="I199" s="219"/>
      <c r="J199" s="219"/>
      <c r="K199" s="220">
        <f>ROUND(P199*H199,2)</f>
        <v>0</v>
      </c>
      <c r="L199" s="216" t="s">
        <v>405</v>
      </c>
      <c r="M199" s="39"/>
      <c r="N199" s="221" t="s">
        <v>1</v>
      </c>
      <c r="O199" s="222" t="s">
        <v>41</v>
      </c>
      <c r="P199" s="223">
        <f>I199+J199</f>
        <v>0</v>
      </c>
      <c r="Q199" s="223">
        <f>ROUND(I199*H199,2)</f>
        <v>0</v>
      </c>
      <c r="R199" s="223">
        <f>ROUND(J199*H199,2)</f>
        <v>0</v>
      </c>
      <c r="S199" s="70"/>
      <c r="T199" s="224">
        <f>S199*H199</f>
        <v>0</v>
      </c>
      <c r="U199" s="224">
        <v>0</v>
      </c>
      <c r="V199" s="224">
        <f>U199*H199</f>
        <v>0</v>
      </c>
      <c r="W199" s="224">
        <v>0</v>
      </c>
      <c r="X199" s="224">
        <f>W199*H199</f>
        <v>0</v>
      </c>
      <c r="Y199" s="225" t="s">
        <v>1</v>
      </c>
      <c r="Z199" s="34"/>
      <c r="AA199" s="34"/>
      <c r="AB199" s="34"/>
      <c r="AC199" s="34"/>
      <c r="AD199" s="34"/>
      <c r="AE199" s="34"/>
      <c r="AR199" s="226" t="s">
        <v>240</v>
      </c>
      <c r="AT199" s="226" t="s">
        <v>227</v>
      </c>
      <c r="AU199" s="226" t="s">
        <v>88</v>
      </c>
      <c r="AY199" s="18" t="s">
        <v>224</v>
      </c>
      <c r="BE199" s="227">
        <f>IF(O199="základní",K199,0)</f>
        <v>0</v>
      </c>
      <c r="BF199" s="227">
        <f>IF(O199="snížená",K199,0)</f>
        <v>0</v>
      </c>
      <c r="BG199" s="227">
        <f>IF(O199="zákl. přenesená",K199,0)</f>
        <v>0</v>
      </c>
      <c r="BH199" s="227">
        <f>IF(O199="sníž. přenesená",K199,0)</f>
        <v>0</v>
      </c>
      <c r="BI199" s="227">
        <f>IF(O199="nulová",K199,0)</f>
        <v>0</v>
      </c>
      <c r="BJ199" s="18" t="s">
        <v>86</v>
      </c>
      <c r="BK199" s="227">
        <f>ROUND(P199*H199,2)</f>
        <v>0</v>
      </c>
      <c r="BL199" s="18" t="s">
        <v>240</v>
      </c>
      <c r="BM199" s="226" t="s">
        <v>2688</v>
      </c>
    </row>
    <row r="200" spans="1:65" s="13" customFormat="1" ht="11.25">
      <c r="B200" s="236"/>
      <c r="C200" s="237"/>
      <c r="D200" s="228" t="s">
        <v>447</v>
      </c>
      <c r="E200" s="238" t="s">
        <v>1</v>
      </c>
      <c r="F200" s="239" t="s">
        <v>2689</v>
      </c>
      <c r="G200" s="237"/>
      <c r="H200" s="240">
        <v>516.59</v>
      </c>
      <c r="I200" s="241"/>
      <c r="J200" s="241"/>
      <c r="K200" s="237"/>
      <c r="L200" s="237"/>
      <c r="M200" s="242"/>
      <c r="N200" s="243"/>
      <c r="O200" s="244"/>
      <c r="P200" s="244"/>
      <c r="Q200" s="244"/>
      <c r="R200" s="244"/>
      <c r="S200" s="244"/>
      <c r="T200" s="244"/>
      <c r="U200" s="244"/>
      <c r="V200" s="244"/>
      <c r="W200" s="244"/>
      <c r="X200" s="244"/>
      <c r="Y200" s="245"/>
      <c r="AT200" s="246" t="s">
        <v>447</v>
      </c>
      <c r="AU200" s="246" t="s">
        <v>88</v>
      </c>
      <c r="AV200" s="13" t="s">
        <v>88</v>
      </c>
      <c r="AW200" s="13" t="s">
        <v>5</v>
      </c>
      <c r="AX200" s="13" t="s">
        <v>78</v>
      </c>
      <c r="AY200" s="246" t="s">
        <v>224</v>
      </c>
    </row>
    <row r="201" spans="1:65" s="2" customFormat="1" ht="21.75" customHeight="1">
      <c r="A201" s="34"/>
      <c r="B201" s="35"/>
      <c r="C201" s="214" t="s">
        <v>304</v>
      </c>
      <c r="D201" s="214" t="s">
        <v>227</v>
      </c>
      <c r="E201" s="215" t="s">
        <v>1015</v>
      </c>
      <c r="F201" s="216" t="s">
        <v>1016</v>
      </c>
      <c r="G201" s="217" t="s">
        <v>410</v>
      </c>
      <c r="H201" s="218">
        <v>502.13</v>
      </c>
      <c r="I201" s="219"/>
      <c r="J201" s="219"/>
      <c r="K201" s="220">
        <f>ROUND(P201*H201,2)</f>
        <v>0</v>
      </c>
      <c r="L201" s="216" t="s">
        <v>405</v>
      </c>
      <c r="M201" s="39"/>
      <c r="N201" s="221" t="s">
        <v>1</v>
      </c>
      <c r="O201" s="222" t="s">
        <v>41</v>
      </c>
      <c r="P201" s="223">
        <f>I201+J201</f>
        <v>0</v>
      </c>
      <c r="Q201" s="223">
        <f>ROUND(I201*H201,2)</f>
        <v>0</v>
      </c>
      <c r="R201" s="223">
        <f>ROUND(J201*H201,2)</f>
        <v>0</v>
      </c>
      <c r="S201" s="70"/>
      <c r="T201" s="224">
        <f>S201*H201</f>
        <v>0</v>
      </c>
      <c r="U201" s="224">
        <v>0</v>
      </c>
      <c r="V201" s="224">
        <f>U201*H201</f>
        <v>0</v>
      </c>
      <c r="W201" s="224">
        <v>0</v>
      </c>
      <c r="X201" s="224">
        <f>W201*H201</f>
        <v>0</v>
      </c>
      <c r="Y201" s="225" t="s">
        <v>1</v>
      </c>
      <c r="Z201" s="34"/>
      <c r="AA201" s="34"/>
      <c r="AB201" s="34"/>
      <c r="AC201" s="34"/>
      <c r="AD201" s="34"/>
      <c r="AE201" s="34"/>
      <c r="AR201" s="226" t="s">
        <v>240</v>
      </c>
      <c r="AT201" s="226" t="s">
        <v>227</v>
      </c>
      <c r="AU201" s="226" t="s">
        <v>88</v>
      </c>
      <c r="AY201" s="18" t="s">
        <v>224</v>
      </c>
      <c r="BE201" s="227">
        <f>IF(O201="základní",K201,0)</f>
        <v>0</v>
      </c>
      <c r="BF201" s="227">
        <f>IF(O201="snížená",K201,0)</f>
        <v>0</v>
      </c>
      <c r="BG201" s="227">
        <f>IF(O201="zákl. přenesená",K201,0)</f>
        <v>0</v>
      </c>
      <c r="BH201" s="227">
        <f>IF(O201="sníž. přenesená",K201,0)</f>
        <v>0</v>
      </c>
      <c r="BI201" s="227">
        <f>IF(O201="nulová",K201,0)</f>
        <v>0</v>
      </c>
      <c r="BJ201" s="18" t="s">
        <v>86</v>
      </c>
      <c r="BK201" s="227">
        <f>ROUND(P201*H201,2)</f>
        <v>0</v>
      </c>
      <c r="BL201" s="18" t="s">
        <v>240</v>
      </c>
      <c r="BM201" s="226" t="s">
        <v>2690</v>
      </c>
    </row>
    <row r="202" spans="1:65" s="13" customFormat="1" ht="11.25">
      <c r="B202" s="236"/>
      <c r="C202" s="237"/>
      <c r="D202" s="228" t="s">
        <v>447</v>
      </c>
      <c r="E202" s="238" t="s">
        <v>1</v>
      </c>
      <c r="F202" s="239" t="s">
        <v>2691</v>
      </c>
      <c r="G202" s="237"/>
      <c r="H202" s="240">
        <v>502.13</v>
      </c>
      <c r="I202" s="241"/>
      <c r="J202" s="241"/>
      <c r="K202" s="237"/>
      <c r="L202" s="237"/>
      <c r="M202" s="242"/>
      <c r="N202" s="243"/>
      <c r="O202" s="244"/>
      <c r="P202" s="244"/>
      <c r="Q202" s="244"/>
      <c r="R202" s="244"/>
      <c r="S202" s="244"/>
      <c r="T202" s="244"/>
      <c r="U202" s="244"/>
      <c r="V202" s="244"/>
      <c r="W202" s="244"/>
      <c r="X202" s="244"/>
      <c r="Y202" s="245"/>
      <c r="AT202" s="246" t="s">
        <v>447</v>
      </c>
      <c r="AU202" s="246" t="s">
        <v>88</v>
      </c>
      <c r="AV202" s="13" t="s">
        <v>88</v>
      </c>
      <c r="AW202" s="13" t="s">
        <v>5</v>
      </c>
      <c r="AX202" s="13" t="s">
        <v>78</v>
      </c>
      <c r="AY202" s="246" t="s">
        <v>224</v>
      </c>
    </row>
    <row r="203" spans="1:65" s="2" customFormat="1" ht="21.75" customHeight="1">
      <c r="A203" s="34"/>
      <c r="B203" s="35"/>
      <c r="C203" s="214" t="s">
        <v>313</v>
      </c>
      <c r="D203" s="214" t="s">
        <v>227</v>
      </c>
      <c r="E203" s="215" t="s">
        <v>1020</v>
      </c>
      <c r="F203" s="216" t="s">
        <v>1364</v>
      </c>
      <c r="G203" s="217" t="s">
        <v>502</v>
      </c>
      <c r="H203" s="218">
        <v>954.04700000000003</v>
      </c>
      <c r="I203" s="219"/>
      <c r="J203" s="219"/>
      <c r="K203" s="220">
        <f>ROUND(P203*H203,2)</f>
        <v>0</v>
      </c>
      <c r="L203" s="216" t="s">
        <v>405</v>
      </c>
      <c r="M203" s="39"/>
      <c r="N203" s="221" t="s">
        <v>1</v>
      </c>
      <c r="O203" s="222" t="s">
        <v>41</v>
      </c>
      <c r="P203" s="223">
        <f>I203+J203</f>
        <v>0</v>
      </c>
      <c r="Q203" s="223">
        <f>ROUND(I203*H203,2)</f>
        <v>0</v>
      </c>
      <c r="R203" s="223">
        <f>ROUND(J203*H203,2)</f>
        <v>0</v>
      </c>
      <c r="S203" s="70"/>
      <c r="T203" s="224">
        <f>S203*H203</f>
        <v>0</v>
      </c>
      <c r="U203" s="224">
        <v>0</v>
      </c>
      <c r="V203" s="224">
        <f>U203*H203</f>
        <v>0</v>
      </c>
      <c r="W203" s="224">
        <v>0</v>
      </c>
      <c r="X203" s="224">
        <f>W203*H203</f>
        <v>0</v>
      </c>
      <c r="Y203" s="225" t="s">
        <v>1</v>
      </c>
      <c r="Z203" s="34"/>
      <c r="AA203" s="34"/>
      <c r="AB203" s="34"/>
      <c r="AC203" s="34"/>
      <c r="AD203" s="34"/>
      <c r="AE203" s="34"/>
      <c r="AR203" s="226" t="s">
        <v>240</v>
      </c>
      <c r="AT203" s="226" t="s">
        <v>227</v>
      </c>
      <c r="AU203" s="226" t="s">
        <v>88</v>
      </c>
      <c r="AY203" s="18" t="s">
        <v>224</v>
      </c>
      <c r="BE203" s="227">
        <f>IF(O203="základní",K203,0)</f>
        <v>0</v>
      </c>
      <c r="BF203" s="227">
        <f>IF(O203="snížená",K203,0)</f>
        <v>0</v>
      </c>
      <c r="BG203" s="227">
        <f>IF(O203="zákl. přenesená",K203,0)</f>
        <v>0</v>
      </c>
      <c r="BH203" s="227">
        <f>IF(O203="sníž. přenesená",K203,0)</f>
        <v>0</v>
      </c>
      <c r="BI203" s="227">
        <f>IF(O203="nulová",K203,0)</f>
        <v>0</v>
      </c>
      <c r="BJ203" s="18" t="s">
        <v>86</v>
      </c>
      <c r="BK203" s="227">
        <f>ROUND(P203*H203,2)</f>
        <v>0</v>
      </c>
      <c r="BL203" s="18" t="s">
        <v>240</v>
      </c>
      <c r="BM203" s="226" t="s">
        <v>2692</v>
      </c>
    </row>
    <row r="204" spans="1:65" s="2" customFormat="1" ht="19.5">
      <c r="A204" s="34"/>
      <c r="B204" s="35"/>
      <c r="C204" s="36"/>
      <c r="D204" s="228" t="s">
        <v>233</v>
      </c>
      <c r="E204" s="36"/>
      <c r="F204" s="229" t="s">
        <v>703</v>
      </c>
      <c r="G204" s="36"/>
      <c r="H204" s="36"/>
      <c r="I204" s="124"/>
      <c r="J204" s="124"/>
      <c r="K204" s="36"/>
      <c r="L204" s="36"/>
      <c r="M204" s="39"/>
      <c r="N204" s="230"/>
      <c r="O204" s="231"/>
      <c r="P204" s="70"/>
      <c r="Q204" s="70"/>
      <c r="R204" s="70"/>
      <c r="S204" s="70"/>
      <c r="T204" s="70"/>
      <c r="U204" s="70"/>
      <c r="V204" s="70"/>
      <c r="W204" s="70"/>
      <c r="X204" s="70"/>
      <c r="Y204" s="71"/>
      <c r="Z204" s="34"/>
      <c r="AA204" s="34"/>
      <c r="AB204" s="34"/>
      <c r="AC204" s="34"/>
      <c r="AD204" s="34"/>
      <c r="AE204" s="34"/>
      <c r="AT204" s="18" t="s">
        <v>233</v>
      </c>
      <c r="AU204" s="18" t="s">
        <v>88</v>
      </c>
    </row>
    <row r="205" spans="1:65" s="13" customFormat="1" ht="11.25">
      <c r="B205" s="236"/>
      <c r="C205" s="237"/>
      <c r="D205" s="228" t="s">
        <v>447</v>
      </c>
      <c r="E205" s="238" t="s">
        <v>1</v>
      </c>
      <c r="F205" s="239" t="s">
        <v>2693</v>
      </c>
      <c r="G205" s="237"/>
      <c r="H205" s="240">
        <v>954.04700000000003</v>
      </c>
      <c r="I205" s="241"/>
      <c r="J205" s="241"/>
      <c r="K205" s="237"/>
      <c r="L205" s="237"/>
      <c r="M205" s="242"/>
      <c r="N205" s="243"/>
      <c r="O205" s="244"/>
      <c r="P205" s="244"/>
      <c r="Q205" s="244"/>
      <c r="R205" s="244"/>
      <c r="S205" s="244"/>
      <c r="T205" s="244"/>
      <c r="U205" s="244"/>
      <c r="V205" s="244"/>
      <c r="W205" s="244"/>
      <c r="X205" s="244"/>
      <c r="Y205" s="245"/>
      <c r="AT205" s="246" t="s">
        <v>447</v>
      </c>
      <c r="AU205" s="246" t="s">
        <v>88</v>
      </c>
      <c r="AV205" s="13" t="s">
        <v>88</v>
      </c>
      <c r="AW205" s="13" t="s">
        <v>5</v>
      </c>
      <c r="AX205" s="13" t="s">
        <v>78</v>
      </c>
      <c r="AY205" s="246" t="s">
        <v>224</v>
      </c>
    </row>
    <row r="206" spans="1:65" s="2" customFormat="1" ht="21.75" customHeight="1">
      <c r="A206" s="34"/>
      <c r="B206" s="35"/>
      <c r="C206" s="214" t="s">
        <v>318</v>
      </c>
      <c r="D206" s="214" t="s">
        <v>227</v>
      </c>
      <c r="E206" s="215" t="s">
        <v>914</v>
      </c>
      <c r="F206" s="216" t="s">
        <v>915</v>
      </c>
      <c r="G206" s="217" t="s">
        <v>410</v>
      </c>
      <c r="H206" s="218">
        <v>191.11600000000001</v>
      </c>
      <c r="I206" s="219"/>
      <c r="J206" s="219"/>
      <c r="K206" s="220">
        <f>ROUND(P206*H206,2)</f>
        <v>0</v>
      </c>
      <c r="L206" s="216" t="s">
        <v>405</v>
      </c>
      <c r="M206" s="39"/>
      <c r="N206" s="221" t="s">
        <v>1</v>
      </c>
      <c r="O206" s="222" t="s">
        <v>41</v>
      </c>
      <c r="P206" s="223">
        <f>I206+J206</f>
        <v>0</v>
      </c>
      <c r="Q206" s="223">
        <f>ROUND(I206*H206,2)</f>
        <v>0</v>
      </c>
      <c r="R206" s="223">
        <f>ROUND(J206*H206,2)</f>
        <v>0</v>
      </c>
      <c r="S206" s="70"/>
      <c r="T206" s="224">
        <f>S206*H206</f>
        <v>0</v>
      </c>
      <c r="U206" s="224">
        <v>0</v>
      </c>
      <c r="V206" s="224">
        <f>U206*H206</f>
        <v>0</v>
      </c>
      <c r="W206" s="224">
        <v>0</v>
      </c>
      <c r="X206" s="224">
        <f>W206*H206</f>
        <v>0</v>
      </c>
      <c r="Y206" s="225" t="s">
        <v>1</v>
      </c>
      <c r="Z206" s="34"/>
      <c r="AA206" s="34"/>
      <c r="AB206" s="34"/>
      <c r="AC206" s="34"/>
      <c r="AD206" s="34"/>
      <c r="AE206" s="34"/>
      <c r="AR206" s="226" t="s">
        <v>240</v>
      </c>
      <c r="AT206" s="226" t="s">
        <v>227</v>
      </c>
      <c r="AU206" s="226" t="s">
        <v>88</v>
      </c>
      <c r="AY206" s="18" t="s">
        <v>224</v>
      </c>
      <c r="BE206" s="227">
        <f>IF(O206="základní",K206,0)</f>
        <v>0</v>
      </c>
      <c r="BF206" s="227">
        <f>IF(O206="snížená",K206,0)</f>
        <v>0</v>
      </c>
      <c r="BG206" s="227">
        <f>IF(O206="zákl. přenesená",K206,0)</f>
        <v>0</v>
      </c>
      <c r="BH206" s="227">
        <f>IF(O206="sníž. přenesená",K206,0)</f>
        <v>0</v>
      </c>
      <c r="BI206" s="227">
        <f>IF(O206="nulová",K206,0)</f>
        <v>0</v>
      </c>
      <c r="BJ206" s="18" t="s">
        <v>86</v>
      </c>
      <c r="BK206" s="227">
        <f>ROUND(P206*H206,2)</f>
        <v>0</v>
      </c>
      <c r="BL206" s="18" t="s">
        <v>240</v>
      </c>
      <c r="BM206" s="226" t="s">
        <v>2694</v>
      </c>
    </row>
    <row r="207" spans="1:65" s="15" customFormat="1" ht="11.25">
      <c r="B207" s="271"/>
      <c r="C207" s="272"/>
      <c r="D207" s="228" t="s">
        <v>447</v>
      </c>
      <c r="E207" s="273" t="s">
        <v>1</v>
      </c>
      <c r="F207" s="274" t="s">
        <v>2695</v>
      </c>
      <c r="G207" s="272"/>
      <c r="H207" s="273" t="s">
        <v>1</v>
      </c>
      <c r="I207" s="275"/>
      <c r="J207" s="275"/>
      <c r="K207" s="272"/>
      <c r="L207" s="272"/>
      <c r="M207" s="276"/>
      <c r="N207" s="277"/>
      <c r="O207" s="278"/>
      <c r="P207" s="278"/>
      <c r="Q207" s="278"/>
      <c r="R207" s="278"/>
      <c r="S207" s="278"/>
      <c r="T207" s="278"/>
      <c r="U207" s="278"/>
      <c r="V207" s="278"/>
      <c r="W207" s="278"/>
      <c r="X207" s="278"/>
      <c r="Y207" s="279"/>
      <c r="AT207" s="280" t="s">
        <v>447</v>
      </c>
      <c r="AU207" s="280" t="s">
        <v>88</v>
      </c>
      <c r="AV207" s="15" t="s">
        <v>86</v>
      </c>
      <c r="AW207" s="15" t="s">
        <v>5</v>
      </c>
      <c r="AX207" s="15" t="s">
        <v>78</v>
      </c>
      <c r="AY207" s="280" t="s">
        <v>224</v>
      </c>
    </row>
    <row r="208" spans="1:65" s="15" customFormat="1" ht="11.25">
      <c r="B208" s="271"/>
      <c r="C208" s="272"/>
      <c r="D208" s="228" t="s">
        <v>447</v>
      </c>
      <c r="E208" s="273" t="s">
        <v>1</v>
      </c>
      <c r="F208" s="274" t="s">
        <v>2640</v>
      </c>
      <c r="G208" s="272"/>
      <c r="H208" s="273" t="s">
        <v>1</v>
      </c>
      <c r="I208" s="275"/>
      <c r="J208" s="275"/>
      <c r="K208" s="272"/>
      <c r="L208" s="272"/>
      <c r="M208" s="276"/>
      <c r="N208" s="277"/>
      <c r="O208" s="278"/>
      <c r="P208" s="278"/>
      <c r="Q208" s="278"/>
      <c r="R208" s="278"/>
      <c r="S208" s="278"/>
      <c r="T208" s="278"/>
      <c r="U208" s="278"/>
      <c r="V208" s="278"/>
      <c r="W208" s="278"/>
      <c r="X208" s="278"/>
      <c r="Y208" s="279"/>
      <c r="AT208" s="280" t="s">
        <v>447</v>
      </c>
      <c r="AU208" s="280" t="s">
        <v>88</v>
      </c>
      <c r="AV208" s="15" t="s">
        <v>86</v>
      </c>
      <c r="AW208" s="15" t="s">
        <v>5</v>
      </c>
      <c r="AX208" s="15" t="s">
        <v>78</v>
      </c>
      <c r="AY208" s="280" t="s">
        <v>224</v>
      </c>
    </row>
    <row r="209" spans="2:51" s="15" customFormat="1" ht="11.25">
      <c r="B209" s="271"/>
      <c r="C209" s="272"/>
      <c r="D209" s="228" t="s">
        <v>447</v>
      </c>
      <c r="E209" s="273" t="s">
        <v>1</v>
      </c>
      <c r="F209" s="274" t="s">
        <v>2696</v>
      </c>
      <c r="G209" s="272"/>
      <c r="H209" s="273" t="s">
        <v>1</v>
      </c>
      <c r="I209" s="275"/>
      <c r="J209" s="275"/>
      <c r="K209" s="272"/>
      <c r="L209" s="272"/>
      <c r="M209" s="276"/>
      <c r="N209" s="277"/>
      <c r="O209" s="278"/>
      <c r="P209" s="278"/>
      <c r="Q209" s="278"/>
      <c r="R209" s="278"/>
      <c r="S209" s="278"/>
      <c r="T209" s="278"/>
      <c r="U209" s="278"/>
      <c r="V209" s="278"/>
      <c r="W209" s="278"/>
      <c r="X209" s="278"/>
      <c r="Y209" s="279"/>
      <c r="AT209" s="280" t="s">
        <v>447</v>
      </c>
      <c r="AU209" s="280" t="s">
        <v>88</v>
      </c>
      <c r="AV209" s="15" t="s">
        <v>86</v>
      </c>
      <c r="AW209" s="15" t="s">
        <v>5</v>
      </c>
      <c r="AX209" s="15" t="s">
        <v>78</v>
      </c>
      <c r="AY209" s="280" t="s">
        <v>224</v>
      </c>
    </row>
    <row r="210" spans="2:51" s="13" customFormat="1" ht="11.25">
      <c r="B210" s="236"/>
      <c r="C210" s="237"/>
      <c r="D210" s="228" t="s">
        <v>447</v>
      </c>
      <c r="E210" s="238" t="s">
        <v>1</v>
      </c>
      <c r="F210" s="239" t="s">
        <v>2697</v>
      </c>
      <c r="G210" s="237"/>
      <c r="H210" s="240">
        <v>14.46</v>
      </c>
      <c r="I210" s="241"/>
      <c r="J210" s="241"/>
      <c r="K210" s="237"/>
      <c r="L210" s="237"/>
      <c r="M210" s="242"/>
      <c r="N210" s="243"/>
      <c r="O210" s="244"/>
      <c r="P210" s="244"/>
      <c r="Q210" s="244"/>
      <c r="R210" s="244"/>
      <c r="S210" s="244"/>
      <c r="T210" s="244"/>
      <c r="U210" s="244"/>
      <c r="V210" s="244"/>
      <c r="W210" s="244"/>
      <c r="X210" s="244"/>
      <c r="Y210" s="245"/>
      <c r="AT210" s="246" t="s">
        <v>447</v>
      </c>
      <c r="AU210" s="246" t="s">
        <v>88</v>
      </c>
      <c r="AV210" s="13" t="s">
        <v>88</v>
      </c>
      <c r="AW210" s="13" t="s">
        <v>5</v>
      </c>
      <c r="AX210" s="13" t="s">
        <v>78</v>
      </c>
      <c r="AY210" s="246" t="s">
        <v>224</v>
      </c>
    </row>
    <row r="211" spans="2:51" s="15" customFormat="1" ht="11.25">
      <c r="B211" s="271"/>
      <c r="C211" s="272"/>
      <c r="D211" s="228" t="s">
        <v>447</v>
      </c>
      <c r="E211" s="273" t="s">
        <v>1</v>
      </c>
      <c r="F211" s="274" t="s">
        <v>2698</v>
      </c>
      <c r="G211" s="272"/>
      <c r="H211" s="273" t="s">
        <v>1</v>
      </c>
      <c r="I211" s="275"/>
      <c r="J211" s="275"/>
      <c r="K211" s="272"/>
      <c r="L211" s="272"/>
      <c r="M211" s="276"/>
      <c r="N211" s="277"/>
      <c r="O211" s="278"/>
      <c r="P211" s="278"/>
      <c r="Q211" s="278"/>
      <c r="R211" s="278"/>
      <c r="S211" s="278"/>
      <c r="T211" s="278"/>
      <c r="U211" s="278"/>
      <c r="V211" s="278"/>
      <c r="W211" s="278"/>
      <c r="X211" s="278"/>
      <c r="Y211" s="279"/>
      <c r="AT211" s="280" t="s">
        <v>447</v>
      </c>
      <c r="AU211" s="280" t="s">
        <v>88</v>
      </c>
      <c r="AV211" s="15" t="s">
        <v>86</v>
      </c>
      <c r="AW211" s="15" t="s">
        <v>5</v>
      </c>
      <c r="AX211" s="15" t="s">
        <v>78</v>
      </c>
      <c r="AY211" s="280" t="s">
        <v>224</v>
      </c>
    </row>
    <row r="212" spans="2:51" s="15" customFormat="1" ht="11.25">
      <c r="B212" s="271"/>
      <c r="C212" s="272"/>
      <c r="D212" s="228" t="s">
        <v>447</v>
      </c>
      <c r="E212" s="273" t="s">
        <v>1</v>
      </c>
      <c r="F212" s="274" t="s">
        <v>2699</v>
      </c>
      <c r="G212" s="272"/>
      <c r="H212" s="273" t="s">
        <v>1</v>
      </c>
      <c r="I212" s="275"/>
      <c r="J212" s="275"/>
      <c r="K212" s="272"/>
      <c r="L212" s="272"/>
      <c r="M212" s="276"/>
      <c r="N212" s="277"/>
      <c r="O212" s="278"/>
      <c r="P212" s="278"/>
      <c r="Q212" s="278"/>
      <c r="R212" s="278"/>
      <c r="S212" s="278"/>
      <c r="T212" s="278"/>
      <c r="U212" s="278"/>
      <c r="V212" s="278"/>
      <c r="W212" s="278"/>
      <c r="X212" s="278"/>
      <c r="Y212" s="279"/>
      <c r="AT212" s="280" t="s">
        <v>447</v>
      </c>
      <c r="AU212" s="280" t="s">
        <v>88</v>
      </c>
      <c r="AV212" s="15" t="s">
        <v>86</v>
      </c>
      <c r="AW212" s="15" t="s">
        <v>5</v>
      </c>
      <c r="AX212" s="15" t="s">
        <v>78</v>
      </c>
      <c r="AY212" s="280" t="s">
        <v>224</v>
      </c>
    </row>
    <row r="213" spans="2:51" s="15" customFormat="1" ht="11.25">
      <c r="B213" s="271"/>
      <c r="C213" s="272"/>
      <c r="D213" s="228" t="s">
        <v>447</v>
      </c>
      <c r="E213" s="273" t="s">
        <v>1</v>
      </c>
      <c r="F213" s="274" t="s">
        <v>2700</v>
      </c>
      <c r="G213" s="272"/>
      <c r="H213" s="273" t="s">
        <v>1</v>
      </c>
      <c r="I213" s="275"/>
      <c r="J213" s="275"/>
      <c r="K213" s="272"/>
      <c r="L213" s="272"/>
      <c r="M213" s="276"/>
      <c r="N213" s="277"/>
      <c r="O213" s="278"/>
      <c r="P213" s="278"/>
      <c r="Q213" s="278"/>
      <c r="R213" s="278"/>
      <c r="S213" s="278"/>
      <c r="T213" s="278"/>
      <c r="U213" s="278"/>
      <c r="V213" s="278"/>
      <c r="W213" s="278"/>
      <c r="X213" s="278"/>
      <c r="Y213" s="279"/>
      <c r="AT213" s="280" t="s">
        <v>447</v>
      </c>
      <c r="AU213" s="280" t="s">
        <v>88</v>
      </c>
      <c r="AV213" s="15" t="s">
        <v>86</v>
      </c>
      <c r="AW213" s="15" t="s">
        <v>5</v>
      </c>
      <c r="AX213" s="15" t="s">
        <v>78</v>
      </c>
      <c r="AY213" s="280" t="s">
        <v>224</v>
      </c>
    </row>
    <row r="214" spans="2:51" s="13" customFormat="1" ht="11.25">
      <c r="B214" s="236"/>
      <c r="C214" s="237"/>
      <c r="D214" s="228" t="s">
        <v>447</v>
      </c>
      <c r="E214" s="238" t="s">
        <v>1</v>
      </c>
      <c r="F214" s="239" t="s">
        <v>2701</v>
      </c>
      <c r="G214" s="237"/>
      <c r="H214" s="240">
        <v>37.799999999999997</v>
      </c>
      <c r="I214" s="241"/>
      <c r="J214" s="241"/>
      <c r="K214" s="237"/>
      <c r="L214" s="237"/>
      <c r="M214" s="242"/>
      <c r="N214" s="243"/>
      <c r="O214" s="244"/>
      <c r="P214" s="244"/>
      <c r="Q214" s="244"/>
      <c r="R214" s="244"/>
      <c r="S214" s="244"/>
      <c r="T214" s="244"/>
      <c r="U214" s="244"/>
      <c r="V214" s="244"/>
      <c r="W214" s="244"/>
      <c r="X214" s="244"/>
      <c r="Y214" s="245"/>
      <c r="AT214" s="246" t="s">
        <v>447</v>
      </c>
      <c r="AU214" s="246" t="s">
        <v>88</v>
      </c>
      <c r="AV214" s="13" t="s">
        <v>88</v>
      </c>
      <c r="AW214" s="13" t="s">
        <v>5</v>
      </c>
      <c r="AX214" s="13" t="s">
        <v>78</v>
      </c>
      <c r="AY214" s="246" t="s">
        <v>224</v>
      </c>
    </row>
    <row r="215" spans="2:51" s="15" customFormat="1" ht="11.25">
      <c r="B215" s="271"/>
      <c r="C215" s="272"/>
      <c r="D215" s="228" t="s">
        <v>447</v>
      </c>
      <c r="E215" s="273" t="s">
        <v>1</v>
      </c>
      <c r="F215" s="274" t="s">
        <v>2702</v>
      </c>
      <c r="G215" s="272"/>
      <c r="H215" s="273" t="s">
        <v>1</v>
      </c>
      <c r="I215" s="275"/>
      <c r="J215" s="275"/>
      <c r="K215" s="272"/>
      <c r="L215" s="272"/>
      <c r="M215" s="276"/>
      <c r="N215" s="277"/>
      <c r="O215" s="278"/>
      <c r="P215" s="278"/>
      <c r="Q215" s="278"/>
      <c r="R215" s="278"/>
      <c r="S215" s="278"/>
      <c r="T215" s="278"/>
      <c r="U215" s="278"/>
      <c r="V215" s="278"/>
      <c r="W215" s="278"/>
      <c r="X215" s="278"/>
      <c r="Y215" s="279"/>
      <c r="AT215" s="280" t="s">
        <v>447</v>
      </c>
      <c r="AU215" s="280" t="s">
        <v>88</v>
      </c>
      <c r="AV215" s="15" t="s">
        <v>86</v>
      </c>
      <c r="AW215" s="15" t="s">
        <v>5</v>
      </c>
      <c r="AX215" s="15" t="s">
        <v>78</v>
      </c>
      <c r="AY215" s="280" t="s">
        <v>224</v>
      </c>
    </row>
    <row r="216" spans="2:51" s="13" customFormat="1" ht="11.25">
      <c r="B216" s="236"/>
      <c r="C216" s="237"/>
      <c r="D216" s="228" t="s">
        <v>447</v>
      </c>
      <c r="E216" s="238" t="s">
        <v>1</v>
      </c>
      <c r="F216" s="239" t="s">
        <v>2703</v>
      </c>
      <c r="G216" s="237"/>
      <c r="H216" s="240">
        <v>5.7</v>
      </c>
      <c r="I216" s="241"/>
      <c r="J216" s="241"/>
      <c r="K216" s="237"/>
      <c r="L216" s="237"/>
      <c r="M216" s="242"/>
      <c r="N216" s="243"/>
      <c r="O216" s="244"/>
      <c r="P216" s="244"/>
      <c r="Q216" s="244"/>
      <c r="R216" s="244"/>
      <c r="S216" s="244"/>
      <c r="T216" s="244"/>
      <c r="U216" s="244"/>
      <c r="V216" s="244"/>
      <c r="W216" s="244"/>
      <c r="X216" s="244"/>
      <c r="Y216" s="245"/>
      <c r="AT216" s="246" t="s">
        <v>447</v>
      </c>
      <c r="AU216" s="246" t="s">
        <v>88</v>
      </c>
      <c r="AV216" s="13" t="s">
        <v>88</v>
      </c>
      <c r="AW216" s="13" t="s">
        <v>5</v>
      </c>
      <c r="AX216" s="13" t="s">
        <v>78</v>
      </c>
      <c r="AY216" s="246" t="s">
        <v>224</v>
      </c>
    </row>
    <row r="217" spans="2:51" s="15" customFormat="1" ht="11.25">
      <c r="B217" s="271"/>
      <c r="C217" s="272"/>
      <c r="D217" s="228" t="s">
        <v>447</v>
      </c>
      <c r="E217" s="273" t="s">
        <v>1</v>
      </c>
      <c r="F217" s="274" t="s">
        <v>2640</v>
      </c>
      <c r="G217" s="272"/>
      <c r="H217" s="273" t="s">
        <v>1</v>
      </c>
      <c r="I217" s="275"/>
      <c r="J217" s="275"/>
      <c r="K217" s="272"/>
      <c r="L217" s="272"/>
      <c r="M217" s="276"/>
      <c r="N217" s="277"/>
      <c r="O217" s="278"/>
      <c r="P217" s="278"/>
      <c r="Q217" s="278"/>
      <c r="R217" s="278"/>
      <c r="S217" s="278"/>
      <c r="T217" s="278"/>
      <c r="U217" s="278"/>
      <c r="V217" s="278"/>
      <c r="W217" s="278"/>
      <c r="X217" s="278"/>
      <c r="Y217" s="279"/>
      <c r="AT217" s="280" t="s">
        <v>447</v>
      </c>
      <c r="AU217" s="280" t="s">
        <v>88</v>
      </c>
      <c r="AV217" s="15" t="s">
        <v>86</v>
      </c>
      <c r="AW217" s="15" t="s">
        <v>5</v>
      </c>
      <c r="AX217" s="15" t="s">
        <v>78</v>
      </c>
      <c r="AY217" s="280" t="s">
        <v>224</v>
      </c>
    </row>
    <row r="218" spans="2:51" s="15" customFormat="1" ht="22.5">
      <c r="B218" s="271"/>
      <c r="C218" s="272"/>
      <c r="D218" s="228" t="s">
        <v>447</v>
      </c>
      <c r="E218" s="273" t="s">
        <v>1</v>
      </c>
      <c r="F218" s="274" t="s">
        <v>2704</v>
      </c>
      <c r="G218" s="272"/>
      <c r="H218" s="273" t="s">
        <v>1</v>
      </c>
      <c r="I218" s="275"/>
      <c r="J218" s="275"/>
      <c r="K218" s="272"/>
      <c r="L218" s="272"/>
      <c r="M218" s="276"/>
      <c r="N218" s="277"/>
      <c r="O218" s="278"/>
      <c r="P218" s="278"/>
      <c r="Q218" s="278"/>
      <c r="R218" s="278"/>
      <c r="S218" s="278"/>
      <c r="T218" s="278"/>
      <c r="U218" s="278"/>
      <c r="V218" s="278"/>
      <c r="W218" s="278"/>
      <c r="X218" s="278"/>
      <c r="Y218" s="279"/>
      <c r="AT218" s="280" t="s">
        <v>447</v>
      </c>
      <c r="AU218" s="280" t="s">
        <v>88</v>
      </c>
      <c r="AV218" s="15" t="s">
        <v>86</v>
      </c>
      <c r="AW218" s="15" t="s">
        <v>5</v>
      </c>
      <c r="AX218" s="15" t="s">
        <v>78</v>
      </c>
      <c r="AY218" s="280" t="s">
        <v>224</v>
      </c>
    </row>
    <row r="219" spans="2:51" s="13" customFormat="1" ht="11.25">
      <c r="B219" s="236"/>
      <c r="C219" s="237"/>
      <c r="D219" s="228" t="s">
        <v>447</v>
      </c>
      <c r="E219" s="238" t="s">
        <v>1</v>
      </c>
      <c r="F219" s="239" t="s">
        <v>2705</v>
      </c>
      <c r="G219" s="237"/>
      <c r="H219" s="240">
        <v>26.1</v>
      </c>
      <c r="I219" s="241"/>
      <c r="J219" s="241"/>
      <c r="K219" s="237"/>
      <c r="L219" s="237"/>
      <c r="M219" s="242"/>
      <c r="N219" s="243"/>
      <c r="O219" s="244"/>
      <c r="P219" s="244"/>
      <c r="Q219" s="244"/>
      <c r="R219" s="244"/>
      <c r="S219" s="244"/>
      <c r="T219" s="244"/>
      <c r="U219" s="244"/>
      <c r="V219" s="244"/>
      <c r="W219" s="244"/>
      <c r="X219" s="244"/>
      <c r="Y219" s="245"/>
      <c r="AT219" s="246" t="s">
        <v>447</v>
      </c>
      <c r="AU219" s="246" t="s">
        <v>88</v>
      </c>
      <c r="AV219" s="13" t="s">
        <v>88</v>
      </c>
      <c r="AW219" s="13" t="s">
        <v>5</v>
      </c>
      <c r="AX219" s="13" t="s">
        <v>78</v>
      </c>
      <c r="AY219" s="246" t="s">
        <v>224</v>
      </c>
    </row>
    <row r="220" spans="2:51" s="15" customFormat="1" ht="11.25">
      <c r="B220" s="271"/>
      <c r="C220" s="272"/>
      <c r="D220" s="228" t="s">
        <v>447</v>
      </c>
      <c r="E220" s="273" t="s">
        <v>1</v>
      </c>
      <c r="F220" s="274" t="s">
        <v>2706</v>
      </c>
      <c r="G220" s="272"/>
      <c r="H220" s="273" t="s">
        <v>1</v>
      </c>
      <c r="I220" s="275"/>
      <c r="J220" s="275"/>
      <c r="K220" s="272"/>
      <c r="L220" s="272"/>
      <c r="M220" s="276"/>
      <c r="N220" s="277"/>
      <c r="O220" s="278"/>
      <c r="P220" s="278"/>
      <c r="Q220" s="278"/>
      <c r="R220" s="278"/>
      <c r="S220" s="278"/>
      <c r="T220" s="278"/>
      <c r="U220" s="278"/>
      <c r="V220" s="278"/>
      <c r="W220" s="278"/>
      <c r="X220" s="278"/>
      <c r="Y220" s="279"/>
      <c r="AT220" s="280" t="s">
        <v>447</v>
      </c>
      <c r="AU220" s="280" t="s">
        <v>88</v>
      </c>
      <c r="AV220" s="15" t="s">
        <v>86</v>
      </c>
      <c r="AW220" s="15" t="s">
        <v>5</v>
      </c>
      <c r="AX220" s="15" t="s">
        <v>78</v>
      </c>
      <c r="AY220" s="280" t="s">
        <v>224</v>
      </c>
    </row>
    <row r="221" spans="2:51" s="13" customFormat="1" ht="11.25">
      <c r="B221" s="236"/>
      <c r="C221" s="237"/>
      <c r="D221" s="228" t="s">
        <v>447</v>
      </c>
      <c r="E221" s="238" t="s">
        <v>1</v>
      </c>
      <c r="F221" s="239" t="s">
        <v>2707</v>
      </c>
      <c r="G221" s="237"/>
      <c r="H221" s="240">
        <v>41.94</v>
      </c>
      <c r="I221" s="241"/>
      <c r="J221" s="241"/>
      <c r="K221" s="237"/>
      <c r="L221" s="237"/>
      <c r="M221" s="242"/>
      <c r="N221" s="243"/>
      <c r="O221" s="244"/>
      <c r="P221" s="244"/>
      <c r="Q221" s="244"/>
      <c r="R221" s="244"/>
      <c r="S221" s="244"/>
      <c r="T221" s="244"/>
      <c r="U221" s="244"/>
      <c r="V221" s="244"/>
      <c r="W221" s="244"/>
      <c r="X221" s="244"/>
      <c r="Y221" s="245"/>
      <c r="AT221" s="246" t="s">
        <v>447</v>
      </c>
      <c r="AU221" s="246" t="s">
        <v>88</v>
      </c>
      <c r="AV221" s="13" t="s">
        <v>88</v>
      </c>
      <c r="AW221" s="13" t="s">
        <v>5</v>
      </c>
      <c r="AX221" s="13" t="s">
        <v>78</v>
      </c>
      <c r="AY221" s="246" t="s">
        <v>224</v>
      </c>
    </row>
    <row r="222" spans="2:51" s="15" customFormat="1" ht="11.25">
      <c r="B222" s="271"/>
      <c r="C222" s="272"/>
      <c r="D222" s="228" t="s">
        <v>447</v>
      </c>
      <c r="E222" s="273" t="s">
        <v>1</v>
      </c>
      <c r="F222" s="274" t="s">
        <v>2708</v>
      </c>
      <c r="G222" s="272"/>
      <c r="H222" s="273" t="s">
        <v>1</v>
      </c>
      <c r="I222" s="275"/>
      <c r="J222" s="275"/>
      <c r="K222" s="272"/>
      <c r="L222" s="272"/>
      <c r="M222" s="276"/>
      <c r="N222" s="277"/>
      <c r="O222" s="278"/>
      <c r="P222" s="278"/>
      <c r="Q222" s="278"/>
      <c r="R222" s="278"/>
      <c r="S222" s="278"/>
      <c r="T222" s="278"/>
      <c r="U222" s="278"/>
      <c r="V222" s="278"/>
      <c r="W222" s="278"/>
      <c r="X222" s="278"/>
      <c r="Y222" s="279"/>
      <c r="AT222" s="280" t="s">
        <v>447</v>
      </c>
      <c r="AU222" s="280" t="s">
        <v>88</v>
      </c>
      <c r="AV222" s="15" t="s">
        <v>86</v>
      </c>
      <c r="AW222" s="15" t="s">
        <v>5</v>
      </c>
      <c r="AX222" s="15" t="s">
        <v>78</v>
      </c>
      <c r="AY222" s="280" t="s">
        <v>224</v>
      </c>
    </row>
    <row r="223" spans="2:51" s="13" customFormat="1" ht="11.25">
      <c r="B223" s="236"/>
      <c r="C223" s="237"/>
      <c r="D223" s="228" t="s">
        <v>447</v>
      </c>
      <c r="E223" s="238" t="s">
        <v>1</v>
      </c>
      <c r="F223" s="239" t="s">
        <v>2709</v>
      </c>
      <c r="G223" s="237"/>
      <c r="H223" s="240">
        <v>6.6849999999999996</v>
      </c>
      <c r="I223" s="241"/>
      <c r="J223" s="241"/>
      <c r="K223" s="237"/>
      <c r="L223" s="237"/>
      <c r="M223" s="242"/>
      <c r="N223" s="243"/>
      <c r="O223" s="244"/>
      <c r="P223" s="244"/>
      <c r="Q223" s="244"/>
      <c r="R223" s="244"/>
      <c r="S223" s="244"/>
      <c r="T223" s="244"/>
      <c r="U223" s="244"/>
      <c r="V223" s="244"/>
      <c r="W223" s="244"/>
      <c r="X223" s="244"/>
      <c r="Y223" s="245"/>
      <c r="AT223" s="246" t="s">
        <v>447</v>
      </c>
      <c r="AU223" s="246" t="s">
        <v>88</v>
      </c>
      <c r="AV223" s="13" t="s">
        <v>88</v>
      </c>
      <c r="AW223" s="13" t="s">
        <v>5</v>
      </c>
      <c r="AX223" s="13" t="s">
        <v>78</v>
      </c>
      <c r="AY223" s="246" t="s">
        <v>224</v>
      </c>
    </row>
    <row r="224" spans="2:51" s="15" customFormat="1" ht="11.25">
      <c r="B224" s="271"/>
      <c r="C224" s="272"/>
      <c r="D224" s="228" t="s">
        <v>447</v>
      </c>
      <c r="E224" s="273" t="s">
        <v>1</v>
      </c>
      <c r="F224" s="274" t="s">
        <v>2710</v>
      </c>
      <c r="G224" s="272"/>
      <c r="H224" s="273" t="s">
        <v>1</v>
      </c>
      <c r="I224" s="275"/>
      <c r="J224" s="275"/>
      <c r="K224" s="272"/>
      <c r="L224" s="272"/>
      <c r="M224" s="276"/>
      <c r="N224" s="277"/>
      <c r="O224" s="278"/>
      <c r="P224" s="278"/>
      <c r="Q224" s="278"/>
      <c r="R224" s="278"/>
      <c r="S224" s="278"/>
      <c r="T224" s="278"/>
      <c r="U224" s="278"/>
      <c r="V224" s="278"/>
      <c r="W224" s="278"/>
      <c r="X224" s="278"/>
      <c r="Y224" s="279"/>
      <c r="AT224" s="280" t="s">
        <v>447</v>
      </c>
      <c r="AU224" s="280" t="s">
        <v>88</v>
      </c>
      <c r="AV224" s="15" t="s">
        <v>86</v>
      </c>
      <c r="AW224" s="15" t="s">
        <v>5</v>
      </c>
      <c r="AX224" s="15" t="s">
        <v>78</v>
      </c>
      <c r="AY224" s="280" t="s">
        <v>224</v>
      </c>
    </row>
    <row r="225" spans="1:65" s="15" customFormat="1" ht="11.25">
      <c r="B225" s="271"/>
      <c r="C225" s="272"/>
      <c r="D225" s="228" t="s">
        <v>447</v>
      </c>
      <c r="E225" s="273" t="s">
        <v>1</v>
      </c>
      <c r="F225" s="274" t="s">
        <v>2711</v>
      </c>
      <c r="G225" s="272"/>
      <c r="H225" s="273" t="s">
        <v>1</v>
      </c>
      <c r="I225" s="275"/>
      <c r="J225" s="275"/>
      <c r="K225" s="272"/>
      <c r="L225" s="272"/>
      <c r="M225" s="276"/>
      <c r="N225" s="277"/>
      <c r="O225" s="278"/>
      <c r="P225" s="278"/>
      <c r="Q225" s="278"/>
      <c r="R225" s="278"/>
      <c r="S225" s="278"/>
      <c r="T225" s="278"/>
      <c r="U225" s="278"/>
      <c r="V225" s="278"/>
      <c r="W225" s="278"/>
      <c r="X225" s="278"/>
      <c r="Y225" s="279"/>
      <c r="AT225" s="280" t="s">
        <v>447</v>
      </c>
      <c r="AU225" s="280" t="s">
        <v>88</v>
      </c>
      <c r="AV225" s="15" t="s">
        <v>86</v>
      </c>
      <c r="AW225" s="15" t="s">
        <v>5</v>
      </c>
      <c r="AX225" s="15" t="s">
        <v>78</v>
      </c>
      <c r="AY225" s="280" t="s">
        <v>224</v>
      </c>
    </row>
    <row r="226" spans="1:65" s="13" customFormat="1" ht="11.25">
      <c r="B226" s="236"/>
      <c r="C226" s="237"/>
      <c r="D226" s="228" t="s">
        <v>447</v>
      </c>
      <c r="E226" s="238" t="s">
        <v>1</v>
      </c>
      <c r="F226" s="239" t="s">
        <v>2712</v>
      </c>
      <c r="G226" s="237"/>
      <c r="H226" s="240">
        <v>28.05</v>
      </c>
      <c r="I226" s="241"/>
      <c r="J226" s="241"/>
      <c r="K226" s="237"/>
      <c r="L226" s="237"/>
      <c r="M226" s="242"/>
      <c r="N226" s="243"/>
      <c r="O226" s="244"/>
      <c r="P226" s="244"/>
      <c r="Q226" s="244"/>
      <c r="R226" s="244"/>
      <c r="S226" s="244"/>
      <c r="T226" s="244"/>
      <c r="U226" s="244"/>
      <c r="V226" s="244"/>
      <c r="W226" s="244"/>
      <c r="X226" s="244"/>
      <c r="Y226" s="245"/>
      <c r="AT226" s="246" t="s">
        <v>447</v>
      </c>
      <c r="AU226" s="246" t="s">
        <v>88</v>
      </c>
      <c r="AV226" s="13" t="s">
        <v>88</v>
      </c>
      <c r="AW226" s="13" t="s">
        <v>5</v>
      </c>
      <c r="AX226" s="13" t="s">
        <v>78</v>
      </c>
      <c r="AY226" s="246" t="s">
        <v>224</v>
      </c>
    </row>
    <row r="227" spans="1:65" s="15" customFormat="1" ht="22.5">
      <c r="B227" s="271"/>
      <c r="C227" s="272"/>
      <c r="D227" s="228" t="s">
        <v>447</v>
      </c>
      <c r="E227" s="273" t="s">
        <v>1</v>
      </c>
      <c r="F227" s="274" t="s">
        <v>2713</v>
      </c>
      <c r="G227" s="272"/>
      <c r="H227" s="273" t="s">
        <v>1</v>
      </c>
      <c r="I227" s="275"/>
      <c r="J227" s="275"/>
      <c r="K227" s="272"/>
      <c r="L227" s="272"/>
      <c r="M227" s="276"/>
      <c r="N227" s="277"/>
      <c r="O227" s="278"/>
      <c r="P227" s="278"/>
      <c r="Q227" s="278"/>
      <c r="R227" s="278"/>
      <c r="S227" s="278"/>
      <c r="T227" s="278"/>
      <c r="U227" s="278"/>
      <c r="V227" s="278"/>
      <c r="W227" s="278"/>
      <c r="X227" s="278"/>
      <c r="Y227" s="279"/>
      <c r="AT227" s="280" t="s">
        <v>447</v>
      </c>
      <c r="AU227" s="280" t="s">
        <v>88</v>
      </c>
      <c r="AV227" s="15" t="s">
        <v>86</v>
      </c>
      <c r="AW227" s="15" t="s">
        <v>5</v>
      </c>
      <c r="AX227" s="15" t="s">
        <v>78</v>
      </c>
      <c r="AY227" s="280" t="s">
        <v>224</v>
      </c>
    </row>
    <row r="228" spans="1:65" s="13" customFormat="1" ht="11.25">
      <c r="B228" s="236"/>
      <c r="C228" s="237"/>
      <c r="D228" s="228" t="s">
        <v>447</v>
      </c>
      <c r="E228" s="238" t="s">
        <v>1</v>
      </c>
      <c r="F228" s="239" t="s">
        <v>2714</v>
      </c>
      <c r="G228" s="237"/>
      <c r="H228" s="240">
        <v>10.965</v>
      </c>
      <c r="I228" s="241"/>
      <c r="J228" s="241"/>
      <c r="K228" s="237"/>
      <c r="L228" s="237"/>
      <c r="M228" s="242"/>
      <c r="N228" s="243"/>
      <c r="O228" s="244"/>
      <c r="P228" s="244"/>
      <c r="Q228" s="244"/>
      <c r="R228" s="244"/>
      <c r="S228" s="244"/>
      <c r="T228" s="244"/>
      <c r="U228" s="244"/>
      <c r="V228" s="244"/>
      <c r="W228" s="244"/>
      <c r="X228" s="244"/>
      <c r="Y228" s="245"/>
      <c r="AT228" s="246" t="s">
        <v>447</v>
      </c>
      <c r="AU228" s="246" t="s">
        <v>88</v>
      </c>
      <c r="AV228" s="13" t="s">
        <v>88</v>
      </c>
      <c r="AW228" s="13" t="s">
        <v>5</v>
      </c>
      <c r="AX228" s="13" t="s">
        <v>78</v>
      </c>
      <c r="AY228" s="246" t="s">
        <v>224</v>
      </c>
    </row>
    <row r="229" spans="1:65" s="15" customFormat="1" ht="11.25">
      <c r="B229" s="271"/>
      <c r="C229" s="272"/>
      <c r="D229" s="228" t="s">
        <v>447</v>
      </c>
      <c r="E229" s="273" t="s">
        <v>1</v>
      </c>
      <c r="F229" s="274" t="s">
        <v>2715</v>
      </c>
      <c r="G229" s="272"/>
      <c r="H229" s="273" t="s">
        <v>1</v>
      </c>
      <c r="I229" s="275"/>
      <c r="J229" s="275"/>
      <c r="K229" s="272"/>
      <c r="L229" s="272"/>
      <c r="M229" s="276"/>
      <c r="N229" s="277"/>
      <c r="O229" s="278"/>
      <c r="P229" s="278"/>
      <c r="Q229" s="278"/>
      <c r="R229" s="278"/>
      <c r="S229" s="278"/>
      <c r="T229" s="278"/>
      <c r="U229" s="278"/>
      <c r="V229" s="278"/>
      <c r="W229" s="278"/>
      <c r="X229" s="278"/>
      <c r="Y229" s="279"/>
      <c r="AT229" s="280" t="s">
        <v>447</v>
      </c>
      <c r="AU229" s="280" t="s">
        <v>88</v>
      </c>
      <c r="AV229" s="15" t="s">
        <v>86</v>
      </c>
      <c r="AW229" s="15" t="s">
        <v>5</v>
      </c>
      <c r="AX229" s="15" t="s">
        <v>78</v>
      </c>
      <c r="AY229" s="280" t="s">
        <v>224</v>
      </c>
    </row>
    <row r="230" spans="1:65" s="13" customFormat="1" ht="11.25">
      <c r="B230" s="236"/>
      <c r="C230" s="237"/>
      <c r="D230" s="228" t="s">
        <v>447</v>
      </c>
      <c r="E230" s="238" t="s">
        <v>1</v>
      </c>
      <c r="F230" s="239" t="s">
        <v>2716</v>
      </c>
      <c r="G230" s="237"/>
      <c r="H230" s="240">
        <v>19.416</v>
      </c>
      <c r="I230" s="241"/>
      <c r="J230" s="241"/>
      <c r="K230" s="237"/>
      <c r="L230" s="237"/>
      <c r="M230" s="242"/>
      <c r="N230" s="243"/>
      <c r="O230" s="244"/>
      <c r="P230" s="244"/>
      <c r="Q230" s="244"/>
      <c r="R230" s="244"/>
      <c r="S230" s="244"/>
      <c r="T230" s="244"/>
      <c r="U230" s="244"/>
      <c r="V230" s="244"/>
      <c r="W230" s="244"/>
      <c r="X230" s="244"/>
      <c r="Y230" s="245"/>
      <c r="AT230" s="246" t="s">
        <v>447</v>
      </c>
      <c r="AU230" s="246" t="s">
        <v>88</v>
      </c>
      <c r="AV230" s="13" t="s">
        <v>88</v>
      </c>
      <c r="AW230" s="13" t="s">
        <v>5</v>
      </c>
      <c r="AX230" s="13" t="s">
        <v>78</v>
      </c>
      <c r="AY230" s="246" t="s">
        <v>224</v>
      </c>
    </row>
    <row r="231" spans="1:65" s="2" customFormat="1" ht="21.75" customHeight="1">
      <c r="A231" s="34"/>
      <c r="B231" s="35"/>
      <c r="C231" s="258" t="s">
        <v>323</v>
      </c>
      <c r="D231" s="258" t="s">
        <v>499</v>
      </c>
      <c r="E231" s="259" t="s">
        <v>2717</v>
      </c>
      <c r="F231" s="260" t="s">
        <v>2718</v>
      </c>
      <c r="G231" s="261" t="s">
        <v>502</v>
      </c>
      <c r="H231" s="262">
        <v>713.04</v>
      </c>
      <c r="I231" s="263"/>
      <c r="J231" s="264"/>
      <c r="K231" s="265">
        <f>ROUND(P231*H231,2)</f>
        <v>0</v>
      </c>
      <c r="L231" s="260" t="s">
        <v>405</v>
      </c>
      <c r="M231" s="266"/>
      <c r="N231" s="267" t="s">
        <v>1</v>
      </c>
      <c r="O231" s="222" t="s">
        <v>41</v>
      </c>
      <c r="P231" s="223">
        <f>I231+J231</f>
        <v>0</v>
      </c>
      <c r="Q231" s="223">
        <f>ROUND(I231*H231,2)</f>
        <v>0</v>
      </c>
      <c r="R231" s="223">
        <f>ROUND(J231*H231,2)</f>
        <v>0</v>
      </c>
      <c r="S231" s="70"/>
      <c r="T231" s="224">
        <f>S231*H231</f>
        <v>0</v>
      </c>
      <c r="U231" s="224">
        <v>1</v>
      </c>
      <c r="V231" s="224">
        <f>U231*H231</f>
        <v>713.04</v>
      </c>
      <c r="W231" s="224">
        <v>0</v>
      </c>
      <c r="X231" s="224">
        <f>W231*H231</f>
        <v>0</v>
      </c>
      <c r="Y231" s="225" t="s">
        <v>1</v>
      </c>
      <c r="Z231" s="34"/>
      <c r="AA231" s="34"/>
      <c r="AB231" s="34"/>
      <c r="AC231" s="34"/>
      <c r="AD231" s="34"/>
      <c r="AE231" s="34"/>
      <c r="AR231" s="226" t="s">
        <v>431</v>
      </c>
      <c r="AT231" s="226" t="s">
        <v>499</v>
      </c>
      <c r="AU231" s="226" t="s">
        <v>88</v>
      </c>
      <c r="AY231" s="18" t="s">
        <v>224</v>
      </c>
      <c r="BE231" s="227">
        <f>IF(O231="základní",K231,0)</f>
        <v>0</v>
      </c>
      <c r="BF231" s="227">
        <f>IF(O231="snížená",K231,0)</f>
        <v>0</v>
      </c>
      <c r="BG231" s="227">
        <f>IF(O231="zákl. přenesená",K231,0)</f>
        <v>0</v>
      </c>
      <c r="BH231" s="227">
        <f>IF(O231="sníž. přenesená",K231,0)</f>
        <v>0</v>
      </c>
      <c r="BI231" s="227">
        <f>IF(O231="nulová",K231,0)</f>
        <v>0</v>
      </c>
      <c r="BJ231" s="18" t="s">
        <v>86</v>
      </c>
      <c r="BK231" s="227">
        <f>ROUND(P231*H231,2)</f>
        <v>0</v>
      </c>
      <c r="BL231" s="18" t="s">
        <v>240</v>
      </c>
      <c r="BM231" s="226" t="s">
        <v>2719</v>
      </c>
    </row>
    <row r="232" spans="1:65" s="13" customFormat="1" ht="11.25">
      <c r="B232" s="236"/>
      <c r="C232" s="237"/>
      <c r="D232" s="228" t="s">
        <v>447</v>
      </c>
      <c r="E232" s="238" t="s">
        <v>1</v>
      </c>
      <c r="F232" s="239" t="s">
        <v>2720</v>
      </c>
      <c r="G232" s="237"/>
      <c r="H232" s="240">
        <v>402.125</v>
      </c>
      <c r="I232" s="241"/>
      <c r="J232" s="241"/>
      <c r="K232" s="237"/>
      <c r="L232" s="237"/>
      <c r="M232" s="242"/>
      <c r="N232" s="243"/>
      <c r="O232" s="244"/>
      <c r="P232" s="244"/>
      <c r="Q232" s="244"/>
      <c r="R232" s="244"/>
      <c r="S232" s="244"/>
      <c r="T232" s="244"/>
      <c r="U232" s="244"/>
      <c r="V232" s="244"/>
      <c r="W232" s="244"/>
      <c r="X232" s="244"/>
      <c r="Y232" s="245"/>
      <c r="AT232" s="246" t="s">
        <v>447</v>
      </c>
      <c r="AU232" s="246" t="s">
        <v>88</v>
      </c>
      <c r="AV232" s="13" t="s">
        <v>88</v>
      </c>
      <c r="AW232" s="13" t="s">
        <v>5</v>
      </c>
      <c r="AX232" s="13" t="s">
        <v>78</v>
      </c>
      <c r="AY232" s="246" t="s">
        <v>224</v>
      </c>
    </row>
    <row r="233" spans="1:65" s="13" customFormat="1" ht="11.25">
      <c r="B233" s="236"/>
      <c r="C233" s="237"/>
      <c r="D233" s="228" t="s">
        <v>447</v>
      </c>
      <c r="E233" s="238" t="s">
        <v>1</v>
      </c>
      <c r="F233" s="239" t="s">
        <v>2721</v>
      </c>
      <c r="G233" s="237"/>
      <c r="H233" s="240">
        <v>310.91500000000002</v>
      </c>
      <c r="I233" s="241"/>
      <c r="J233" s="241"/>
      <c r="K233" s="237"/>
      <c r="L233" s="237"/>
      <c r="M233" s="242"/>
      <c r="N233" s="243"/>
      <c r="O233" s="244"/>
      <c r="P233" s="244"/>
      <c r="Q233" s="244"/>
      <c r="R233" s="244"/>
      <c r="S233" s="244"/>
      <c r="T233" s="244"/>
      <c r="U233" s="244"/>
      <c r="V233" s="244"/>
      <c r="W233" s="244"/>
      <c r="X233" s="244"/>
      <c r="Y233" s="245"/>
      <c r="AT233" s="246" t="s">
        <v>447</v>
      </c>
      <c r="AU233" s="246" t="s">
        <v>88</v>
      </c>
      <c r="AV233" s="13" t="s">
        <v>88</v>
      </c>
      <c r="AW233" s="13" t="s">
        <v>5</v>
      </c>
      <c r="AX233" s="13" t="s">
        <v>78</v>
      </c>
      <c r="AY233" s="246" t="s">
        <v>224</v>
      </c>
    </row>
    <row r="234" spans="1:65" s="2" customFormat="1" ht="21.75" customHeight="1">
      <c r="A234" s="34"/>
      <c r="B234" s="35"/>
      <c r="C234" s="258" t="s">
        <v>333</v>
      </c>
      <c r="D234" s="258" t="s">
        <v>499</v>
      </c>
      <c r="E234" s="259" t="s">
        <v>2722</v>
      </c>
      <c r="F234" s="260" t="s">
        <v>2723</v>
      </c>
      <c r="G234" s="261" t="s">
        <v>502</v>
      </c>
      <c r="H234" s="262">
        <v>2.7519999999999998</v>
      </c>
      <c r="I234" s="263"/>
      <c r="J234" s="264"/>
      <c r="K234" s="265">
        <f>ROUND(P234*H234,2)</f>
        <v>0</v>
      </c>
      <c r="L234" s="260" t="s">
        <v>405</v>
      </c>
      <c r="M234" s="266"/>
      <c r="N234" s="267" t="s">
        <v>1</v>
      </c>
      <c r="O234" s="222" t="s">
        <v>41</v>
      </c>
      <c r="P234" s="223">
        <f>I234+J234</f>
        <v>0</v>
      </c>
      <c r="Q234" s="223">
        <f>ROUND(I234*H234,2)</f>
        <v>0</v>
      </c>
      <c r="R234" s="223">
        <f>ROUND(J234*H234,2)</f>
        <v>0</v>
      </c>
      <c r="S234" s="70"/>
      <c r="T234" s="224">
        <f>S234*H234</f>
        <v>0</v>
      </c>
      <c r="U234" s="224">
        <v>1</v>
      </c>
      <c r="V234" s="224">
        <f>U234*H234</f>
        <v>2.7519999999999998</v>
      </c>
      <c r="W234" s="224">
        <v>0</v>
      </c>
      <c r="X234" s="224">
        <f>W234*H234</f>
        <v>0</v>
      </c>
      <c r="Y234" s="225" t="s">
        <v>1</v>
      </c>
      <c r="Z234" s="34"/>
      <c r="AA234" s="34"/>
      <c r="AB234" s="34"/>
      <c r="AC234" s="34"/>
      <c r="AD234" s="34"/>
      <c r="AE234" s="34"/>
      <c r="AR234" s="226" t="s">
        <v>431</v>
      </c>
      <c r="AT234" s="226" t="s">
        <v>499</v>
      </c>
      <c r="AU234" s="226" t="s">
        <v>88</v>
      </c>
      <c r="AY234" s="18" t="s">
        <v>224</v>
      </c>
      <c r="BE234" s="227">
        <f>IF(O234="základní",K234,0)</f>
        <v>0</v>
      </c>
      <c r="BF234" s="227">
        <f>IF(O234="snížená",K234,0)</f>
        <v>0</v>
      </c>
      <c r="BG234" s="227">
        <f>IF(O234="zákl. přenesená",K234,0)</f>
        <v>0</v>
      </c>
      <c r="BH234" s="227">
        <f>IF(O234="sníž. přenesená",K234,0)</f>
        <v>0</v>
      </c>
      <c r="BI234" s="227">
        <f>IF(O234="nulová",K234,0)</f>
        <v>0</v>
      </c>
      <c r="BJ234" s="18" t="s">
        <v>86</v>
      </c>
      <c r="BK234" s="227">
        <f>ROUND(P234*H234,2)</f>
        <v>0</v>
      </c>
      <c r="BL234" s="18" t="s">
        <v>240</v>
      </c>
      <c r="BM234" s="226" t="s">
        <v>2724</v>
      </c>
    </row>
    <row r="235" spans="1:65" s="15" customFormat="1" ht="11.25">
      <c r="B235" s="271"/>
      <c r="C235" s="272"/>
      <c r="D235" s="228" t="s">
        <v>447</v>
      </c>
      <c r="E235" s="273" t="s">
        <v>1</v>
      </c>
      <c r="F235" s="274" t="s">
        <v>2725</v>
      </c>
      <c r="G235" s="272"/>
      <c r="H235" s="273" t="s">
        <v>1</v>
      </c>
      <c r="I235" s="275"/>
      <c r="J235" s="275"/>
      <c r="K235" s="272"/>
      <c r="L235" s="272"/>
      <c r="M235" s="276"/>
      <c r="N235" s="277"/>
      <c r="O235" s="278"/>
      <c r="P235" s="278"/>
      <c r="Q235" s="278"/>
      <c r="R235" s="278"/>
      <c r="S235" s="278"/>
      <c r="T235" s="278"/>
      <c r="U235" s="278"/>
      <c r="V235" s="278"/>
      <c r="W235" s="278"/>
      <c r="X235" s="278"/>
      <c r="Y235" s="279"/>
      <c r="AT235" s="280" t="s">
        <v>447</v>
      </c>
      <c r="AU235" s="280" t="s">
        <v>88</v>
      </c>
      <c r="AV235" s="15" t="s">
        <v>86</v>
      </c>
      <c r="AW235" s="15" t="s">
        <v>5</v>
      </c>
      <c r="AX235" s="15" t="s">
        <v>78</v>
      </c>
      <c r="AY235" s="280" t="s">
        <v>224</v>
      </c>
    </row>
    <row r="236" spans="1:65" s="13" customFormat="1" ht="11.25">
      <c r="B236" s="236"/>
      <c r="C236" s="237"/>
      <c r="D236" s="228" t="s">
        <v>447</v>
      </c>
      <c r="E236" s="238" t="s">
        <v>1</v>
      </c>
      <c r="F236" s="239" t="s">
        <v>2726</v>
      </c>
      <c r="G236" s="237"/>
      <c r="H236" s="240">
        <v>2.7519999999999998</v>
      </c>
      <c r="I236" s="241"/>
      <c r="J236" s="241"/>
      <c r="K236" s="237"/>
      <c r="L236" s="237"/>
      <c r="M236" s="242"/>
      <c r="N236" s="243"/>
      <c r="O236" s="244"/>
      <c r="P236" s="244"/>
      <c r="Q236" s="244"/>
      <c r="R236" s="244"/>
      <c r="S236" s="244"/>
      <c r="T236" s="244"/>
      <c r="U236" s="244"/>
      <c r="V236" s="244"/>
      <c r="W236" s="244"/>
      <c r="X236" s="244"/>
      <c r="Y236" s="245"/>
      <c r="AT236" s="246" t="s">
        <v>447</v>
      </c>
      <c r="AU236" s="246" t="s">
        <v>88</v>
      </c>
      <c r="AV236" s="13" t="s">
        <v>88</v>
      </c>
      <c r="AW236" s="13" t="s">
        <v>5</v>
      </c>
      <c r="AX236" s="13" t="s">
        <v>86</v>
      </c>
      <c r="AY236" s="246" t="s">
        <v>224</v>
      </c>
    </row>
    <row r="237" spans="1:65" s="2" customFormat="1" ht="21.75" customHeight="1">
      <c r="A237" s="34"/>
      <c r="B237" s="35"/>
      <c r="C237" s="214" t="s">
        <v>1583</v>
      </c>
      <c r="D237" s="214" t="s">
        <v>227</v>
      </c>
      <c r="E237" s="215" t="s">
        <v>2727</v>
      </c>
      <c r="F237" s="216" t="s">
        <v>2728</v>
      </c>
      <c r="G237" s="217" t="s">
        <v>410</v>
      </c>
      <c r="H237" s="218">
        <v>90.751000000000005</v>
      </c>
      <c r="I237" s="219"/>
      <c r="J237" s="219"/>
      <c r="K237" s="220">
        <f>ROUND(P237*H237,2)</f>
        <v>0</v>
      </c>
      <c r="L237" s="216" t="s">
        <v>405</v>
      </c>
      <c r="M237" s="39"/>
      <c r="N237" s="221" t="s">
        <v>1</v>
      </c>
      <c r="O237" s="222" t="s">
        <v>41</v>
      </c>
      <c r="P237" s="223">
        <f>I237+J237</f>
        <v>0</v>
      </c>
      <c r="Q237" s="223">
        <f>ROUND(I237*H237,2)</f>
        <v>0</v>
      </c>
      <c r="R237" s="223">
        <f>ROUND(J237*H237,2)</f>
        <v>0</v>
      </c>
      <c r="S237" s="70"/>
      <c r="T237" s="224">
        <f>S237*H237</f>
        <v>0</v>
      </c>
      <c r="U237" s="224">
        <v>0</v>
      </c>
      <c r="V237" s="224">
        <f>U237*H237</f>
        <v>0</v>
      </c>
      <c r="W237" s="224">
        <v>0</v>
      </c>
      <c r="X237" s="224">
        <f>W237*H237</f>
        <v>0</v>
      </c>
      <c r="Y237" s="225" t="s">
        <v>1</v>
      </c>
      <c r="Z237" s="34"/>
      <c r="AA237" s="34"/>
      <c r="AB237" s="34"/>
      <c r="AC237" s="34"/>
      <c r="AD237" s="34"/>
      <c r="AE237" s="34"/>
      <c r="AR237" s="226" t="s">
        <v>240</v>
      </c>
      <c r="AT237" s="226" t="s">
        <v>227</v>
      </c>
      <c r="AU237" s="226" t="s">
        <v>88</v>
      </c>
      <c r="AY237" s="18" t="s">
        <v>224</v>
      </c>
      <c r="BE237" s="227">
        <f>IF(O237="základní",K237,0)</f>
        <v>0</v>
      </c>
      <c r="BF237" s="227">
        <f>IF(O237="snížená",K237,0)</f>
        <v>0</v>
      </c>
      <c r="BG237" s="227">
        <f>IF(O237="zákl. přenesená",K237,0)</f>
        <v>0</v>
      </c>
      <c r="BH237" s="227">
        <f>IF(O237="sníž. přenesená",K237,0)</f>
        <v>0</v>
      </c>
      <c r="BI237" s="227">
        <f>IF(O237="nulová",K237,0)</f>
        <v>0</v>
      </c>
      <c r="BJ237" s="18" t="s">
        <v>86</v>
      </c>
      <c r="BK237" s="227">
        <f>ROUND(P237*H237,2)</f>
        <v>0</v>
      </c>
      <c r="BL237" s="18" t="s">
        <v>240</v>
      </c>
      <c r="BM237" s="226" t="s">
        <v>2729</v>
      </c>
    </row>
    <row r="238" spans="1:65" s="15" customFormat="1" ht="11.25">
      <c r="B238" s="271"/>
      <c r="C238" s="272"/>
      <c r="D238" s="228" t="s">
        <v>447</v>
      </c>
      <c r="E238" s="273" t="s">
        <v>1</v>
      </c>
      <c r="F238" s="274" t="s">
        <v>2730</v>
      </c>
      <c r="G238" s="272"/>
      <c r="H238" s="273" t="s">
        <v>1</v>
      </c>
      <c r="I238" s="275"/>
      <c r="J238" s="275"/>
      <c r="K238" s="272"/>
      <c r="L238" s="272"/>
      <c r="M238" s="276"/>
      <c r="N238" s="277"/>
      <c r="O238" s="278"/>
      <c r="P238" s="278"/>
      <c r="Q238" s="278"/>
      <c r="R238" s="278"/>
      <c r="S238" s="278"/>
      <c r="T238" s="278"/>
      <c r="U238" s="278"/>
      <c r="V238" s="278"/>
      <c r="W238" s="278"/>
      <c r="X238" s="278"/>
      <c r="Y238" s="279"/>
      <c r="AT238" s="280" t="s">
        <v>447</v>
      </c>
      <c r="AU238" s="280" t="s">
        <v>88</v>
      </c>
      <c r="AV238" s="15" t="s">
        <v>86</v>
      </c>
      <c r="AW238" s="15" t="s">
        <v>5</v>
      </c>
      <c r="AX238" s="15" t="s">
        <v>78</v>
      </c>
      <c r="AY238" s="280" t="s">
        <v>224</v>
      </c>
    </row>
    <row r="239" spans="1:65" s="15" customFormat="1" ht="11.25">
      <c r="B239" s="271"/>
      <c r="C239" s="272"/>
      <c r="D239" s="228" t="s">
        <v>447</v>
      </c>
      <c r="E239" s="273" t="s">
        <v>1</v>
      </c>
      <c r="F239" s="274" t="s">
        <v>2731</v>
      </c>
      <c r="G239" s="272"/>
      <c r="H239" s="273" t="s">
        <v>1</v>
      </c>
      <c r="I239" s="275"/>
      <c r="J239" s="275"/>
      <c r="K239" s="272"/>
      <c r="L239" s="272"/>
      <c r="M239" s="276"/>
      <c r="N239" s="277"/>
      <c r="O239" s="278"/>
      <c r="P239" s="278"/>
      <c r="Q239" s="278"/>
      <c r="R239" s="278"/>
      <c r="S239" s="278"/>
      <c r="T239" s="278"/>
      <c r="U239" s="278"/>
      <c r="V239" s="278"/>
      <c r="W239" s="278"/>
      <c r="X239" s="278"/>
      <c r="Y239" s="279"/>
      <c r="AT239" s="280" t="s">
        <v>447</v>
      </c>
      <c r="AU239" s="280" t="s">
        <v>88</v>
      </c>
      <c r="AV239" s="15" t="s">
        <v>86</v>
      </c>
      <c r="AW239" s="15" t="s">
        <v>5</v>
      </c>
      <c r="AX239" s="15" t="s">
        <v>78</v>
      </c>
      <c r="AY239" s="280" t="s">
        <v>224</v>
      </c>
    </row>
    <row r="240" spans="1:65" s="13" customFormat="1" ht="11.25">
      <c r="B240" s="236"/>
      <c r="C240" s="237"/>
      <c r="D240" s="228" t="s">
        <v>447</v>
      </c>
      <c r="E240" s="238" t="s">
        <v>1</v>
      </c>
      <c r="F240" s="239" t="s">
        <v>2732</v>
      </c>
      <c r="G240" s="237"/>
      <c r="H240" s="240">
        <v>63.484999999999999</v>
      </c>
      <c r="I240" s="241"/>
      <c r="J240" s="241"/>
      <c r="K240" s="237"/>
      <c r="L240" s="237"/>
      <c r="M240" s="242"/>
      <c r="N240" s="243"/>
      <c r="O240" s="244"/>
      <c r="P240" s="244"/>
      <c r="Q240" s="244"/>
      <c r="R240" s="244"/>
      <c r="S240" s="244"/>
      <c r="T240" s="244"/>
      <c r="U240" s="244"/>
      <c r="V240" s="244"/>
      <c r="W240" s="244"/>
      <c r="X240" s="244"/>
      <c r="Y240" s="245"/>
      <c r="AT240" s="246" t="s">
        <v>447</v>
      </c>
      <c r="AU240" s="246" t="s">
        <v>88</v>
      </c>
      <c r="AV240" s="13" t="s">
        <v>88</v>
      </c>
      <c r="AW240" s="13" t="s">
        <v>5</v>
      </c>
      <c r="AX240" s="13" t="s">
        <v>78</v>
      </c>
      <c r="AY240" s="246" t="s">
        <v>224</v>
      </c>
    </row>
    <row r="241" spans="1:65" s="15" customFormat="1" ht="11.25">
      <c r="B241" s="271"/>
      <c r="C241" s="272"/>
      <c r="D241" s="228" t="s">
        <v>447</v>
      </c>
      <c r="E241" s="273" t="s">
        <v>1</v>
      </c>
      <c r="F241" s="274" t="s">
        <v>2733</v>
      </c>
      <c r="G241" s="272"/>
      <c r="H241" s="273" t="s">
        <v>1</v>
      </c>
      <c r="I241" s="275"/>
      <c r="J241" s="275"/>
      <c r="K241" s="272"/>
      <c r="L241" s="272"/>
      <c r="M241" s="276"/>
      <c r="N241" s="277"/>
      <c r="O241" s="278"/>
      <c r="P241" s="278"/>
      <c r="Q241" s="278"/>
      <c r="R241" s="278"/>
      <c r="S241" s="278"/>
      <c r="T241" s="278"/>
      <c r="U241" s="278"/>
      <c r="V241" s="278"/>
      <c r="W241" s="278"/>
      <c r="X241" s="278"/>
      <c r="Y241" s="279"/>
      <c r="AT241" s="280" t="s">
        <v>447</v>
      </c>
      <c r="AU241" s="280" t="s">
        <v>88</v>
      </c>
      <c r="AV241" s="15" t="s">
        <v>86</v>
      </c>
      <c r="AW241" s="15" t="s">
        <v>5</v>
      </c>
      <c r="AX241" s="15" t="s">
        <v>78</v>
      </c>
      <c r="AY241" s="280" t="s">
        <v>224</v>
      </c>
    </row>
    <row r="242" spans="1:65" s="13" customFormat="1" ht="11.25">
      <c r="B242" s="236"/>
      <c r="C242" s="237"/>
      <c r="D242" s="228" t="s">
        <v>447</v>
      </c>
      <c r="E242" s="238" t="s">
        <v>1</v>
      </c>
      <c r="F242" s="239" t="s">
        <v>2734</v>
      </c>
      <c r="G242" s="237"/>
      <c r="H242" s="240">
        <v>27.265999999999998</v>
      </c>
      <c r="I242" s="241"/>
      <c r="J242" s="241"/>
      <c r="K242" s="237"/>
      <c r="L242" s="237"/>
      <c r="M242" s="242"/>
      <c r="N242" s="243"/>
      <c r="O242" s="244"/>
      <c r="P242" s="244"/>
      <c r="Q242" s="244"/>
      <c r="R242" s="244"/>
      <c r="S242" s="244"/>
      <c r="T242" s="244"/>
      <c r="U242" s="244"/>
      <c r="V242" s="244"/>
      <c r="W242" s="244"/>
      <c r="X242" s="244"/>
      <c r="Y242" s="245"/>
      <c r="AT242" s="246" t="s">
        <v>447</v>
      </c>
      <c r="AU242" s="246" t="s">
        <v>88</v>
      </c>
      <c r="AV242" s="13" t="s">
        <v>88</v>
      </c>
      <c r="AW242" s="13" t="s">
        <v>5</v>
      </c>
      <c r="AX242" s="13" t="s">
        <v>78</v>
      </c>
      <c r="AY242" s="246" t="s">
        <v>224</v>
      </c>
    </row>
    <row r="243" spans="1:65" s="14" customFormat="1" ht="11.25">
      <c r="B243" s="247"/>
      <c r="C243" s="248"/>
      <c r="D243" s="228" t="s">
        <v>447</v>
      </c>
      <c r="E243" s="249" t="s">
        <v>1</v>
      </c>
      <c r="F243" s="250" t="s">
        <v>464</v>
      </c>
      <c r="G243" s="248"/>
      <c r="H243" s="251">
        <v>90.751000000000005</v>
      </c>
      <c r="I243" s="252"/>
      <c r="J243" s="252"/>
      <c r="K243" s="248"/>
      <c r="L243" s="248"/>
      <c r="M243" s="253"/>
      <c r="N243" s="254"/>
      <c r="O243" s="255"/>
      <c r="P243" s="255"/>
      <c r="Q243" s="255"/>
      <c r="R243" s="255"/>
      <c r="S243" s="255"/>
      <c r="T243" s="255"/>
      <c r="U243" s="255"/>
      <c r="V243" s="255"/>
      <c r="W243" s="255"/>
      <c r="X243" s="255"/>
      <c r="Y243" s="256"/>
      <c r="AT243" s="257" t="s">
        <v>447</v>
      </c>
      <c r="AU243" s="257" t="s">
        <v>88</v>
      </c>
      <c r="AV243" s="14" t="s">
        <v>240</v>
      </c>
      <c r="AW243" s="14" t="s">
        <v>5</v>
      </c>
      <c r="AX243" s="14" t="s">
        <v>86</v>
      </c>
      <c r="AY243" s="257" t="s">
        <v>224</v>
      </c>
    </row>
    <row r="244" spans="1:65" s="2" customFormat="1" ht="21.75" customHeight="1">
      <c r="A244" s="34"/>
      <c r="B244" s="35"/>
      <c r="C244" s="214" t="s">
        <v>344</v>
      </c>
      <c r="D244" s="214" t="s">
        <v>227</v>
      </c>
      <c r="E244" s="215" t="s">
        <v>2735</v>
      </c>
      <c r="F244" s="216" t="s">
        <v>2736</v>
      </c>
      <c r="G244" s="217" t="s">
        <v>404</v>
      </c>
      <c r="H244" s="218">
        <v>2.976</v>
      </c>
      <c r="I244" s="219"/>
      <c r="J244" s="219"/>
      <c r="K244" s="220">
        <f>ROUND(P244*H244,2)</f>
        <v>0</v>
      </c>
      <c r="L244" s="216" t="s">
        <v>405</v>
      </c>
      <c r="M244" s="39"/>
      <c r="N244" s="221" t="s">
        <v>1</v>
      </c>
      <c r="O244" s="222" t="s">
        <v>41</v>
      </c>
      <c r="P244" s="223">
        <f>I244+J244</f>
        <v>0</v>
      </c>
      <c r="Q244" s="223">
        <f>ROUND(I244*H244,2)</f>
        <v>0</v>
      </c>
      <c r="R244" s="223">
        <f>ROUND(J244*H244,2)</f>
        <v>0</v>
      </c>
      <c r="S244" s="70"/>
      <c r="T244" s="224">
        <f>S244*H244</f>
        <v>0</v>
      </c>
      <c r="U244" s="224">
        <v>0</v>
      </c>
      <c r="V244" s="224">
        <f>U244*H244</f>
        <v>0</v>
      </c>
      <c r="W244" s="224">
        <v>0</v>
      </c>
      <c r="X244" s="224">
        <f>W244*H244</f>
        <v>0</v>
      </c>
      <c r="Y244" s="225" t="s">
        <v>1</v>
      </c>
      <c r="Z244" s="34"/>
      <c r="AA244" s="34"/>
      <c r="AB244" s="34"/>
      <c r="AC244" s="34"/>
      <c r="AD244" s="34"/>
      <c r="AE244" s="34"/>
      <c r="AR244" s="226" t="s">
        <v>240</v>
      </c>
      <c r="AT244" s="226" t="s">
        <v>227</v>
      </c>
      <c r="AU244" s="226" t="s">
        <v>88</v>
      </c>
      <c r="AY244" s="18" t="s">
        <v>224</v>
      </c>
      <c r="BE244" s="227">
        <f>IF(O244="základní",K244,0)</f>
        <v>0</v>
      </c>
      <c r="BF244" s="227">
        <f>IF(O244="snížená",K244,0)</f>
        <v>0</v>
      </c>
      <c r="BG244" s="227">
        <f>IF(O244="zákl. přenesená",K244,0)</f>
        <v>0</v>
      </c>
      <c r="BH244" s="227">
        <f>IF(O244="sníž. přenesená",K244,0)</f>
        <v>0</v>
      </c>
      <c r="BI244" s="227">
        <f>IF(O244="nulová",K244,0)</f>
        <v>0</v>
      </c>
      <c r="BJ244" s="18" t="s">
        <v>86</v>
      </c>
      <c r="BK244" s="227">
        <f>ROUND(P244*H244,2)</f>
        <v>0</v>
      </c>
      <c r="BL244" s="18" t="s">
        <v>240</v>
      </c>
      <c r="BM244" s="226" t="s">
        <v>2737</v>
      </c>
    </row>
    <row r="245" spans="1:65" s="13" customFormat="1" ht="11.25">
      <c r="B245" s="236"/>
      <c r="C245" s="237"/>
      <c r="D245" s="228" t="s">
        <v>447</v>
      </c>
      <c r="E245" s="238" t="s">
        <v>1</v>
      </c>
      <c r="F245" s="239" t="s">
        <v>2617</v>
      </c>
      <c r="G245" s="237"/>
      <c r="H245" s="240">
        <v>2.976</v>
      </c>
      <c r="I245" s="241"/>
      <c r="J245" s="241"/>
      <c r="K245" s="237"/>
      <c r="L245" s="237"/>
      <c r="M245" s="242"/>
      <c r="N245" s="243"/>
      <c r="O245" s="244"/>
      <c r="P245" s="244"/>
      <c r="Q245" s="244"/>
      <c r="R245" s="244"/>
      <c r="S245" s="244"/>
      <c r="T245" s="244"/>
      <c r="U245" s="244"/>
      <c r="V245" s="244"/>
      <c r="W245" s="244"/>
      <c r="X245" s="244"/>
      <c r="Y245" s="245"/>
      <c r="AT245" s="246" t="s">
        <v>447</v>
      </c>
      <c r="AU245" s="246" t="s">
        <v>88</v>
      </c>
      <c r="AV245" s="13" t="s">
        <v>88</v>
      </c>
      <c r="AW245" s="13" t="s">
        <v>5</v>
      </c>
      <c r="AX245" s="13" t="s">
        <v>86</v>
      </c>
      <c r="AY245" s="246" t="s">
        <v>224</v>
      </c>
    </row>
    <row r="246" spans="1:65" s="2" customFormat="1" ht="21.75" customHeight="1">
      <c r="A246" s="34"/>
      <c r="B246" s="35"/>
      <c r="C246" s="214" t="s">
        <v>349</v>
      </c>
      <c r="D246" s="214" t="s">
        <v>227</v>
      </c>
      <c r="E246" s="215" t="s">
        <v>1025</v>
      </c>
      <c r="F246" s="216" t="s">
        <v>1026</v>
      </c>
      <c r="G246" s="217" t="s">
        <v>404</v>
      </c>
      <c r="H246" s="218">
        <v>121.886</v>
      </c>
      <c r="I246" s="219"/>
      <c r="J246" s="219"/>
      <c r="K246" s="220">
        <f>ROUND(P246*H246,2)</f>
        <v>0</v>
      </c>
      <c r="L246" s="216" t="s">
        <v>405</v>
      </c>
      <c r="M246" s="39"/>
      <c r="N246" s="221" t="s">
        <v>1</v>
      </c>
      <c r="O246" s="222" t="s">
        <v>41</v>
      </c>
      <c r="P246" s="223">
        <f>I246+J246</f>
        <v>0</v>
      </c>
      <c r="Q246" s="223">
        <f>ROUND(I246*H246,2)</f>
        <v>0</v>
      </c>
      <c r="R246" s="223">
        <f>ROUND(J246*H246,2)</f>
        <v>0</v>
      </c>
      <c r="S246" s="70"/>
      <c r="T246" s="224">
        <f>S246*H246</f>
        <v>0</v>
      </c>
      <c r="U246" s="224">
        <v>0</v>
      </c>
      <c r="V246" s="224">
        <f>U246*H246</f>
        <v>0</v>
      </c>
      <c r="W246" s="224">
        <v>0</v>
      </c>
      <c r="X246" s="224">
        <f>W246*H246</f>
        <v>0</v>
      </c>
      <c r="Y246" s="225" t="s">
        <v>1</v>
      </c>
      <c r="Z246" s="34"/>
      <c r="AA246" s="34"/>
      <c r="AB246" s="34"/>
      <c r="AC246" s="34"/>
      <c r="AD246" s="34"/>
      <c r="AE246" s="34"/>
      <c r="AR246" s="226" t="s">
        <v>240</v>
      </c>
      <c r="AT246" s="226" t="s">
        <v>227</v>
      </c>
      <c r="AU246" s="226" t="s">
        <v>88</v>
      </c>
      <c r="AY246" s="18" t="s">
        <v>224</v>
      </c>
      <c r="BE246" s="227">
        <f>IF(O246="základní",K246,0)</f>
        <v>0</v>
      </c>
      <c r="BF246" s="227">
        <f>IF(O246="snížená",K246,0)</f>
        <v>0</v>
      </c>
      <c r="BG246" s="227">
        <f>IF(O246="zákl. přenesená",K246,0)</f>
        <v>0</v>
      </c>
      <c r="BH246" s="227">
        <f>IF(O246="sníž. přenesená",K246,0)</f>
        <v>0</v>
      </c>
      <c r="BI246" s="227">
        <f>IF(O246="nulová",K246,0)</f>
        <v>0</v>
      </c>
      <c r="BJ246" s="18" t="s">
        <v>86</v>
      </c>
      <c r="BK246" s="227">
        <f>ROUND(P246*H246,2)</f>
        <v>0</v>
      </c>
      <c r="BL246" s="18" t="s">
        <v>240</v>
      </c>
      <c r="BM246" s="226" t="s">
        <v>2738</v>
      </c>
    </row>
    <row r="247" spans="1:65" s="15" customFormat="1" ht="11.25">
      <c r="B247" s="271"/>
      <c r="C247" s="272"/>
      <c r="D247" s="228" t="s">
        <v>447</v>
      </c>
      <c r="E247" s="273" t="s">
        <v>1</v>
      </c>
      <c r="F247" s="274" t="s">
        <v>2739</v>
      </c>
      <c r="G247" s="272"/>
      <c r="H247" s="273" t="s">
        <v>1</v>
      </c>
      <c r="I247" s="275"/>
      <c r="J247" s="275"/>
      <c r="K247" s="272"/>
      <c r="L247" s="272"/>
      <c r="M247" s="276"/>
      <c r="N247" s="277"/>
      <c r="O247" s="278"/>
      <c r="P247" s="278"/>
      <c r="Q247" s="278"/>
      <c r="R247" s="278"/>
      <c r="S247" s="278"/>
      <c r="T247" s="278"/>
      <c r="U247" s="278"/>
      <c r="V247" s="278"/>
      <c r="W247" s="278"/>
      <c r="X247" s="278"/>
      <c r="Y247" s="279"/>
      <c r="AT247" s="280" t="s">
        <v>447</v>
      </c>
      <c r="AU247" s="280" t="s">
        <v>88</v>
      </c>
      <c r="AV247" s="15" t="s">
        <v>86</v>
      </c>
      <c r="AW247" s="15" t="s">
        <v>5</v>
      </c>
      <c r="AX247" s="15" t="s">
        <v>78</v>
      </c>
      <c r="AY247" s="280" t="s">
        <v>224</v>
      </c>
    </row>
    <row r="248" spans="1:65" s="15" customFormat="1" ht="11.25">
      <c r="B248" s="271"/>
      <c r="C248" s="272"/>
      <c r="D248" s="228" t="s">
        <v>447</v>
      </c>
      <c r="E248" s="273" t="s">
        <v>1</v>
      </c>
      <c r="F248" s="274" t="s">
        <v>2740</v>
      </c>
      <c r="G248" s="272"/>
      <c r="H248" s="273" t="s">
        <v>1</v>
      </c>
      <c r="I248" s="275"/>
      <c r="J248" s="275"/>
      <c r="K248" s="272"/>
      <c r="L248" s="272"/>
      <c r="M248" s="276"/>
      <c r="N248" s="277"/>
      <c r="O248" s="278"/>
      <c r="P248" s="278"/>
      <c r="Q248" s="278"/>
      <c r="R248" s="278"/>
      <c r="S248" s="278"/>
      <c r="T248" s="278"/>
      <c r="U248" s="278"/>
      <c r="V248" s="278"/>
      <c r="W248" s="278"/>
      <c r="X248" s="278"/>
      <c r="Y248" s="279"/>
      <c r="AT248" s="280" t="s">
        <v>447</v>
      </c>
      <c r="AU248" s="280" t="s">
        <v>88</v>
      </c>
      <c r="AV248" s="15" t="s">
        <v>86</v>
      </c>
      <c r="AW248" s="15" t="s">
        <v>5</v>
      </c>
      <c r="AX248" s="15" t="s">
        <v>78</v>
      </c>
      <c r="AY248" s="280" t="s">
        <v>224</v>
      </c>
    </row>
    <row r="249" spans="1:65" s="13" customFormat="1" ht="11.25">
      <c r="B249" s="236"/>
      <c r="C249" s="237"/>
      <c r="D249" s="228" t="s">
        <v>447</v>
      </c>
      <c r="E249" s="238" t="s">
        <v>1</v>
      </c>
      <c r="F249" s="239" t="s">
        <v>2741</v>
      </c>
      <c r="G249" s="237"/>
      <c r="H249" s="240">
        <v>55.561999999999998</v>
      </c>
      <c r="I249" s="241"/>
      <c r="J249" s="241"/>
      <c r="K249" s="237"/>
      <c r="L249" s="237"/>
      <c r="M249" s="242"/>
      <c r="N249" s="243"/>
      <c r="O249" s="244"/>
      <c r="P249" s="244"/>
      <c r="Q249" s="244"/>
      <c r="R249" s="244"/>
      <c r="S249" s="244"/>
      <c r="T249" s="244"/>
      <c r="U249" s="244"/>
      <c r="V249" s="244"/>
      <c r="W249" s="244"/>
      <c r="X249" s="244"/>
      <c r="Y249" s="245"/>
      <c r="AT249" s="246" t="s">
        <v>447</v>
      </c>
      <c r="AU249" s="246" t="s">
        <v>88</v>
      </c>
      <c r="AV249" s="13" t="s">
        <v>88</v>
      </c>
      <c r="AW249" s="13" t="s">
        <v>5</v>
      </c>
      <c r="AX249" s="13" t="s">
        <v>78</v>
      </c>
      <c r="AY249" s="246" t="s">
        <v>224</v>
      </c>
    </row>
    <row r="250" spans="1:65" s="15" customFormat="1" ht="11.25">
      <c r="B250" s="271"/>
      <c r="C250" s="272"/>
      <c r="D250" s="228" t="s">
        <v>447</v>
      </c>
      <c r="E250" s="273" t="s">
        <v>1</v>
      </c>
      <c r="F250" s="274" t="s">
        <v>2742</v>
      </c>
      <c r="G250" s="272"/>
      <c r="H250" s="273" t="s">
        <v>1</v>
      </c>
      <c r="I250" s="275"/>
      <c r="J250" s="275"/>
      <c r="K250" s="272"/>
      <c r="L250" s="272"/>
      <c r="M250" s="276"/>
      <c r="N250" s="277"/>
      <c r="O250" s="278"/>
      <c r="P250" s="278"/>
      <c r="Q250" s="278"/>
      <c r="R250" s="278"/>
      <c r="S250" s="278"/>
      <c r="T250" s="278"/>
      <c r="U250" s="278"/>
      <c r="V250" s="278"/>
      <c r="W250" s="278"/>
      <c r="X250" s="278"/>
      <c r="Y250" s="279"/>
      <c r="AT250" s="280" t="s">
        <v>447</v>
      </c>
      <c r="AU250" s="280" t="s">
        <v>88</v>
      </c>
      <c r="AV250" s="15" t="s">
        <v>86</v>
      </c>
      <c r="AW250" s="15" t="s">
        <v>5</v>
      </c>
      <c r="AX250" s="15" t="s">
        <v>78</v>
      </c>
      <c r="AY250" s="280" t="s">
        <v>224</v>
      </c>
    </row>
    <row r="251" spans="1:65" s="13" customFormat="1" ht="11.25">
      <c r="B251" s="236"/>
      <c r="C251" s="237"/>
      <c r="D251" s="228" t="s">
        <v>447</v>
      </c>
      <c r="E251" s="238" t="s">
        <v>1</v>
      </c>
      <c r="F251" s="239" t="s">
        <v>2743</v>
      </c>
      <c r="G251" s="237"/>
      <c r="H251" s="240">
        <v>12.96</v>
      </c>
      <c r="I251" s="241"/>
      <c r="J251" s="241"/>
      <c r="K251" s="237"/>
      <c r="L251" s="237"/>
      <c r="M251" s="242"/>
      <c r="N251" s="243"/>
      <c r="O251" s="244"/>
      <c r="P251" s="244"/>
      <c r="Q251" s="244"/>
      <c r="R251" s="244"/>
      <c r="S251" s="244"/>
      <c r="T251" s="244"/>
      <c r="U251" s="244"/>
      <c r="V251" s="244"/>
      <c r="W251" s="244"/>
      <c r="X251" s="244"/>
      <c r="Y251" s="245"/>
      <c r="AT251" s="246" t="s">
        <v>447</v>
      </c>
      <c r="AU251" s="246" t="s">
        <v>88</v>
      </c>
      <c r="AV251" s="13" t="s">
        <v>88</v>
      </c>
      <c r="AW251" s="13" t="s">
        <v>5</v>
      </c>
      <c r="AX251" s="13" t="s">
        <v>78</v>
      </c>
      <c r="AY251" s="246" t="s">
        <v>224</v>
      </c>
    </row>
    <row r="252" spans="1:65" s="15" customFormat="1" ht="11.25">
      <c r="B252" s="271"/>
      <c r="C252" s="272"/>
      <c r="D252" s="228" t="s">
        <v>447</v>
      </c>
      <c r="E252" s="273" t="s">
        <v>1</v>
      </c>
      <c r="F252" s="274" t="s">
        <v>2640</v>
      </c>
      <c r="G252" s="272"/>
      <c r="H252" s="273" t="s">
        <v>1</v>
      </c>
      <c r="I252" s="275"/>
      <c r="J252" s="275"/>
      <c r="K252" s="272"/>
      <c r="L252" s="272"/>
      <c r="M252" s="276"/>
      <c r="N252" s="277"/>
      <c r="O252" s="278"/>
      <c r="P252" s="278"/>
      <c r="Q252" s="278"/>
      <c r="R252" s="278"/>
      <c r="S252" s="278"/>
      <c r="T252" s="278"/>
      <c r="U252" s="278"/>
      <c r="V252" s="278"/>
      <c r="W252" s="278"/>
      <c r="X252" s="278"/>
      <c r="Y252" s="279"/>
      <c r="AT252" s="280" t="s">
        <v>447</v>
      </c>
      <c r="AU252" s="280" t="s">
        <v>88</v>
      </c>
      <c r="AV252" s="15" t="s">
        <v>86</v>
      </c>
      <c r="AW252" s="15" t="s">
        <v>5</v>
      </c>
      <c r="AX252" s="15" t="s">
        <v>78</v>
      </c>
      <c r="AY252" s="280" t="s">
        <v>224</v>
      </c>
    </row>
    <row r="253" spans="1:65" s="13" customFormat="1" ht="11.25">
      <c r="B253" s="236"/>
      <c r="C253" s="237"/>
      <c r="D253" s="228" t="s">
        <v>447</v>
      </c>
      <c r="E253" s="238" t="s">
        <v>1</v>
      </c>
      <c r="F253" s="239" t="s">
        <v>2744</v>
      </c>
      <c r="G253" s="237"/>
      <c r="H253" s="240">
        <v>24.923999999999999</v>
      </c>
      <c r="I253" s="241"/>
      <c r="J253" s="241"/>
      <c r="K253" s="237"/>
      <c r="L253" s="237"/>
      <c r="M253" s="242"/>
      <c r="N253" s="243"/>
      <c r="O253" s="244"/>
      <c r="P253" s="244"/>
      <c r="Q253" s="244"/>
      <c r="R253" s="244"/>
      <c r="S253" s="244"/>
      <c r="T253" s="244"/>
      <c r="U253" s="244"/>
      <c r="V253" s="244"/>
      <c r="W253" s="244"/>
      <c r="X253" s="244"/>
      <c r="Y253" s="245"/>
      <c r="AT253" s="246" t="s">
        <v>447</v>
      </c>
      <c r="AU253" s="246" t="s">
        <v>88</v>
      </c>
      <c r="AV253" s="13" t="s">
        <v>88</v>
      </c>
      <c r="AW253" s="13" t="s">
        <v>5</v>
      </c>
      <c r="AX253" s="13" t="s">
        <v>78</v>
      </c>
      <c r="AY253" s="246" t="s">
        <v>224</v>
      </c>
    </row>
    <row r="254" spans="1:65" s="15" customFormat="1" ht="11.25">
      <c r="B254" s="271"/>
      <c r="C254" s="272"/>
      <c r="D254" s="228" t="s">
        <v>447</v>
      </c>
      <c r="E254" s="273" t="s">
        <v>1</v>
      </c>
      <c r="F254" s="274" t="s">
        <v>2745</v>
      </c>
      <c r="G254" s="272"/>
      <c r="H254" s="273" t="s">
        <v>1</v>
      </c>
      <c r="I254" s="275"/>
      <c r="J254" s="275"/>
      <c r="K254" s="272"/>
      <c r="L254" s="272"/>
      <c r="M254" s="276"/>
      <c r="N254" s="277"/>
      <c r="O254" s="278"/>
      <c r="P254" s="278"/>
      <c r="Q254" s="278"/>
      <c r="R254" s="278"/>
      <c r="S254" s="278"/>
      <c r="T254" s="278"/>
      <c r="U254" s="278"/>
      <c r="V254" s="278"/>
      <c r="W254" s="278"/>
      <c r="X254" s="278"/>
      <c r="Y254" s="279"/>
      <c r="AT254" s="280" t="s">
        <v>447</v>
      </c>
      <c r="AU254" s="280" t="s">
        <v>88</v>
      </c>
      <c r="AV254" s="15" t="s">
        <v>86</v>
      </c>
      <c r="AW254" s="15" t="s">
        <v>5</v>
      </c>
      <c r="AX254" s="15" t="s">
        <v>78</v>
      </c>
      <c r="AY254" s="280" t="s">
        <v>224</v>
      </c>
    </row>
    <row r="255" spans="1:65" s="13" customFormat="1" ht="11.25">
      <c r="B255" s="236"/>
      <c r="C255" s="237"/>
      <c r="D255" s="228" t="s">
        <v>447</v>
      </c>
      <c r="E255" s="238" t="s">
        <v>1</v>
      </c>
      <c r="F255" s="239" t="s">
        <v>2746</v>
      </c>
      <c r="G255" s="237"/>
      <c r="H255" s="240">
        <v>6</v>
      </c>
      <c r="I255" s="241"/>
      <c r="J255" s="241"/>
      <c r="K255" s="237"/>
      <c r="L255" s="237"/>
      <c r="M255" s="242"/>
      <c r="N255" s="243"/>
      <c r="O255" s="244"/>
      <c r="P255" s="244"/>
      <c r="Q255" s="244"/>
      <c r="R255" s="244"/>
      <c r="S255" s="244"/>
      <c r="T255" s="244"/>
      <c r="U255" s="244"/>
      <c r="V255" s="244"/>
      <c r="W255" s="244"/>
      <c r="X255" s="244"/>
      <c r="Y255" s="245"/>
      <c r="AT255" s="246" t="s">
        <v>447</v>
      </c>
      <c r="AU255" s="246" t="s">
        <v>88</v>
      </c>
      <c r="AV255" s="13" t="s">
        <v>88</v>
      </c>
      <c r="AW255" s="13" t="s">
        <v>5</v>
      </c>
      <c r="AX255" s="13" t="s">
        <v>78</v>
      </c>
      <c r="AY255" s="246" t="s">
        <v>224</v>
      </c>
    </row>
    <row r="256" spans="1:65" s="15" customFormat="1" ht="11.25">
      <c r="B256" s="271"/>
      <c r="C256" s="272"/>
      <c r="D256" s="228" t="s">
        <v>447</v>
      </c>
      <c r="E256" s="273" t="s">
        <v>1</v>
      </c>
      <c r="F256" s="274" t="s">
        <v>2747</v>
      </c>
      <c r="G256" s="272"/>
      <c r="H256" s="273" t="s">
        <v>1</v>
      </c>
      <c r="I256" s="275"/>
      <c r="J256" s="275"/>
      <c r="K256" s="272"/>
      <c r="L256" s="272"/>
      <c r="M256" s="276"/>
      <c r="N256" s="277"/>
      <c r="O256" s="278"/>
      <c r="P256" s="278"/>
      <c r="Q256" s="278"/>
      <c r="R256" s="278"/>
      <c r="S256" s="278"/>
      <c r="T256" s="278"/>
      <c r="U256" s="278"/>
      <c r="V256" s="278"/>
      <c r="W256" s="278"/>
      <c r="X256" s="278"/>
      <c r="Y256" s="279"/>
      <c r="AT256" s="280" t="s">
        <v>447</v>
      </c>
      <c r="AU256" s="280" t="s">
        <v>88</v>
      </c>
      <c r="AV256" s="15" t="s">
        <v>86</v>
      </c>
      <c r="AW256" s="15" t="s">
        <v>5</v>
      </c>
      <c r="AX256" s="15" t="s">
        <v>78</v>
      </c>
      <c r="AY256" s="280" t="s">
        <v>224</v>
      </c>
    </row>
    <row r="257" spans="1:65" s="13" customFormat="1" ht="11.25">
      <c r="B257" s="236"/>
      <c r="C257" s="237"/>
      <c r="D257" s="228" t="s">
        <v>447</v>
      </c>
      <c r="E257" s="238" t="s">
        <v>1</v>
      </c>
      <c r="F257" s="239" t="s">
        <v>2748</v>
      </c>
      <c r="G257" s="237"/>
      <c r="H257" s="240">
        <v>22.44</v>
      </c>
      <c r="I257" s="241"/>
      <c r="J257" s="241"/>
      <c r="K257" s="237"/>
      <c r="L257" s="237"/>
      <c r="M257" s="242"/>
      <c r="N257" s="243"/>
      <c r="O257" s="244"/>
      <c r="P257" s="244"/>
      <c r="Q257" s="244"/>
      <c r="R257" s="244"/>
      <c r="S257" s="244"/>
      <c r="T257" s="244"/>
      <c r="U257" s="244"/>
      <c r="V257" s="244"/>
      <c r="W257" s="244"/>
      <c r="X257" s="244"/>
      <c r="Y257" s="245"/>
      <c r="AT257" s="246" t="s">
        <v>447</v>
      </c>
      <c r="AU257" s="246" t="s">
        <v>88</v>
      </c>
      <c r="AV257" s="13" t="s">
        <v>88</v>
      </c>
      <c r="AW257" s="13" t="s">
        <v>5</v>
      </c>
      <c r="AX257" s="13" t="s">
        <v>78</v>
      </c>
      <c r="AY257" s="246" t="s">
        <v>224</v>
      </c>
    </row>
    <row r="258" spans="1:65" s="14" customFormat="1" ht="11.25">
      <c r="B258" s="247"/>
      <c r="C258" s="248"/>
      <c r="D258" s="228" t="s">
        <v>447</v>
      </c>
      <c r="E258" s="249" t="s">
        <v>1</v>
      </c>
      <c r="F258" s="250" t="s">
        <v>464</v>
      </c>
      <c r="G258" s="248"/>
      <c r="H258" s="251">
        <v>121.886</v>
      </c>
      <c r="I258" s="252"/>
      <c r="J258" s="252"/>
      <c r="K258" s="248"/>
      <c r="L258" s="248"/>
      <c r="M258" s="253"/>
      <c r="N258" s="254"/>
      <c r="O258" s="255"/>
      <c r="P258" s="255"/>
      <c r="Q258" s="255"/>
      <c r="R258" s="255"/>
      <c r="S258" s="255"/>
      <c r="T258" s="255"/>
      <c r="U258" s="255"/>
      <c r="V258" s="255"/>
      <c r="W258" s="255"/>
      <c r="X258" s="255"/>
      <c r="Y258" s="256"/>
      <c r="AT258" s="257" t="s">
        <v>447</v>
      </c>
      <c r="AU258" s="257" t="s">
        <v>88</v>
      </c>
      <c r="AV258" s="14" t="s">
        <v>240</v>
      </c>
      <c r="AW258" s="14" t="s">
        <v>5</v>
      </c>
      <c r="AX258" s="14" t="s">
        <v>86</v>
      </c>
      <c r="AY258" s="257" t="s">
        <v>224</v>
      </c>
    </row>
    <row r="259" spans="1:65" s="12" customFormat="1" ht="22.9" customHeight="1">
      <c r="B259" s="197"/>
      <c r="C259" s="198"/>
      <c r="D259" s="199" t="s">
        <v>77</v>
      </c>
      <c r="E259" s="212" t="s">
        <v>88</v>
      </c>
      <c r="F259" s="212" t="s">
        <v>569</v>
      </c>
      <c r="G259" s="198"/>
      <c r="H259" s="198"/>
      <c r="I259" s="201"/>
      <c r="J259" s="201"/>
      <c r="K259" s="213">
        <f>BK259</f>
        <v>0</v>
      </c>
      <c r="L259" s="198"/>
      <c r="M259" s="203"/>
      <c r="N259" s="204"/>
      <c r="O259" s="205"/>
      <c r="P259" s="205"/>
      <c r="Q259" s="206">
        <f>SUM(Q260:Q283)</f>
        <v>0</v>
      </c>
      <c r="R259" s="206">
        <f>SUM(R260:R283)</f>
        <v>0</v>
      </c>
      <c r="S259" s="205"/>
      <c r="T259" s="207">
        <f>SUM(T260:T283)</f>
        <v>0</v>
      </c>
      <c r="U259" s="205"/>
      <c r="V259" s="207">
        <f>SUM(V260:V283)</f>
        <v>6.6264800000000008</v>
      </c>
      <c r="W259" s="205"/>
      <c r="X259" s="207">
        <f>SUM(X260:X283)</f>
        <v>0</v>
      </c>
      <c r="Y259" s="208"/>
      <c r="AR259" s="209" t="s">
        <v>86</v>
      </c>
      <c r="AT259" s="210" t="s">
        <v>77</v>
      </c>
      <c r="AU259" s="210" t="s">
        <v>86</v>
      </c>
      <c r="AY259" s="209" t="s">
        <v>224</v>
      </c>
      <c r="BK259" s="211">
        <f>SUM(BK260:BK283)</f>
        <v>0</v>
      </c>
    </row>
    <row r="260" spans="1:65" s="2" customFormat="1" ht="21.75" customHeight="1">
      <c r="A260" s="34"/>
      <c r="B260" s="35"/>
      <c r="C260" s="214" t="s">
        <v>354</v>
      </c>
      <c r="D260" s="214" t="s">
        <v>227</v>
      </c>
      <c r="E260" s="215" t="s">
        <v>2749</v>
      </c>
      <c r="F260" s="216" t="s">
        <v>2750</v>
      </c>
      <c r="G260" s="217" t="s">
        <v>410</v>
      </c>
      <c r="H260" s="218">
        <v>0.3</v>
      </c>
      <c r="I260" s="219"/>
      <c r="J260" s="219"/>
      <c r="K260" s="220">
        <f>ROUND(P260*H260,2)</f>
        <v>0</v>
      </c>
      <c r="L260" s="216" t="s">
        <v>405</v>
      </c>
      <c r="M260" s="39"/>
      <c r="N260" s="221" t="s">
        <v>1</v>
      </c>
      <c r="O260" s="222" t="s">
        <v>41</v>
      </c>
      <c r="P260" s="223">
        <f>I260+J260</f>
        <v>0</v>
      </c>
      <c r="Q260" s="223">
        <f>ROUND(I260*H260,2)</f>
        <v>0</v>
      </c>
      <c r="R260" s="223">
        <f>ROUND(J260*H260,2)</f>
        <v>0</v>
      </c>
      <c r="S260" s="70"/>
      <c r="T260" s="224">
        <f>S260*H260</f>
        <v>0</v>
      </c>
      <c r="U260" s="224">
        <v>2.2563399999999998</v>
      </c>
      <c r="V260" s="224">
        <f>U260*H260</f>
        <v>0.67690199999999989</v>
      </c>
      <c r="W260" s="224">
        <v>0</v>
      </c>
      <c r="X260" s="224">
        <f>W260*H260</f>
        <v>0</v>
      </c>
      <c r="Y260" s="225" t="s">
        <v>1</v>
      </c>
      <c r="Z260" s="34"/>
      <c r="AA260" s="34"/>
      <c r="AB260" s="34"/>
      <c r="AC260" s="34"/>
      <c r="AD260" s="34"/>
      <c r="AE260" s="34"/>
      <c r="AR260" s="226" t="s">
        <v>240</v>
      </c>
      <c r="AT260" s="226" t="s">
        <v>227</v>
      </c>
      <c r="AU260" s="226" t="s">
        <v>88</v>
      </c>
      <c r="AY260" s="18" t="s">
        <v>224</v>
      </c>
      <c r="BE260" s="227">
        <f>IF(O260="základní",K260,0)</f>
        <v>0</v>
      </c>
      <c r="BF260" s="227">
        <f>IF(O260="snížená",K260,0)</f>
        <v>0</v>
      </c>
      <c r="BG260" s="227">
        <f>IF(O260="zákl. přenesená",K260,0)</f>
        <v>0</v>
      </c>
      <c r="BH260" s="227">
        <f>IF(O260="sníž. přenesená",K260,0)</f>
        <v>0</v>
      </c>
      <c r="BI260" s="227">
        <f>IF(O260="nulová",K260,0)</f>
        <v>0</v>
      </c>
      <c r="BJ260" s="18" t="s">
        <v>86</v>
      </c>
      <c r="BK260" s="227">
        <f>ROUND(P260*H260,2)</f>
        <v>0</v>
      </c>
      <c r="BL260" s="18" t="s">
        <v>240</v>
      </c>
      <c r="BM260" s="226" t="s">
        <v>2751</v>
      </c>
    </row>
    <row r="261" spans="1:65" s="15" customFormat="1" ht="22.5">
      <c r="B261" s="271"/>
      <c r="C261" s="272"/>
      <c r="D261" s="228" t="s">
        <v>447</v>
      </c>
      <c r="E261" s="273" t="s">
        <v>1</v>
      </c>
      <c r="F261" s="274" t="s">
        <v>2752</v>
      </c>
      <c r="G261" s="272"/>
      <c r="H261" s="273" t="s">
        <v>1</v>
      </c>
      <c r="I261" s="275"/>
      <c r="J261" s="275"/>
      <c r="K261" s="272"/>
      <c r="L261" s="272"/>
      <c r="M261" s="276"/>
      <c r="N261" s="277"/>
      <c r="O261" s="278"/>
      <c r="P261" s="278"/>
      <c r="Q261" s="278"/>
      <c r="R261" s="278"/>
      <c r="S261" s="278"/>
      <c r="T261" s="278"/>
      <c r="U261" s="278"/>
      <c r="V261" s="278"/>
      <c r="W261" s="278"/>
      <c r="X261" s="278"/>
      <c r="Y261" s="279"/>
      <c r="AT261" s="280" t="s">
        <v>447</v>
      </c>
      <c r="AU261" s="280" t="s">
        <v>88</v>
      </c>
      <c r="AV261" s="15" t="s">
        <v>86</v>
      </c>
      <c r="AW261" s="15" t="s">
        <v>5</v>
      </c>
      <c r="AX261" s="15" t="s">
        <v>78</v>
      </c>
      <c r="AY261" s="280" t="s">
        <v>224</v>
      </c>
    </row>
    <row r="262" spans="1:65" s="13" customFormat="1" ht="11.25">
      <c r="B262" s="236"/>
      <c r="C262" s="237"/>
      <c r="D262" s="228" t="s">
        <v>447</v>
      </c>
      <c r="E262" s="238" t="s">
        <v>1</v>
      </c>
      <c r="F262" s="239" t="s">
        <v>2753</v>
      </c>
      <c r="G262" s="237"/>
      <c r="H262" s="240">
        <v>0.3</v>
      </c>
      <c r="I262" s="241"/>
      <c r="J262" s="241"/>
      <c r="K262" s="237"/>
      <c r="L262" s="237"/>
      <c r="M262" s="242"/>
      <c r="N262" s="243"/>
      <c r="O262" s="244"/>
      <c r="P262" s="244"/>
      <c r="Q262" s="244"/>
      <c r="R262" s="244"/>
      <c r="S262" s="244"/>
      <c r="T262" s="244"/>
      <c r="U262" s="244"/>
      <c r="V262" s="244"/>
      <c r="W262" s="244"/>
      <c r="X262" s="244"/>
      <c r="Y262" s="245"/>
      <c r="AT262" s="246" t="s">
        <v>447</v>
      </c>
      <c r="AU262" s="246" t="s">
        <v>88</v>
      </c>
      <c r="AV262" s="13" t="s">
        <v>88</v>
      </c>
      <c r="AW262" s="13" t="s">
        <v>5</v>
      </c>
      <c r="AX262" s="13" t="s">
        <v>78</v>
      </c>
      <c r="AY262" s="246" t="s">
        <v>224</v>
      </c>
    </row>
    <row r="263" spans="1:65" s="14" customFormat="1" ht="11.25">
      <c r="B263" s="247"/>
      <c r="C263" s="248"/>
      <c r="D263" s="228" t="s">
        <v>447</v>
      </c>
      <c r="E263" s="249" t="s">
        <v>1</v>
      </c>
      <c r="F263" s="250" t="s">
        <v>464</v>
      </c>
      <c r="G263" s="248"/>
      <c r="H263" s="251">
        <v>0.3</v>
      </c>
      <c r="I263" s="252"/>
      <c r="J263" s="252"/>
      <c r="K263" s="248"/>
      <c r="L263" s="248"/>
      <c r="M263" s="253"/>
      <c r="N263" s="254"/>
      <c r="O263" s="255"/>
      <c r="P263" s="255"/>
      <c r="Q263" s="255"/>
      <c r="R263" s="255"/>
      <c r="S263" s="255"/>
      <c r="T263" s="255"/>
      <c r="U263" s="255"/>
      <c r="V263" s="255"/>
      <c r="W263" s="255"/>
      <c r="X263" s="255"/>
      <c r="Y263" s="256"/>
      <c r="AT263" s="257" t="s">
        <v>447</v>
      </c>
      <c r="AU263" s="257" t="s">
        <v>88</v>
      </c>
      <c r="AV263" s="14" t="s">
        <v>240</v>
      </c>
      <c r="AW263" s="14" t="s">
        <v>5</v>
      </c>
      <c r="AX263" s="14" t="s">
        <v>86</v>
      </c>
      <c r="AY263" s="257" t="s">
        <v>224</v>
      </c>
    </row>
    <row r="264" spans="1:65" s="2" customFormat="1" ht="21.75" customHeight="1">
      <c r="A264" s="34"/>
      <c r="B264" s="35"/>
      <c r="C264" s="214" t="s">
        <v>359</v>
      </c>
      <c r="D264" s="214" t="s">
        <v>227</v>
      </c>
      <c r="E264" s="215" t="s">
        <v>2754</v>
      </c>
      <c r="F264" s="216" t="s">
        <v>2755</v>
      </c>
      <c r="G264" s="217" t="s">
        <v>410</v>
      </c>
      <c r="H264" s="218">
        <v>1.4450000000000001</v>
      </c>
      <c r="I264" s="219"/>
      <c r="J264" s="219"/>
      <c r="K264" s="220">
        <f>ROUND(P264*H264,2)</f>
        <v>0</v>
      </c>
      <c r="L264" s="216" t="s">
        <v>405</v>
      </c>
      <c r="M264" s="39"/>
      <c r="N264" s="221" t="s">
        <v>1</v>
      </c>
      <c r="O264" s="222" t="s">
        <v>41</v>
      </c>
      <c r="P264" s="223">
        <f>I264+J264</f>
        <v>0</v>
      </c>
      <c r="Q264" s="223">
        <f>ROUND(I264*H264,2)</f>
        <v>0</v>
      </c>
      <c r="R264" s="223">
        <f>ROUND(J264*H264,2)</f>
        <v>0</v>
      </c>
      <c r="S264" s="70"/>
      <c r="T264" s="224">
        <f>S264*H264</f>
        <v>0</v>
      </c>
      <c r="U264" s="224">
        <v>2.45329</v>
      </c>
      <c r="V264" s="224">
        <f>U264*H264</f>
        <v>3.5450040500000002</v>
      </c>
      <c r="W264" s="224">
        <v>0</v>
      </c>
      <c r="X264" s="224">
        <f>W264*H264</f>
        <v>0</v>
      </c>
      <c r="Y264" s="225" t="s">
        <v>1</v>
      </c>
      <c r="Z264" s="34"/>
      <c r="AA264" s="34"/>
      <c r="AB264" s="34"/>
      <c r="AC264" s="34"/>
      <c r="AD264" s="34"/>
      <c r="AE264" s="34"/>
      <c r="AR264" s="226" t="s">
        <v>240</v>
      </c>
      <c r="AT264" s="226" t="s">
        <v>227</v>
      </c>
      <c r="AU264" s="226" t="s">
        <v>88</v>
      </c>
      <c r="AY264" s="18" t="s">
        <v>224</v>
      </c>
      <c r="BE264" s="227">
        <f>IF(O264="základní",K264,0)</f>
        <v>0</v>
      </c>
      <c r="BF264" s="227">
        <f>IF(O264="snížená",K264,0)</f>
        <v>0</v>
      </c>
      <c r="BG264" s="227">
        <f>IF(O264="zákl. přenesená",K264,0)</f>
        <v>0</v>
      </c>
      <c r="BH264" s="227">
        <f>IF(O264="sníž. přenesená",K264,0)</f>
        <v>0</v>
      </c>
      <c r="BI264" s="227">
        <f>IF(O264="nulová",K264,0)</f>
        <v>0</v>
      </c>
      <c r="BJ264" s="18" t="s">
        <v>86</v>
      </c>
      <c r="BK264" s="227">
        <f>ROUND(P264*H264,2)</f>
        <v>0</v>
      </c>
      <c r="BL264" s="18" t="s">
        <v>240</v>
      </c>
      <c r="BM264" s="226" t="s">
        <v>2756</v>
      </c>
    </row>
    <row r="265" spans="1:65" s="2" customFormat="1" ht="19.5">
      <c r="A265" s="34"/>
      <c r="B265" s="35"/>
      <c r="C265" s="36"/>
      <c r="D265" s="228" t="s">
        <v>233</v>
      </c>
      <c r="E265" s="36"/>
      <c r="F265" s="229" t="s">
        <v>2757</v>
      </c>
      <c r="G265" s="36"/>
      <c r="H265" s="36"/>
      <c r="I265" s="124"/>
      <c r="J265" s="124"/>
      <c r="K265" s="36"/>
      <c r="L265" s="36"/>
      <c r="M265" s="39"/>
      <c r="N265" s="230"/>
      <c r="O265" s="231"/>
      <c r="P265" s="70"/>
      <c r="Q265" s="70"/>
      <c r="R265" s="70"/>
      <c r="S265" s="70"/>
      <c r="T265" s="70"/>
      <c r="U265" s="70"/>
      <c r="V265" s="70"/>
      <c r="W265" s="70"/>
      <c r="X265" s="70"/>
      <c r="Y265" s="71"/>
      <c r="Z265" s="34"/>
      <c r="AA265" s="34"/>
      <c r="AB265" s="34"/>
      <c r="AC265" s="34"/>
      <c r="AD265" s="34"/>
      <c r="AE265" s="34"/>
      <c r="AT265" s="18" t="s">
        <v>233</v>
      </c>
      <c r="AU265" s="18" t="s">
        <v>88</v>
      </c>
    </row>
    <row r="266" spans="1:65" s="15" customFormat="1" ht="11.25">
      <c r="B266" s="271"/>
      <c r="C266" s="272"/>
      <c r="D266" s="228" t="s">
        <v>447</v>
      </c>
      <c r="E266" s="273" t="s">
        <v>1</v>
      </c>
      <c r="F266" s="274" t="s">
        <v>2758</v>
      </c>
      <c r="G266" s="272"/>
      <c r="H266" s="273" t="s">
        <v>1</v>
      </c>
      <c r="I266" s="275"/>
      <c r="J266" s="275"/>
      <c r="K266" s="272"/>
      <c r="L266" s="272"/>
      <c r="M266" s="276"/>
      <c r="N266" s="277"/>
      <c r="O266" s="278"/>
      <c r="P266" s="278"/>
      <c r="Q266" s="278"/>
      <c r="R266" s="278"/>
      <c r="S266" s="278"/>
      <c r="T266" s="278"/>
      <c r="U266" s="278"/>
      <c r="V266" s="278"/>
      <c r="W266" s="278"/>
      <c r="X266" s="278"/>
      <c r="Y266" s="279"/>
      <c r="AT266" s="280" t="s">
        <v>447</v>
      </c>
      <c r="AU266" s="280" t="s">
        <v>88</v>
      </c>
      <c r="AV266" s="15" t="s">
        <v>86</v>
      </c>
      <c r="AW266" s="15" t="s">
        <v>5</v>
      </c>
      <c r="AX266" s="15" t="s">
        <v>78</v>
      </c>
      <c r="AY266" s="280" t="s">
        <v>224</v>
      </c>
    </row>
    <row r="267" spans="1:65" s="13" customFormat="1" ht="11.25">
      <c r="B267" s="236"/>
      <c r="C267" s="237"/>
      <c r="D267" s="228" t="s">
        <v>447</v>
      </c>
      <c r="E267" s="238" t="s">
        <v>1</v>
      </c>
      <c r="F267" s="239" t="s">
        <v>2759</v>
      </c>
      <c r="G267" s="237"/>
      <c r="H267" s="240">
        <v>0.245</v>
      </c>
      <c r="I267" s="241"/>
      <c r="J267" s="241"/>
      <c r="K267" s="237"/>
      <c r="L267" s="237"/>
      <c r="M267" s="242"/>
      <c r="N267" s="243"/>
      <c r="O267" s="244"/>
      <c r="P267" s="244"/>
      <c r="Q267" s="244"/>
      <c r="R267" s="244"/>
      <c r="S267" s="244"/>
      <c r="T267" s="244"/>
      <c r="U267" s="244"/>
      <c r="V267" s="244"/>
      <c r="W267" s="244"/>
      <c r="X267" s="244"/>
      <c r="Y267" s="245"/>
      <c r="AT267" s="246" t="s">
        <v>447</v>
      </c>
      <c r="AU267" s="246" t="s">
        <v>88</v>
      </c>
      <c r="AV267" s="13" t="s">
        <v>88</v>
      </c>
      <c r="AW267" s="13" t="s">
        <v>5</v>
      </c>
      <c r="AX267" s="13" t="s">
        <v>78</v>
      </c>
      <c r="AY267" s="246" t="s">
        <v>224</v>
      </c>
    </row>
    <row r="268" spans="1:65" s="15" customFormat="1" ht="22.5">
      <c r="B268" s="271"/>
      <c r="C268" s="272"/>
      <c r="D268" s="228" t="s">
        <v>447</v>
      </c>
      <c r="E268" s="273" t="s">
        <v>1</v>
      </c>
      <c r="F268" s="274" t="s">
        <v>2760</v>
      </c>
      <c r="G268" s="272"/>
      <c r="H268" s="273" t="s">
        <v>1</v>
      </c>
      <c r="I268" s="275"/>
      <c r="J268" s="275"/>
      <c r="K268" s="272"/>
      <c r="L268" s="272"/>
      <c r="M268" s="276"/>
      <c r="N268" s="277"/>
      <c r="O268" s="278"/>
      <c r="P268" s="278"/>
      <c r="Q268" s="278"/>
      <c r="R268" s="278"/>
      <c r="S268" s="278"/>
      <c r="T268" s="278"/>
      <c r="U268" s="278"/>
      <c r="V268" s="278"/>
      <c r="W268" s="278"/>
      <c r="X268" s="278"/>
      <c r="Y268" s="279"/>
      <c r="AT268" s="280" t="s">
        <v>447</v>
      </c>
      <c r="AU268" s="280" t="s">
        <v>88</v>
      </c>
      <c r="AV268" s="15" t="s">
        <v>86</v>
      </c>
      <c r="AW268" s="15" t="s">
        <v>5</v>
      </c>
      <c r="AX268" s="15" t="s">
        <v>78</v>
      </c>
      <c r="AY268" s="280" t="s">
        <v>224</v>
      </c>
    </row>
    <row r="269" spans="1:65" s="13" customFormat="1" ht="11.25">
      <c r="B269" s="236"/>
      <c r="C269" s="237"/>
      <c r="D269" s="228" t="s">
        <v>447</v>
      </c>
      <c r="E269" s="238" t="s">
        <v>1</v>
      </c>
      <c r="F269" s="239" t="s">
        <v>2761</v>
      </c>
      <c r="G269" s="237"/>
      <c r="H269" s="240">
        <v>1.2</v>
      </c>
      <c r="I269" s="241"/>
      <c r="J269" s="241"/>
      <c r="K269" s="237"/>
      <c r="L269" s="237"/>
      <c r="M269" s="242"/>
      <c r="N269" s="243"/>
      <c r="O269" s="244"/>
      <c r="P269" s="244"/>
      <c r="Q269" s="244"/>
      <c r="R269" s="244"/>
      <c r="S269" s="244"/>
      <c r="T269" s="244"/>
      <c r="U269" s="244"/>
      <c r="V269" s="244"/>
      <c r="W269" s="244"/>
      <c r="X269" s="244"/>
      <c r="Y269" s="245"/>
      <c r="AT269" s="246" t="s">
        <v>447</v>
      </c>
      <c r="AU269" s="246" t="s">
        <v>88</v>
      </c>
      <c r="AV269" s="13" t="s">
        <v>88</v>
      </c>
      <c r="AW269" s="13" t="s">
        <v>5</v>
      </c>
      <c r="AX269" s="13" t="s">
        <v>78</v>
      </c>
      <c r="AY269" s="246" t="s">
        <v>224</v>
      </c>
    </row>
    <row r="270" spans="1:65" s="14" customFormat="1" ht="11.25">
      <c r="B270" s="247"/>
      <c r="C270" s="248"/>
      <c r="D270" s="228" t="s">
        <v>447</v>
      </c>
      <c r="E270" s="249" t="s">
        <v>1</v>
      </c>
      <c r="F270" s="250" t="s">
        <v>464</v>
      </c>
      <c r="G270" s="248"/>
      <c r="H270" s="251">
        <v>1.4450000000000001</v>
      </c>
      <c r="I270" s="252"/>
      <c r="J270" s="252"/>
      <c r="K270" s="248"/>
      <c r="L270" s="248"/>
      <c r="M270" s="253"/>
      <c r="N270" s="254"/>
      <c r="O270" s="255"/>
      <c r="P270" s="255"/>
      <c r="Q270" s="255"/>
      <c r="R270" s="255"/>
      <c r="S270" s="255"/>
      <c r="T270" s="255"/>
      <c r="U270" s="255"/>
      <c r="V270" s="255"/>
      <c r="W270" s="255"/>
      <c r="X270" s="255"/>
      <c r="Y270" s="256"/>
      <c r="AT270" s="257" t="s">
        <v>447</v>
      </c>
      <c r="AU270" s="257" t="s">
        <v>88</v>
      </c>
      <c r="AV270" s="14" t="s">
        <v>240</v>
      </c>
      <c r="AW270" s="14" t="s">
        <v>5</v>
      </c>
      <c r="AX270" s="14" t="s">
        <v>86</v>
      </c>
      <c r="AY270" s="257" t="s">
        <v>224</v>
      </c>
    </row>
    <row r="271" spans="1:65" s="2" customFormat="1" ht="21.75" customHeight="1">
      <c r="A271" s="34"/>
      <c r="B271" s="35"/>
      <c r="C271" s="214" t="s">
        <v>523</v>
      </c>
      <c r="D271" s="214" t="s">
        <v>227</v>
      </c>
      <c r="E271" s="215" t="s">
        <v>2762</v>
      </c>
      <c r="F271" s="216" t="s">
        <v>2763</v>
      </c>
      <c r="G271" s="217" t="s">
        <v>410</v>
      </c>
      <c r="H271" s="218">
        <v>0.88200000000000001</v>
      </c>
      <c r="I271" s="219"/>
      <c r="J271" s="219"/>
      <c r="K271" s="220">
        <f>ROUND(P271*H271,2)</f>
        <v>0</v>
      </c>
      <c r="L271" s="216" t="s">
        <v>405</v>
      </c>
      <c r="M271" s="39"/>
      <c r="N271" s="221" t="s">
        <v>1</v>
      </c>
      <c r="O271" s="222" t="s">
        <v>41</v>
      </c>
      <c r="P271" s="223">
        <f>I271+J271</f>
        <v>0</v>
      </c>
      <c r="Q271" s="223">
        <f>ROUND(I271*H271,2)</f>
        <v>0</v>
      </c>
      <c r="R271" s="223">
        <f>ROUND(J271*H271,2)</f>
        <v>0</v>
      </c>
      <c r="S271" s="70"/>
      <c r="T271" s="224">
        <f>S271*H271</f>
        <v>0</v>
      </c>
      <c r="U271" s="224">
        <v>2.45329</v>
      </c>
      <c r="V271" s="224">
        <f>U271*H271</f>
        <v>2.16380178</v>
      </c>
      <c r="W271" s="224">
        <v>0</v>
      </c>
      <c r="X271" s="224">
        <f>W271*H271</f>
        <v>0</v>
      </c>
      <c r="Y271" s="225" t="s">
        <v>1</v>
      </c>
      <c r="Z271" s="34"/>
      <c r="AA271" s="34"/>
      <c r="AB271" s="34"/>
      <c r="AC271" s="34"/>
      <c r="AD271" s="34"/>
      <c r="AE271" s="34"/>
      <c r="AR271" s="226" t="s">
        <v>240</v>
      </c>
      <c r="AT271" s="226" t="s">
        <v>227</v>
      </c>
      <c r="AU271" s="226" t="s">
        <v>88</v>
      </c>
      <c r="AY271" s="18" t="s">
        <v>224</v>
      </c>
      <c r="BE271" s="227">
        <f>IF(O271="základní",K271,0)</f>
        <v>0</v>
      </c>
      <c r="BF271" s="227">
        <f>IF(O271="snížená",K271,0)</f>
        <v>0</v>
      </c>
      <c r="BG271" s="227">
        <f>IF(O271="zákl. přenesená",K271,0)</f>
        <v>0</v>
      </c>
      <c r="BH271" s="227">
        <f>IF(O271="sníž. přenesená",K271,0)</f>
        <v>0</v>
      </c>
      <c r="BI271" s="227">
        <f>IF(O271="nulová",K271,0)</f>
        <v>0</v>
      </c>
      <c r="BJ271" s="18" t="s">
        <v>86</v>
      </c>
      <c r="BK271" s="227">
        <f>ROUND(P271*H271,2)</f>
        <v>0</v>
      </c>
      <c r="BL271" s="18" t="s">
        <v>240</v>
      </c>
      <c r="BM271" s="226" t="s">
        <v>2764</v>
      </c>
    </row>
    <row r="272" spans="1:65" s="15" customFormat="1" ht="11.25">
      <c r="B272" s="271"/>
      <c r="C272" s="272"/>
      <c r="D272" s="228" t="s">
        <v>447</v>
      </c>
      <c r="E272" s="273" t="s">
        <v>1</v>
      </c>
      <c r="F272" s="274" t="s">
        <v>2765</v>
      </c>
      <c r="G272" s="272"/>
      <c r="H272" s="273" t="s">
        <v>1</v>
      </c>
      <c r="I272" s="275"/>
      <c r="J272" s="275"/>
      <c r="K272" s="272"/>
      <c r="L272" s="272"/>
      <c r="M272" s="276"/>
      <c r="N272" s="277"/>
      <c r="O272" s="278"/>
      <c r="P272" s="278"/>
      <c r="Q272" s="278"/>
      <c r="R272" s="278"/>
      <c r="S272" s="278"/>
      <c r="T272" s="278"/>
      <c r="U272" s="278"/>
      <c r="V272" s="278"/>
      <c r="W272" s="278"/>
      <c r="X272" s="278"/>
      <c r="Y272" s="279"/>
      <c r="AT272" s="280" t="s">
        <v>447</v>
      </c>
      <c r="AU272" s="280" t="s">
        <v>88</v>
      </c>
      <c r="AV272" s="15" t="s">
        <v>86</v>
      </c>
      <c r="AW272" s="15" t="s">
        <v>5</v>
      </c>
      <c r="AX272" s="15" t="s">
        <v>78</v>
      </c>
      <c r="AY272" s="280" t="s">
        <v>224</v>
      </c>
    </row>
    <row r="273" spans="1:65" s="13" customFormat="1" ht="11.25">
      <c r="B273" s="236"/>
      <c r="C273" s="237"/>
      <c r="D273" s="228" t="s">
        <v>447</v>
      </c>
      <c r="E273" s="238" t="s">
        <v>1</v>
      </c>
      <c r="F273" s="239" t="s">
        <v>2766</v>
      </c>
      <c r="G273" s="237"/>
      <c r="H273" s="240">
        <v>0.88200000000000001</v>
      </c>
      <c r="I273" s="241"/>
      <c r="J273" s="241"/>
      <c r="K273" s="237"/>
      <c r="L273" s="237"/>
      <c r="M273" s="242"/>
      <c r="N273" s="243"/>
      <c r="O273" s="244"/>
      <c r="P273" s="244"/>
      <c r="Q273" s="244"/>
      <c r="R273" s="244"/>
      <c r="S273" s="244"/>
      <c r="T273" s="244"/>
      <c r="U273" s="244"/>
      <c r="V273" s="244"/>
      <c r="W273" s="244"/>
      <c r="X273" s="244"/>
      <c r="Y273" s="245"/>
      <c r="AT273" s="246" t="s">
        <v>447</v>
      </c>
      <c r="AU273" s="246" t="s">
        <v>88</v>
      </c>
      <c r="AV273" s="13" t="s">
        <v>88</v>
      </c>
      <c r="AW273" s="13" t="s">
        <v>5</v>
      </c>
      <c r="AX273" s="13" t="s">
        <v>86</v>
      </c>
      <c r="AY273" s="246" t="s">
        <v>224</v>
      </c>
    </row>
    <row r="274" spans="1:65" s="2" customFormat="1" ht="16.5" customHeight="1">
      <c r="A274" s="34"/>
      <c r="B274" s="35"/>
      <c r="C274" s="258" t="s">
        <v>527</v>
      </c>
      <c r="D274" s="258" t="s">
        <v>499</v>
      </c>
      <c r="E274" s="259" t="s">
        <v>2767</v>
      </c>
      <c r="F274" s="260" t="s">
        <v>2768</v>
      </c>
      <c r="G274" s="261" t="s">
        <v>321</v>
      </c>
      <c r="H274" s="262">
        <v>2</v>
      </c>
      <c r="I274" s="263"/>
      <c r="J274" s="264"/>
      <c r="K274" s="265">
        <f>ROUND(P274*H274,2)</f>
        <v>0</v>
      </c>
      <c r="L274" s="260" t="s">
        <v>1</v>
      </c>
      <c r="M274" s="266"/>
      <c r="N274" s="267" t="s">
        <v>1</v>
      </c>
      <c r="O274" s="222" t="s">
        <v>41</v>
      </c>
      <c r="P274" s="223">
        <f>I274+J274</f>
        <v>0</v>
      </c>
      <c r="Q274" s="223">
        <f>ROUND(I274*H274,2)</f>
        <v>0</v>
      </c>
      <c r="R274" s="223">
        <f>ROUND(J274*H274,2)</f>
        <v>0</v>
      </c>
      <c r="S274" s="70"/>
      <c r="T274" s="224">
        <f>S274*H274</f>
        <v>0</v>
      </c>
      <c r="U274" s="224">
        <v>1.65E-3</v>
      </c>
      <c r="V274" s="224">
        <f>U274*H274</f>
        <v>3.3E-3</v>
      </c>
      <c r="W274" s="224">
        <v>0</v>
      </c>
      <c r="X274" s="224">
        <f>W274*H274</f>
        <v>0</v>
      </c>
      <c r="Y274" s="225" t="s">
        <v>1</v>
      </c>
      <c r="Z274" s="34"/>
      <c r="AA274" s="34"/>
      <c r="AB274" s="34"/>
      <c r="AC274" s="34"/>
      <c r="AD274" s="34"/>
      <c r="AE274" s="34"/>
      <c r="AR274" s="226" t="s">
        <v>431</v>
      </c>
      <c r="AT274" s="226" t="s">
        <v>499</v>
      </c>
      <c r="AU274" s="226" t="s">
        <v>88</v>
      </c>
      <c r="AY274" s="18" t="s">
        <v>224</v>
      </c>
      <c r="BE274" s="227">
        <f>IF(O274="základní",K274,0)</f>
        <v>0</v>
      </c>
      <c r="BF274" s="227">
        <f>IF(O274="snížená",K274,0)</f>
        <v>0</v>
      </c>
      <c r="BG274" s="227">
        <f>IF(O274="zákl. přenesená",K274,0)</f>
        <v>0</v>
      </c>
      <c r="BH274" s="227">
        <f>IF(O274="sníž. přenesená",K274,0)</f>
        <v>0</v>
      </c>
      <c r="BI274" s="227">
        <f>IF(O274="nulová",K274,0)</f>
        <v>0</v>
      </c>
      <c r="BJ274" s="18" t="s">
        <v>86</v>
      </c>
      <c r="BK274" s="227">
        <f>ROUND(P274*H274,2)</f>
        <v>0</v>
      </c>
      <c r="BL274" s="18" t="s">
        <v>240</v>
      </c>
      <c r="BM274" s="226" t="s">
        <v>2769</v>
      </c>
    </row>
    <row r="275" spans="1:65" s="2" customFormat="1" ht="19.5">
      <c r="A275" s="34"/>
      <c r="B275" s="35"/>
      <c r="C275" s="36"/>
      <c r="D275" s="228" t="s">
        <v>233</v>
      </c>
      <c r="E275" s="36"/>
      <c r="F275" s="229" t="s">
        <v>2770</v>
      </c>
      <c r="G275" s="36"/>
      <c r="H275" s="36"/>
      <c r="I275" s="124"/>
      <c r="J275" s="124"/>
      <c r="K275" s="36"/>
      <c r="L275" s="36"/>
      <c r="M275" s="39"/>
      <c r="N275" s="230"/>
      <c r="O275" s="231"/>
      <c r="P275" s="70"/>
      <c r="Q275" s="70"/>
      <c r="R275" s="70"/>
      <c r="S275" s="70"/>
      <c r="T275" s="70"/>
      <c r="U275" s="70"/>
      <c r="V275" s="70"/>
      <c r="W275" s="70"/>
      <c r="X275" s="70"/>
      <c r="Y275" s="71"/>
      <c r="Z275" s="34"/>
      <c r="AA275" s="34"/>
      <c r="AB275" s="34"/>
      <c r="AC275" s="34"/>
      <c r="AD275" s="34"/>
      <c r="AE275" s="34"/>
      <c r="AT275" s="18" t="s">
        <v>233</v>
      </c>
      <c r="AU275" s="18" t="s">
        <v>88</v>
      </c>
    </row>
    <row r="276" spans="1:65" s="13" customFormat="1" ht="11.25">
      <c r="B276" s="236"/>
      <c r="C276" s="237"/>
      <c r="D276" s="228" t="s">
        <v>447</v>
      </c>
      <c r="E276" s="238" t="s">
        <v>1</v>
      </c>
      <c r="F276" s="239" t="s">
        <v>88</v>
      </c>
      <c r="G276" s="237"/>
      <c r="H276" s="240">
        <v>2</v>
      </c>
      <c r="I276" s="241"/>
      <c r="J276" s="241"/>
      <c r="K276" s="237"/>
      <c r="L276" s="237"/>
      <c r="M276" s="242"/>
      <c r="N276" s="243"/>
      <c r="O276" s="244"/>
      <c r="P276" s="244"/>
      <c r="Q276" s="244"/>
      <c r="R276" s="244"/>
      <c r="S276" s="244"/>
      <c r="T276" s="244"/>
      <c r="U276" s="244"/>
      <c r="V276" s="244"/>
      <c r="W276" s="244"/>
      <c r="X276" s="244"/>
      <c r="Y276" s="245"/>
      <c r="AT276" s="246" t="s">
        <v>447</v>
      </c>
      <c r="AU276" s="246" t="s">
        <v>88</v>
      </c>
      <c r="AV276" s="13" t="s">
        <v>88</v>
      </c>
      <c r="AW276" s="13" t="s">
        <v>5</v>
      </c>
      <c r="AX276" s="13" t="s">
        <v>86</v>
      </c>
      <c r="AY276" s="246" t="s">
        <v>224</v>
      </c>
    </row>
    <row r="277" spans="1:65" s="2" customFormat="1" ht="21.75" customHeight="1">
      <c r="A277" s="34"/>
      <c r="B277" s="35"/>
      <c r="C277" s="258" t="s">
        <v>366</v>
      </c>
      <c r="D277" s="258" t="s">
        <v>499</v>
      </c>
      <c r="E277" s="259" t="s">
        <v>2771</v>
      </c>
      <c r="F277" s="260" t="s">
        <v>2772</v>
      </c>
      <c r="G277" s="261" t="s">
        <v>321</v>
      </c>
      <c r="H277" s="262">
        <v>1</v>
      </c>
      <c r="I277" s="263"/>
      <c r="J277" s="264"/>
      <c r="K277" s="265">
        <f>ROUND(P277*H277,2)</f>
        <v>0</v>
      </c>
      <c r="L277" s="260" t="s">
        <v>405</v>
      </c>
      <c r="M277" s="266"/>
      <c r="N277" s="267" t="s">
        <v>1</v>
      </c>
      <c r="O277" s="222" t="s">
        <v>41</v>
      </c>
      <c r="P277" s="223">
        <f>I277+J277</f>
        <v>0</v>
      </c>
      <c r="Q277" s="223">
        <f>ROUND(I277*H277,2)</f>
        <v>0</v>
      </c>
      <c r="R277" s="223">
        <f>ROUND(J277*H277,2)</f>
        <v>0</v>
      </c>
      <c r="S277" s="70"/>
      <c r="T277" s="224">
        <f>S277*H277</f>
        <v>0</v>
      </c>
      <c r="U277" s="224">
        <v>2.5999999999999999E-3</v>
      </c>
      <c r="V277" s="224">
        <f>U277*H277</f>
        <v>2.5999999999999999E-3</v>
      </c>
      <c r="W277" s="224">
        <v>0</v>
      </c>
      <c r="X277" s="224">
        <f>W277*H277</f>
        <v>0</v>
      </c>
      <c r="Y277" s="225" t="s">
        <v>1</v>
      </c>
      <c r="Z277" s="34"/>
      <c r="AA277" s="34"/>
      <c r="AB277" s="34"/>
      <c r="AC277" s="34"/>
      <c r="AD277" s="34"/>
      <c r="AE277" s="34"/>
      <c r="AR277" s="226" t="s">
        <v>431</v>
      </c>
      <c r="AT277" s="226" t="s">
        <v>499</v>
      </c>
      <c r="AU277" s="226" t="s">
        <v>88</v>
      </c>
      <c r="AY277" s="18" t="s">
        <v>224</v>
      </c>
      <c r="BE277" s="227">
        <f>IF(O277="základní",K277,0)</f>
        <v>0</v>
      </c>
      <c r="BF277" s="227">
        <f>IF(O277="snížená",K277,0)</f>
        <v>0</v>
      </c>
      <c r="BG277" s="227">
        <f>IF(O277="zákl. přenesená",K277,0)</f>
        <v>0</v>
      </c>
      <c r="BH277" s="227">
        <f>IF(O277="sníž. přenesená",K277,0)</f>
        <v>0</v>
      </c>
      <c r="BI277" s="227">
        <f>IF(O277="nulová",K277,0)</f>
        <v>0</v>
      </c>
      <c r="BJ277" s="18" t="s">
        <v>86</v>
      </c>
      <c r="BK277" s="227">
        <f>ROUND(P277*H277,2)</f>
        <v>0</v>
      </c>
      <c r="BL277" s="18" t="s">
        <v>240</v>
      </c>
      <c r="BM277" s="226" t="s">
        <v>2773</v>
      </c>
    </row>
    <row r="278" spans="1:65" s="2" customFormat="1" ht="19.5">
      <c r="A278" s="34"/>
      <c r="B278" s="35"/>
      <c r="C278" s="36"/>
      <c r="D278" s="228" t="s">
        <v>233</v>
      </c>
      <c r="E278" s="36"/>
      <c r="F278" s="229" t="s">
        <v>2774</v>
      </c>
      <c r="G278" s="36"/>
      <c r="H278" s="36"/>
      <c r="I278" s="124"/>
      <c r="J278" s="124"/>
      <c r="K278" s="36"/>
      <c r="L278" s="36"/>
      <c r="M278" s="39"/>
      <c r="N278" s="230"/>
      <c r="O278" s="231"/>
      <c r="P278" s="70"/>
      <c r="Q278" s="70"/>
      <c r="R278" s="70"/>
      <c r="S278" s="70"/>
      <c r="T278" s="70"/>
      <c r="U278" s="70"/>
      <c r="V278" s="70"/>
      <c r="W278" s="70"/>
      <c r="X278" s="70"/>
      <c r="Y278" s="71"/>
      <c r="Z278" s="34"/>
      <c r="AA278" s="34"/>
      <c r="AB278" s="34"/>
      <c r="AC278" s="34"/>
      <c r="AD278" s="34"/>
      <c r="AE278" s="34"/>
      <c r="AT278" s="18" t="s">
        <v>233</v>
      </c>
      <c r="AU278" s="18" t="s">
        <v>88</v>
      </c>
    </row>
    <row r="279" spans="1:65" s="15" customFormat="1" ht="11.25">
      <c r="B279" s="271"/>
      <c r="C279" s="272"/>
      <c r="D279" s="228" t="s">
        <v>447</v>
      </c>
      <c r="E279" s="273" t="s">
        <v>1</v>
      </c>
      <c r="F279" s="274" t="s">
        <v>2775</v>
      </c>
      <c r="G279" s="272"/>
      <c r="H279" s="273" t="s">
        <v>1</v>
      </c>
      <c r="I279" s="275"/>
      <c r="J279" s="275"/>
      <c r="K279" s="272"/>
      <c r="L279" s="272"/>
      <c r="M279" s="276"/>
      <c r="N279" s="277"/>
      <c r="O279" s="278"/>
      <c r="P279" s="278"/>
      <c r="Q279" s="278"/>
      <c r="R279" s="278"/>
      <c r="S279" s="278"/>
      <c r="T279" s="278"/>
      <c r="U279" s="278"/>
      <c r="V279" s="278"/>
      <c r="W279" s="278"/>
      <c r="X279" s="278"/>
      <c r="Y279" s="279"/>
      <c r="AT279" s="280" t="s">
        <v>447</v>
      </c>
      <c r="AU279" s="280" t="s">
        <v>88</v>
      </c>
      <c r="AV279" s="15" t="s">
        <v>86</v>
      </c>
      <c r="AW279" s="15" t="s">
        <v>5</v>
      </c>
      <c r="AX279" s="15" t="s">
        <v>78</v>
      </c>
      <c r="AY279" s="280" t="s">
        <v>224</v>
      </c>
    </row>
    <row r="280" spans="1:65" s="13" customFormat="1" ht="11.25">
      <c r="B280" s="236"/>
      <c r="C280" s="237"/>
      <c r="D280" s="228" t="s">
        <v>447</v>
      </c>
      <c r="E280" s="238" t="s">
        <v>1</v>
      </c>
      <c r="F280" s="239" t="s">
        <v>86</v>
      </c>
      <c r="G280" s="237"/>
      <c r="H280" s="240">
        <v>1</v>
      </c>
      <c r="I280" s="241"/>
      <c r="J280" s="241"/>
      <c r="K280" s="237"/>
      <c r="L280" s="237"/>
      <c r="M280" s="242"/>
      <c r="N280" s="243"/>
      <c r="O280" s="244"/>
      <c r="P280" s="244"/>
      <c r="Q280" s="244"/>
      <c r="R280" s="244"/>
      <c r="S280" s="244"/>
      <c r="T280" s="244"/>
      <c r="U280" s="244"/>
      <c r="V280" s="244"/>
      <c r="W280" s="244"/>
      <c r="X280" s="244"/>
      <c r="Y280" s="245"/>
      <c r="AT280" s="246" t="s">
        <v>447</v>
      </c>
      <c r="AU280" s="246" t="s">
        <v>88</v>
      </c>
      <c r="AV280" s="13" t="s">
        <v>88</v>
      </c>
      <c r="AW280" s="13" t="s">
        <v>5</v>
      </c>
      <c r="AX280" s="13" t="s">
        <v>86</v>
      </c>
      <c r="AY280" s="246" t="s">
        <v>224</v>
      </c>
    </row>
    <row r="281" spans="1:65" s="2" customFormat="1" ht="21.75" customHeight="1">
      <c r="A281" s="34"/>
      <c r="B281" s="35"/>
      <c r="C281" s="214" t="s">
        <v>371</v>
      </c>
      <c r="D281" s="214" t="s">
        <v>227</v>
      </c>
      <c r="E281" s="215" t="s">
        <v>2776</v>
      </c>
      <c r="F281" s="216" t="s">
        <v>2777</v>
      </c>
      <c r="G281" s="217" t="s">
        <v>502</v>
      </c>
      <c r="H281" s="218">
        <v>0.221</v>
      </c>
      <c r="I281" s="219"/>
      <c r="J281" s="219"/>
      <c r="K281" s="220">
        <f>ROUND(P281*H281,2)</f>
        <v>0</v>
      </c>
      <c r="L281" s="216" t="s">
        <v>405</v>
      </c>
      <c r="M281" s="39"/>
      <c r="N281" s="221" t="s">
        <v>1</v>
      </c>
      <c r="O281" s="222" t="s">
        <v>41</v>
      </c>
      <c r="P281" s="223">
        <f>I281+J281</f>
        <v>0</v>
      </c>
      <c r="Q281" s="223">
        <f>ROUND(I281*H281,2)</f>
        <v>0</v>
      </c>
      <c r="R281" s="223">
        <f>ROUND(J281*H281,2)</f>
        <v>0</v>
      </c>
      <c r="S281" s="70"/>
      <c r="T281" s="224">
        <f>S281*H281</f>
        <v>0</v>
      </c>
      <c r="U281" s="224">
        <v>1.06277</v>
      </c>
      <c r="V281" s="224">
        <f>U281*H281</f>
        <v>0.23487216999999999</v>
      </c>
      <c r="W281" s="224">
        <v>0</v>
      </c>
      <c r="X281" s="224">
        <f>W281*H281</f>
        <v>0</v>
      </c>
      <c r="Y281" s="225" t="s">
        <v>1</v>
      </c>
      <c r="Z281" s="34"/>
      <c r="AA281" s="34"/>
      <c r="AB281" s="34"/>
      <c r="AC281" s="34"/>
      <c r="AD281" s="34"/>
      <c r="AE281" s="34"/>
      <c r="AR281" s="226" t="s">
        <v>240</v>
      </c>
      <c r="AT281" s="226" t="s">
        <v>227</v>
      </c>
      <c r="AU281" s="226" t="s">
        <v>88</v>
      </c>
      <c r="AY281" s="18" t="s">
        <v>224</v>
      </c>
      <c r="BE281" s="227">
        <f>IF(O281="základní",K281,0)</f>
        <v>0</v>
      </c>
      <c r="BF281" s="227">
        <f>IF(O281="snížená",K281,0)</f>
        <v>0</v>
      </c>
      <c r="BG281" s="227">
        <f>IF(O281="zákl. přenesená",K281,0)</f>
        <v>0</v>
      </c>
      <c r="BH281" s="227">
        <f>IF(O281="sníž. přenesená",K281,0)</f>
        <v>0</v>
      </c>
      <c r="BI281" s="227">
        <f>IF(O281="nulová",K281,0)</f>
        <v>0</v>
      </c>
      <c r="BJ281" s="18" t="s">
        <v>86</v>
      </c>
      <c r="BK281" s="227">
        <f>ROUND(P281*H281,2)</f>
        <v>0</v>
      </c>
      <c r="BL281" s="18" t="s">
        <v>240</v>
      </c>
      <c r="BM281" s="226" t="s">
        <v>2778</v>
      </c>
    </row>
    <row r="282" spans="1:65" s="15" customFormat="1" ht="11.25">
      <c r="B282" s="271"/>
      <c r="C282" s="272"/>
      <c r="D282" s="228" t="s">
        <v>447</v>
      </c>
      <c r="E282" s="273" t="s">
        <v>1</v>
      </c>
      <c r="F282" s="274" t="s">
        <v>2779</v>
      </c>
      <c r="G282" s="272"/>
      <c r="H282" s="273" t="s">
        <v>1</v>
      </c>
      <c r="I282" s="275"/>
      <c r="J282" s="275"/>
      <c r="K282" s="272"/>
      <c r="L282" s="272"/>
      <c r="M282" s="276"/>
      <c r="N282" s="277"/>
      <c r="O282" s="278"/>
      <c r="P282" s="278"/>
      <c r="Q282" s="278"/>
      <c r="R282" s="278"/>
      <c r="S282" s="278"/>
      <c r="T282" s="278"/>
      <c r="U282" s="278"/>
      <c r="V282" s="278"/>
      <c r="W282" s="278"/>
      <c r="X282" s="278"/>
      <c r="Y282" s="279"/>
      <c r="AT282" s="280" t="s">
        <v>447</v>
      </c>
      <c r="AU282" s="280" t="s">
        <v>88</v>
      </c>
      <c r="AV282" s="15" t="s">
        <v>86</v>
      </c>
      <c r="AW282" s="15" t="s">
        <v>5</v>
      </c>
      <c r="AX282" s="15" t="s">
        <v>78</v>
      </c>
      <c r="AY282" s="280" t="s">
        <v>224</v>
      </c>
    </row>
    <row r="283" spans="1:65" s="13" customFormat="1" ht="11.25">
      <c r="B283" s="236"/>
      <c r="C283" s="237"/>
      <c r="D283" s="228" t="s">
        <v>447</v>
      </c>
      <c r="E283" s="238" t="s">
        <v>1</v>
      </c>
      <c r="F283" s="239" t="s">
        <v>2780</v>
      </c>
      <c r="G283" s="237"/>
      <c r="H283" s="240">
        <v>0.221</v>
      </c>
      <c r="I283" s="241"/>
      <c r="J283" s="241"/>
      <c r="K283" s="237"/>
      <c r="L283" s="237"/>
      <c r="M283" s="242"/>
      <c r="N283" s="243"/>
      <c r="O283" s="244"/>
      <c r="P283" s="244"/>
      <c r="Q283" s="244"/>
      <c r="R283" s="244"/>
      <c r="S283" s="244"/>
      <c r="T283" s="244"/>
      <c r="U283" s="244"/>
      <c r="V283" s="244"/>
      <c r="W283" s="244"/>
      <c r="X283" s="244"/>
      <c r="Y283" s="245"/>
      <c r="AT283" s="246" t="s">
        <v>447</v>
      </c>
      <c r="AU283" s="246" t="s">
        <v>88</v>
      </c>
      <c r="AV283" s="13" t="s">
        <v>88</v>
      </c>
      <c r="AW283" s="13" t="s">
        <v>5</v>
      </c>
      <c r="AX283" s="13" t="s">
        <v>86</v>
      </c>
      <c r="AY283" s="246" t="s">
        <v>224</v>
      </c>
    </row>
    <row r="284" spans="1:65" s="12" customFormat="1" ht="22.9" customHeight="1">
      <c r="B284" s="197"/>
      <c r="C284" s="198"/>
      <c r="D284" s="199" t="s">
        <v>77</v>
      </c>
      <c r="E284" s="212" t="s">
        <v>235</v>
      </c>
      <c r="F284" s="212" t="s">
        <v>1187</v>
      </c>
      <c r="G284" s="198"/>
      <c r="H284" s="198"/>
      <c r="I284" s="201"/>
      <c r="J284" s="201"/>
      <c r="K284" s="213">
        <f>BK284</f>
        <v>0</v>
      </c>
      <c r="L284" s="198"/>
      <c r="M284" s="203"/>
      <c r="N284" s="204"/>
      <c r="O284" s="205"/>
      <c r="P284" s="205"/>
      <c r="Q284" s="206">
        <f>SUM(Q285:Q299)</f>
        <v>0</v>
      </c>
      <c r="R284" s="206">
        <f>SUM(R285:R299)</f>
        <v>0</v>
      </c>
      <c r="S284" s="205"/>
      <c r="T284" s="207">
        <f>SUM(T285:T299)</f>
        <v>0</v>
      </c>
      <c r="U284" s="205"/>
      <c r="V284" s="207">
        <f>SUM(V285:V299)</f>
        <v>3.8560599999999998</v>
      </c>
      <c r="W284" s="205"/>
      <c r="X284" s="207">
        <f>SUM(X285:X299)</f>
        <v>0</v>
      </c>
      <c r="Y284" s="208"/>
      <c r="AR284" s="209" t="s">
        <v>86</v>
      </c>
      <c r="AT284" s="210" t="s">
        <v>77</v>
      </c>
      <c r="AU284" s="210" t="s">
        <v>86</v>
      </c>
      <c r="AY284" s="209" t="s">
        <v>224</v>
      </c>
      <c r="BK284" s="211">
        <f>SUM(BK285:BK299)</f>
        <v>0</v>
      </c>
    </row>
    <row r="285" spans="1:65" s="2" customFormat="1" ht="16.5" customHeight="1">
      <c r="A285" s="34"/>
      <c r="B285" s="35"/>
      <c r="C285" s="258" t="s">
        <v>376</v>
      </c>
      <c r="D285" s="258" t="s">
        <v>499</v>
      </c>
      <c r="E285" s="259" t="s">
        <v>2781</v>
      </c>
      <c r="F285" s="260" t="s">
        <v>2782</v>
      </c>
      <c r="G285" s="261" t="s">
        <v>321</v>
      </c>
      <c r="H285" s="262">
        <v>1</v>
      </c>
      <c r="I285" s="263"/>
      <c r="J285" s="264"/>
      <c r="K285" s="265">
        <f>ROUND(P285*H285,2)</f>
        <v>0</v>
      </c>
      <c r="L285" s="260" t="s">
        <v>1</v>
      </c>
      <c r="M285" s="266"/>
      <c r="N285" s="267" t="s">
        <v>1</v>
      </c>
      <c r="O285" s="222" t="s">
        <v>41</v>
      </c>
      <c r="P285" s="223">
        <f>I285+J285</f>
        <v>0</v>
      </c>
      <c r="Q285" s="223">
        <f>ROUND(I285*H285,2)</f>
        <v>0</v>
      </c>
      <c r="R285" s="223">
        <f>ROUND(J285*H285,2)</f>
        <v>0</v>
      </c>
      <c r="S285" s="70"/>
      <c r="T285" s="224">
        <f>S285*H285</f>
        <v>0</v>
      </c>
      <c r="U285" s="224">
        <v>5.7000000000000002E-2</v>
      </c>
      <c r="V285" s="224">
        <f>U285*H285</f>
        <v>5.7000000000000002E-2</v>
      </c>
      <c r="W285" s="224">
        <v>0</v>
      </c>
      <c r="X285" s="224">
        <f>W285*H285</f>
        <v>0</v>
      </c>
      <c r="Y285" s="225" t="s">
        <v>1</v>
      </c>
      <c r="Z285" s="34"/>
      <c r="AA285" s="34"/>
      <c r="AB285" s="34"/>
      <c r="AC285" s="34"/>
      <c r="AD285" s="34"/>
      <c r="AE285" s="34"/>
      <c r="AR285" s="226" t="s">
        <v>431</v>
      </c>
      <c r="AT285" s="226" t="s">
        <v>499</v>
      </c>
      <c r="AU285" s="226" t="s">
        <v>88</v>
      </c>
      <c r="AY285" s="18" t="s">
        <v>224</v>
      </c>
      <c r="BE285" s="227">
        <f>IF(O285="základní",K285,0)</f>
        <v>0</v>
      </c>
      <c r="BF285" s="227">
        <f>IF(O285="snížená",K285,0)</f>
        <v>0</v>
      </c>
      <c r="BG285" s="227">
        <f>IF(O285="zákl. přenesená",K285,0)</f>
        <v>0</v>
      </c>
      <c r="BH285" s="227">
        <f>IF(O285="sníž. přenesená",K285,0)</f>
        <v>0</v>
      </c>
      <c r="BI285" s="227">
        <f>IF(O285="nulová",K285,0)</f>
        <v>0</v>
      </c>
      <c r="BJ285" s="18" t="s">
        <v>86</v>
      </c>
      <c r="BK285" s="227">
        <f>ROUND(P285*H285,2)</f>
        <v>0</v>
      </c>
      <c r="BL285" s="18" t="s">
        <v>240</v>
      </c>
      <c r="BM285" s="226" t="s">
        <v>2783</v>
      </c>
    </row>
    <row r="286" spans="1:65" s="2" customFormat="1" ht="19.5">
      <c r="A286" s="34"/>
      <c r="B286" s="35"/>
      <c r="C286" s="36"/>
      <c r="D286" s="228" t="s">
        <v>233</v>
      </c>
      <c r="E286" s="36"/>
      <c r="F286" s="229" t="s">
        <v>2784</v>
      </c>
      <c r="G286" s="36"/>
      <c r="H286" s="36"/>
      <c r="I286" s="124"/>
      <c r="J286" s="124"/>
      <c r="K286" s="36"/>
      <c r="L286" s="36"/>
      <c r="M286" s="39"/>
      <c r="N286" s="230"/>
      <c r="O286" s="231"/>
      <c r="P286" s="70"/>
      <c r="Q286" s="70"/>
      <c r="R286" s="70"/>
      <c r="S286" s="70"/>
      <c r="T286" s="70"/>
      <c r="U286" s="70"/>
      <c r="V286" s="70"/>
      <c r="W286" s="70"/>
      <c r="X286" s="70"/>
      <c r="Y286" s="71"/>
      <c r="Z286" s="34"/>
      <c r="AA286" s="34"/>
      <c r="AB286" s="34"/>
      <c r="AC286" s="34"/>
      <c r="AD286" s="34"/>
      <c r="AE286" s="34"/>
      <c r="AT286" s="18" t="s">
        <v>233</v>
      </c>
      <c r="AU286" s="18" t="s">
        <v>88</v>
      </c>
    </row>
    <row r="287" spans="1:65" s="13" customFormat="1" ht="11.25">
      <c r="B287" s="236"/>
      <c r="C287" s="237"/>
      <c r="D287" s="228" t="s">
        <v>447</v>
      </c>
      <c r="E287" s="238" t="s">
        <v>1</v>
      </c>
      <c r="F287" s="239" t="s">
        <v>86</v>
      </c>
      <c r="G287" s="237"/>
      <c r="H287" s="240">
        <v>1</v>
      </c>
      <c r="I287" s="241"/>
      <c r="J287" s="241"/>
      <c r="K287" s="237"/>
      <c r="L287" s="237"/>
      <c r="M287" s="242"/>
      <c r="N287" s="243"/>
      <c r="O287" s="244"/>
      <c r="P287" s="244"/>
      <c r="Q287" s="244"/>
      <c r="R287" s="244"/>
      <c r="S287" s="244"/>
      <c r="T287" s="244"/>
      <c r="U287" s="244"/>
      <c r="V287" s="244"/>
      <c r="W287" s="244"/>
      <c r="X287" s="244"/>
      <c r="Y287" s="245"/>
      <c r="AT287" s="246" t="s">
        <v>447</v>
      </c>
      <c r="AU287" s="246" t="s">
        <v>88</v>
      </c>
      <c r="AV287" s="13" t="s">
        <v>88</v>
      </c>
      <c r="AW287" s="13" t="s">
        <v>5</v>
      </c>
      <c r="AX287" s="13" t="s">
        <v>86</v>
      </c>
      <c r="AY287" s="246" t="s">
        <v>224</v>
      </c>
    </row>
    <row r="288" spans="1:65" s="2" customFormat="1" ht="16.5" customHeight="1">
      <c r="A288" s="34"/>
      <c r="B288" s="35"/>
      <c r="C288" s="258" t="s">
        <v>381</v>
      </c>
      <c r="D288" s="258" t="s">
        <v>499</v>
      </c>
      <c r="E288" s="259" t="s">
        <v>2785</v>
      </c>
      <c r="F288" s="260" t="s">
        <v>2786</v>
      </c>
      <c r="G288" s="261" t="s">
        <v>321</v>
      </c>
      <c r="H288" s="262">
        <v>1</v>
      </c>
      <c r="I288" s="263"/>
      <c r="J288" s="264"/>
      <c r="K288" s="265">
        <f>ROUND(P288*H288,2)</f>
        <v>0</v>
      </c>
      <c r="L288" s="260" t="s">
        <v>1</v>
      </c>
      <c r="M288" s="266"/>
      <c r="N288" s="267" t="s">
        <v>1</v>
      </c>
      <c r="O288" s="222" t="s">
        <v>41</v>
      </c>
      <c r="P288" s="223">
        <f>I288+J288</f>
        <v>0</v>
      </c>
      <c r="Q288" s="223">
        <f>ROUND(I288*H288,2)</f>
        <v>0</v>
      </c>
      <c r="R288" s="223">
        <f>ROUND(J288*H288,2)</f>
        <v>0</v>
      </c>
      <c r="S288" s="70"/>
      <c r="T288" s="224">
        <f>S288*H288</f>
        <v>0</v>
      </c>
      <c r="U288" s="224">
        <v>4.0600000000000002E-3</v>
      </c>
      <c r="V288" s="224">
        <f>U288*H288</f>
        <v>4.0600000000000002E-3</v>
      </c>
      <c r="W288" s="224">
        <v>0</v>
      </c>
      <c r="X288" s="224">
        <f>W288*H288</f>
        <v>0</v>
      </c>
      <c r="Y288" s="225" t="s">
        <v>1</v>
      </c>
      <c r="Z288" s="34"/>
      <c r="AA288" s="34"/>
      <c r="AB288" s="34"/>
      <c r="AC288" s="34"/>
      <c r="AD288" s="34"/>
      <c r="AE288" s="34"/>
      <c r="AR288" s="226" t="s">
        <v>431</v>
      </c>
      <c r="AT288" s="226" t="s">
        <v>499</v>
      </c>
      <c r="AU288" s="226" t="s">
        <v>88</v>
      </c>
      <c r="AY288" s="18" t="s">
        <v>224</v>
      </c>
      <c r="BE288" s="227">
        <f>IF(O288="základní",K288,0)</f>
        <v>0</v>
      </c>
      <c r="BF288" s="227">
        <f>IF(O288="snížená",K288,0)</f>
        <v>0</v>
      </c>
      <c r="BG288" s="227">
        <f>IF(O288="zákl. přenesená",K288,0)</f>
        <v>0</v>
      </c>
      <c r="BH288" s="227">
        <f>IF(O288="sníž. přenesená",K288,0)</f>
        <v>0</v>
      </c>
      <c r="BI288" s="227">
        <f>IF(O288="nulová",K288,0)</f>
        <v>0</v>
      </c>
      <c r="BJ288" s="18" t="s">
        <v>86</v>
      </c>
      <c r="BK288" s="227">
        <f>ROUND(P288*H288,2)</f>
        <v>0</v>
      </c>
      <c r="BL288" s="18" t="s">
        <v>240</v>
      </c>
      <c r="BM288" s="226" t="s">
        <v>2787</v>
      </c>
    </row>
    <row r="289" spans="1:65" s="2" customFormat="1" ht="19.5">
      <c r="A289" s="34"/>
      <c r="B289" s="35"/>
      <c r="C289" s="36"/>
      <c r="D289" s="228" t="s">
        <v>233</v>
      </c>
      <c r="E289" s="36"/>
      <c r="F289" s="229" t="s">
        <v>2788</v>
      </c>
      <c r="G289" s="36"/>
      <c r="H289" s="36"/>
      <c r="I289" s="124"/>
      <c r="J289" s="124"/>
      <c r="K289" s="36"/>
      <c r="L289" s="36"/>
      <c r="M289" s="39"/>
      <c r="N289" s="230"/>
      <c r="O289" s="231"/>
      <c r="P289" s="70"/>
      <c r="Q289" s="70"/>
      <c r="R289" s="70"/>
      <c r="S289" s="70"/>
      <c r="T289" s="70"/>
      <c r="U289" s="70"/>
      <c r="V289" s="70"/>
      <c r="W289" s="70"/>
      <c r="X289" s="70"/>
      <c r="Y289" s="71"/>
      <c r="Z289" s="34"/>
      <c r="AA289" s="34"/>
      <c r="AB289" s="34"/>
      <c r="AC289" s="34"/>
      <c r="AD289" s="34"/>
      <c r="AE289" s="34"/>
      <c r="AT289" s="18" t="s">
        <v>233</v>
      </c>
      <c r="AU289" s="18" t="s">
        <v>88</v>
      </c>
    </row>
    <row r="290" spans="1:65" s="13" customFormat="1" ht="11.25">
      <c r="B290" s="236"/>
      <c r="C290" s="237"/>
      <c r="D290" s="228" t="s">
        <v>447</v>
      </c>
      <c r="E290" s="238" t="s">
        <v>1</v>
      </c>
      <c r="F290" s="239" t="s">
        <v>86</v>
      </c>
      <c r="G290" s="237"/>
      <c r="H290" s="240">
        <v>1</v>
      </c>
      <c r="I290" s="241"/>
      <c r="J290" s="241"/>
      <c r="K290" s="237"/>
      <c r="L290" s="237"/>
      <c r="M290" s="242"/>
      <c r="N290" s="243"/>
      <c r="O290" s="244"/>
      <c r="P290" s="244"/>
      <c r="Q290" s="244"/>
      <c r="R290" s="244"/>
      <c r="S290" s="244"/>
      <c r="T290" s="244"/>
      <c r="U290" s="244"/>
      <c r="V290" s="244"/>
      <c r="W290" s="244"/>
      <c r="X290" s="244"/>
      <c r="Y290" s="245"/>
      <c r="AT290" s="246" t="s">
        <v>447</v>
      </c>
      <c r="AU290" s="246" t="s">
        <v>88</v>
      </c>
      <c r="AV290" s="13" t="s">
        <v>88</v>
      </c>
      <c r="AW290" s="13" t="s">
        <v>5</v>
      </c>
      <c r="AX290" s="13" t="s">
        <v>86</v>
      </c>
      <c r="AY290" s="246" t="s">
        <v>224</v>
      </c>
    </row>
    <row r="291" spans="1:65" s="2" customFormat="1" ht="21.75" customHeight="1">
      <c r="A291" s="34"/>
      <c r="B291" s="35"/>
      <c r="C291" s="214" t="s">
        <v>1595</v>
      </c>
      <c r="D291" s="214" t="s">
        <v>227</v>
      </c>
      <c r="E291" s="215" t="s">
        <v>2789</v>
      </c>
      <c r="F291" s="216" t="s">
        <v>2790</v>
      </c>
      <c r="G291" s="217" t="s">
        <v>482</v>
      </c>
      <c r="H291" s="218">
        <v>160.88</v>
      </c>
      <c r="I291" s="219"/>
      <c r="J291" s="219"/>
      <c r="K291" s="220">
        <f>ROUND(P291*H291,2)</f>
        <v>0</v>
      </c>
      <c r="L291" s="216" t="s">
        <v>405</v>
      </c>
      <c r="M291" s="39"/>
      <c r="N291" s="221" t="s">
        <v>1</v>
      </c>
      <c r="O291" s="222" t="s">
        <v>41</v>
      </c>
      <c r="P291" s="223">
        <f>I291+J291</f>
        <v>0</v>
      </c>
      <c r="Q291" s="223">
        <f>ROUND(I291*H291,2)</f>
        <v>0</v>
      </c>
      <c r="R291" s="223">
        <f>ROUND(J291*H291,2)</f>
        <v>0</v>
      </c>
      <c r="S291" s="70"/>
      <c r="T291" s="224">
        <f>S291*H291</f>
        <v>0</v>
      </c>
      <c r="U291" s="224">
        <v>0</v>
      </c>
      <c r="V291" s="224">
        <f>U291*H291</f>
        <v>0</v>
      </c>
      <c r="W291" s="224">
        <v>0</v>
      </c>
      <c r="X291" s="224">
        <f>W291*H291</f>
        <v>0</v>
      </c>
      <c r="Y291" s="225" t="s">
        <v>1</v>
      </c>
      <c r="Z291" s="34"/>
      <c r="AA291" s="34"/>
      <c r="AB291" s="34"/>
      <c r="AC291" s="34"/>
      <c r="AD291" s="34"/>
      <c r="AE291" s="34"/>
      <c r="AR291" s="226" t="s">
        <v>240</v>
      </c>
      <c r="AT291" s="226" t="s">
        <v>227</v>
      </c>
      <c r="AU291" s="226" t="s">
        <v>88</v>
      </c>
      <c r="AY291" s="18" t="s">
        <v>224</v>
      </c>
      <c r="BE291" s="227">
        <f>IF(O291="základní",K291,0)</f>
        <v>0</v>
      </c>
      <c r="BF291" s="227">
        <f>IF(O291="snížená",K291,0)</f>
        <v>0</v>
      </c>
      <c r="BG291" s="227">
        <f>IF(O291="zákl. přenesená",K291,0)</f>
        <v>0</v>
      </c>
      <c r="BH291" s="227">
        <f>IF(O291="sníž. přenesená",K291,0)</f>
        <v>0</v>
      </c>
      <c r="BI291" s="227">
        <f>IF(O291="nulová",K291,0)</f>
        <v>0</v>
      </c>
      <c r="BJ291" s="18" t="s">
        <v>86</v>
      </c>
      <c r="BK291" s="227">
        <f>ROUND(P291*H291,2)</f>
        <v>0</v>
      </c>
      <c r="BL291" s="18" t="s">
        <v>240</v>
      </c>
      <c r="BM291" s="226" t="s">
        <v>2791</v>
      </c>
    </row>
    <row r="292" spans="1:65" s="13" customFormat="1" ht="11.25">
      <c r="B292" s="236"/>
      <c r="C292" s="237"/>
      <c r="D292" s="228" t="s">
        <v>447</v>
      </c>
      <c r="E292" s="238" t="s">
        <v>1</v>
      </c>
      <c r="F292" s="239" t="s">
        <v>2792</v>
      </c>
      <c r="G292" s="237"/>
      <c r="H292" s="240">
        <v>160.88</v>
      </c>
      <c r="I292" s="241"/>
      <c r="J292" s="241"/>
      <c r="K292" s="237"/>
      <c r="L292" s="237"/>
      <c r="M292" s="242"/>
      <c r="N292" s="243"/>
      <c r="O292" s="244"/>
      <c r="P292" s="244"/>
      <c r="Q292" s="244"/>
      <c r="R292" s="244"/>
      <c r="S292" s="244"/>
      <c r="T292" s="244"/>
      <c r="U292" s="244"/>
      <c r="V292" s="244"/>
      <c r="W292" s="244"/>
      <c r="X292" s="244"/>
      <c r="Y292" s="245"/>
      <c r="AT292" s="246" t="s">
        <v>447</v>
      </c>
      <c r="AU292" s="246" t="s">
        <v>88</v>
      </c>
      <c r="AV292" s="13" t="s">
        <v>88</v>
      </c>
      <c r="AW292" s="13" t="s">
        <v>5</v>
      </c>
      <c r="AX292" s="13" t="s">
        <v>86</v>
      </c>
      <c r="AY292" s="246" t="s">
        <v>224</v>
      </c>
    </row>
    <row r="293" spans="1:65" s="2" customFormat="1" ht="21.75" customHeight="1">
      <c r="A293" s="34"/>
      <c r="B293" s="35"/>
      <c r="C293" s="214" t="s">
        <v>386</v>
      </c>
      <c r="D293" s="214" t="s">
        <v>227</v>
      </c>
      <c r="E293" s="215" t="s">
        <v>2793</v>
      </c>
      <c r="F293" s="216" t="s">
        <v>2794</v>
      </c>
      <c r="G293" s="217" t="s">
        <v>321</v>
      </c>
      <c r="H293" s="218">
        <v>1</v>
      </c>
      <c r="I293" s="219"/>
      <c r="J293" s="219"/>
      <c r="K293" s="220">
        <f>ROUND(P293*H293,2)</f>
        <v>0</v>
      </c>
      <c r="L293" s="216" t="s">
        <v>405</v>
      </c>
      <c r="M293" s="39"/>
      <c r="N293" s="221" t="s">
        <v>1</v>
      </c>
      <c r="O293" s="222" t="s">
        <v>41</v>
      </c>
      <c r="P293" s="223">
        <f>I293+J293</f>
        <v>0</v>
      </c>
      <c r="Q293" s="223">
        <f>ROUND(I293*H293,2)</f>
        <v>0</v>
      </c>
      <c r="R293" s="223">
        <f>ROUND(J293*H293,2)</f>
        <v>0</v>
      </c>
      <c r="S293" s="70"/>
      <c r="T293" s="224">
        <f>S293*H293</f>
        <v>0</v>
      </c>
      <c r="U293" s="224">
        <v>0</v>
      </c>
      <c r="V293" s="224">
        <f>U293*H293</f>
        <v>0</v>
      </c>
      <c r="W293" s="224">
        <v>0</v>
      </c>
      <c r="X293" s="224">
        <f>W293*H293</f>
        <v>0</v>
      </c>
      <c r="Y293" s="225" t="s">
        <v>1</v>
      </c>
      <c r="Z293" s="34"/>
      <c r="AA293" s="34"/>
      <c r="AB293" s="34"/>
      <c r="AC293" s="34"/>
      <c r="AD293" s="34"/>
      <c r="AE293" s="34"/>
      <c r="AR293" s="226" t="s">
        <v>240</v>
      </c>
      <c r="AT293" s="226" t="s">
        <v>227</v>
      </c>
      <c r="AU293" s="226" t="s">
        <v>88</v>
      </c>
      <c r="AY293" s="18" t="s">
        <v>224</v>
      </c>
      <c r="BE293" s="227">
        <f>IF(O293="základní",K293,0)</f>
        <v>0</v>
      </c>
      <c r="BF293" s="227">
        <f>IF(O293="snížená",K293,0)</f>
        <v>0</v>
      </c>
      <c r="BG293" s="227">
        <f>IF(O293="zákl. přenesená",K293,0)</f>
        <v>0</v>
      </c>
      <c r="BH293" s="227">
        <f>IF(O293="sníž. přenesená",K293,0)</f>
        <v>0</v>
      </c>
      <c r="BI293" s="227">
        <f>IF(O293="nulová",K293,0)</f>
        <v>0</v>
      </c>
      <c r="BJ293" s="18" t="s">
        <v>86</v>
      </c>
      <c r="BK293" s="227">
        <f>ROUND(P293*H293,2)</f>
        <v>0</v>
      </c>
      <c r="BL293" s="18" t="s">
        <v>240</v>
      </c>
      <c r="BM293" s="226" t="s">
        <v>2795</v>
      </c>
    </row>
    <row r="294" spans="1:65" s="2" customFormat="1" ht="19.5">
      <c r="A294" s="34"/>
      <c r="B294" s="35"/>
      <c r="C294" s="36"/>
      <c r="D294" s="228" t="s">
        <v>233</v>
      </c>
      <c r="E294" s="36"/>
      <c r="F294" s="229" t="s">
        <v>2796</v>
      </c>
      <c r="G294" s="36"/>
      <c r="H294" s="36"/>
      <c r="I294" s="124"/>
      <c r="J294" s="124"/>
      <c r="K294" s="36"/>
      <c r="L294" s="36"/>
      <c r="M294" s="39"/>
      <c r="N294" s="230"/>
      <c r="O294" s="231"/>
      <c r="P294" s="70"/>
      <c r="Q294" s="70"/>
      <c r="R294" s="70"/>
      <c r="S294" s="70"/>
      <c r="T294" s="70"/>
      <c r="U294" s="70"/>
      <c r="V294" s="70"/>
      <c r="W294" s="70"/>
      <c r="X294" s="70"/>
      <c r="Y294" s="71"/>
      <c r="Z294" s="34"/>
      <c r="AA294" s="34"/>
      <c r="AB294" s="34"/>
      <c r="AC294" s="34"/>
      <c r="AD294" s="34"/>
      <c r="AE294" s="34"/>
      <c r="AT294" s="18" t="s">
        <v>233</v>
      </c>
      <c r="AU294" s="18" t="s">
        <v>88</v>
      </c>
    </row>
    <row r="295" spans="1:65" s="13" customFormat="1" ht="11.25">
      <c r="B295" s="236"/>
      <c r="C295" s="237"/>
      <c r="D295" s="228" t="s">
        <v>447</v>
      </c>
      <c r="E295" s="238" t="s">
        <v>1</v>
      </c>
      <c r="F295" s="239" t="s">
        <v>86</v>
      </c>
      <c r="G295" s="237"/>
      <c r="H295" s="240">
        <v>1</v>
      </c>
      <c r="I295" s="241"/>
      <c r="J295" s="241"/>
      <c r="K295" s="237"/>
      <c r="L295" s="237"/>
      <c r="M295" s="242"/>
      <c r="N295" s="243"/>
      <c r="O295" s="244"/>
      <c r="P295" s="244"/>
      <c r="Q295" s="244"/>
      <c r="R295" s="244"/>
      <c r="S295" s="244"/>
      <c r="T295" s="244"/>
      <c r="U295" s="244"/>
      <c r="V295" s="244"/>
      <c r="W295" s="244"/>
      <c r="X295" s="244"/>
      <c r="Y295" s="245"/>
      <c r="AT295" s="246" t="s">
        <v>447</v>
      </c>
      <c r="AU295" s="246" t="s">
        <v>88</v>
      </c>
      <c r="AV295" s="13" t="s">
        <v>88</v>
      </c>
      <c r="AW295" s="13" t="s">
        <v>5</v>
      </c>
      <c r="AX295" s="13" t="s">
        <v>86</v>
      </c>
      <c r="AY295" s="246" t="s">
        <v>224</v>
      </c>
    </row>
    <row r="296" spans="1:65" s="2" customFormat="1" ht="21.75" customHeight="1">
      <c r="A296" s="34"/>
      <c r="B296" s="35"/>
      <c r="C296" s="258" t="s">
        <v>964</v>
      </c>
      <c r="D296" s="258" t="s">
        <v>499</v>
      </c>
      <c r="E296" s="259" t="s">
        <v>2797</v>
      </c>
      <c r="F296" s="260" t="s">
        <v>2798</v>
      </c>
      <c r="G296" s="261" t="s">
        <v>321</v>
      </c>
      <c r="H296" s="262">
        <v>1</v>
      </c>
      <c r="I296" s="263"/>
      <c r="J296" s="264"/>
      <c r="K296" s="265">
        <f>ROUND(P296*H296,2)</f>
        <v>0</v>
      </c>
      <c r="L296" s="260" t="s">
        <v>405</v>
      </c>
      <c r="M296" s="266"/>
      <c r="N296" s="267" t="s">
        <v>1</v>
      </c>
      <c r="O296" s="222" t="s">
        <v>41</v>
      </c>
      <c r="P296" s="223">
        <f>I296+J296</f>
        <v>0</v>
      </c>
      <c r="Q296" s="223">
        <f>ROUND(I296*H296,2)</f>
        <v>0</v>
      </c>
      <c r="R296" s="223">
        <f>ROUND(J296*H296,2)</f>
        <v>0</v>
      </c>
      <c r="S296" s="70"/>
      <c r="T296" s="224">
        <f>S296*H296</f>
        <v>0</v>
      </c>
      <c r="U296" s="224">
        <v>3.7949999999999999</v>
      </c>
      <c r="V296" s="224">
        <f>U296*H296</f>
        <v>3.7949999999999999</v>
      </c>
      <c r="W296" s="224">
        <v>0</v>
      </c>
      <c r="X296" s="224">
        <f>W296*H296</f>
        <v>0</v>
      </c>
      <c r="Y296" s="225" t="s">
        <v>1</v>
      </c>
      <c r="Z296" s="34"/>
      <c r="AA296" s="34"/>
      <c r="AB296" s="34"/>
      <c r="AC296" s="34"/>
      <c r="AD296" s="34"/>
      <c r="AE296" s="34"/>
      <c r="AR296" s="226" t="s">
        <v>431</v>
      </c>
      <c r="AT296" s="226" t="s">
        <v>499</v>
      </c>
      <c r="AU296" s="226" t="s">
        <v>88</v>
      </c>
      <c r="AY296" s="18" t="s">
        <v>224</v>
      </c>
      <c r="BE296" s="227">
        <f>IF(O296="základní",K296,0)</f>
        <v>0</v>
      </c>
      <c r="BF296" s="227">
        <f>IF(O296="snížená",K296,0)</f>
        <v>0</v>
      </c>
      <c r="BG296" s="227">
        <f>IF(O296="zákl. přenesená",K296,0)</f>
        <v>0</v>
      </c>
      <c r="BH296" s="227">
        <f>IF(O296="sníž. přenesená",K296,0)</f>
        <v>0</v>
      </c>
      <c r="BI296" s="227">
        <f>IF(O296="nulová",K296,0)</f>
        <v>0</v>
      </c>
      <c r="BJ296" s="18" t="s">
        <v>86</v>
      </c>
      <c r="BK296" s="227">
        <f>ROUND(P296*H296,2)</f>
        <v>0</v>
      </c>
      <c r="BL296" s="18" t="s">
        <v>240</v>
      </c>
      <c r="BM296" s="226" t="s">
        <v>2799</v>
      </c>
    </row>
    <row r="297" spans="1:65" s="2" customFormat="1" ht="48.75">
      <c r="A297" s="34"/>
      <c r="B297" s="35"/>
      <c r="C297" s="36"/>
      <c r="D297" s="228" t="s">
        <v>233</v>
      </c>
      <c r="E297" s="36"/>
      <c r="F297" s="229" t="s">
        <v>2800</v>
      </c>
      <c r="G297" s="36"/>
      <c r="H297" s="36"/>
      <c r="I297" s="124"/>
      <c r="J297" s="124"/>
      <c r="K297" s="36"/>
      <c r="L297" s="36"/>
      <c r="M297" s="39"/>
      <c r="N297" s="230"/>
      <c r="O297" s="231"/>
      <c r="P297" s="70"/>
      <c r="Q297" s="70"/>
      <c r="R297" s="70"/>
      <c r="S297" s="70"/>
      <c r="T297" s="70"/>
      <c r="U297" s="70"/>
      <c r="V297" s="70"/>
      <c r="W297" s="70"/>
      <c r="X297" s="70"/>
      <c r="Y297" s="71"/>
      <c r="Z297" s="34"/>
      <c r="AA297" s="34"/>
      <c r="AB297" s="34"/>
      <c r="AC297" s="34"/>
      <c r="AD297" s="34"/>
      <c r="AE297" s="34"/>
      <c r="AT297" s="18" t="s">
        <v>233</v>
      </c>
      <c r="AU297" s="18" t="s">
        <v>88</v>
      </c>
    </row>
    <row r="298" spans="1:65" s="15" customFormat="1" ht="11.25">
      <c r="B298" s="271"/>
      <c r="C298" s="272"/>
      <c r="D298" s="228" t="s">
        <v>447</v>
      </c>
      <c r="E298" s="273" t="s">
        <v>1</v>
      </c>
      <c r="F298" s="274" t="s">
        <v>2801</v>
      </c>
      <c r="G298" s="272"/>
      <c r="H298" s="273" t="s">
        <v>1</v>
      </c>
      <c r="I298" s="275"/>
      <c r="J298" s="275"/>
      <c r="K298" s="272"/>
      <c r="L298" s="272"/>
      <c r="M298" s="276"/>
      <c r="N298" s="277"/>
      <c r="O298" s="278"/>
      <c r="P298" s="278"/>
      <c r="Q298" s="278"/>
      <c r="R298" s="278"/>
      <c r="S298" s="278"/>
      <c r="T298" s="278"/>
      <c r="U298" s="278"/>
      <c r="V298" s="278"/>
      <c r="W298" s="278"/>
      <c r="X298" s="278"/>
      <c r="Y298" s="279"/>
      <c r="AT298" s="280" t="s">
        <v>447</v>
      </c>
      <c r="AU298" s="280" t="s">
        <v>88</v>
      </c>
      <c r="AV298" s="15" t="s">
        <v>86</v>
      </c>
      <c r="AW298" s="15" t="s">
        <v>5</v>
      </c>
      <c r="AX298" s="15" t="s">
        <v>78</v>
      </c>
      <c r="AY298" s="280" t="s">
        <v>224</v>
      </c>
    </row>
    <row r="299" spans="1:65" s="13" customFormat="1" ht="11.25">
      <c r="B299" s="236"/>
      <c r="C299" s="237"/>
      <c r="D299" s="228" t="s">
        <v>447</v>
      </c>
      <c r="E299" s="238" t="s">
        <v>1</v>
      </c>
      <c r="F299" s="239" t="s">
        <v>86</v>
      </c>
      <c r="G299" s="237"/>
      <c r="H299" s="240">
        <v>1</v>
      </c>
      <c r="I299" s="241"/>
      <c r="J299" s="241"/>
      <c r="K299" s="237"/>
      <c r="L299" s="237"/>
      <c r="M299" s="242"/>
      <c r="N299" s="243"/>
      <c r="O299" s="244"/>
      <c r="P299" s="244"/>
      <c r="Q299" s="244"/>
      <c r="R299" s="244"/>
      <c r="S299" s="244"/>
      <c r="T299" s="244"/>
      <c r="U299" s="244"/>
      <c r="V299" s="244"/>
      <c r="W299" s="244"/>
      <c r="X299" s="244"/>
      <c r="Y299" s="245"/>
      <c r="AT299" s="246" t="s">
        <v>447</v>
      </c>
      <c r="AU299" s="246" t="s">
        <v>88</v>
      </c>
      <c r="AV299" s="13" t="s">
        <v>88</v>
      </c>
      <c r="AW299" s="13" t="s">
        <v>5</v>
      </c>
      <c r="AX299" s="13" t="s">
        <v>86</v>
      </c>
      <c r="AY299" s="246" t="s">
        <v>224</v>
      </c>
    </row>
    <row r="300" spans="1:65" s="12" customFormat="1" ht="22.9" customHeight="1">
      <c r="B300" s="197"/>
      <c r="C300" s="198"/>
      <c r="D300" s="199" t="s">
        <v>77</v>
      </c>
      <c r="E300" s="212" t="s">
        <v>240</v>
      </c>
      <c r="F300" s="212" t="s">
        <v>1616</v>
      </c>
      <c r="G300" s="198"/>
      <c r="H300" s="198"/>
      <c r="I300" s="201"/>
      <c r="J300" s="201"/>
      <c r="K300" s="213">
        <f>BK300</f>
        <v>0</v>
      </c>
      <c r="L300" s="198"/>
      <c r="M300" s="203"/>
      <c r="N300" s="204"/>
      <c r="O300" s="205"/>
      <c r="P300" s="205"/>
      <c r="Q300" s="206">
        <f>SUM(Q301:Q317)</f>
        <v>0</v>
      </c>
      <c r="R300" s="206">
        <f>SUM(R301:R317)</f>
        <v>0</v>
      </c>
      <c r="S300" s="205"/>
      <c r="T300" s="207">
        <f>SUM(T301:T317)</f>
        <v>0</v>
      </c>
      <c r="U300" s="205"/>
      <c r="V300" s="207">
        <f>SUM(V301:V317)</f>
        <v>0.32777499999999998</v>
      </c>
      <c r="W300" s="205"/>
      <c r="X300" s="207">
        <f>SUM(X301:X317)</f>
        <v>0</v>
      </c>
      <c r="Y300" s="208"/>
      <c r="AR300" s="209" t="s">
        <v>86</v>
      </c>
      <c r="AT300" s="210" t="s">
        <v>77</v>
      </c>
      <c r="AU300" s="210" t="s">
        <v>86</v>
      </c>
      <c r="AY300" s="209" t="s">
        <v>224</v>
      </c>
      <c r="BK300" s="211">
        <f>SUM(BK301:BK317)</f>
        <v>0</v>
      </c>
    </row>
    <row r="301" spans="1:65" s="2" customFormat="1" ht="21.75" customHeight="1">
      <c r="A301" s="34"/>
      <c r="B301" s="35"/>
      <c r="C301" s="214" t="s">
        <v>299</v>
      </c>
      <c r="D301" s="214" t="s">
        <v>227</v>
      </c>
      <c r="E301" s="215" t="s">
        <v>2802</v>
      </c>
      <c r="F301" s="216" t="s">
        <v>2803</v>
      </c>
      <c r="G301" s="217" t="s">
        <v>404</v>
      </c>
      <c r="H301" s="218">
        <v>1.75</v>
      </c>
      <c r="I301" s="219"/>
      <c r="J301" s="219"/>
      <c r="K301" s="220">
        <f>ROUND(P301*H301,2)</f>
        <v>0</v>
      </c>
      <c r="L301" s="216" t="s">
        <v>405</v>
      </c>
      <c r="M301" s="39"/>
      <c r="N301" s="221" t="s">
        <v>1</v>
      </c>
      <c r="O301" s="222" t="s">
        <v>41</v>
      </c>
      <c r="P301" s="223">
        <f>I301+J301</f>
        <v>0</v>
      </c>
      <c r="Q301" s="223">
        <f>ROUND(I301*H301,2)</f>
        <v>0</v>
      </c>
      <c r="R301" s="223">
        <f>ROUND(J301*H301,2)</f>
        <v>0</v>
      </c>
      <c r="S301" s="70"/>
      <c r="T301" s="224">
        <f>S301*H301</f>
        <v>0</v>
      </c>
      <c r="U301" s="224">
        <v>0.18729999999999999</v>
      </c>
      <c r="V301" s="224">
        <f>U301*H301</f>
        <v>0.32777499999999998</v>
      </c>
      <c r="W301" s="224">
        <v>0</v>
      </c>
      <c r="X301" s="224">
        <f>W301*H301</f>
        <v>0</v>
      </c>
      <c r="Y301" s="225" t="s">
        <v>1</v>
      </c>
      <c r="Z301" s="34"/>
      <c r="AA301" s="34"/>
      <c r="AB301" s="34"/>
      <c r="AC301" s="34"/>
      <c r="AD301" s="34"/>
      <c r="AE301" s="34"/>
      <c r="AR301" s="226" t="s">
        <v>240</v>
      </c>
      <c r="AT301" s="226" t="s">
        <v>227</v>
      </c>
      <c r="AU301" s="226" t="s">
        <v>88</v>
      </c>
      <c r="AY301" s="18" t="s">
        <v>224</v>
      </c>
      <c r="BE301" s="227">
        <f>IF(O301="základní",K301,0)</f>
        <v>0</v>
      </c>
      <c r="BF301" s="227">
        <f>IF(O301="snížená",K301,0)</f>
        <v>0</v>
      </c>
      <c r="BG301" s="227">
        <f>IF(O301="zákl. přenesená",K301,0)</f>
        <v>0</v>
      </c>
      <c r="BH301" s="227">
        <f>IF(O301="sníž. přenesená",K301,0)</f>
        <v>0</v>
      </c>
      <c r="BI301" s="227">
        <f>IF(O301="nulová",K301,0)</f>
        <v>0</v>
      </c>
      <c r="BJ301" s="18" t="s">
        <v>86</v>
      </c>
      <c r="BK301" s="227">
        <f>ROUND(P301*H301,2)</f>
        <v>0</v>
      </c>
      <c r="BL301" s="18" t="s">
        <v>240</v>
      </c>
      <c r="BM301" s="226" t="s">
        <v>2804</v>
      </c>
    </row>
    <row r="302" spans="1:65" s="2" customFormat="1" ht="19.5">
      <c r="A302" s="34"/>
      <c r="B302" s="35"/>
      <c r="C302" s="36"/>
      <c r="D302" s="228" t="s">
        <v>233</v>
      </c>
      <c r="E302" s="36"/>
      <c r="F302" s="229" t="s">
        <v>2805</v>
      </c>
      <c r="G302" s="36"/>
      <c r="H302" s="36"/>
      <c r="I302" s="124"/>
      <c r="J302" s="124"/>
      <c r="K302" s="36"/>
      <c r="L302" s="36"/>
      <c r="M302" s="39"/>
      <c r="N302" s="230"/>
      <c r="O302" s="231"/>
      <c r="P302" s="70"/>
      <c r="Q302" s="70"/>
      <c r="R302" s="70"/>
      <c r="S302" s="70"/>
      <c r="T302" s="70"/>
      <c r="U302" s="70"/>
      <c r="V302" s="70"/>
      <c r="W302" s="70"/>
      <c r="X302" s="70"/>
      <c r="Y302" s="71"/>
      <c r="Z302" s="34"/>
      <c r="AA302" s="34"/>
      <c r="AB302" s="34"/>
      <c r="AC302" s="34"/>
      <c r="AD302" s="34"/>
      <c r="AE302" s="34"/>
      <c r="AT302" s="18" t="s">
        <v>233</v>
      </c>
      <c r="AU302" s="18" t="s">
        <v>88</v>
      </c>
    </row>
    <row r="303" spans="1:65" s="15" customFormat="1" ht="11.25">
      <c r="B303" s="271"/>
      <c r="C303" s="272"/>
      <c r="D303" s="228" t="s">
        <v>447</v>
      </c>
      <c r="E303" s="273" t="s">
        <v>1</v>
      </c>
      <c r="F303" s="274" t="s">
        <v>2806</v>
      </c>
      <c r="G303" s="272"/>
      <c r="H303" s="273" t="s">
        <v>1</v>
      </c>
      <c r="I303" s="275"/>
      <c r="J303" s="275"/>
      <c r="K303" s="272"/>
      <c r="L303" s="272"/>
      <c r="M303" s="276"/>
      <c r="N303" s="277"/>
      <c r="O303" s="278"/>
      <c r="P303" s="278"/>
      <c r="Q303" s="278"/>
      <c r="R303" s="278"/>
      <c r="S303" s="278"/>
      <c r="T303" s="278"/>
      <c r="U303" s="278"/>
      <c r="V303" s="278"/>
      <c r="W303" s="278"/>
      <c r="X303" s="278"/>
      <c r="Y303" s="279"/>
      <c r="AT303" s="280" t="s">
        <v>447</v>
      </c>
      <c r="AU303" s="280" t="s">
        <v>88</v>
      </c>
      <c r="AV303" s="15" t="s">
        <v>86</v>
      </c>
      <c r="AW303" s="15" t="s">
        <v>5</v>
      </c>
      <c r="AX303" s="15" t="s">
        <v>78</v>
      </c>
      <c r="AY303" s="280" t="s">
        <v>224</v>
      </c>
    </row>
    <row r="304" spans="1:65" s="13" customFormat="1" ht="11.25">
      <c r="B304" s="236"/>
      <c r="C304" s="237"/>
      <c r="D304" s="228" t="s">
        <v>447</v>
      </c>
      <c r="E304" s="238" t="s">
        <v>1</v>
      </c>
      <c r="F304" s="239" t="s">
        <v>2807</v>
      </c>
      <c r="G304" s="237"/>
      <c r="H304" s="240">
        <v>1.75</v>
      </c>
      <c r="I304" s="241"/>
      <c r="J304" s="241"/>
      <c r="K304" s="237"/>
      <c r="L304" s="237"/>
      <c r="M304" s="242"/>
      <c r="N304" s="243"/>
      <c r="O304" s="244"/>
      <c r="P304" s="244"/>
      <c r="Q304" s="244"/>
      <c r="R304" s="244"/>
      <c r="S304" s="244"/>
      <c r="T304" s="244"/>
      <c r="U304" s="244"/>
      <c r="V304" s="244"/>
      <c r="W304" s="244"/>
      <c r="X304" s="244"/>
      <c r="Y304" s="245"/>
      <c r="AT304" s="246" t="s">
        <v>447</v>
      </c>
      <c r="AU304" s="246" t="s">
        <v>88</v>
      </c>
      <c r="AV304" s="13" t="s">
        <v>88</v>
      </c>
      <c r="AW304" s="13" t="s">
        <v>5</v>
      </c>
      <c r="AX304" s="13" t="s">
        <v>78</v>
      </c>
      <c r="AY304" s="246" t="s">
        <v>224</v>
      </c>
    </row>
    <row r="305" spans="1:65" s="2" customFormat="1" ht="21.75" customHeight="1">
      <c r="A305" s="34"/>
      <c r="B305" s="35"/>
      <c r="C305" s="214" t="s">
        <v>308</v>
      </c>
      <c r="D305" s="214" t="s">
        <v>227</v>
      </c>
      <c r="E305" s="215" t="s">
        <v>2808</v>
      </c>
      <c r="F305" s="216" t="s">
        <v>2809</v>
      </c>
      <c r="G305" s="217" t="s">
        <v>410</v>
      </c>
      <c r="H305" s="218">
        <v>36.582000000000001</v>
      </c>
      <c r="I305" s="219"/>
      <c r="J305" s="219"/>
      <c r="K305" s="220">
        <f>ROUND(P305*H305,2)</f>
        <v>0</v>
      </c>
      <c r="L305" s="216" t="s">
        <v>405</v>
      </c>
      <c r="M305" s="39"/>
      <c r="N305" s="221" t="s">
        <v>1</v>
      </c>
      <c r="O305" s="222" t="s">
        <v>41</v>
      </c>
      <c r="P305" s="223">
        <f>I305+J305</f>
        <v>0</v>
      </c>
      <c r="Q305" s="223">
        <f>ROUND(I305*H305,2)</f>
        <v>0</v>
      </c>
      <c r="R305" s="223">
        <f>ROUND(J305*H305,2)</f>
        <v>0</v>
      </c>
      <c r="S305" s="70"/>
      <c r="T305" s="224">
        <f>S305*H305</f>
        <v>0</v>
      </c>
      <c r="U305" s="224">
        <v>0</v>
      </c>
      <c r="V305" s="224">
        <f>U305*H305</f>
        <v>0</v>
      </c>
      <c r="W305" s="224">
        <v>0</v>
      </c>
      <c r="X305" s="224">
        <f>W305*H305</f>
        <v>0</v>
      </c>
      <c r="Y305" s="225" t="s">
        <v>1</v>
      </c>
      <c r="Z305" s="34"/>
      <c r="AA305" s="34"/>
      <c r="AB305" s="34"/>
      <c r="AC305" s="34"/>
      <c r="AD305" s="34"/>
      <c r="AE305" s="34"/>
      <c r="AR305" s="226" t="s">
        <v>240</v>
      </c>
      <c r="AT305" s="226" t="s">
        <v>227</v>
      </c>
      <c r="AU305" s="226" t="s">
        <v>88</v>
      </c>
      <c r="AY305" s="18" t="s">
        <v>224</v>
      </c>
      <c r="BE305" s="227">
        <f>IF(O305="základní",K305,0)</f>
        <v>0</v>
      </c>
      <c r="BF305" s="227">
        <f>IF(O305="snížená",K305,0)</f>
        <v>0</v>
      </c>
      <c r="BG305" s="227">
        <f>IF(O305="zákl. přenesená",K305,0)</f>
        <v>0</v>
      </c>
      <c r="BH305" s="227">
        <f>IF(O305="sníž. přenesená",K305,0)</f>
        <v>0</v>
      </c>
      <c r="BI305" s="227">
        <f>IF(O305="nulová",K305,0)</f>
        <v>0</v>
      </c>
      <c r="BJ305" s="18" t="s">
        <v>86</v>
      </c>
      <c r="BK305" s="227">
        <f>ROUND(P305*H305,2)</f>
        <v>0</v>
      </c>
      <c r="BL305" s="18" t="s">
        <v>240</v>
      </c>
      <c r="BM305" s="226" t="s">
        <v>2810</v>
      </c>
    </row>
    <row r="306" spans="1:65" s="2" customFormat="1" ht="19.5">
      <c r="A306" s="34"/>
      <c r="B306" s="35"/>
      <c r="C306" s="36"/>
      <c r="D306" s="228" t="s">
        <v>233</v>
      </c>
      <c r="E306" s="36"/>
      <c r="F306" s="229" t="s">
        <v>2811</v>
      </c>
      <c r="G306" s="36"/>
      <c r="H306" s="36"/>
      <c r="I306" s="124"/>
      <c r="J306" s="124"/>
      <c r="K306" s="36"/>
      <c r="L306" s="36"/>
      <c r="M306" s="39"/>
      <c r="N306" s="230"/>
      <c r="O306" s="231"/>
      <c r="P306" s="70"/>
      <c r="Q306" s="70"/>
      <c r="R306" s="70"/>
      <c r="S306" s="70"/>
      <c r="T306" s="70"/>
      <c r="U306" s="70"/>
      <c r="V306" s="70"/>
      <c r="W306" s="70"/>
      <c r="X306" s="70"/>
      <c r="Y306" s="71"/>
      <c r="Z306" s="34"/>
      <c r="AA306" s="34"/>
      <c r="AB306" s="34"/>
      <c r="AC306" s="34"/>
      <c r="AD306" s="34"/>
      <c r="AE306" s="34"/>
      <c r="AT306" s="18" t="s">
        <v>233</v>
      </c>
      <c r="AU306" s="18" t="s">
        <v>88</v>
      </c>
    </row>
    <row r="307" spans="1:65" s="15" customFormat="1" ht="11.25">
      <c r="B307" s="271"/>
      <c r="C307" s="272"/>
      <c r="D307" s="228" t="s">
        <v>447</v>
      </c>
      <c r="E307" s="273" t="s">
        <v>1</v>
      </c>
      <c r="F307" s="274" t="s">
        <v>2812</v>
      </c>
      <c r="G307" s="272"/>
      <c r="H307" s="273" t="s">
        <v>1</v>
      </c>
      <c r="I307" s="275"/>
      <c r="J307" s="275"/>
      <c r="K307" s="272"/>
      <c r="L307" s="272"/>
      <c r="M307" s="276"/>
      <c r="N307" s="277"/>
      <c r="O307" s="278"/>
      <c r="P307" s="278"/>
      <c r="Q307" s="278"/>
      <c r="R307" s="278"/>
      <c r="S307" s="278"/>
      <c r="T307" s="278"/>
      <c r="U307" s="278"/>
      <c r="V307" s="278"/>
      <c r="W307" s="278"/>
      <c r="X307" s="278"/>
      <c r="Y307" s="279"/>
      <c r="AT307" s="280" t="s">
        <v>447</v>
      </c>
      <c r="AU307" s="280" t="s">
        <v>88</v>
      </c>
      <c r="AV307" s="15" t="s">
        <v>86</v>
      </c>
      <c r="AW307" s="15" t="s">
        <v>5</v>
      </c>
      <c r="AX307" s="15" t="s">
        <v>78</v>
      </c>
      <c r="AY307" s="280" t="s">
        <v>224</v>
      </c>
    </row>
    <row r="308" spans="1:65" s="15" customFormat="1" ht="11.25">
      <c r="B308" s="271"/>
      <c r="C308" s="272"/>
      <c r="D308" s="228" t="s">
        <v>447</v>
      </c>
      <c r="E308" s="273" t="s">
        <v>1</v>
      </c>
      <c r="F308" s="274" t="s">
        <v>2813</v>
      </c>
      <c r="G308" s="272"/>
      <c r="H308" s="273" t="s">
        <v>1</v>
      </c>
      <c r="I308" s="275"/>
      <c r="J308" s="275"/>
      <c r="K308" s="272"/>
      <c r="L308" s="272"/>
      <c r="M308" s="276"/>
      <c r="N308" s="277"/>
      <c r="O308" s="278"/>
      <c r="P308" s="278"/>
      <c r="Q308" s="278"/>
      <c r="R308" s="278"/>
      <c r="S308" s="278"/>
      <c r="T308" s="278"/>
      <c r="U308" s="278"/>
      <c r="V308" s="278"/>
      <c r="W308" s="278"/>
      <c r="X308" s="278"/>
      <c r="Y308" s="279"/>
      <c r="AT308" s="280" t="s">
        <v>447</v>
      </c>
      <c r="AU308" s="280" t="s">
        <v>88</v>
      </c>
      <c r="AV308" s="15" t="s">
        <v>86</v>
      </c>
      <c r="AW308" s="15" t="s">
        <v>5</v>
      </c>
      <c r="AX308" s="15" t="s">
        <v>78</v>
      </c>
      <c r="AY308" s="280" t="s">
        <v>224</v>
      </c>
    </row>
    <row r="309" spans="1:65" s="13" customFormat="1" ht="11.25">
      <c r="B309" s="236"/>
      <c r="C309" s="237"/>
      <c r="D309" s="228" t="s">
        <v>447</v>
      </c>
      <c r="E309" s="238" t="s">
        <v>1</v>
      </c>
      <c r="F309" s="239" t="s">
        <v>2814</v>
      </c>
      <c r="G309" s="237"/>
      <c r="H309" s="240">
        <v>17.314</v>
      </c>
      <c r="I309" s="241"/>
      <c r="J309" s="241"/>
      <c r="K309" s="237"/>
      <c r="L309" s="237"/>
      <c r="M309" s="242"/>
      <c r="N309" s="243"/>
      <c r="O309" s="244"/>
      <c r="P309" s="244"/>
      <c r="Q309" s="244"/>
      <c r="R309" s="244"/>
      <c r="S309" s="244"/>
      <c r="T309" s="244"/>
      <c r="U309" s="244"/>
      <c r="V309" s="244"/>
      <c r="W309" s="244"/>
      <c r="X309" s="244"/>
      <c r="Y309" s="245"/>
      <c r="AT309" s="246" t="s">
        <v>447</v>
      </c>
      <c r="AU309" s="246" t="s">
        <v>88</v>
      </c>
      <c r="AV309" s="13" t="s">
        <v>88</v>
      </c>
      <c r="AW309" s="13" t="s">
        <v>5</v>
      </c>
      <c r="AX309" s="13" t="s">
        <v>78</v>
      </c>
      <c r="AY309" s="246" t="s">
        <v>224</v>
      </c>
    </row>
    <row r="310" spans="1:65" s="15" customFormat="1" ht="11.25">
      <c r="B310" s="271"/>
      <c r="C310" s="272"/>
      <c r="D310" s="228" t="s">
        <v>447</v>
      </c>
      <c r="E310" s="273" t="s">
        <v>1</v>
      </c>
      <c r="F310" s="274" t="s">
        <v>2747</v>
      </c>
      <c r="G310" s="272"/>
      <c r="H310" s="273" t="s">
        <v>1</v>
      </c>
      <c r="I310" s="275"/>
      <c r="J310" s="275"/>
      <c r="K310" s="272"/>
      <c r="L310" s="272"/>
      <c r="M310" s="276"/>
      <c r="N310" s="277"/>
      <c r="O310" s="278"/>
      <c r="P310" s="278"/>
      <c r="Q310" s="278"/>
      <c r="R310" s="278"/>
      <c r="S310" s="278"/>
      <c r="T310" s="278"/>
      <c r="U310" s="278"/>
      <c r="V310" s="278"/>
      <c r="W310" s="278"/>
      <c r="X310" s="278"/>
      <c r="Y310" s="279"/>
      <c r="AT310" s="280" t="s">
        <v>447</v>
      </c>
      <c r="AU310" s="280" t="s">
        <v>88</v>
      </c>
      <c r="AV310" s="15" t="s">
        <v>86</v>
      </c>
      <c r="AW310" s="15" t="s">
        <v>5</v>
      </c>
      <c r="AX310" s="15" t="s">
        <v>78</v>
      </c>
      <c r="AY310" s="280" t="s">
        <v>224</v>
      </c>
    </row>
    <row r="311" spans="1:65" s="13" customFormat="1" ht="11.25">
      <c r="B311" s="236"/>
      <c r="C311" s="237"/>
      <c r="D311" s="228" t="s">
        <v>447</v>
      </c>
      <c r="E311" s="238" t="s">
        <v>1</v>
      </c>
      <c r="F311" s="239" t="s">
        <v>2815</v>
      </c>
      <c r="G311" s="237"/>
      <c r="H311" s="240">
        <v>9.0890000000000004</v>
      </c>
      <c r="I311" s="241"/>
      <c r="J311" s="241"/>
      <c r="K311" s="237"/>
      <c r="L311" s="237"/>
      <c r="M311" s="242"/>
      <c r="N311" s="243"/>
      <c r="O311" s="244"/>
      <c r="P311" s="244"/>
      <c r="Q311" s="244"/>
      <c r="R311" s="244"/>
      <c r="S311" s="244"/>
      <c r="T311" s="244"/>
      <c r="U311" s="244"/>
      <c r="V311" s="244"/>
      <c r="W311" s="244"/>
      <c r="X311" s="244"/>
      <c r="Y311" s="245"/>
      <c r="AT311" s="246" t="s">
        <v>447</v>
      </c>
      <c r="AU311" s="246" t="s">
        <v>88</v>
      </c>
      <c r="AV311" s="13" t="s">
        <v>88</v>
      </c>
      <c r="AW311" s="13" t="s">
        <v>5</v>
      </c>
      <c r="AX311" s="13" t="s">
        <v>78</v>
      </c>
      <c r="AY311" s="246" t="s">
        <v>224</v>
      </c>
    </row>
    <row r="312" spans="1:65" s="15" customFormat="1" ht="11.25">
      <c r="B312" s="271"/>
      <c r="C312" s="272"/>
      <c r="D312" s="228" t="s">
        <v>447</v>
      </c>
      <c r="E312" s="273" t="s">
        <v>1</v>
      </c>
      <c r="F312" s="274" t="s">
        <v>2816</v>
      </c>
      <c r="G312" s="272"/>
      <c r="H312" s="273" t="s">
        <v>1</v>
      </c>
      <c r="I312" s="275"/>
      <c r="J312" s="275"/>
      <c r="K312" s="272"/>
      <c r="L312" s="272"/>
      <c r="M312" s="276"/>
      <c r="N312" s="277"/>
      <c r="O312" s="278"/>
      <c r="P312" s="278"/>
      <c r="Q312" s="278"/>
      <c r="R312" s="278"/>
      <c r="S312" s="278"/>
      <c r="T312" s="278"/>
      <c r="U312" s="278"/>
      <c r="V312" s="278"/>
      <c r="W312" s="278"/>
      <c r="X312" s="278"/>
      <c r="Y312" s="279"/>
      <c r="AT312" s="280" t="s">
        <v>447</v>
      </c>
      <c r="AU312" s="280" t="s">
        <v>88</v>
      </c>
      <c r="AV312" s="15" t="s">
        <v>86</v>
      </c>
      <c r="AW312" s="15" t="s">
        <v>5</v>
      </c>
      <c r="AX312" s="15" t="s">
        <v>78</v>
      </c>
      <c r="AY312" s="280" t="s">
        <v>224</v>
      </c>
    </row>
    <row r="313" spans="1:65" s="13" customFormat="1" ht="11.25">
      <c r="B313" s="236"/>
      <c r="C313" s="237"/>
      <c r="D313" s="228" t="s">
        <v>447</v>
      </c>
      <c r="E313" s="238" t="s">
        <v>1</v>
      </c>
      <c r="F313" s="239" t="s">
        <v>2817</v>
      </c>
      <c r="G313" s="237"/>
      <c r="H313" s="240">
        <v>8.1739999999999995</v>
      </c>
      <c r="I313" s="241"/>
      <c r="J313" s="241"/>
      <c r="K313" s="237"/>
      <c r="L313" s="237"/>
      <c r="M313" s="242"/>
      <c r="N313" s="243"/>
      <c r="O313" s="244"/>
      <c r="P313" s="244"/>
      <c r="Q313" s="244"/>
      <c r="R313" s="244"/>
      <c r="S313" s="244"/>
      <c r="T313" s="244"/>
      <c r="U313" s="244"/>
      <c r="V313" s="244"/>
      <c r="W313" s="244"/>
      <c r="X313" s="244"/>
      <c r="Y313" s="245"/>
      <c r="AT313" s="246" t="s">
        <v>447</v>
      </c>
      <c r="AU313" s="246" t="s">
        <v>88</v>
      </c>
      <c r="AV313" s="13" t="s">
        <v>88</v>
      </c>
      <c r="AW313" s="13" t="s">
        <v>5</v>
      </c>
      <c r="AX313" s="13" t="s">
        <v>78</v>
      </c>
      <c r="AY313" s="246" t="s">
        <v>224</v>
      </c>
    </row>
    <row r="314" spans="1:65" s="15" customFormat="1" ht="11.25">
      <c r="B314" s="271"/>
      <c r="C314" s="272"/>
      <c r="D314" s="228" t="s">
        <v>447</v>
      </c>
      <c r="E314" s="273" t="s">
        <v>1</v>
      </c>
      <c r="F314" s="274" t="s">
        <v>2818</v>
      </c>
      <c r="G314" s="272"/>
      <c r="H314" s="273" t="s">
        <v>1</v>
      </c>
      <c r="I314" s="275"/>
      <c r="J314" s="275"/>
      <c r="K314" s="272"/>
      <c r="L314" s="272"/>
      <c r="M314" s="276"/>
      <c r="N314" s="277"/>
      <c r="O314" s="278"/>
      <c r="P314" s="278"/>
      <c r="Q314" s="278"/>
      <c r="R314" s="278"/>
      <c r="S314" s="278"/>
      <c r="T314" s="278"/>
      <c r="U314" s="278"/>
      <c r="V314" s="278"/>
      <c r="W314" s="278"/>
      <c r="X314" s="278"/>
      <c r="Y314" s="279"/>
      <c r="AT314" s="280" t="s">
        <v>447</v>
      </c>
      <c r="AU314" s="280" t="s">
        <v>88</v>
      </c>
      <c r="AV314" s="15" t="s">
        <v>86</v>
      </c>
      <c r="AW314" s="15" t="s">
        <v>5</v>
      </c>
      <c r="AX314" s="15" t="s">
        <v>78</v>
      </c>
      <c r="AY314" s="280" t="s">
        <v>224</v>
      </c>
    </row>
    <row r="315" spans="1:65" s="13" customFormat="1" ht="11.25">
      <c r="B315" s="236"/>
      <c r="C315" s="237"/>
      <c r="D315" s="228" t="s">
        <v>447</v>
      </c>
      <c r="E315" s="238" t="s">
        <v>1</v>
      </c>
      <c r="F315" s="239" t="s">
        <v>2819</v>
      </c>
      <c r="G315" s="237"/>
      <c r="H315" s="240">
        <v>0.441</v>
      </c>
      <c r="I315" s="241"/>
      <c r="J315" s="241"/>
      <c r="K315" s="237"/>
      <c r="L315" s="237"/>
      <c r="M315" s="242"/>
      <c r="N315" s="243"/>
      <c r="O315" s="244"/>
      <c r="P315" s="244"/>
      <c r="Q315" s="244"/>
      <c r="R315" s="244"/>
      <c r="S315" s="244"/>
      <c r="T315" s="244"/>
      <c r="U315" s="244"/>
      <c r="V315" s="244"/>
      <c r="W315" s="244"/>
      <c r="X315" s="244"/>
      <c r="Y315" s="245"/>
      <c r="AT315" s="246" t="s">
        <v>447</v>
      </c>
      <c r="AU315" s="246" t="s">
        <v>88</v>
      </c>
      <c r="AV315" s="13" t="s">
        <v>88</v>
      </c>
      <c r="AW315" s="13" t="s">
        <v>5</v>
      </c>
      <c r="AX315" s="13" t="s">
        <v>78</v>
      </c>
      <c r="AY315" s="246" t="s">
        <v>224</v>
      </c>
    </row>
    <row r="316" spans="1:65" s="15" customFormat="1" ht="11.25">
      <c r="B316" s="271"/>
      <c r="C316" s="272"/>
      <c r="D316" s="228" t="s">
        <v>447</v>
      </c>
      <c r="E316" s="273" t="s">
        <v>1</v>
      </c>
      <c r="F316" s="274" t="s">
        <v>2820</v>
      </c>
      <c r="G316" s="272"/>
      <c r="H316" s="273" t="s">
        <v>1</v>
      </c>
      <c r="I316" s="275"/>
      <c r="J316" s="275"/>
      <c r="K316" s="272"/>
      <c r="L316" s="272"/>
      <c r="M316" s="276"/>
      <c r="N316" s="277"/>
      <c r="O316" s="278"/>
      <c r="P316" s="278"/>
      <c r="Q316" s="278"/>
      <c r="R316" s="278"/>
      <c r="S316" s="278"/>
      <c r="T316" s="278"/>
      <c r="U316" s="278"/>
      <c r="V316" s="278"/>
      <c r="W316" s="278"/>
      <c r="X316" s="278"/>
      <c r="Y316" s="279"/>
      <c r="AT316" s="280" t="s">
        <v>447</v>
      </c>
      <c r="AU316" s="280" t="s">
        <v>88</v>
      </c>
      <c r="AV316" s="15" t="s">
        <v>86</v>
      </c>
      <c r="AW316" s="15" t="s">
        <v>5</v>
      </c>
      <c r="AX316" s="15" t="s">
        <v>78</v>
      </c>
      <c r="AY316" s="280" t="s">
        <v>224</v>
      </c>
    </row>
    <row r="317" spans="1:65" s="13" customFormat="1" ht="11.25">
      <c r="B317" s="236"/>
      <c r="C317" s="237"/>
      <c r="D317" s="228" t="s">
        <v>447</v>
      </c>
      <c r="E317" s="238" t="s">
        <v>1</v>
      </c>
      <c r="F317" s="239" t="s">
        <v>2821</v>
      </c>
      <c r="G317" s="237"/>
      <c r="H317" s="240">
        <v>1.5640000000000001</v>
      </c>
      <c r="I317" s="241"/>
      <c r="J317" s="241"/>
      <c r="K317" s="237"/>
      <c r="L317" s="237"/>
      <c r="M317" s="242"/>
      <c r="N317" s="243"/>
      <c r="O317" s="244"/>
      <c r="P317" s="244"/>
      <c r="Q317" s="244"/>
      <c r="R317" s="244"/>
      <c r="S317" s="244"/>
      <c r="T317" s="244"/>
      <c r="U317" s="244"/>
      <c r="V317" s="244"/>
      <c r="W317" s="244"/>
      <c r="X317" s="244"/>
      <c r="Y317" s="245"/>
      <c r="AT317" s="246" t="s">
        <v>447</v>
      </c>
      <c r="AU317" s="246" t="s">
        <v>88</v>
      </c>
      <c r="AV317" s="13" t="s">
        <v>88</v>
      </c>
      <c r="AW317" s="13" t="s">
        <v>5</v>
      </c>
      <c r="AX317" s="13" t="s">
        <v>78</v>
      </c>
      <c r="AY317" s="246" t="s">
        <v>224</v>
      </c>
    </row>
    <row r="318" spans="1:65" s="12" customFormat="1" ht="22.9" customHeight="1">
      <c r="B318" s="197"/>
      <c r="C318" s="198"/>
      <c r="D318" s="199" t="s">
        <v>77</v>
      </c>
      <c r="E318" s="212" t="s">
        <v>223</v>
      </c>
      <c r="F318" s="212" t="s">
        <v>1052</v>
      </c>
      <c r="G318" s="198"/>
      <c r="H318" s="198"/>
      <c r="I318" s="201"/>
      <c r="J318" s="201"/>
      <c r="K318" s="213">
        <f>BK318</f>
        <v>0</v>
      </c>
      <c r="L318" s="198"/>
      <c r="M318" s="203"/>
      <c r="N318" s="204"/>
      <c r="O318" s="205"/>
      <c r="P318" s="205"/>
      <c r="Q318" s="206">
        <f>SUM(Q319:Q344)</f>
        <v>0</v>
      </c>
      <c r="R318" s="206">
        <f>SUM(R319:R344)</f>
        <v>0</v>
      </c>
      <c r="S318" s="205"/>
      <c r="T318" s="207">
        <f>SUM(T319:T344)</f>
        <v>0</v>
      </c>
      <c r="U318" s="205"/>
      <c r="V318" s="207">
        <f>SUM(V319:V344)</f>
        <v>0</v>
      </c>
      <c r="W318" s="205"/>
      <c r="X318" s="207">
        <f>SUM(X319:X344)</f>
        <v>0</v>
      </c>
      <c r="Y318" s="208"/>
      <c r="AR318" s="209" t="s">
        <v>86</v>
      </c>
      <c r="AT318" s="210" t="s">
        <v>77</v>
      </c>
      <c r="AU318" s="210" t="s">
        <v>86</v>
      </c>
      <c r="AY318" s="209" t="s">
        <v>224</v>
      </c>
      <c r="BK318" s="211">
        <f>SUM(BK319:BK344)</f>
        <v>0</v>
      </c>
    </row>
    <row r="319" spans="1:65" s="2" customFormat="1" ht="21.75" customHeight="1">
      <c r="A319" s="34"/>
      <c r="B319" s="35"/>
      <c r="C319" s="214" t="s">
        <v>285</v>
      </c>
      <c r="D319" s="214" t="s">
        <v>227</v>
      </c>
      <c r="E319" s="215" t="s">
        <v>1053</v>
      </c>
      <c r="F319" s="216" t="s">
        <v>1054</v>
      </c>
      <c r="G319" s="217" t="s">
        <v>404</v>
      </c>
      <c r="H319" s="218">
        <v>243.77099999999999</v>
      </c>
      <c r="I319" s="219"/>
      <c r="J319" s="219"/>
      <c r="K319" s="220">
        <f>ROUND(P319*H319,2)</f>
        <v>0</v>
      </c>
      <c r="L319" s="216" t="s">
        <v>405</v>
      </c>
      <c r="M319" s="39"/>
      <c r="N319" s="221" t="s">
        <v>1</v>
      </c>
      <c r="O319" s="222" t="s">
        <v>41</v>
      </c>
      <c r="P319" s="223">
        <f>I319+J319</f>
        <v>0</v>
      </c>
      <c r="Q319" s="223">
        <f>ROUND(I319*H319,2)</f>
        <v>0</v>
      </c>
      <c r="R319" s="223">
        <f>ROUND(J319*H319,2)</f>
        <v>0</v>
      </c>
      <c r="S319" s="70"/>
      <c r="T319" s="224">
        <f>S319*H319</f>
        <v>0</v>
      </c>
      <c r="U319" s="224">
        <v>0</v>
      </c>
      <c r="V319" s="224">
        <f>U319*H319</f>
        <v>0</v>
      </c>
      <c r="W319" s="224">
        <v>0</v>
      </c>
      <c r="X319" s="224">
        <f>W319*H319</f>
        <v>0</v>
      </c>
      <c r="Y319" s="225" t="s">
        <v>1</v>
      </c>
      <c r="Z319" s="34"/>
      <c r="AA319" s="34"/>
      <c r="AB319" s="34"/>
      <c r="AC319" s="34"/>
      <c r="AD319" s="34"/>
      <c r="AE319" s="34"/>
      <c r="AR319" s="226" t="s">
        <v>240</v>
      </c>
      <c r="AT319" s="226" t="s">
        <v>227</v>
      </c>
      <c r="AU319" s="226" t="s">
        <v>88</v>
      </c>
      <c r="AY319" s="18" t="s">
        <v>224</v>
      </c>
      <c r="BE319" s="227">
        <f>IF(O319="základní",K319,0)</f>
        <v>0</v>
      </c>
      <c r="BF319" s="227">
        <f>IF(O319="snížená",K319,0)</f>
        <v>0</v>
      </c>
      <c r="BG319" s="227">
        <f>IF(O319="zákl. přenesená",K319,0)</f>
        <v>0</v>
      </c>
      <c r="BH319" s="227">
        <f>IF(O319="sníž. přenesená",K319,0)</f>
        <v>0</v>
      </c>
      <c r="BI319" s="227">
        <f>IF(O319="nulová",K319,0)</f>
        <v>0</v>
      </c>
      <c r="BJ319" s="18" t="s">
        <v>86</v>
      </c>
      <c r="BK319" s="227">
        <f>ROUND(P319*H319,2)</f>
        <v>0</v>
      </c>
      <c r="BL319" s="18" t="s">
        <v>240</v>
      </c>
      <c r="BM319" s="226" t="s">
        <v>2822</v>
      </c>
    </row>
    <row r="320" spans="1:65" s="15" customFormat="1" ht="11.25">
      <c r="B320" s="271"/>
      <c r="C320" s="272"/>
      <c r="D320" s="228" t="s">
        <v>447</v>
      </c>
      <c r="E320" s="273" t="s">
        <v>1</v>
      </c>
      <c r="F320" s="274" t="s">
        <v>2823</v>
      </c>
      <c r="G320" s="272"/>
      <c r="H320" s="273" t="s">
        <v>1</v>
      </c>
      <c r="I320" s="275"/>
      <c r="J320" s="275"/>
      <c r="K320" s="272"/>
      <c r="L320" s="272"/>
      <c r="M320" s="276"/>
      <c r="N320" s="277"/>
      <c r="O320" s="278"/>
      <c r="P320" s="278"/>
      <c r="Q320" s="278"/>
      <c r="R320" s="278"/>
      <c r="S320" s="278"/>
      <c r="T320" s="278"/>
      <c r="U320" s="278"/>
      <c r="V320" s="278"/>
      <c r="W320" s="278"/>
      <c r="X320" s="278"/>
      <c r="Y320" s="279"/>
      <c r="AT320" s="280" t="s">
        <v>447</v>
      </c>
      <c r="AU320" s="280" t="s">
        <v>88</v>
      </c>
      <c r="AV320" s="15" t="s">
        <v>86</v>
      </c>
      <c r="AW320" s="15" t="s">
        <v>5</v>
      </c>
      <c r="AX320" s="15" t="s">
        <v>78</v>
      </c>
      <c r="AY320" s="280" t="s">
        <v>224</v>
      </c>
    </row>
    <row r="321" spans="1:65" s="15" customFormat="1" ht="11.25">
      <c r="B321" s="271"/>
      <c r="C321" s="272"/>
      <c r="D321" s="228" t="s">
        <v>447</v>
      </c>
      <c r="E321" s="273" t="s">
        <v>1</v>
      </c>
      <c r="F321" s="274" t="s">
        <v>2740</v>
      </c>
      <c r="G321" s="272"/>
      <c r="H321" s="273" t="s">
        <v>1</v>
      </c>
      <c r="I321" s="275"/>
      <c r="J321" s="275"/>
      <c r="K321" s="272"/>
      <c r="L321" s="272"/>
      <c r="M321" s="276"/>
      <c r="N321" s="277"/>
      <c r="O321" s="278"/>
      <c r="P321" s="278"/>
      <c r="Q321" s="278"/>
      <c r="R321" s="278"/>
      <c r="S321" s="278"/>
      <c r="T321" s="278"/>
      <c r="U321" s="278"/>
      <c r="V321" s="278"/>
      <c r="W321" s="278"/>
      <c r="X321" s="278"/>
      <c r="Y321" s="279"/>
      <c r="AT321" s="280" t="s">
        <v>447</v>
      </c>
      <c r="AU321" s="280" t="s">
        <v>88</v>
      </c>
      <c r="AV321" s="15" t="s">
        <v>86</v>
      </c>
      <c r="AW321" s="15" t="s">
        <v>5</v>
      </c>
      <c r="AX321" s="15" t="s">
        <v>78</v>
      </c>
      <c r="AY321" s="280" t="s">
        <v>224</v>
      </c>
    </row>
    <row r="322" spans="1:65" s="13" customFormat="1" ht="11.25">
      <c r="B322" s="236"/>
      <c r="C322" s="237"/>
      <c r="D322" s="228" t="s">
        <v>447</v>
      </c>
      <c r="E322" s="238" t="s">
        <v>1</v>
      </c>
      <c r="F322" s="239" t="s">
        <v>2824</v>
      </c>
      <c r="G322" s="237"/>
      <c r="H322" s="240">
        <v>111.123</v>
      </c>
      <c r="I322" s="241"/>
      <c r="J322" s="241"/>
      <c r="K322" s="237"/>
      <c r="L322" s="237"/>
      <c r="M322" s="242"/>
      <c r="N322" s="243"/>
      <c r="O322" s="244"/>
      <c r="P322" s="244"/>
      <c r="Q322" s="244"/>
      <c r="R322" s="244"/>
      <c r="S322" s="244"/>
      <c r="T322" s="244"/>
      <c r="U322" s="244"/>
      <c r="V322" s="244"/>
      <c r="W322" s="244"/>
      <c r="X322" s="244"/>
      <c r="Y322" s="245"/>
      <c r="AT322" s="246" t="s">
        <v>447</v>
      </c>
      <c r="AU322" s="246" t="s">
        <v>88</v>
      </c>
      <c r="AV322" s="13" t="s">
        <v>88</v>
      </c>
      <c r="AW322" s="13" t="s">
        <v>5</v>
      </c>
      <c r="AX322" s="13" t="s">
        <v>78</v>
      </c>
      <c r="AY322" s="246" t="s">
        <v>224</v>
      </c>
    </row>
    <row r="323" spans="1:65" s="15" customFormat="1" ht="11.25">
      <c r="B323" s="271"/>
      <c r="C323" s="272"/>
      <c r="D323" s="228" t="s">
        <v>447</v>
      </c>
      <c r="E323" s="273" t="s">
        <v>1</v>
      </c>
      <c r="F323" s="274" t="s">
        <v>2742</v>
      </c>
      <c r="G323" s="272"/>
      <c r="H323" s="273" t="s">
        <v>1</v>
      </c>
      <c r="I323" s="275"/>
      <c r="J323" s="275"/>
      <c r="K323" s="272"/>
      <c r="L323" s="272"/>
      <c r="M323" s="276"/>
      <c r="N323" s="277"/>
      <c r="O323" s="278"/>
      <c r="P323" s="278"/>
      <c r="Q323" s="278"/>
      <c r="R323" s="278"/>
      <c r="S323" s="278"/>
      <c r="T323" s="278"/>
      <c r="U323" s="278"/>
      <c r="V323" s="278"/>
      <c r="W323" s="278"/>
      <c r="X323" s="278"/>
      <c r="Y323" s="279"/>
      <c r="AT323" s="280" t="s">
        <v>447</v>
      </c>
      <c r="AU323" s="280" t="s">
        <v>88</v>
      </c>
      <c r="AV323" s="15" t="s">
        <v>86</v>
      </c>
      <c r="AW323" s="15" t="s">
        <v>5</v>
      </c>
      <c r="AX323" s="15" t="s">
        <v>78</v>
      </c>
      <c r="AY323" s="280" t="s">
        <v>224</v>
      </c>
    </row>
    <row r="324" spans="1:65" s="13" customFormat="1" ht="11.25">
      <c r="B324" s="236"/>
      <c r="C324" s="237"/>
      <c r="D324" s="228" t="s">
        <v>447</v>
      </c>
      <c r="E324" s="238" t="s">
        <v>1</v>
      </c>
      <c r="F324" s="239" t="s">
        <v>2825</v>
      </c>
      <c r="G324" s="237"/>
      <c r="H324" s="240">
        <v>25.92</v>
      </c>
      <c r="I324" s="241"/>
      <c r="J324" s="241"/>
      <c r="K324" s="237"/>
      <c r="L324" s="237"/>
      <c r="M324" s="242"/>
      <c r="N324" s="243"/>
      <c r="O324" s="244"/>
      <c r="P324" s="244"/>
      <c r="Q324" s="244"/>
      <c r="R324" s="244"/>
      <c r="S324" s="244"/>
      <c r="T324" s="244"/>
      <c r="U324" s="244"/>
      <c r="V324" s="244"/>
      <c r="W324" s="244"/>
      <c r="X324" s="244"/>
      <c r="Y324" s="245"/>
      <c r="AT324" s="246" t="s">
        <v>447</v>
      </c>
      <c r="AU324" s="246" t="s">
        <v>88</v>
      </c>
      <c r="AV324" s="13" t="s">
        <v>88</v>
      </c>
      <c r="AW324" s="13" t="s">
        <v>5</v>
      </c>
      <c r="AX324" s="13" t="s">
        <v>78</v>
      </c>
      <c r="AY324" s="246" t="s">
        <v>224</v>
      </c>
    </row>
    <row r="325" spans="1:65" s="15" customFormat="1" ht="11.25">
      <c r="B325" s="271"/>
      <c r="C325" s="272"/>
      <c r="D325" s="228" t="s">
        <v>447</v>
      </c>
      <c r="E325" s="273" t="s">
        <v>1</v>
      </c>
      <c r="F325" s="274" t="s">
        <v>2640</v>
      </c>
      <c r="G325" s="272"/>
      <c r="H325" s="273" t="s">
        <v>1</v>
      </c>
      <c r="I325" s="275"/>
      <c r="J325" s="275"/>
      <c r="K325" s="272"/>
      <c r="L325" s="272"/>
      <c r="M325" s="276"/>
      <c r="N325" s="277"/>
      <c r="O325" s="278"/>
      <c r="P325" s="278"/>
      <c r="Q325" s="278"/>
      <c r="R325" s="278"/>
      <c r="S325" s="278"/>
      <c r="T325" s="278"/>
      <c r="U325" s="278"/>
      <c r="V325" s="278"/>
      <c r="W325" s="278"/>
      <c r="X325" s="278"/>
      <c r="Y325" s="279"/>
      <c r="AT325" s="280" t="s">
        <v>447</v>
      </c>
      <c r="AU325" s="280" t="s">
        <v>88</v>
      </c>
      <c r="AV325" s="15" t="s">
        <v>86</v>
      </c>
      <c r="AW325" s="15" t="s">
        <v>5</v>
      </c>
      <c r="AX325" s="15" t="s">
        <v>78</v>
      </c>
      <c r="AY325" s="280" t="s">
        <v>224</v>
      </c>
    </row>
    <row r="326" spans="1:65" s="13" customFormat="1" ht="11.25">
      <c r="B326" s="236"/>
      <c r="C326" s="237"/>
      <c r="D326" s="228" t="s">
        <v>447</v>
      </c>
      <c r="E326" s="238" t="s">
        <v>1</v>
      </c>
      <c r="F326" s="239" t="s">
        <v>2826</v>
      </c>
      <c r="G326" s="237"/>
      <c r="H326" s="240">
        <v>49.847999999999999</v>
      </c>
      <c r="I326" s="241"/>
      <c r="J326" s="241"/>
      <c r="K326" s="237"/>
      <c r="L326" s="237"/>
      <c r="M326" s="242"/>
      <c r="N326" s="243"/>
      <c r="O326" s="244"/>
      <c r="P326" s="244"/>
      <c r="Q326" s="244"/>
      <c r="R326" s="244"/>
      <c r="S326" s="244"/>
      <c r="T326" s="244"/>
      <c r="U326" s="244"/>
      <c r="V326" s="244"/>
      <c r="W326" s="244"/>
      <c r="X326" s="244"/>
      <c r="Y326" s="245"/>
      <c r="AT326" s="246" t="s">
        <v>447</v>
      </c>
      <c r="AU326" s="246" t="s">
        <v>88</v>
      </c>
      <c r="AV326" s="13" t="s">
        <v>88</v>
      </c>
      <c r="AW326" s="13" t="s">
        <v>5</v>
      </c>
      <c r="AX326" s="13" t="s">
        <v>78</v>
      </c>
      <c r="AY326" s="246" t="s">
        <v>224</v>
      </c>
    </row>
    <row r="327" spans="1:65" s="15" customFormat="1" ht="11.25">
      <c r="B327" s="271"/>
      <c r="C327" s="272"/>
      <c r="D327" s="228" t="s">
        <v>447</v>
      </c>
      <c r="E327" s="273" t="s">
        <v>1</v>
      </c>
      <c r="F327" s="274" t="s">
        <v>2745</v>
      </c>
      <c r="G327" s="272"/>
      <c r="H327" s="273" t="s">
        <v>1</v>
      </c>
      <c r="I327" s="275"/>
      <c r="J327" s="275"/>
      <c r="K327" s="272"/>
      <c r="L327" s="272"/>
      <c r="M327" s="276"/>
      <c r="N327" s="277"/>
      <c r="O327" s="278"/>
      <c r="P327" s="278"/>
      <c r="Q327" s="278"/>
      <c r="R327" s="278"/>
      <c r="S327" s="278"/>
      <c r="T327" s="278"/>
      <c r="U327" s="278"/>
      <c r="V327" s="278"/>
      <c r="W327" s="278"/>
      <c r="X327" s="278"/>
      <c r="Y327" s="279"/>
      <c r="AT327" s="280" t="s">
        <v>447</v>
      </c>
      <c r="AU327" s="280" t="s">
        <v>88</v>
      </c>
      <c r="AV327" s="15" t="s">
        <v>86</v>
      </c>
      <c r="AW327" s="15" t="s">
        <v>5</v>
      </c>
      <c r="AX327" s="15" t="s">
        <v>78</v>
      </c>
      <c r="AY327" s="280" t="s">
        <v>224</v>
      </c>
    </row>
    <row r="328" spans="1:65" s="13" customFormat="1" ht="11.25">
      <c r="B328" s="236"/>
      <c r="C328" s="237"/>
      <c r="D328" s="228" t="s">
        <v>447</v>
      </c>
      <c r="E328" s="238" t="s">
        <v>1</v>
      </c>
      <c r="F328" s="239" t="s">
        <v>2827</v>
      </c>
      <c r="G328" s="237"/>
      <c r="H328" s="240">
        <v>12</v>
      </c>
      <c r="I328" s="241"/>
      <c r="J328" s="241"/>
      <c r="K328" s="237"/>
      <c r="L328" s="237"/>
      <c r="M328" s="242"/>
      <c r="N328" s="243"/>
      <c r="O328" s="244"/>
      <c r="P328" s="244"/>
      <c r="Q328" s="244"/>
      <c r="R328" s="244"/>
      <c r="S328" s="244"/>
      <c r="T328" s="244"/>
      <c r="U328" s="244"/>
      <c r="V328" s="244"/>
      <c r="W328" s="244"/>
      <c r="X328" s="244"/>
      <c r="Y328" s="245"/>
      <c r="AT328" s="246" t="s">
        <v>447</v>
      </c>
      <c r="AU328" s="246" t="s">
        <v>88</v>
      </c>
      <c r="AV328" s="13" t="s">
        <v>88</v>
      </c>
      <c r="AW328" s="13" t="s">
        <v>5</v>
      </c>
      <c r="AX328" s="13" t="s">
        <v>78</v>
      </c>
      <c r="AY328" s="246" t="s">
        <v>224</v>
      </c>
    </row>
    <row r="329" spans="1:65" s="15" customFormat="1" ht="11.25">
      <c r="B329" s="271"/>
      <c r="C329" s="272"/>
      <c r="D329" s="228" t="s">
        <v>447</v>
      </c>
      <c r="E329" s="273" t="s">
        <v>1</v>
      </c>
      <c r="F329" s="274" t="s">
        <v>2747</v>
      </c>
      <c r="G329" s="272"/>
      <c r="H329" s="273" t="s">
        <v>1</v>
      </c>
      <c r="I329" s="275"/>
      <c r="J329" s="275"/>
      <c r="K329" s="272"/>
      <c r="L329" s="272"/>
      <c r="M329" s="276"/>
      <c r="N329" s="277"/>
      <c r="O329" s="278"/>
      <c r="P329" s="278"/>
      <c r="Q329" s="278"/>
      <c r="R329" s="278"/>
      <c r="S329" s="278"/>
      <c r="T329" s="278"/>
      <c r="U329" s="278"/>
      <c r="V329" s="278"/>
      <c r="W329" s="278"/>
      <c r="X329" s="278"/>
      <c r="Y329" s="279"/>
      <c r="AT329" s="280" t="s">
        <v>447</v>
      </c>
      <c r="AU329" s="280" t="s">
        <v>88</v>
      </c>
      <c r="AV329" s="15" t="s">
        <v>86</v>
      </c>
      <c r="AW329" s="15" t="s">
        <v>5</v>
      </c>
      <c r="AX329" s="15" t="s">
        <v>78</v>
      </c>
      <c r="AY329" s="280" t="s">
        <v>224</v>
      </c>
    </row>
    <row r="330" spans="1:65" s="13" customFormat="1" ht="11.25">
      <c r="B330" s="236"/>
      <c r="C330" s="237"/>
      <c r="D330" s="228" t="s">
        <v>447</v>
      </c>
      <c r="E330" s="238" t="s">
        <v>1</v>
      </c>
      <c r="F330" s="239" t="s">
        <v>2828</v>
      </c>
      <c r="G330" s="237"/>
      <c r="H330" s="240">
        <v>44.88</v>
      </c>
      <c r="I330" s="241"/>
      <c r="J330" s="241"/>
      <c r="K330" s="237"/>
      <c r="L330" s="237"/>
      <c r="M330" s="242"/>
      <c r="N330" s="243"/>
      <c r="O330" s="244"/>
      <c r="P330" s="244"/>
      <c r="Q330" s="244"/>
      <c r="R330" s="244"/>
      <c r="S330" s="244"/>
      <c r="T330" s="244"/>
      <c r="U330" s="244"/>
      <c r="V330" s="244"/>
      <c r="W330" s="244"/>
      <c r="X330" s="244"/>
      <c r="Y330" s="245"/>
      <c r="AT330" s="246" t="s">
        <v>447</v>
      </c>
      <c r="AU330" s="246" t="s">
        <v>88</v>
      </c>
      <c r="AV330" s="13" t="s">
        <v>88</v>
      </c>
      <c r="AW330" s="13" t="s">
        <v>5</v>
      </c>
      <c r="AX330" s="13" t="s">
        <v>78</v>
      </c>
      <c r="AY330" s="246" t="s">
        <v>224</v>
      </c>
    </row>
    <row r="331" spans="1:65" s="14" customFormat="1" ht="11.25">
      <c r="B331" s="247"/>
      <c r="C331" s="248"/>
      <c r="D331" s="228" t="s">
        <v>447</v>
      </c>
      <c r="E331" s="249" t="s">
        <v>1</v>
      </c>
      <c r="F331" s="250" t="s">
        <v>464</v>
      </c>
      <c r="G331" s="248"/>
      <c r="H331" s="251">
        <v>243.77099999999999</v>
      </c>
      <c r="I331" s="252"/>
      <c r="J331" s="252"/>
      <c r="K331" s="248"/>
      <c r="L331" s="248"/>
      <c r="M331" s="253"/>
      <c r="N331" s="254"/>
      <c r="O331" s="255"/>
      <c r="P331" s="255"/>
      <c r="Q331" s="255"/>
      <c r="R331" s="255"/>
      <c r="S331" s="255"/>
      <c r="T331" s="255"/>
      <c r="U331" s="255"/>
      <c r="V331" s="255"/>
      <c r="W331" s="255"/>
      <c r="X331" s="255"/>
      <c r="Y331" s="256"/>
      <c r="AT331" s="257" t="s">
        <v>447</v>
      </c>
      <c r="AU331" s="257" t="s">
        <v>88</v>
      </c>
      <c r="AV331" s="14" t="s">
        <v>240</v>
      </c>
      <c r="AW331" s="14" t="s">
        <v>5</v>
      </c>
      <c r="AX331" s="14" t="s">
        <v>86</v>
      </c>
      <c r="AY331" s="257" t="s">
        <v>224</v>
      </c>
    </row>
    <row r="332" spans="1:65" s="2" customFormat="1" ht="21.75" customHeight="1">
      <c r="A332" s="34"/>
      <c r="B332" s="35"/>
      <c r="C332" s="214" t="s">
        <v>328</v>
      </c>
      <c r="D332" s="214" t="s">
        <v>227</v>
      </c>
      <c r="E332" s="215" t="s">
        <v>2532</v>
      </c>
      <c r="F332" s="216" t="s">
        <v>2533</v>
      </c>
      <c r="G332" s="217" t="s">
        <v>404</v>
      </c>
      <c r="H332" s="218">
        <v>121.886</v>
      </c>
      <c r="I332" s="219"/>
      <c r="J332" s="219"/>
      <c r="K332" s="220">
        <f>ROUND(P332*H332,2)</f>
        <v>0</v>
      </c>
      <c r="L332" s="216" t="s">
        <v>405</v>
      </c>
      <c r="M332" s="39"/>
      <c r="N332" s="221" t="s">
        <v>1</v>
      </c>
      <c r="O332" s="222" t="s">
        <v>41</v>
      </c>
      <c r="P332" s="223">
        <f>I332+J332</f>
        <v>0</v>
      </c>
      <c r="Q332" s="223">
        <f>ROUND(I332*H332,2)</f>
        <v>0</v>
      </c>
      <c r="R332" s="223">
        <f>ROUND(J332*H332,2)</f>
        <v>0</v>
      </c>
      <c r="S332" s="70"/>
      <c r="T332" s="224">
        <f>S332*H332</f>
        <v>0</v>
      </c>
      <c r="U332" s="224">
        <v>0</v>
      </c>
      <c r="V332" s="224">
        <f>U332*H332</f>
        <v>0</v>
      </c>
      <c r="W332" s="224">
        <v>0</v>
      </c>
      <c r="X332" s="224">
        <f>W332*H332</f>
        <v>0</v>
      </c>
      <c r="Y332" s="225" t="s">
        <v>1</v>
      </c>
      <c r="Z332" s="34"/>
      <c r="AA332" s="34"/>
      <c r="AB332" s="34"/>
      <c r="AC332" s="34"/>
      <c r="AD332" s="34"/>
      <c r="AE332" s="34"/>
      <c r="AR332" s="226" t="s">
        <v>240</v>
      </c>
      <c r="AT332" s="226" t="s">
        <v>227</v>
      </c>
      <c r="AU332" s="226" t="s">
        <v>88</v>
      </c>
      <c r="AY332" s="18" t="s">
        <v>224</v>
      </c>
      <c r="BE332" s="227">
        <f>IF(O332="základní",K332,0)</f>
        <v>0</v>
      </c>
      <c r="BF332" s="227">
        <f>IF(O332="snížená",K332,0)</f>
        <v>0</v>
      </c>
      <c r="BG332" s="227">
        <f>IF(O332="zákl. přenesená",K332,0)</f>
        <v>0</v>
      </c>
      <c r="BH332" s="227">
        <f>IF(O332="sníž. přenesená",K332,0)</f>
        <v>0</v>
      </c>
      <c r="BI332" s="227">
        <f>IF(O332="nulová",K332,0)</f>
        <v>0</v>
      </c>
      <c r="BJ332" s="18" t="s">
        <v>86</v>
      </c>
      <c r="BK332" s="227">
        <f>ROUND(P332*H332,2)</f>
        <v>0</v>
      </c>
      <c r="BL332" s="18" t="s">
        <v>240</v>
      </c>
      <c r="BM332" s="226" t="s">
        <v>2829</v>
      </c>
    </row>
    <row r="333" spans="1:65" s="15" customFormat="1" ht="11.25">
      <c r="B333" s="271"/>
      <c r="C333" s="272"/>
      <c r="D333" s="228" t="s">
        <v>447</v>
      </c>
      <c r="E333" s="273" t="s">
        <v>1</v>
      </c>
      <c r="F333" s="274" t="s">
        <v>2830</v>
      </c>
      <c r="G333" s="272"/>
      <c r="H333" s="273" t="s">
        <v>1</v>
      </c>
      <c r="I333" s="275"/>
      <c r="J333" s="275"/>
      <c r="K333" s="272"/>
      <c r="L333" s="272"/>
      <c r="M333" s="276"/>
      <c r="N333" s="277"/>
      <c r="O333" s="278"/>
      <c r="P333" s="278"/>
      <c r="Q333" s="278"/>
      <c r="R333" s="278"/>
      <c r="S333" s="278"/>
      <c r="T333" s="278"/>
      <c r="U333" s="278"/>
      <c r="V333" s="278"/>
      <c r="W333" s="278"/>
      <c r="X333" s="278"/>
      <c r="Y333" s="279"/>
      <c r="AT333" s="280" t="s">
        <v>447</v>
      </c>
      <c r="AU333" s="280" t="s">
        <v>88</v>
      </c>
      <c r="AV333" s="15" t="s">
        <v>86</v>
      </c>
      <c r="AW333" s="15" t="s">
        <v>5</v>
      </c>
      <c r="AX333" s="15" t="s">
        <v>78</v>
      </c>
      <c r="AY333" s="280" t="s">
        <v>224</v>
      </c>
    </row>
    <row r="334" spans="1:65" s="15" customFormat="1" ht="11.25">
      <c r="B334" s="271"/>
      <c r="C334" s="272"/>
      <c r="D334" s="228" t="s">
        <v>447</v>
      </c>
      <c r="E334" s="273" t="s">
        <v>1</v>
      </c>
      <c r="F334" s="274" t="s">
        <v>2740</v>
      </c>
      <c r="G334" s="272"/>
      <c r="H334" s="273" t="s">
        <v>1</v>
      </c>
      <c r="I334" s="275"/>
      <c r="J334" s="275"/>
      <c r="K334" s="272"/>
      <c r="L334" s="272"/>
      <c r="M334" s="276"/>
      <c r="N334" s="277"/>
      <c r="O334" s="278"/>
      <c r="P334" s="278"/>
      <c r="Q334" s="278"/>
      <c r="R334" s="278"/>
      <c r="S334" s="278"/>
      <c r="T334" s="278"/>
      <c r="U334" s="278"/>
      <c r="V334" s="278"/>
      <c r="W334" s="278"/>
      <c r="X334" s="278"/>
      <c r="Y334" s="279"/>
      <c r="AT334" s="280" t="s">
        <v>447</v>
      </c>
      <c r="AU334" s="280" t="s">
        <v>88</v>
      </c>
      <c r="AV334" s="15" t="s">
        <v>86</v>
      </c>
      <c r="AW334" s="15" t="s">
        <v>5</v>
      </c>
      <c r="AX334" s="15" t="s">
        <v>78</v>
      </c>
      <c r="AY334" s="280" t="s">
        <v>224</v>
      </c>
    </row>
    <row r="335" spans="1:65" s="13" customFormat="1" ht="11.25">
      <c r="B335" s="236"/>
      <c r="C335" s="237"/>
      <c r="D335" s="228" t="s">
        <v>447</v>
      </c>
      <c r="E335" s="238" t="s">
        <v>1</v>
      </c>
      <c r="F335" s="239" t="s">
        <v>2741</v>
      </c>
      <c r="G335" s="237"/>
      <c r="H335" s="240">
        <v>55.561999999999998</v>
      </c>
      <c r="I335" s="241"/>
      <c r="J335" s="241"/>
      <c r="K335" s="237"/>
      <c r="L335" s="237"/>
      <c r="M335" s="242"/>
      <c r="N335" s="243"/>
      <c r="O335" s="244"/>
      <c r="P335" s="244"/>
      <c r="Q335" s="244"/>
      <c r="R335" s="244"/>
      <c r="S335" s="244"/>
      <c r="T335" s="244"/>
      <c r="U335" s="244"/>
      <c r="V335" s="244"/>
      <c r="W335" s="244"/>
      <c r="X335" s="244"/>
      <c r="Y335" s="245"/>
      <c r="AT335" s="246" t="s">
        <v>447</v>
      </c>
      <c r="AU335" s="246" t="s">
        <v>88</v>
      </c>
      <c r="AV335" s="13" t="s">
        <v>88</v>
      </c>
      <c r="AW335" s="13" t="s">
        <v>5</v>
      </c>
      <c r="AX335" s="13" t="s">
        <v>78</v>
      </c>
      <c r="AY335" s="246" t="s">
        <v>224</v>
      </c>
    </row>
    <row r="336" spans="1:65" s="15" customFormat="1" ht="11.25">
      <c r="B336" s="271"/>
      <c r="C336" s="272"/>
      <c r="D336" s="228" t="s">
        <v>447</v>
      </c>
      <c r="E336" s="273" t="s">
        <v>1</v>
      </c>
      <c r="F336" s="274" t="s">
        <v>2742</v>
      </c>
      <c r="G336" s="272"/>
      <c r="H336" s="273" t="s">
        <v>1</v>
      </c>
      <c r="I336" s="275"/>
      <c r="J336" s="275"/>
      <c r="K336" s="272"/>
      <c r="L336" s="272"/>
      <c r="M336" s="276"/>
      <c r="N336" s="277"/>
      <c r="O336" s="278"/>
      <c r="P336" s="278"/>
      <c r="Q336" s="278"/>
      <c r="R336" s="278"/>
      <c r="S336" s="278"/>
      <c r="T336" s="278"/>
      <c r="U336" s="278"/>
      <c r="V336" s="278"/>
      <c r="W336" s="278"/>
      <c r="X336" s="278"/>
      <c r="Y336" s="279"/>
      <c r="AT336" s="280" t="s">
        <v>447</v>
      </c>
      <c r="AU336" s="280" t="s">
        <v>88</v>
      </c>
      <c r="AV336" s="15" t="s">
        <v>86</v>
      </c>
      <c r="AW336" s="15" t="s">
        <v>5</v>
      </c>
      <c r="AX336" s="15" t="s">
        <v>78</v>
      </c>
      <c r="AY336" s="280" t="s">
        <v>224</v>
      </c>
    </row>
    <row r="337" spans="1:65" s="13" customFormat="1" ht="11.25">
      <c r="B337" s="236"/>
      <c r="C337" s="237"/>
      <c r="D337" s="228" t="s">
        <v>447</v>
      </c>
      <c r="E337" s="238" t="s">
        <v>1</v>
      </c>
      <c r="F337" s="239" t="s">
        <v>2743</v>
      </c>
      <c r="G337" s="237"/>
      <c r="H337" s="240">
        <v>12.96</v>
      </c>
      <c r="I337" s="241"/>
      <c r="J337" s="241"/>
      <c r="K337" s="237"/>
      <c r="L337" s="237"/>
      <c r="M337" s="242"/>
      <c r="N337" s="243"/>
      <c r="O337" s="244"/>
      <c r="P337" s="244"/>
      <c r="Q337" s="244"/>
      <c r="R337" s="244"/>
      <c r="S337" s="244"/>
      <c r="T337" s="244"/>
      <c r="U337" s="244"/>
      <c r="V337" s="244"/>
      <c r="W337" s="244"/>
      <c r="X337" s="244"/>
      <c r="Y337" s="245"/>
      <c r="AT337" s="246" t="s">
        <v>447</v>
      </c>
      <c r="AU337" s="246" t="s">
        <v>88</v>
      </c>
      <c r="AV337" s="13" t="s">
        <v>88</v>
      </c>
      <c r="AW337" s="13" t="s">
        <v>5</v>
      </c>
      <c r="AX337" s="13" t="s">
        <v>78</v>
      </c>
      <c r="AY337" s="246" t="s">
        <v>224</v>
      </c>
    </row>
    <row r="338" spans="1:65" s="15" customFormat="1" ht="11.25">
      <c r="B338" s="271"/>
      <c r="C338" s="272"/>
      <c r="D338" s="228" t="s">
        <v>447</v>
      </c>
      <c r="E338" s="273" t="s">
        <v>1</v>
      </c>
      <c r="F338" s="274" t="s">
        <v>2640</v>
      </c>
      <c r="G338" s="272"/>
      <c r="H338" s="273" t="s">
        <v>1</v>
      </c>
      <c r="I338" s="275"/>
      <c r="J338" s="275"/>
      <c r="K338" s="272"/>
      <c r="L338" s="272"/>
      <c r="M338" s="276"/>
      <c r="N338" s="277"/>
      <c r="O338" s="278"/>
      <c r="P338" s="278"/>
      <c r="Q338" s="278"/>
      <c r="R338" s="278"/>
      <c r="S338" s="278"/>
      <c r="T338" s="278"/>
      <c r="U338" s="278"/>
      <c r="V338" s="278"/>
      <c r="W338" s="278"/>
      <c r="X338" s="278"/>
      <c r="Y338" s="279"/>
      <c r="AT338" s="280" t="s">
        <v>447</v>
      </c>
      <c r="AU338" s="280" t="s">
        <v>88</v>
      </c>
      <c r="AV338" s="15" t="s">
        <v>86</v>
      </c>
      <c r="AW338" s="15" t="s">
        <v>5</v>
      </c>
      <c r="AX338" s="15" t="s">
        <v>78</v>
      </c>
      <c r="AY338" s="280" t="s">
        <v>224</v>
      </c>
    </row>
    <row r="339" spans="1:65" s="13" customFormat="1" ht="11.25">
      <c r="B339" s="236"/>
      <c r="C339" s="237"/>
      <c r="D339" s="228" t="s">
        <v>447</v>
      </c>
      <c r="E339" s="238" t="s">
        <v>1</v>
      </c>
      <c r="F339" s="239" t="s">
        <v>2744</v>
      </c>
      <c r="G339" s="237"/>
      <c r="H339" s="240">
        <v>24.923999999999999</v>
      </c>
      <c r="I339" s="241"/>
      <c r="J339" s="241"/>
      <c r="K339" s="237"/>
      <c r="L339" s="237"/>
      <c r="M339" s="242"/>
      <c r="N339" s="243"/>
      <c r="O339" s="244"/>
      <c r="P339" s="244"/>
      <c r="Q339" s="244"/>
      <c r="R339" s="244"/>
      <c r="S339" s="244"/>
      <c r="T339" s="244"/>
      <c r="U339" s="244"/>
      <c r="V339" s="244"/>
      <c r="W339" s="244"/>
      <c r="X339" s="244"/>
      <c r="Y339" s="245"/>
      <c r="AT339" s="246" t="s">
        <v>447</v>
      </c>
      <c r="AU339" s="246" t="s">
        <v>88</v>
      </c>
      <c r="AV339" s="13" t="s">
        <v>88</v>
      </c>
      <c r="AW339" s="13" t="s">
        <v>5</v>
      </c>
      <c r="AX339" s="13" t="s">
        <v>78</v>
      </c>
      <c r="AY339" s="246" t="s">
        <v>224</v>
      </c>
    </row>
    <row r="340" spans="1:65" s="15" customFormat="1" ht="11.25">
      <c r="B340" s="271"/>
      <c r="C340" s="272"/>
      <c r="D340" s="228" t="s">
        <v>447</v>
      </c>
      <c r="E340" s="273" t="s">
        <v>1</v>
      </c>
      <c r="F340" s="274" t="s">
        <v>2745</v>
      </c>
      <c r="G340" s="272"/>
      <c r="H340" s="273" t="s">
        <v>1</v>
      </c>
      <c r="I340" s="275"/>
      <c r="J340" s="275"/>
      <c r="K340" s="272"/>
      <c r="L340" s="272"/>
      <c r="M340" s="276"/>
      <c r="N340" s="277"/>
      <c r="O340" s="278"/>
      <c r="P340" s="278"/>
      <c r="Q340" s="278"/>
      <c r="R340" s="278"/>
      <c r="S340" s="278"/>
      <c r="T340" s="278"/>
      <c r="U340" s="278"/>
      <c r="V340" s="278"/>
      <c r="W340" s="278"/>
      <c r="X340" s="278"/>
      <c r="Y340" s="279"/>
      <c r="AT340" s="280" t="s">
        <v>447</v>
      </c>
      <c r="AU340" s="280" t="s">
        <v>88</v>
      </c>
      <c r="AV340" s="15" t="s">
        <v>86</v>
      </c>
      <c r="AW340" s="15" t="s">
        <v>5</v>
      </c>
      <c r="AX340" s="15" t="s">
        <v>78</v>
      </c>
      <c r="AY340" s="280" t="s">
        <v>224</v>
      </c>
    </row>
    <row r="341" spans="1:65" s="13" customFormat="1" ht="11.25">
      <c r="B341" s="236"/>
      <c r="C341" s="237"/>
      <c r="D341" s="228" t="s">
        <v>447</v>
      </c>
      <c r="E341" s="238" t="s">
        <v>1</v>
      </c>
      <c r="F341" s="239" t="s">
        <v>2746</v>
      </c>
      <c r="G341" s="237"/>
      <c r="H341" s="240">
        <v>6</v>
      </c>
      <c r="I341" s="241"/>
      <c r="J341" s="241"/>
      <c r="K341" s="237"/>
      <c r="L341" s="237"/>
      <c r="M341" s="242"/>
      <c r="N341" s="243"/>
      <c r="O341" s="244"/>
      <c r="P341" s="244"/>
      <c r="Q341" s="244"/>
      <c r="R341" s="244"/>
      <c r="S341" s="244"/>
      <c r="T341" s="244"/>
      <c r="U341" s="244"/>
      <c r="V341" s="244"/>
      <c r="W341" s="244"/>
      <c r="X341" s="244"/>
      <c r="Y341" s="245"/>
      <c r="AT341" s="246" t="s">
        <v>447</v>
      </c>
      <c r="AU341" s="246" t="s">
        <v>88</v>
      </c>
      <c r="AV341" s="13" t="s">
        <v>88</v>
      </c>
      <c r="AW341" s="13" t="s">
        <v>5</v>
      </c>
      <c r="AX341" s="13" t="s">
        <v>78</v>
      </c>
      <c r="AY341" s="246" t="s">
        <v>224</v>
      </c>
    </row>
    <row r="342" spans="1:65" s="15" customFormat="1" ht="11.25">
      <c r="B342" s="271"/>
      <c r="C342" s="272"/>
      <c r="D342" s="228" t="s">
        <v>447</v>
      </c>
      <c r="E342" s="273" t="s">
        <v>1</v>
      </c>
      <c r="F342" s="274" t="s">
        <v>2831</v>
      </c>
      <c r="G342" s="272"/>
      <c r="H342" s="273" t="s">
        <v>1</v>
      </c>
      <c r="I342" s="275"/>
      <c r="J342" s="275"/>
      <c r="K342" s="272"/>
      <c r="L342" s="272"/>
      <c r="M342" s="276"/>
      <c r="N342" s="277"/>
      <c r="O342" s="278"/>
      <c r="P342" s="278"/>
      <c r="Q342" s="278"/>
      <c r="R342" s="278"/>
      <c r="S342" s="278"/>
      <c r="T342" s="278"/>
      <c r="U342" s="278"/>
      <c r="V342" s="278"/>
      <c r="W342" s="278"/>
      <c r="X342" s="278"/>
      <c r="Y342" s="279"/>
      <c r="AT342" s="280" t="s">
        <v>447</v>
      </c>
      <c r="AU342" s="280" t="s">
        <v>88</v>
      </c>
      <c r="AV342" s="15" t="s">
        <v>86</v>
      </c>
      <c r="AW342" s="15" t="s">
        <v>5</v>
      </c>
      <c r="AX342" s="15" t="s">
        <v>78</v>
      </c>
      <c r="AY342" s="280" t="s">
        <v>224</v>
      </c>
    </row>
    <row r="343" spans="1:65" s="13" customFormat="1" ht="11.25">
      <c r="B343" s="236"/>
      <c r="C343" s="237"/>
      <c r="D343" s="228" t="s">
        <v>447</v>
      </c>
      <c r="E343" s="238" t="s">
        <v>1</v>
      </c>
      <c r="F343" s="239" t="s">
        <v>2832</v>
      </c>
      <c r="G343" s="237"/>
      <c r="H343" s="240">
        <v>22.44</v>
      </c>
      <c r="I343" s="241"/>
      <c r="J343" s="241"/>
      <c r="K343" s="237"/>
      <c r="L343" s="237"/>
      <c r="M343" s="242"/>
      <c r="N343" s="243"/>
      <c r="O343" s="244"/>
      <c r="P343" s="244"/>
      <c r="Q343" s="244"/>
      <c r="R343" s="244"/>
      <c r="S343" s="244"/>
      <c r="T343" s="244"/>
      <c r="U343" s="244"/>
      <c r="V343" s="244"/>
      <c r="W343" s="244"/>
      <c r="X343" s="244"/>
      <c r="Y343" s="245"/>
      <c r="AT343" s="246" t="s">
        <v>447</v>
      </c>
      <c r="AU343" s="246" t="s">
        <v>88</v>
      </c>
      <c r="AV343" s="13" t="s">
        <v>88</v>
      </c>
      <c r="AW343" s="13" t="s">
        <v>5</v>
      </c>
      <c r="AX343" s="13" t="s">
        <v>78</v>
      </c>
      <c r="AY343" s="246" t="s">
        <v>224</v>
      </c>
    </row>
    <row r="344" spans="1:65" s="14" customFormat="1" ht="11.25">
      <c r="B344" s="247"/>
      <c r="C344" s="248"/>
      <c r="D344" s="228" t="s">
        <v>447</v>
      </c>
      <c r="E344" s="249" t="s">
        <v>1</v>
      </c>
      <c r="F344" s="250" t="s">
        <v>464</v>
      </c>
      <c r="G344" s="248"/>
      <c r="H344" s="251">
        <v>121.886</v>
      </c>
      <c r="I344" s="252"/>
      <c r="J344" s="252"/>
      <c r="K344" s="248"/>
      <c r="L344" s="248"/>
      <c r="M344" s="253"/>
      <c r="N344" s="254"/>
      <c r="O344" s="255"/>
      <c r="P344" s="255"/>
      <c r="Q344" s="255"/>
      <c r="R344" s="255"/>
      <c r="S344" s="255"/>
      <c r="T344" s="255"/>
      <c r="U344" s="255"/>
      <c r="V344" s="255"/>
      <c r="W344" s="255"/>
      <c r="X344" s="255"/>
      <c r="Y344" s="256"/>
      <c r="AT344" s="257" t="s">
        <v>447</v>
      </c>
      <c r="AU344" s="257" t="s">
        <v>88</v>
      </c>
      <c r="AV344" s="14" t="s">
        <v>240</v>
      </c>
      <c r="AW344" s="14" t="s">
        <v>5</v>
      </c>
      <c r="AX344" s="14" t="s">
        <v>86</v>
      </c>
      <c r="AY344" s="257" t="s">
        <v>224</v>
      </c>
    </row>
    <row r="345" spans="1:65" s="12" customFormat="1" ht="22.9" customHeight="1">
      <c r="B345" s="197"/>
      <c r="C345" s="198"/>
      <c r="D345" s="199" t="s">
        <v>77</v>
      </c>
      <c r="E345" s="212" t="s">
        <v>431</v>
      </c>
      <c r="F345" s="212" t="s">
        <v>918</v>
      </c>
      <c r="G345" s="198"/>
      <c r="H345" s="198"/>
      <c r="I345" s="201"/>
      <c r="J345" s="201"/>
      <c r="K345" s="213">
        <f>BK345</f>
        <v>0</v>
      </c>
      <c r="L345" s="198"/>
      <c r="M345" s="203"/>
      <c r="N345" s="204"/>
      <c r="O345" s="205"/>
      <c r="P345" s="205"/>
      <c r="Q345" s="206">
        <f>SUM(Q346:Q421)</f>
        <v>0</v>
      </c>
      <c r="R345" s="206">
        <f>SUM(R346:R421)</f>
        <v>0</v>
      </c>
      <c r="S345" s="205"/>
      <c r="T345" s="207">
        <f>SUM(T346:T421)</f>
        <v>0</v>
      </c>
      <c r="U345" s="205"/>
      <c r="V345" s="207">
        <f>SUM(V346:V421)</f>
        <v>115.39967473999999</v>
      </c>
      <c r="W345" s="205"/>
      <c r="X345" s="207">
        <f>SUM(X346:X421)</f>
        <v>0</v>
      </c>
      <c r="Y345" s="208"/>
      <c r="AR345" s="209" t="s">
        <v>86</v>
      </c>
      <c r="AT345" s="210" t="s">
        <v>77</v>
      </c>
      <c r="AU345" s="210" t="s">
        <v>86</v>
      </c>
      <c r="AY345" s="209" t="s">
        <v>224</v>
      </c>
      <c r="BK345" s="211">
        <f>SUM(BK346:BK421)</f>
        <v>0</v>
      </c>
    </row>
    <row r="346" spans="1:65" s="2" customFormat="1" ht="21.75" customHeight="1">
      <c r="A346" s="34"/>
      <c r="B346" s="35"/>
      <c r="C346" s="214" t="s">
        <v>570</v>
      </c>
      <c r="D346" s="214" t="s">
        <v>227</v>
      </c>
      <c r="E346" s="215" t="s">
        <v>2833</v>
      </c>
      <c r="F346" s="216" t="s">
        <v>2834</v>
      </c>
      <c r="G346" s="217" t="s">
        <v>482</v>
      </c>
      <c r="H346" s="218">
        <v>99.075999999999993</v>
      </c>
      <c r="I346" s="219"/>
      <c r="J346" s="219"/>
      <c r="K346" s="220">
        <f>ROUND(P346*H346,2)</f>
        <v>0</v>
      </c>
      <c r="L346" s="216" t="s">
        <v>405</v>
      </c>
      <c r="M346" s="39"/>
      <c r="N346" s="221" t="s">
        <v>1</v>
      </c>
      <c r="O346" s="222" t="s">
        <v>41</v>
      </c>
      <c r="P346" s="223">
        <f>I346+J346</f>
        <v>0</v>
      </c>
      <c r="Q346" s="223">
        <f>ROUND(I346*H346,2)</f>
        <v>0</v>
      </c>
      <c r="R346" s="223">
        <f>ROUND(J346*H346,2)</f>
        <v>0</v>
      </c>
      <c r="S346" s="70"/>
      <c r="T346" s="224">
        <f>S346*H346</f>
        <v>0</v>
      </c>
      <c r="U346" s="224">
        <v>0</v>
      </c>
      <c r="V346" s="224">
        <f>U346*H346</f>
        <v>0</v>
      </c>
      <c r="W346" s="224">
        <v>0</v>
      </c>
      <c r="X346" s="224">
        <f>W346*H346</f>
        <v>0</v>
      </c>
      <c r="Y346" s="225" t="s">
        <v>1</v>
      </c>
      <c r="Z346" s="34"/>
      <c r="AA346" s="34"/>
      <c r="AB346" s="34"/>
      <c r="AC346" s="34"/>
      <c r="AD346" s="34"/>
      <c r="AE346" s="34"/>
      <c r="AR346" s="226" t="s">
        <v>240</v>
      </c>
      <c r="AT346" s="226" t="s">
        <v>227</v>
      </c>
      <c r="AU346" s="226" t="s">
        <v>88</v>
      </c>
      <c r="AY346" s="18" t="s">
        <v>224</v>
      </c>
      <c r="BE346" s="227">
        <f>IF(O346="základní",K346,0)</f>
        <v>0</v>
      </c>
      <c r="BF346" s="227">
        <f>IF(O346="snížená",K346,0)</f>
        <v>0</v>
      </c>
      <c r="BG346" s="227">
        <f>IF(O346="zákl. přenesená",K346,0)</f>
        <v>0</v>
      </c>
      <c r="BH346" s="227">
        <f>IF(O346="sníž. přenesená",K346,0)</f>
        <v>0</v>
      </c>
      <c r="BI346" s="227">
        <f>IF(O346="nulová",K346,0)</f>
        <v>0</v>
      </c>
      <c r="BJ346" s="18" t="s">
        <v>86</v>
      </c>
      <c r="BK346" s="227">
        <f>ROUND(P346*H346,2)</f>
        <v>0</v>
      </c>
      <c r="BL346" s="18" t="s">
        <v>240</v>
      </c>
      <c r="BM346" s="226" t="s">
        <v>2835</v>
      </c>
    </row>
    <row r="347" spans="1:65" s="2" customFormat="1" ht="19.5">
      <c r="A347" s="34"/>
      <c r="B347" s="35"/>
      <c r="C347" s="36"/>
      <c r="D347" s="228" t="s">
        <v>233</v>
      </c>
      <c r="E347" s="36"/>
      <c r="F347" s="229" t="s">
        <v>2836</v>
      </c>
      <c r="G347" s="36"/>
      <c r="H347" s="36"/>
      <c r="I347" s="124"/>
      <c r="J347" s="124"/>
      <c r="K347" s="36"/>
      <c r="L347" s="36"/>
      <c r="M347" s="39"/>
      <c r="N347" s="230"/>
      <c r="O347" s="231"/>
      <c r="P347" s="70"/>
      <c r="Q347" s="70"/>
      <c r="R347" s="70"/>
      <c r="S347" s="70"/>
      <c r="T347" s="70"/>
      <c r="U347" s="70"/>
      <c r="V347" s="70"/>
      <c r="W347" s="70"/>
      <c r="X347" s="70"/>
      <c r="Y347" s="71"/>
      <c r="Z347" s="34"/>
      <c r="AA347" s="34"/>
      <c r="AB347" s="34"/>
      <c r="AC347" s="34"/>
      <c r="AD347" s="34"/>
      <c r="AE347" s="34"/>
      <c r="AT347" s="18" t="s">
        <v>233</v>
      </c>
      <c r="AU347" s="18" t="s">
        <v>88</v>
      </c>
    </row>
    <row r="348" spans="1:65" s="15" customFormat="1" ht="11.25">
      <c r="B348" s="271"/>
      <c r="C348" s="272"/>
      <c r="D348" s="228" t="s">
        <v>447</v>
      </c>
      <c r="E348" s="273" t="s">
        <v>1</v>
      </c>
      <c r="F348" s="274" t="s">
        <v>2837</v>
      </c>
      <c r="G348" s="272"/>
      <c r="H348" s="273" t="s">
        <v>1</v>
      </c>
      <c r="I348" s="275"/>
      <c r="J348" s="275"/>
      <c r="K348" s="272"/>
      <c r="L348" s="272"/>
      <c r="M348" s="276"/>
      <c r="N348" s="277"/>
      <c r="O348" s="278"/>
      <c r="P348" s="278"/>
      <c r="Q348" s="278"/>
      <c r="R348" s="278"/>
      <c r="S348" s="278"/>
      <c r="T348" s="278"/>
      <c r="U348" s="278"/>
      <c r="V348" s="278"/>
      <c r="W348" s="278"/>
      <c r="X348" s="278"/>
      <c r="Y348" s="279"/>
      <c r="AT348" s="280" t="s">
        <v>447</v>
      </c>
      <c r="AU348" s="280" t="s">
        <v>88</v>
      </c>
      <c r="AV348" s="15" t="s">
        <v>86</v>
      </c>
      <c r="AW348" s="15" t="s">
        <v>5</v>
      </c>
      <c r="AX348" s="15" t="s">
        <v>78</v>
      </c>
      <c r="AY348" s="280" t="s">
        <v>224</v>
      </c>
    </row>
    <row r="349" spans="1:65" s="13" customFormat="1" ht="11.25">
      <c r="B349" s="236"/>
      <c r="C349" s="237"/>
      <c r="D349" s="228" t="s">
        <v>447</v>
      </c>
      <c r="E349" s="238" t="s">
        <v>1</v>
      </c>
      <c r="F349" s="239" t="s">
        <v>2838</v>
      </c>
      <c r="G349" s="237"/>
      <c r="H349" s="240">
        <v>96.19</v>
      </c>
      <c r="I349" s="241"/>
      <c r="J349" s="241"/>
      <c r="K349" s="237"/>
      <c r="L349" s="237"/>
      <c r="M349" s="242"/>
      <c r="N349" s="243"/>
      <c r="O349" s="244"/>
      <c r="P349" s="244"/>
      <c r="Q349" s="244"/>
      <c r="R349" s="244"/>
      <c r="S349" s="244"/>
      <c r="T349" s="244"/>
      <c r="U349" s="244"/>
      <c r="V349" s="244"/>
      <c r="W349" s="244"/>
      <c r="X349" s="244"/>
      <c r="Y349" s="245"/>
      <c r="AT349" s="246" t="s">
        <v>447</v>
      </c>
      <c r="AU349" s="246" t="s">
        <v>88</v>
      </c>
      <c r="AV349" s="13" t="s">
        <v>88</v>
      </c>
      <c r="AW349" s="13" t="s">
        <v>5</v>
      </c>
      <c r="AX349" s="13" t="s">
        <v>78</v>
      </c>
      <c r="AY349" s="246" t="s">
        <v>224</v>
      </c>
    </row>
    <row r="350" spans="1:65" s="13" customFormat="1" ht="11.25">
      <c r="B350" s="236"/>
      <c r="C350" s="237"/>
      <c r="D350" s="228" t="s">
        <v>447</v>
      </c>
      <c r="E350" s="237"/>
      <c r="F350" s="239" t="s">
        <v>2839</v>
      </c>
      <c r="G350" s="237"/>
      <c r="H350" s="240">
        <v>99.075999999999993</v>
      </c>
      <c r="I350" s="241"/>
      <c r="J350" s="241"/>
      <c r="K350" s="237"/>
      <c r="L350" s="237"/>
      <c r="M350" s="242"/>
      <c r="N350" s="243"/>
      <c r="O350" s="244"/>
      <c r="P350" s="244"/>
      <c r="Q350" s="244"/>
      <c r="R350" s="244"/>
      <c r="S350" s="244"/>
      <c r="T350" s="244"/>
      <c r="U350" s="244"/>
      <c r="V350" s="244"/>
      <c r="W350" s="244"/>
      <c r="X350" s="244"/>
      <c r="Y350" s="245"/>
      <c r="AT350" s="246" t="s">
        <v>447</v>
      </c>
      <c r="AU350" s="246" t="s">
        <v>88</v>
      </c>
      <c r="AV350" s="13" t="s">
        <v>88</v>
      </c>
      <c r="AW350" s="13" t="s">
        <v>4</v>
      </c>
      <c r="AX350" s="13" t="s">
        <v>86</v>
      </c>
      <c r="AY350" s="246" t="s">
        <v>224</v>
      </c>
    </row>
    <row r="351" spans="1:65" s="2" customFormat="1" ht="21.75" customHeight="1">
      <c r="A351" s="34"/>
      <c r="B351" s="35"/>
      <c r="C351" s="258" t="s">
        <v>576</v>
      </c>
      <c r="D351" s="258" t="s">
        <v>499</v>
      </c>
      <c r="E351" s="259" t="s">
        <v>2840</v>
      </c>
      <c r="F351" s="260" t="s">
        <v>2841</v>
      </c>
      <c r="G351" s="261" t="s">
        <v>482</v>
      </c>
      <c r="H351" s="262">
        <v>99.075999999999993</v>
      </c>
      <c r="I351" s="263"/>
      <c r="J351" s="264"/>
      <c r="K351" s="265">
        <f>ROUND(P351*H351,2)</f>
        <v>0</v>
      </c>
      <c r="L351" s="260" t="s">
        <v>405</v>
      </c>
      <c r="M351" s="266"/>
      <c r="N351" s="267" t="s">
        <v>1</v>
      </c>
      <c r="O351" s="222" t="s">
        <v>41</v>
      </c>
      <c r="P351" s="223">
        <f>I351+J351</f>
        <v>0</v>
      </c>
      <c r="Q351" s="223">
        <f>ROUND(I351*H351,2)</f>
        <v>0</v>
      </c>
      <c r="R351" s="223">
        <f>ROUND(J351*H351,2)</f>
        <v>0</v>
      </c>
      <c r="S351" s="70"/>
      <c r="T351" s="224">
        <f>S351*H351</f>
        <v>0</v>
      </c>
      <c r="U351" s="224">
        <v>4.8000000000000001E-4</v>
      </c>
      <c r="V351" s="224">
        <f>U351*H351</f>
        <v>4.7556479999999998E-2</v>
      </c>
      <c r="W351" s="224">
        <v>0</v>
      </c>
      <c r="X351" s="224">
        <f>W351*H351</f>
        <v>0</v>
      </c>
      <c r="Y351" s="225" t="s">
        <v>1</v>
      </c>
      <c r="Z351" s="34"/>
      <c r="AA351" s="34"/>
      <c r="AB351" s="34"/>
      <c r="AC351" s="34"/>
      <c r="AD351" s="34"/>
      <c r="AE351" s="34"/>
      <c r="AR351" s="226" t="s">
        <v>431</v>
      </c>
      <c r="AT351" s="226" t="s">
        <v>499</v>
      </c>
      <c r="AU351" s="226" t="s">
        <v>88</v>
      </c>
      <c r="AY351" s="18" t="s">
        <v>224</v>
      </c>
      <c r="BE351" s="227">
        <f>IF(O351="základní",K351,0)</f>
        <v>0</v>
      </c>
      <c r="BF351" s="227">
        <f>IF(O351="snížená",K351,0)</f>
        <v>0</v>
      </c>
      <c r="BG351" s="227">
        <f>IF(O351="zákl. přenesená",K351,0)</f>
        <v>0</v>
      </c>
      <c r="BH351" s="227">
        <f>IF(O351="sníž. přenesená",K351,0)</f>
        <v>0</v>
      </c>
      <c r="BI351" s="227">
        <f>IF(O351="nulová",K351,0)</f>
        <v>0</v>
      </c>
      <c r="BJ351" s="18" t="s">
        <v>86</v>
      </c>
      <c r="BK351" s="227">
        <f>ROUND(P351*H351,2)</f>
        <v>0</v>
      </c>
      <c r="BL351" s="18" t="s">
        <v>240</v>
      </c>
      <c r="BM351" s="226" t="s">
        <v>2842</v>
      </c>
    </row>
    <row r="352" spans="1:65" s="13" customFormat="1" ht="11.25">
      <c r="B352" s="236"/>
      <c r="C352" s="237"/>
      <c r="D352" s="228" t="s">
        <v>447</v>
      </c>
      <c r="E352" s="238" t="s">
        <v>1</v>
      </c>
      <c r="F352" s="239" t="s">
        <v>2838</v>
      </c>
      <c r="G352" s="237"/>
      <c r="H352" s="240">
        <v>96.19</v>
      </c>
      <c r="I352" s="241"/>
      <c r="J352" s="241"/>
      <c r="K352" s="237"/>
      <c r="L352" s="237"/>
      <c r="M352" s="242"/>
      <c r="N352" s="243"/>
      <c r="O352" s="244"/>
      <c r="P352" s="244"/>
      <c r="Q352" s="244"/>
      <c r="R352" s="244"/>
      <c r="S352" s="244"/>
      <c r="T352" s="244"/>
      <c r="U352" s="244"/>
      <c r="V352" s="244"/>
      <c r="W352" s="244"/>
      <c r="X352" s="244"/>
      <c r="Y352" s="245"/>
      <c r="AT352" s="246" t="s">
        <v>447</v>
      </c>
      <c r="AU352" s="246" t="s">
        <v>88</v>
      </c>
      <c r="AV352" s="13" t="s">
        <v>88</v>
      </c>
      <c r="AW352" s="13" t="s">
        <v>5</v>
      </c>
      <c r="AX352" s="13" t="s">
        <v>78</v>
      </c>
      <c r="AY352" s="246" t="s">
        <v>224</v>
      </c>
    </row>
    <row r="353" spans="1:65" s="13" customFormat="1" ht="11.25">
      <c r="B353" s="236"/>
      <c r="C353" s="237"/>
      <c r="D353" s="228" t="s">
        <v>447</v>
      </c>
      <c r="E353" s="237"/>
      <c r="F353" s="239" t="s">
        <v>2839</v>
      </c>
      <c r="G353" s="237"/>
      <c r="H353" s="240">
        <v>99.075999999999993</v>
      </c>
      <c r="I353" s="241"/>
      <c r="J353" s="241"/>
      <c r="K353" s="237"/>
      <c r="L353" s="237"/>
      <c r="M353" s="242"/>
      <c r="N353" s="243"/>
      <c r="O353" s="244"/>
      <c r="P353" s="244"/>
      <c r="Q353" s="244"/>
      <c r="R353" s="244"/>
      <c r="S353" s="244"/>
      <c r="T353" s="244"/>
      <c r="U353" s="244"/>
      <c r="V353" s="244"/>
      <c r="W353" s="244"/>
      <c r="X353" s="244"/>
      <c r="Y353" s="245"/>
      <c r="AT353" s="246" t="s">
        <v>447</v>
      </c>
      <c r="AU353" s="246" t="s">
        <v>88</v>
      </c>
      <c r="AV353" s="13" t="s">
        <v>88</v>
      </c>
      <c r="AW353" s="13" t="s">
        <v>4</v>
      </c>
      <c r="AX353" s="13" t="s">
        <v>86</v>
      </c>
      <c r="AY353" s="246" t="s">
        <v>224</v>
      </c>
    </row>
    <row r="354" spans="1:65" s="2" customFormat="1" ht="21.75" customHeight="1">
      <c r="A354" s="34"/>
      <c r="B354" s="35"/>
      <c r="C354" s="214" t="s">
        <v>581</v>
      </c>
      <c r="D354" s="214" t="s">
        <v>227</v>
      </c>
      <c r="E354" s="215" t="s">
        <v>2843</v>
      </c>
      <c r="F354" s="216" t="s">
        <v>2844</v>
      </c>
      <c r="G354" s="217" t="s">
        <v>482</v>
      </c>
      <c r="H354" s="218">
        <v>65.66</v>
      </c>
      <c r="I354" s="219"/>
      <c r="J354" s="219"/>
      <c r="K354" s="220">
        <f>ROUND(P354*H354,2)</f>
        <v>0</v>
      </c>
      <c r="L354" s="216" t="s">
        <v>405</v>
      </c>
      <c r="M354" s="39"/>
      <c r="N354" s="221" t="s">
        <v>1</v>
      </c>
      <c r="O354" s="222" t="s">
        <v>41</v>
      </c>
      <c r="P354" s="223">
        <f>I354+J354</f>
        <v>0</v>
      </c>
      <c r="Q354" s="223">
        <f>ROUND(I354*H354,2)</f>
        <v>0</v>
      </c>
      <c r="R354" s="223">
        <f>ROUND(J354*H354,2)</f>
        <v>0</v>
      </c>
      <c r="S354" s="70"/>
      <c r="T354" s="224">
        <f>S354*H354</f>
        <v>0</v>
      </c>
      <c r="U354" s="224">
        <v>1.0000000000000001E-5</v>
      </c>
      <c r="V354" s="224">
        <f>U354*H354</f>
        <v>6.5660000000000002E-4</v>
      </c>
      <c r="W354" s="224">
        <v>0</v>
      </c>
      <c r="X354" s="224">
        <f>W354*H354</f>
        <v>0</v>
      </c>
      <c r="Y354" s="225" t="s">
        <v>1</v>
      </c>
      <c r="Z354" s="34"/>
      <c r="AA354" s="34"/>
      <c r="AB354" s="34"/>
      <c r="AC354" s="34"/>
      <c r="AD354" s="34"/>
      <c r="AE354" s="34"/>
      <c r="AR354" s="226" t="s">
        <v>240</v>
      </c>
      <c r="AT354" s="226" t="s">
        <v>227</v>
      </c>
      <c r="AU354" s="226" t="s">
        <v>88</v>
      </c>
      <c r="AY354" s="18" t="s">
        <v>224</v>
      </c>
      <c r="BE354" s="227">
        <f>IF(O354="základní",K354,0)</f>
        <v>0</v>
      </c>
      <c r="BF354" s="227">
        <f>IF(O354="snížená",K354,0)</f>
        <v>0</v>
      </c>
      <c r="BG354" s="227">
        <f>IF(O354="zákl. přenesená",K354,0)</f>
        <v>0</v>
      </c>
      <c r="BH354" s="227">
        <f>IF(O354="sníž. přenesená",K354,0)</f>
        <v>0</v>
      </c>
      <c r="BI354" s="227">
        <f>IF(O354="nulová",K354,0)</f>
        <v>0</v>
      </c>
      <c r="BJ354" s="18" t="s">
        <v>86</v>
      </c>
      <c r="BK354" s="227">
        <f>ROUND(P354*H354,2)</f>
        <v>0</v>
      </c>
      <c r="BL354" s="18" t="s">
        <v>240</v>
      </c>
      <c r="BM354" s="226" t="s">
        <v>2845</v>
      </c>
    </row>
    <row r="355" spans="1:65" s="2" customFormat="1" ht="19.5">
      <c r="A355" s="34"/>
      <c r="B355" s="35"/>
      <c r="C355" s="36"/>
      <c r="D355" s="228" t="s">
        <v>233</v>
      </c>
      <c r="E355" s="36"/>
      <c r="F355" s="229" t="s">
        <v>2846</v>
      </c>
      <c r="G355" s="36"/>
      <c r="H355" s="36"/>
      <c r="I355" s="124"/>
      <c r="J355" s="124"/>
      <c r="K355" s="36"/>
      <c r="L355" s="36"/>
      <c r="M355" s="39"/>
      <c r="N355" s="230"/>
      <c r="O355" s="231"/>
      <c r="P355" s="70"/>
      <c r="Q355" s="70"/>
      <c r="R355" s="70"/>
      <c r="S355" s="70"/>
      <c r="T355" s="70"/>
      <c r="U355" s="70"/>
      <c r="V355" s="70"/>
      <c r="W355" s="70"/>
      <c r="X355" s="70"/>
      <c r="Y355" s="71"/>
      <c r="Z355" s="34"/>
      <c r="AA355" s="34"/>
      <c r="AB355" s="34"/>
      <c r="AC355" s="34"/>
      <c r="AD355" s="34"/>
      <c r="AE355" s="34"/>
      <c r="AT355" s="18" t="s">
        <v>233</v>
      </c>
      <c r="AU355" s="18" t="s">
        <v>88</v>
      </c>
    </row>
    <row r="356" spans="1:65" s="15" customFormat="1" ht="11.25">
      <c r="B356" s="271"/>
      <c r="C356" s="272"/>
      <c r="D356" s="228" t="s">
        <v>447</v>
      </c>
      <c r="E356" s="273" t="s">
        <v>1</v>
      </c>
      <c r="F356" s="274" t="s">
        <v>2837</v>
      </c>
      <c r="G356" s="272"/>
      <c r="H356" s="273" t="s">
        <v>1</v>
      </c>
      <c r="I356" s="275"/>
      <c r="J356" s="275"/>
      <c r="K356" s="272"/>
      <c r="L356" s="272"/>
      <c r="M356" s="276"/>
      <c r="N356" s="277"/>
      <c r="O356" s="278"/>
      <c r="P356" s="278"/>
      <c r="Q356" s="278"/>
      <c r="R356" s="278"/>
      <c r="S356" s="278"/>
      <c r="T356" s="278"/>
      <c r="U356" s="278"/>
      <c r="V356" s="278"/>
      <c r="W356" s="278"/>
      <c r="X356" s="278"/>
      <c r="Y356" s="279"/>
      <c r="AT356" s="280" t="s">
        <v>447</v>
      </c>
      <c r="AU356" s="280" t="s">
        <v>88</v>
      </c>
      <c r="AV356" s="15" t="s">
        <v>86</v>
      </c>
      <c r="AW356" s="15" t="s">
        <v>5</v>
      </c>
      <c r="AX356" s="15" t="s">
        <v>78</v>
      </c>
      <c r="AY356" s="280" t="s">
        <v>224</v>
      </c>
    </row>
    <row r="357" spans="1:65" s="15" customFormat="1" ht="11.25">
      <c r="B357" s="271"/>
      <c r="C357" s="272"/>
      <c r="D357" s="228" t="s">
        <v>447</v>
      </c>
      <c r="E357" s="273" t="s">
        <v>1</v>
      </c>
      <c r="F357" s="274" t="s">
        <v>2847</v>
      </c>
      <c r="G357" s="272"/>
      <c r="H357" s="273" t="s">
        <v>1</v>
      </c>
      <c r="I357" s="275"/>
      <c r="J357" s="275"/>
      <c r="K357" s="272"/>
      <c r="L357" s="272"/>
      <c r="M357" s="276"/>
      <c r="N357" s="277"/>
      <c r="O357" s="278"/>
      <c r="P357" s="278"/>
      <c r="Q357" s="278"/>
      <c r="R357" s="278"/>
      <c r="S357" s="278"/>
      <c r="T357" s="278"/>
      <c r="U357" s="278"/>
      <c r="V357" s="278"/>
      <c r="W357" s="278"/>
      <c r="X357" s="278"/>
      <c r="Y357" s="279"/>
      <c r="AT357" s="280" t="s">
        <v>447</v>
      </c>
      <c r="AU357" s="280" t="s">
        <v>88</v>
      </c>
      <c r="AV357" s="15" t="s">
        <v>86</v>
      </c>
      <c r="AW357" s="15" t="s">
        <v>5</v>
      </c>
      <c r="AX357" s="15" t="s">
        <v>78</v>
      </c>
      <c r="AY357" s="280" t="s">
        <v>224</v>
      </c>
    </row>
    <row r="358" spans="1:65" s="13" customFormat="1" ht="11.25">
      <c r="B358" s="236"/>
      <c r="C358" s="237"/>
      <c r="D358" s="228" t="s">
        <v>447</v>
      </c>
      <c r="E358" s="238" t="s">
        <v>1</v>
      </c>
      <c r="F358" s="239" t="s">
        <v>2848</v>
      </c>
      <c r="G358" s="237"/>
      <c r="H358" s="240">
        <v>64.69</v>
      </c>
      <c r="I358" s="241"/>
      <c r="J358" s="241"/>
      <c r="K358" s="237"/>
      <c r="L358" s="237"/>
      <c r="M358" s="242"/>
      <c r="N358" s="243"/>
      <c r="O358" s="244"/>
      <c r="P358" s="244"/>
      <c r="Q358" s="244"/>
      <c r="R358" s="244"/>
      <c r="S358" s="244"/>
      <c r="T358" s="244"/>
      <c r="U358" s="244"/>
      <c r="V358" s="244"/>
      <c r="W358" s="244"/>
      <c r="X358" s="244"/>
      <c r="Y358" s="245"/>
      <c r="AT358" s="246" t="s">
        <v>447</v>
      </c>
      <c r="AU358" s="246" t="s">
        <v>88</v>
      </c>
      <c r="AV358" s="13" t="s">
        <v>88</v>
      </c>
      <c r="AW358" s="13" t="s">
        <v>5</v>
      </c>
      <c r="AX358" s="13" t="s">
        <v>86</v>
      </c>
      <c r="AY358" s="246" t="s">
        <v>224</v>
      </c>
    </row>
    <row r="359" spans="1:65" s="13" customFormat="1" ht="11.25">
      <c r="B359" s="236"/>
      <c r="C359" s="237"/>
      <c r="D359" s="228" t="s">
        <v>447</v>
      </c>
      <c r="E359" s="237"/>
      <c r="F359" s="239" t="s">
        <v>2849</v>
      </c>
      <c r="G359" s="237"/>
      <c r="H359" s="240">
        <v>65.66</v>
      </c>
      <c r="I359" s="241"/>
      <c r="J359" s="241"/>
      <c r="K359" s="237"/>
      <c r="L359" s="237"/>
      <c r="M359" s="242"/>
      <c r="N359" s="243"/>
      <c r="O359" s="244"/>
      <c r="P359" s="244"/>
      <c r="Q359" s="244"/>
      <c r="R359" s="244"/>
      <c r="S359" s="244"/>
      <c r="T359" s="244"/>
      <c r="U359" s="244"/>
      <c r="V359" s="244"/>
      <c r="W359" s="244"/>
      <c r="X359" s="244"/>
      <c r="Y359" s="245"/>
      <c r="AT359" s="246" t="s">
        <v>447</v>
      </c>
      <c r="AU359" s="246" t="s">
        <v>88</v>
      </c>
      <c r="AV359" s="13" t="s">
        <v>88</v>
      </c>
      <c r="AW359" s="13" t="s">
        <v>4</v>
      </c>
      <c r="AX359" s="13" t="s">
        <v>86</v>
      </c>
      <c r="AY359" s="246" t="s">
        <v>224</v>
      </c>
    </row>
    <row r="360" spans="1:65" s="2" customFormat="1" ht="21.75" customHeight="1">
      <c r="A360" s="34"/>
      <c r="B360" s="35"/>
      <c r="C360" s="258" t="s">
        <v>585</v>
      </c>
      <c r="D360" s="258" t="s">
        <v>499</v>
      </c>
      <c r="E360" s="259" t="s">
        <v>2850</v>
      </c>
      <c r="F360" s="260" t="s">
        <v>2851</v>
      </c>
      <c r="G360" s="261" t="s">
        <v>482</v>
      </c>
      <c r="H360" s="262">
        <v>65.66</v>
      </c>
      <c r="I360" s="263"/>
      <c r="J360" s="264"/>
      <c r="K360" s="265">
        <f>ROUND(P360*H360,2)</f>
        <v>0</v>
      </c>
      <c r="L360" s="260" t="s">
        <v>1</v>
      </c>
      <c r="M360" s="266"/>
      <c r="N360" s="267" t="s">
        <v>1</v>
      </c>
      <c r="O360" s="222" t="s">
        <v>41</v>
      </c>
      <c r="P360" s="223">
        <f>I360+J360</f>
        <v>0</v>
      </c>
      <c r="Q360" s="223">
        <f>ROUND(I360*H360,2)</f>
        <v>0</v>
      </c>
      <c r="R360" s="223">
        <f>ROUND(J360*H360,2)</f>
        <v>0</v>
      </c>
      <c r="S360" s="70"/>
      <c r="T360" s="224">
        <f>S360*H360</f>
        <v>0</v>
      </c>
      <c r="U360" s="224">
        <v>2.2100000000000002E-3</v>
      </c>
      <c r="V360" s="224">
        <f>U360*H360</f>
        <v>0.1451086</v>
      </c>
      <c r="W360" s="224">
        <v>0</v>
      </c>
      <c r="X360" s="224">
        <f>W360*H360</f>
        <v>0</v>
      </c>
      <c r="Y360" s="225" t="s">
        <v>1</v>
      </c>
      <c r="Z360" s="34"/>
      <c r="AA360" s="34"/>
      <c r="AB360" s="34"/>
      <c r="AC360" s="34"/>
      <c r="AD360" s="34"/>
      <c r="AE360" s="34"/>
      <c r="AR360" s="226" t="s">
        <v>431</v>
      </c>
      <c r="AT360" s="226" t="s">
        <v>499</v>
      </c>
      <c r="AU360" s="226" t="s">
        <v>88</v>
      </c>
      <c r="AY360" s="18" t="s">
        <v>224</v>
      </c>
      <c r="BE360" s="227">
        <f>IF(O360="základní",K360,0)</f>
        <v>0</v>
      </c>
      <c r="BF360" s="227">
        <f>IF(O360="snížená",K360,0)</f>
        <v>0</v>
      </c>
      <c r="BG360" s="227">
        <f>IF(O360="zákl. přenesená",K360,0)</f>
        <v>0</v>
      </c>
      <c r="BH360" s="227">
        <f>IF(O360="sníž. přenesená",K360,0)</f>
        <v>0</v>
      </c>
      <c r="BI360" s="227">
        <f>IF(O360="nulová",K360,0)</f>
        <v>0</v>
      </c>
      <c r="BJ360" s="18" t="s">
        <v>86</v>
      </c>
      <c r="BK360" s="227">
        <f>ROUND(P360*H360,2)</f>
        <v>0</v>
      </c>
      <c r="BL360" s="18" t="s">
        <v>240</v>
      </c>
      <c r="BM360" s="226" t="s">
        <v>2852</v>
      </c>
    </row>
    <row r="361" spans="1:65" s="15" customFormat="1" ht="11.25">
      <c r="B361" s="271"/>
      <c r="C361" s="272"/>
      <c r="D361" s="228" t="s">
        <v>447</v>
      </c>
      <c r="E361" s="273" t="s">
        <v>1</v>
      </c>
      <c r="F361" s="274" t="s">
        <v>2853</v>
      </c>
      <c r="G361" s="272"/>
      <c r="H361" s="273" t="s">
        <v>1</v>
      </c>
      <c r="I361" s="275"/>
      <c r="J361" s="275"/>
      <c r="K361" s="272"/>
      <c r="L361" s="272"/>
      <c r="M361" s="276"/>
      <c r="N361" s="277"/>
      <c r="O361" s="278"/>
      <c r="P361" s="278"/>
      <c r="Q361" s="278"/>
      <c r="R361" s="278"/>
      <c r="S361" s="278"/>
      <c r="T361" s="278"/>
      <c r="U361" s="278"/>
      <c r="V361" s="278"/>
      <c r="W361" s="278"/>
      <c r="X361" s="278"/>
      <c r="Y361" s="279"/>
      <c r="AT361" s="280" t="s">
        <v>447</v>
      </c>
      <c r="AU361" s="280" t="s">
        <v>88</v>
      </c>
      <c r="AV361" s="15" t="s">
        <v>86</v>
      </c>
      <c r="AW361" s="15" t="s">
        <v>5</v>
      </c>
      <c r="AX361" s="15" t="s">
        <v>78</v>
      </c>
      <c r="AY361" s="280" t="s">
        <v>224</v>
      </c>
    </row>
    <row r="362" spans="1:65" s="13" customFormat="1" ht="11.25">
      <c r="B362" s="236"/>
      <c r="C362" s="237"/>
      <c r="D362" s="228" t="s">
        <v>447</v>
      </c>
      <c r="E362" s="238" t="s">
        <v>1</v>
      </c>
      <c r="F362" s="239" t="s">
        <v>2848</v>
      </c>
      <c r="G362" s="237"/>
      <c r="H362" s="240">
        <v>64.69</v>
      </c>
      <c r="I362" s="241"/>
      <c r="J362" s="241"/>
      <c r="K362" s="237"/>
      <c r="L362" s="237"/>
      <c r="M362" s="242"/>
      <c r="N362" s="243"/>
      <c r="O362" s="244"/>
      <c r="P362" s="244"/>
      <c r="Q362" s="244"/>
      <c r="R362" s="244"/>
      <c r="S362" s="244"/>
      <c r="T362" s="244"/>
      <c r="U362" s="244"/>
      <c r="V362" s="244"/>
      <c r="W362" s="244"/>
      <c r="X362" s="244"/>
      <c r="Y362" s="245"/>
      <c r="AT362" s="246" t="s">
        <v>447</v>
      </c>
      <c r="AU362" s="246" t="s">
        <v>88</v>
      </c>
      <c r="AV362" s="13" t="s">
        <v>88</v>
      </c>
      <c r="AW362" s="13" t="s">
        <v>5</v>
      </c>
      <c r="AX362" s="13" t="s">
        <v>86</v>
      </c>
      <c r="AY362" s="246" t="s">
        <v>224</v>
      </c>
    </row>
    <row r="363" spans="1:65" s="13" customFormat="1" ht="11.25">
      <c r="B363" s="236"/>
      <c r="C363" s="237"/>
      <c r="D363" s="228" t="s">
        <v>447</v>
      </c>
      <c r="E363" s="237"/>
      <c r="F363" s="239" t="s">
        <v>2849</v>
      </c>
      <c r="G363" s="237"/>
      <c r="H363" s="240">
        <v>65.66</v>
      </c>
      <c r="I363" s="241"/>
      <c r="J363" s="241"/>
      <c r="K363" s="237"/>
      <c r="L363" s="237"/>
      <c r="M363" s="242"/>
      <c r="N363" s="243"/>
      <c r="O363" s="244"/>
      <c r="P363" s="244"/>
      <c r="Q363" s="244"/>
      <c r="R363" s="244"/>
      <c r="S363" s="244"/>
      <c r="T363" s="244"/>
      <c r="U363" s="244"/>
      <c r="V363" s="244"/>
      <c r="W363" s="244"/>
      <c r="X363" s="244"/>
      <c r="Y363" s="245"/>
      <c r="AT363" s="246" t="s">
        <v>447</v>
      </c>
      <c r="AU363" s="246" t="s">
        <v>88</v>
      </c>
      <c r="AV363" s="13" t="s">
        <v>88</v>
      </c>
      <c r="AW363" s="13" t="s">
        <v>4</v>
      </c>
      <c r="AX363" s="13" t="s">
        <v>86</v>
      </c>
      <c r="AY363" s="246" t="s">
        <v>224</v>
      </c>
    </row>
    <row r="364" spans="1:65" s="2" customFormat="1" ht="21.75" customHeight="1">
      <c r="A364" s="34"/>
      <c r="B364" s="35"/>
      <c r="C364" s="258" t="s">
        <v>591</v>
      </c>
      <c r="D364" s="258" t="s">
        <v>499</v>
      </c>
      <c r="E364" s="259" t="s">
        <v>2854</v>
      </c>
      <c r="F364" s="260" t="s">
        <v>2855</v>
      </c>
      <c r="G364" s="261" t="s">
        <v>482</v>
      </c>
      <c r="H364" s="262">
        <v>1.0149999999999999</v>
      </c>
      <c r="I364" s="263"/>
      <c r="J364" s="264"/>
      <c r="K364" s="265">
        <f>ROUND(P364*H364,2)</f>
        <v>0</v>
      </c>
      <c r="L364" s="260" t="s">
        <v>405</v>
      </c>
      <c r="M364" s="266"/>
      <c r="N364" s="267" t="s">
        <v>1</v>
      </c>
      <c r="O364" s="222" t="s">
        <v>41</v>
      </c>
      <c r="P364" s="223">
        <f>I364+J364</f>
        <v>0</v>
      </c>
      <c r="Q364" s="223">
        <f>ROUND(I364*H364,2)</f>
        <v>0</v>
      </c>
      <c r="R364" s="223">
        <f>ROUND(J364*H364,2)</f>
        <v>0</v>
      </c>
      <c r="S364" s="70"/>
      <c r="T364" s="224">
        <f>S364*H364</f>
        <v>0</v>
      </c>
      <c r="U364" s="224">
        <v>9.92E-3</v>
      </c>
      <c r="V364" s="224">
        <f>U364*H364</f>
        <v>1.0068799999999999E-2</v>
      </c>
      <c r="W364" s="224">
        <v>0</v>
      </c>
      <c r="X364" s="224">
        <f>W364*H364</f>
        <v>0</v>
      </c>
      <c r="Y364" s="225" t="s">
        <v>1</v>
      </c>
      <c r="Z364" s="34"/>
      <c r="AA364" s="34"/>
      <c r="AB364" s="34"/>
      <c r="AC364" s="34"/>
      <c r="AD364" s="34"/>
      <c r="AE364" s="34"/>
      <c r="AR364" s="226" t="s">
        <v>431</v>
      </c>
      <c r="AT364" s="226" t="s">
        <v>499</v>
      </c>
      <c r="AU364" s="226" t="s">
        <v>88</v>
      </c>
      <c r="AY364" s="18" t="s">
        <v>224</v>
      </c>
      <c r="BE364" s="227">
        <f>IF(O364="základní",K364,0)</f>
        <v>0</v>
      </c>
      <c r="BF364" s="227">
        <f>IF(O364="snížená",K364,0)</f>
        <v>0</v>
      </c>
      <c r="BG364" s="227">
        <f>IF(O364="zákl. přenesená",K364,0)</f>
        <v>0</v>
      </c>
      <c r="BH364" s="227">
        <f>IF(O364="sníž. přenesená",K364,0)</f>
        <v>0</v>
      </c>
      <c r="BI364" s="227">
        <f>IF(O364="nulová",K364,0)</f>
        <v>0</v>
      </c>
      <c r="BJ364" s="18" t="s">
        <v>86</v>
      </c>
      <c r="BK364" s="227">
        <f>ROUND(P364*H364,2)</f>
        <v>0</v>
      </c>
      <c r="BL364" s="18" t="s">
        <v>240</v>
      </c>
      <c r="BM364" s="226" t="s">
        <v>2856</v>
      </c>
    </row>
    <row r="365" spans="1:65" s="15" customFormat="1" ht="11.25">
      <c r="B365" s="271"/>
      <c r="C365" s="272"/>
      <c r="D365" s="228" t="s">
        <v>447</v>
      </c>
      <c r="E365" s="273" t="s">
        <v>1</v>
      </c>
      <c r="F365" s="274" t="s">
        <v>2857</v>
      </c>
      <c r="G365" s="272"/>
      <c r="H365" s="273" t="s">
        <v>1</v>
      </c>
      <c r="I365" s="275"/>
      <c r="J365" s="275"/>
      <c r="K365" s="272"/>
      <c r="L365" s="272"/>
      <c r="M365" s="276"/>
      <c r="N365" s="277"/>
      <c r="O365" s="278"/>
      <c r="P365" s="278"/>
      <c r="Q365" s="278"/>
      <c r="R365" s="278"/>
      <c r="S365" s="278"/>
      <c r="T365" s="278"/>
      <c r="U365" s="278"/>
      <c r="V365" s="278"/>
      <c r="W365" s="278"/>
      <c r="X365" s="278"/>
      <c r="Y365" s="279"/>
      <c r="AT365" s="280" t="s">
        <v>447</v>
      </c>
      <c r="AU365" s="280" t="s">
        <v>88</v>
      </c>
      <c r="AV365" s="15" t="s">
        <v>86</v>
      </c>
      <c r="AW365" s="15" t="s">
        <v>5</v>
      </c>
      <c r="AX365" s="15" t="s">
        <v>78</v>
      </c>
      <c r="AY365" s="280" t="s">
        <v>224</v>
      </c>
    </row>
    <row r="366" spans="1:65" s="13" customFormat="1" ht="11.25">
      <c r="B366" s="236"/>
      <c r="C366" s="237"/>
      <c r="D366" s="228" t="s">
        <v>447</v>
      </c>
      <c r="E366" s="238" t="s">
        <v>1</v>
      </c>
      <c r="F366" s="239" t="s">
        <v>86</v>
      </c>
      <c r="G366" s="237"/>
      <c r="H366" s="240">
        <v>1</v>
      </c>
      <c r="I366" s="241"/>
      <c r="J366" s="241"/>
      <c r="K366" s="237"/>
      <c r="L366" s="237"/>
      <c r="M366" s="242"/>
      <c r="N366" s="243"/>
      <c r="O366" s="244"/>
      <c r="P366" s="244"/>
      <c r="Q366" s="244"/>
      <c r="R366" s="244"/>
      <c r="S366" s="244"/>
      <c r="T366" s="244"/>
      <c r="U366" s="244"/>
      <c r="V366" s="244"/>
      <c r="W366" s="244"/>
      <c r="X366" s="244"/>
      <c r="Y366" s="245"/>
      <c r="AT366" s="246" t="s">
        <v>447</v>
      </c>
      <c r="AU366" s="246" t="s">
        <v>88</v>
      </c>
      <c r="AV366" s="13" t="s">
        <v>88</v>
      </c>
      <c r="AW366" s="13" t="s">
        <v>5</v>
      </c>
      <c r="AX366" s="13" t="s">
        <v>86</v>
      </c>
      <c r="AY366" s="246" t="s">
        <v>224</v>
      </c>
    </row>
    <row r="367" spans="1:65" s="13" customFormat="1" ht="11.25">
      <c r="B367" s="236"/>
      <c r="C367" s="237"/>
      <c r="D367" s="228" t="s">
        <v>447</v>
      </c>
      <c r="E367" s="237"/>
      <c r="F367" s="239" t="s">
        <v>2858</v>
      </c>
      <c r="G367" s="237"/>
      <c r="H367" s="240">
        <v>1.0149999999999999</v>
      </c>
      <c r="I367" s="241"/>
      <c r="J367" s="241"/>
      <c r="K367" s="237"/>
      <c r="L367" s="237"/>
      <c r="M367" s="242"/>
      <c r="N367" s="243"/>
      <c r="O367" s="244"/>
      <c r="P367" s="244"/>
      <c r="Q367" s="244"/>
      <c r="R367" s="244"/>
      <c r="S367" s="244"/>
      <c r="T367" s="244"/>
      <c r="U367" s="244"/>
      <c r="V367" s="244"/>
      <c r="W367" s="244"/>
      <c r="X367" s="244"/>
      <c r="Y367" s="245"/>
      <c r="AT367" s="246" t="s">
        <v>447</v>
      </c>
      <c r="AU367" s="246" t="s">
        <v>88</v>
      </c>
      <c r="AV367" s="13" t="s">
        <v>88</v>
      </c>
      <c r="AW367" s="13" t="s">
        <v>4</v>
      </c>
      <c r="AX367" s="13" t="s">
        <v>86</v>
      </c>
      <c r="AY367" s="246" t="s">
        <v>224</v>
      </c>
    </row>
    <row r="368" spans="1:65" s="2" customFormat="1" ht="21.75" customHeight="1">
      <c r="A368" s="34"/>
      <c r="B368" s="35"/>
      <c r="C368" s="214" t="s">
        <v>596</v>
      </c>
      <c r="D368" s="214" t="s">
        <v>227</v>
      </c>
      <c r="E368" s="215" t="s">
        <v>2859</v>
      </c>
      <c r="F368" s="216" t="s">
        <v>2860</v>
      </c>
      <c r="G368" s="217" t="s">
        <v>482</v>
      </c>
      <c r="H368" s="218">
        <v>97.632999999999996</v>
      </c>
      <c r="I368" s="219"/>
      <c r="J368" s="219"/>
      <c r="K368" s="220">
        <f>ROUND(P368*H368,2)</f>
        <v>0</v>
      </c>
      <c r="L368" s="216" t="s">
        <v>405</v>
      </c>
      <c r="M368" s="39"/>
      <c r="N368" s="221" t="s">
        <v>1</v>
      </c>
      <c r="O368" s="222" t="s">
        <v>41</v>
      </c>
      <c r="P368" s="223">
        <f>I368+J368</f>
        <v>0</v>
      </c>
      <c r="Q368" s="223">
        <f>ROUND(I368*H368,2)</f>
        <v>0</v>
      </c>
      <c r="R368" s="223">
        <f>ROUND(J368*H368,2)</f>
        <v>0</v>
      </c>
      <c r="S368" s="70"/>
      <c r="T368" s="224">
        <f>S368*H368</f>
        <v>0</v>
      </c>
      <c r="U368" s="224">
        <v>2.0000000000000002E-5</v>
      </c>
      <c r="V368" s="224">
        <f>U368*H368</f>
        <v>1.9526600000000002E-3</v>
      </c>
      <c r="W368" s="224">
        <v>0</v>
      </c>
      <c r="X368" s="224">
        <f>W368*H368</f>
        <v>0</v>
      </c>
      <c r="Y368" s="225" t="s">
        <v>1</v>
      </c>
      <c r="Z368" s="34"/>
      <c r="AA368" s="34"/>
      <c r="AB368" s="34"/>
      <c r="AC368" s="34"/>
      <c r="AD368" s="34"/>
      <c r="AE368" s="34"/>
      <c r="AR368" s="226" t="s">
        <v>240</v>
      </c>
      <c r="AT368" s="226" t="s">
        <v>227</v>
      </c>
      <c r="AU368" s="226" t="s">
        <v>88</v>
      </c>
      <c r="AY368" s="18" t="s">
        <v>224</v>
      </c>
      <c r="BE368" s="227">
        <f>IF(O368="základní",K368,0)</f>
        <v>0</v>
      </c>
      <c r="BF368" s="227">
        <f>IF(O368="snížená",K368,0)</f>
        <v>0</v>
      </c>
      <c r="BG368" s="227">
        <f>IF(O368="zákl. přenesená",K368,0)</f>
        <v>0</v>
      </c>
      <c r="BH368" s="227">
        <f>IF(O368="sníž. přenesená",K368,0)</f>
        <v>0</v>
      </c>
      <c r="BI368" s="227">
        <f>IF(O368="nulová",K368,0)</f>
        <v>0</v>
      </c>
      <c r="BJ368" s="18" t="s">
        <v>86</v>
      </c>
      <c r="BK368" s="227">
        <f>ROUND(P368*H368,2)</f>
        <v>0</v>
      </c>
      <c r="BL368" s="18" t="s">
        <v>240</v>
      </c>
      <c r="BM368" s="226" t="s">
        <v>2861</v>
      </c>
    </row>
    <row r="369" spans="1:65" s="13" customFormat="1" ht="11.25">
      <c r="B369" s="236"/>
      <c r="C369" s="237"/>
      <c r="D369" s="228" t="s">
        <v>447</v>
      </c>
      <c r="E369" s="238" t="s">
        <v>1</v>
      </c>
      <c r="F369" s="239" t="s">
        <v>2838</v>
      </c>
      <c r="G369" s="237"/>
      <c r="H369" s="240">
        <v>96.19</v>
      </c>
      <c r="I369" s="241"/>
      <c r="J369" s="241"/>
      <c r="K369" s="237"/>
      <c r="L369" s="237"/>
      <c r="M369" s="242"/>
      <c r="N369" s="243"/>
      <c r="O369" s="244"/>
      <c r="P369" s="244"/>
      <c r="Q369" s="244"/>
      <c r="R369" s="244"/>
      <c r="S369" s="244"/>
      <c r="T369" s="244"/>
      <c r="U369" s="244"/>
      <c r="V369" s="244"/>
      <c r="W369" s="244"/>
      <c r="X369" s="244"/>
      <c r="Y369" s="245"/>
      <c r="AT369" s="246" t="s">
        <v>447</v>
      </c>
      <c r="AU369" s="246" t="s">
        <v>88</v>
      </c>
      <c r="AV369" s="13" t="s">
        <v>88</v>
      </c>
      <c r="AW369" s="13" t="s">
        <v>5</v>
      </c>
      <c r="AX369" s="13" t="s">
        <v>86</v>
      </c>
      <c r="AY369" s="246" t="s">
        <v>224</v>
      </c>
    </row>
    <row r="370" spans="1:65" s="13" customFormat="1" ht="11.25">
      <c r="B370" s="236"/>
      <c r="C370" s="237"/>
      <c r="D370" s="228" t="s">
        <v>447</v>
      </c>
      <c r="E370" s="237"/>
      <c r="F370" s="239" t="s">
        <v>2862</v>
      </c>
      <c r="G370" s="237"/>
      <c r="H370" s="240">
        <v>97.632999999999996</v>
      </c>
      <c r="I370" s="241"/>
      <c r="J370" s="241"/>
      <c r="K370" s="237"/>
      <c r="L370" s="237"/>
      <c r="M370" s="242"/>
      <c r="N370" s="243"/>
      <c r="O370" s="244"/>
      <c r="P370" s="244"/>
      <c r="Q370" s="244"/>
      <c r="R370" s="244"/>
      <c r="S370" s="244"/>
      <c r="T370" s="244"/>
      <c r="U370" s="244"/>
      <c r="V370" s="244"/>
      <c r="W370" s="244"/>
      <c r="X370" s="244"/>
      <c r="Y370" s="245"/>
      <c r="AT370" s="246" t="s">
        <v>447</v>
      </c>
      <c r="AU370" s="246" t="s">
        <v>88</v>
      </c>
      <c r="AV370" s="13" t="s">
        <v>88</v>
      </c>
      <c r="AW370" s="13" t="s">
        <v>4</v>
      </c>
      <c r="AX370" s="13" t="s">
        <v>86</v>
      </c>
      <c r="AY370" s="246" t="s">
        <v>224</v>
      </c>
    </row>
    <row r="371" spans="1:65" s="2" customFormat="1" ht="21.75" customHeight="1">
      <c r="A371" s="34"/>
      <c r="B371" s="35"/>
      <c r="C371" s="258" t="s">
        <v>602</v>
      </c>
      <c r="D371" s="258" t="s">
        <v>499</v>
      </c>
      <c r="E371" s="259" t="s">
        <v>2863</v>
      </c>
      <c r="F371" s="260" t="s">
        <v>2864</v>
      </c>
      <c r="G371" s="261" t="s">
        <v>482</v>
      </c>
      <c r="H371" s="262">
        <v>97.632999999999996</v>
      </c>
      <c r="I371" s="263"/>
      <c r="J371" s="264"/>
      <c r="K371" s="265">
        <f>ROUND(P371*H371,2)</f>
        <v>0</v>
      </c>
      <c r="L371" s="260" t="s">
        <v>1</v>
      </c>
      <c r="M371" s="266"/>
      <c r="N371" s="267" t="s">
        <v>1</v>
      </c>
      <c r="O371" s="222" t="s">
        <v>41</v>
      </c>
      <c r="P371" s="223">
        <f>I371+J371</f>
        <v>0</v>
      </c>
      <c r="Q371" s="223">
        <f>ROUND(I371*H371,2)</f>
        <v>0</v>
      </c>
      <c r="R371" s="223">
        <f>ROUND(J371*H371,2)</f>
        <v>0</v>
      </c>
      <c r="S371" s="70"/>
      <c r="T371" s="224">
        <f>S371*H371</f>
        <v>0</v>
      </c>
      <c r="U371" s="224">
        <v>5.1999999999999998E-3</v>
      </c>
      <c r="V371" s="224">
        <f>U371*H371</f>
        <v>0.50769159999999991</v>
      </c>
      <c r="W371" s="224">
        <v>0</v>
      </c>
      <c r="X371" s="224">
        <f>W371*H371</f>
        <v>0</v>
      </c>
      <c r="Y371" s="225" t="s">
        <v>1</v>
      </c>
      <c r="Z371" s="34"/>
      <c r="AA371" s="34"/>
      <c r="AB371" s="34"/>
      <c r="AC371" s="34"/>
      <c r="AD371" s="34"/>
      <c r="AE371" s="34"/>
      <c r="AR371" s="226" t="s">
        <v>431</v>
      </c>
      <c r="AT371" s="226" t="s">
        <v>499</v>
      </c>
      <c r="AU371" s="226" t="s">
        <v>88</v>
      </c>
      <c r="AY371" s="18" t="s">
        <v>224</v>
      </c>
      <c r="BE371" s="227">
        <f>IF(O371="základní",K371,0)</f>
        <v>0</v>
      </c>
      <c r="BF371" s="227">
        <f>IF(O371="snížená",K371,0)</f>
        <v>0</v>
      </c>
      <c r="BG371" s="227">
        <f>IF(O371="zákl. přenesená",K371,0)</f>
        <v>0</v>
      </c>
      <c r="BH371" s="227">
        <f>IF(O371="sníž. přenesená",K371,0)</f>
        <v>0</v>
      </c>
      <c r="BI371" s="227">
        <f>IF(O371="nulová",K371,0)</f>
        <v>0</v>
      </c>
      <c r="BJ371" s="18" t="s">
        <v>86</v>
      </c>
      <c r="BK371" s="227">
        <f>ROUND(P371*H371,2)</f>
        <v>0</v>
      </c>
      <c r="BL371" s="18" t="s">
        <v>240</v>
      </c>
      <c r="BM371" s="226" t="s">
        <v>2865</v>
      </c>
    </row>
    <row r="372" spans="1:65" s="15" customFormat="1" ht="11.25">
      <c r="B372" s="271"/>
      <c r="C372" s="272"/>
      <c r="D372" s="228" t="s">
        <v>447</v>
      </c>
      <c r="E372" s="273" t="s">
        <v>1</v>
      </c>
      <c r="F372" s="274" t="s">
        <v>2866</v>
      </c>
      <c r="G372" s="272"/>
      <c r="H372" s="273" t="s">
        <v>1</v>
      </c>
      <c r="I372" s="275"/>
      <c r="J372" s="275"/>
      <c r="K372" s="272"/>
      <c r="L372" s="272"/>
      <c r="M372" s="276"/>
      <c r="N372" s="277"/>
      <c r="O372" s="278"/>
      <c r="P372" s="278"/>
      <c r="Q372" s="278"/>
      <c r="R372" s="278"/>
      <c r="S372" s="278"/>
      <c r="T372" s="278"/>
      <c r="U372" s="278"/>
      <c r="V372" s="278"/>
      <c r="W372" s="278"/>
      <c r="X372" s="278"/>
      <c r="Y372" s="279"/>
      <c r="AT372" s="280" t="s">
        <v>447</v>
      </c>
      <c r="AU372" s="280" t="s">
        <v>88</v>
      </c>
      <c r="AV372" s="15" t="s">
        <v>86</v>
      </c>
      <c r="AW372" s="15" t="s">
        <v>5</v>
      </c>
      <c r="AX372" s="15" t="s">
        <v>78</v>
      </c>
      <c r="AY372" s="280" t="s">
        <v>224</v>
      </c>
    </row>
    <row r="373" spans="1:65" s="13" customFormat="1" ht="11.25">
      <c r="B373" s="236"/>
      <c r="C373" s="237"/>
      <c r="D373" s="228" t="s">
        <v>447</v>
      </c>
      <c r="E373" s="238" t="s">
        <v>1</v>
      </c>
      <c r="F373" s="239" t="s">
        <v>2867</v>
      </c>
      <c r="G373" s="237"/>
      <c r="H373" s="240">
        <v>91.19</v>
      </c>
      <c r="I373" s="241"/>
      <c r="J373" s="241"/>
      <c r="K373" s="237"/>
      <c r="L373" s="237"/>
      <c r="M373" s="242"/>
      <c r="N373" s="243"/>
      <c r="O373" s="244"/>
      <c r="P373" s="244"/>
      <c r="Q373" s="244"/>
      <c r="R373" s="244"/>
      <c r="S373" s="244"/>
      <c r="T373" s="244"/>
      <c r="U373" s="244"/>
      <c r="V373" s="244"/>
      <c r="W373" s="244"/>
      <c r="X373" s="244"/>
      <c r="Y373" s="245"/>
      <c r="AT373" s="246" t="s">
        <v>447</v>
      </c>
      <c r="AU373" s="246" t="s">
        <v>88</v>
      </c>
      <c r="AV373" s="13" t="s">
        <v>88</v>
      </c>
      <c r="AW373" s="13" t="s">
        <v>5</v>
      </c>
      <c r="AX373" s="13" t="s">
        <v>78</v>
      </c>
      <c r="AY373" s="246" t="s">
        <v>224</v>
      </c>
    </row>
    <row r="374" spans="1:65" s="15" customFormat="1" ht="11.25">
      <c r="B374" s="271"/>
      <c r="C374" s="272"/>
      <c r="D374" s="228" t="s">
        <v>447</v>
      </c>
      <c r="E374" s="273" t="s">
        <v>1</v>
      </c>
      <c r="F374" s="274" t="s">
        <v>2745</v>
      </c>
      <c r="G374" s="272"/>
      <c r="H374" s="273" t="s">
        <v>1</v>
      </c>
      <c r="I374" s="275"/>
      <c r="J374" s="275"/>
      <c r="K374" s="272"/>
      <c r="L374" s="272"/>
      <c r="M374" s="276"/>
      <c r="N374" s="277"/>
      <c r="O374" s="278"/>
      <c r="P374" s="278"/>
      <c r="Q374" s="278"/>
      <c r="R374" s="278"/>
      <c r="S374" s="278"/>
      <c r="T374" s="278"/>
      <c r="U374" s="278"/>
      <c r="V374" s="278"/>
      <c r="W374" s="278"/>
      <c r="X374" s="278"/>
      <c r="Y374" s="279"/>
      <c r="AT374" s="280" t="s">
        <v>447</v>
      </c>
      <c r="AU374" s="280" t="s">
        <v>88</v>
      </c>
      <c r="AV374" s="15" t="s">
        <v>86</v>
      </c>
      <c r="AW374" s="15" t="s">
        <v>5</v>
      </c>
      <c r="AX374" s="15" t="s">
        <v>78</v>
      </c>
      <c r="AY374" s="280" t="s">
        <v>224</v>
      </c>
    </row>
    <row r="375" spans="1:65" s="13" customFormat="1" ht="11.25">
      <c r="B375" s="236"/>
      <c r="C375" s="237"/>
      <c r="D375" s="228" t="s">
        <v>447</v>
      </c>
      <c r="E375" s="238" t="s">
        <v>1</v>
      </c>
      <c r="F375" s="239" t="s">
        <v>223</v>
      </c>
      <c r="G375" s="237"/>
      <c r="H375" s="240">
        <v>5</v>
      </c>
      <c r="I375" s="241"/>
      <c r="J375" s="241"/>
      <c r="K375" s="237"/>
      <c r="L375" s="237"/>
      <c r="M375" s="242"/>
      <c r="N375" s="243"/>
      <c r="O375" s="244"/>
      <c r="P375" s="244"/>
      <c r="Q375" s="244"/>
      <c r="R375" s="244"/>
      <c r="S375" s="244"/>
      <c r="T375" s="244"/>
      <c r="U375" s="244"/>
      <c r="V375" s="244"/>
      <c r="W375" s="244"/>
      <c r="X375" s="244"/>
      <c r="Y375" s="245"/>
      <c r="AT375" s="246" t="s">
        <v>447</v>
      </c>
      <c r="AU375" s="246" t="s">
        <v>88</v>
      </c>
      <c r="AV375" s="13" t="s">
        <v>88</v>
      </c>
      <c r="AW375" s="13" t="s">
        <v>5</v>
      </c>
      <c r="AX375" s="13" t="s">
        <v>78</v>
      </c>
      <c r="AY375" s="246" t="s">
        <v>224</v>
      </c>
    </row>
    <row r="376" spans="1:65" s="14" customFormat="1" ht="11.25">
      <c r="B376" s="247"/>
      <c r="C376" s="248"/>
      <c r="D376" s="228" t="s">
        <v>447</v>
      </c>
      <c r="E376" s="249" t="s">
        <v>1</v>
      </c>
      <c r="F376" s="250" t="s">
        <v>464</v>
      </c>
      <c r="G376" s="248"/>
      <c r="H376" s="251">
        <v>96.19</v>
      </c>
      <c r="I376" s="252"/>
      <c r="J376" s="252"/>
      <c r="K376" s="248"/>
      <c r="L376" s="248"/>
      <c r="M376" s="253"/>
      <c r="N376" s="254"/>
      <c r="O376" s="255"/>
      <c r="P376" s="255"/>
      <c r="Q376" s="255"/>
      <c r="R376" s="255"/>
      <c r="S376" s="255"/>
      <c r="T376" s="255"/>
      <c r="U376" s="255"/>
      <c r="V376" s="255"/>
      <c r="W376" s="255"/>
      <c r="X376" s="255"/>
      <c r="Y376" s="256"/>
      <c r="AT376" s="257" t="s">
        <v>447</v>
      </c>
      <c r="AU376" s="257" t="s">
        <v>88</v>
      </c>
      <c r="AV376" s="14" t="s">
        <v>240</v>
      </c>
      <c r="AW376" s="14" t="s">
        <v>5</v>
      </c>
      <c r="AX376" s="14" t="s">
        <v>86</v>
      </c>
      <c r="AY376" s="257" t="s">
        <v>224</v>
      </c>
    </row>
    <row r="377" spans="1:65" s="13" customFormat="1" ht="11.25">
      <c r="B377" s="236"/>
      <c r="C377" s="237"/>
      <c r="D377" s="228" t="s">
        <v>447</v>
      </c>
      <c r="E377" s="237"/>
      <c r="F377" s="239" t="s">
        <v>2862</v>
      </c>
      <c r="G377" s="237"/>
      <c r="H377" s="240">
        <v>97.632999999999996</v>
      </c>
      <c r="I377" s="241"/>
      <c r="J377" s="241"/>
      <c r="K377" s="237"/>
      <c r="L377" s="237"/>
      <c r="M377" s="242"/>
      <c r="N377" s="243"/>
      <c r="O377" s="244"/>
      <c r="P377" s="244"/>
      <c r="Q377" s="244"/>
      <c r="R377" s="244"/>
      <c r="S377" s="244"/>
      <c r="T377" s="244"/>
      <c r="U377" s="244"/>
      <c r="V377" s="244"/>
      <c r="W377" s="244"/>
      <c r="X377" s="244"/>
      <c r="Y377" s="245"/>
      <c r="AT377" s="246" t="s">
        <v>447</v>
      </c>
      <c r="AU377" s="246" t="s">
        <v>88</v>
      </c>
      <c r="AV377" s="13" t="s">
        <v>88</v>
      </c>
      <c r="AW377" s="13" t="s">
        <v>4</v>
      </c>
      <c r="AX377" s="13" t="s">
        <v>86</v>
      </c>
      <c r="AY377" s="246" t="s">
        <v>224</v>
      </c>
    </row>
    <row r="378" spans="1:65" s="2" customFormat="1" ht="21.75" customHeight="1">
      <c r="A378" s="34"/>
      <c r="B378" s="35"/>
      <c r="C378" s="214" t="s">
        <v>612</v>
      </c>
      <c r="D378" s="214" t="s">
        <v>227</v>
      </c>
      <c r="E378" s="215" t="s">
        <v>2868</v>
      </c>
      <c r="F378" s="216" t="s">
        <v>2869</v>
      </c>
      <c r="G378" s="217" t="s">
        <v>482</v>
      </c>
      <c r="H378" s="218">
        <v>1</v>
      </c>
      <c r="I378" s="219"/>
      <c r="J378" s="219"/>
      <c r="K378" s="220">
        <f>ROUND(P378*H378,2)</f>
        <v>0</v>
      </c>
      <c r="L378" s="216" t="s">
        <v>405</v>
      </c>
      <c r="M378" s="39"/>
      <c r="N378" s="221" t="s">
        <v>1</v>
      </c>
      <c r="O378" s="222" t="s">
        <v>41</v>
      </c>
      <c r="P378" s="223">
        <f>I378+J378</f>
        <v>0</v>
      </c>
      <c r="Q378" s="223">
        <f>ROUND(I378*H378,2)</f>
        <v>0</v>
      </c>
      <c r="R378" s="223">
        <f>ROUND(J378*H378,2)</f>
        <v>0</v>
      </c>
      <c r="S378" s="70"/>
      <c r="T378" s="224">
        <f>S378*H378</f>
        <v>0</v>
      </c>
      <c r="U378" s="224">
        <v>1.2840000000000001E-2</v>
      </c>
      <c r="V378" s="224">
        <f>U378*H378</f>
        <v>1.2840000000000001E-2</v>
      </c>
      <c r="W378" s="224">
        <v>0</v>
      </c>
      <c r="X378" s="224">
        <f>W378*H378</f>
        <v>0</v>
      </c>
      <c r="Y378" s="225" t="s">
        <v>1</v>
      </c>
      <c r="Z378" s="34"/>
      <c r="AA378" s="34"/>
      <c r="AB378" s="34"/>
      <c r="AC378" s="34"/>
      <c r="AD378" s="34"/>
      <c r="AE378" s="34"/>
      <c r="AR378" s="226" t="s">
        <v>240</v>
      </c>
      <c r="AT378" s="226" t="s">
        <v>227</v>
      </c>
      <c r="AU378" s="226" t="s">
        <v>88</v>
      </c>
      <c r="AY378" s="18" t="s">
        <v>224</v>
      </c>
      <c r="BE378" s="227">
        <f>IF(O378="základní",K378,0)</f>
        <v>0</v>
      </c>
      <c r="BF378" s="227">
        <f>IF(O378="snížená",K378,0)</f>
        <v>0</v>
      </c>
      <c r="BG378" s="227">
        <f>IF(O378="zákl. přenesená",K378,0)</f>
        <v>0</v>
      </c>
      <c r="BH378" s="227">
        <f>IF(O378="sníž. přenesená",K378,0)</f>
        <v>0</v>
      </c>
      <c r="BI378" s="227">
        <f>IF(O378="nulová",K378,0)</f>
        <v>0</v>
      </c>
      <c r="BJ378" s="18" t="s">
        <v>86</v>
      </c>
      <c r="BK378" s="227">
        <f>ROUND(P378*H378,2)</f>
        <v>0</v>
      </c>
      <c r="BL378" s="18" t="s">
        <v>240</v>
      </c>
      <c r="BM378" s="226" t="s">
        <v>2870</v>
      </c>
    </row>
    <row r="379" spans="1:65" s="15" customFormat="1" ht="11.25">
      <c r="B379" s="271"/>
      <c r="C379" s="272"/>
      <c r="D379" s="228" t="s">
        <v>447</v>
      </c>
      <c r="E379" s="273" t="s">
        <v>1</v>
      </c>
      <c r="F379" s="274" t="s">
        <v>2857</v>
      </c>
      <c r="G379" s="272"/>
      <c r="H379" s="273" t="s">
        <v>1</v>
      </c>
      <c r="I379" s="275"/>
      <c r="J379" s="275"/>
      <c r="K379" s="272"/>
      <c r="L379" s="272"/>
      <c r="M379" s="276"/>
      <c r="N379" s="277"/>
      <c r="O379" s="278"/>
      <c r="P379" s="278"/>
      <c r="Q379" s="278"/>
      <c r="R379" s="278"/>
      <c r="S379" s="278"/>
      <c r="T379" s="278"/>
      <c r="U379" s="278"/>
      <c r="V379" s="278"/>
      <c r="W379" s="278"/>
      <c r="X379" s="278"/>
      <c r="Y379" s="279"/>
      <c r="AT379" s="280" t="s">
        <v>447</v>
      </c>
      <c r="AU379" s="280" t="s">
        <v>88</v>
      </c>
      <c r="AV379" s="15" t="s">
        <v>86</v>
      </c>
      <c r="AW379" s="15" t="s">
        <v>5</v>
      </c>
      <c r="AX379" s="15" t="s">
        <v>78</v>
      </c>
      <c r="AY379" s="280" t="s">
        <v>224</v>
      </c>
    </row>
    <row r="380" spans="1:65" s="13" customFormat="1" ht="11.25">
      <c r="B380" s="236"/>
      <c r="C380" s="237"/>
      <c r="D380" s="228" t="s">
        <v>447</v>
      </c>
      <c r="E380" s="238" t="s">
        <v>1</v>
      </c>
      <c r="F380" s="239" t="s">
        <v>86</v>
      </c>
      <c r="G380" s="237"/>
      <c r="H380" s="240">
        <v>1</v>
      </c>
      <c r="I380" s="241"/>
      <c r="J380" s="241"/>
      <c r="K380" s="237"/>
      <c r="L380" s="237"/>
      <c r="M380" s="242"/>
      <c r="N380" s="243"/>
      <c r="O380" s="244"/>
      <c r="P380" s="244"/>
      <c r="Q380" s="244"/>
      <c r="R380" s="244"/>
      <c r="S380" s="244"/>
      <c r="T380" s="244"/>
      <c r="U380" s="244"/>
      <c r="V380" s="244"/>
      <c r="W380" s="244"/>
      <c r="X380" s="244"/>
      <c r="Y380" s="245"/>
      <c r="AT380" s="246" t="s">
        <v>447</v>
      </c>
      <c r="AU380" s="246" t="s">
        <v>88</v>
      </c>
      <c r="AV380" s="13" t="s">
        <v>88</v>
      </c>
      <c r="AW380" s="13" t="s">
        <v>5</v>
      </c>
      <c r="AX380" s="13" t="s">
        <v>86</v>
      </c>
      <c r="AY380" s="246" t="s">
        <v>224</v>
      </c>
    </row>
    <row r="381" spans="1:65" s="2" customFormat="1" ht="21.75" customHeight="1">
      <c r="A381" s="34"/>
      <c r="B381" s="35"/>
      <c r="C381" s="214" t="s">
        <v>617</v>
      </c>
      <c r="D381" s="214" t="s">
        <v>227</v>
      </c>
      <c r="E381" s="215" t="s">
        <v>2871</v>
      </c>
      <c r="F381" s="216" t="s">
        <v>2872</v>
      </c>
      <c r="G381" s="217" t="s">
        <v>321</v>
      </c>
      <c r="H381" s="218">
        <v>27</v>
      </c>
      <c r="I381" s="219"/>
      <c r="J381" s="219"/>
      <c r="K381" s="220">
        <f>ROUND(P381*H381,2)</f>
        <v>0</v>
      </c>
      <c r="L381" s="216" t="s">
        <v>405</v>
      </c>
      <c r="M381" s="39"/>
      <c r="N381" s="221" t="s">
        <v>1</v>
      </c>
      <c r="O381" s="222" t="s">
        <v>41</v>
      </c>
      <c r="P381" s="223">
        <f>I381+J381</f>
        <v>0</v>
      </c>
      <c r="Q381" s="223">
        <f>ROUND(I381*H381,2)</f>
        <v>0</v>
      </c>
      <c r="R381" s="223">
        <f>ROUND(J381*H381,2)</f>
        <v>0</v>
      </c>
      <c r="S381" s="70"/>
      <c r="T381" s="224">
        <f>S381*H381</f>
        <v>0</v>
      </c>
      <c r="U381" s="224">
        <v>8.0000000000000007E-5</v>
      </c>
      <c r="V381" s="224">
        <f>U381*H381</f>
        <v>2.16E-3</v>
      </c>
      <c r="W381" s="224">
        <v>0</v>
      </c>
      <c r="X381" s="224">
        <f>W381*H381</f>
        <v>0</v>
      </c>
      <c r="Y381" s="225" t="s">
        <v>1</v>
      </c>
      <c r="Z381" s="34"/>
      <c r="AA381" s="34"/>
      <c r="AB381" s="34"/>
      <c r="AC381" s="34"/>
      <c r="AD381" s="34"/>
      <c r="AE381" s="34"/>
      <c r="AR381" s="226" t="s">
        <v>240</v>
      </c>
      <c r="AT381" s="226" t="s">
        <v>227</v>
      </c>
      <c r="AU381" s="226" t="s">
        <v>88</v>
      </c>
      <c r="AY381" s="18" t="s">
        <v>224</v>
      </c>
      <c r="BE381" s="227">
        <f>IF(O381="základní",K381,0)</f>
        <v>0</v>
      </c>
      <c r="BF381" s="227">
        <f>IF(O381="snížená",K381,0)</f>
        <v>0</v>
      </c>
      <c r="BG381" s="227">
        <f>IF(O381="zákl. přenesená",K381,0)</f>
        <v>0</v>
      </c>
      <c r="BH381" s="227">
        <f>IF(O381="sníž. přenesená",K381,0)</f>
        <v>0</v>
      </c>
      <c r="BI381" s="227">
        <f>IF(O381="nulová",K381,0)</f>
        <v>0</v>
      </c>
      <c r="BJ381" s="18" t="s">
        <v>86</v>
      </c>
      <c r="BK381" s="227">
        <f>ROUND(P381*H381,2)</f>
        <v>0</v>
      </c>
      <c r="BL381" s="18" t="s">
        <v>240</v>
      </c>
      <c r="BM381" s="226" t="s">
        <v>2873</v>
      </c>
    </row>
    <row r="382" spans="1:65" s="15" customFormat="1" ht="11.25">
      <c r="B382" s="271"/>
      <c r="C382" s="272"/>
      <c r="D382" s="228" t="s">
        <v>447</v>
      </c>
      <c r="E382" s="273" t="s">
        <v>1</v>
      </c>
      <c r="F382" s="274" t="s">
        <v>2874</v>
      </c>
      <c r="G382" s="272"/>
      <c r="H382" s="273" t="s">
        <v>1</v>
      </c>
      <c r="I382" s="275"/>
      <c r="J382" s="275"/>
      <c r="K382" s="272"/>
      <c r="L382" s="272"/>
      <c r="M382" s="276"/>
      <c r="N382" s="277"/>
      <c r="O382" s="278"/>
      <c r="P382" s="278"/>
      <c r="Q382" s="278"/>
      <c r="R382" s="278"/>
      <c r="S382" s="278"/>
      <c r="T382" s="278"/>
      <c r="U382" s="278"/>
      <c r="V382" s="278"/>
      <c r="W382" s="278"/>
      <c r="X382" s="278"/>
      <c r="Y382" s="279"/>
      <c r="AT382" s="280" t="s">
        <v>447</v>
      </c>
      <c r="AU382" s="280" t="s">
        <v>88</v>
      </c>
      <c r="AV382" s="15" t="s">
        <v>86</v>
      </c>
      <c r="AW382" s="15" t="s">
        <v>5</v>
      </c>
      <c r="AX382" s="15" t="s">
        <v>78</v>
      </c>
      <c r="AY382" s="280" t="s">
        <v>224</v>
      </c>
    </row>
    <row r="383" spans="1:65" s="15" customFormat="1" ht="11.25">
      <c r="B383" s="271"/>
      <c r="C383" s="272"/>
      <c r="D383" s="228" t="s">
        <v>447</v>
      </c>
      <c r="E383" s="273" t="s">
        <v>1</v>
      </c>
      <c r="F383" s="274" t="s">
        <v>2875</v>
      </c>
      <c r="G383" s="272"/>
      <c r="H383" s="273" t="s">
        <v>1</v>
      </c>
      <c r="I383" s="275"/>
      <c r="J383" s="275"/>
      <c r="K383" s="272"/>
      <c r="L383" s="272"/>
      <c r="M383" s="276"/>
      <c r="N383" s="277"/>
      <c r="O383" s="278"/>
      <c r="P383" s="278"/>
      <c r="Q383" s="278"/>
      <c r="R383" s="278"/>
      <c r="S383" s="278"/>
      <c r="T383" s="278"/>
      <c r="U383" s="278"/>
      <c r="V383" s="278"/>
      <c r="W383" s="278"/>
      <c r="X383" s="278"/>
      <c r="Y383" s="279"/>
      <c r="AT383" s="280" t="s">
        <v>447</v>
      </c>
      <c r="AU383" s="280" t="s">
        <v>88</v>
      </c>
      <c r="AV383" s="15" t="s">
        <v>86</v>
      </c>
      <c r="AW383" s="15" t="s">
        <v>5</v>
      </c>
      <c r="AX383" s="15" t="s">
        <v>78</v>
      </c>
      <c r="AY383" s="280" t="s">
        <v>224</v>
      </c>
    </row>
    <row r="384" spans="1:65" s="13" customFormat="1" ht="11.25">
      <c r="B384" s="236"/>
      <c r="C384" s="237"/>
      <c r="D384" s="228" t="s">
        <v>447</v>
      </c>
      <c r="E384" s="238" t="s">
        <v>1</v>
      </c>
      <c r="F384" s="239" t="s">
        <v>2876</v>
      </c>
      <c r="G384" s="237"/>
      <c r="H384" s="240">
        <v>23</v>
      </c>
      <c r="I384" s="241"/>
      <c r="J384" s="241"/>
      <c r="K384" s="237"/>
      <c r="L384" s="237"/>
      <c r="M384" s="242"/>
      <c r="N384" s="243"/>
      <c r="O384" s="244"/>
      <c r="P384" s="244"/>
      <c r="Q384" s="244"/>
      <c r="R384" s="244"/>
      <c r="S384" s="244"/>
      <c r="T384" s="244"/>
      <c r="U384" s="244"/>
      <c r="V384" s="244"/>
      <c r="W384" s="244"/>
      <c r="X384" s="244"/>
      <c r="Y384" s="245"/>
      <c r="AT384" s="246" t="s">
        <v>447</v>
      </c>
      <c r="AU384" s="246" t="s">
        <v>88</v>
      </c>
      <c r="AV384" s="13" t="s">
        <v>88</v>
      </c>
      <c r="AW384" s="13" t="s">
        <v>5</v>
      </c>
      <c r="AX384" s="13" t="s">
        <v>78</v>
      </c>
      <c r="AY384" s="246" t="s">
        <v>224</v>
      </c>
    </row>
    <row r="385" spans="1:65" s="15" customFormat="1" ht="11.25">
      <c r="B385" s="271"/>
      <c r="C385" s="272"/>
      <c r="D385" s="228" t="s">
        <v>447</v>
      </c>
      <c r="E385" s="273" t="s">
        <v>1</v>
      </c>
      <c r="F385" s="274" t="s">
        <v>2877</v>
      </c>
      <c r="G385" s="272"/>
      <c r="H385" s="273" t="s">
        <v>1</v>
      </c>
      <c r="I385" s="275"/>
      <c r="J385" s="275"/>
      <c r="K385" s="272"/>
      <c r="L385" s="272"/>
      <c r="M385" s="276"/>
      <c r="N385" s="277"/>
      <c r="O385" s="278"/>
      <c r="P385" s="278"/>
      <c r="Q385" s="278"/>
      <c r="R385" s="278"/>
      <c r="S385" s="278"/>
      <c r="T385" s="278"/>
      <c r="U385" s="278"/>
      <c r="V385" s="278"/>
      <c r="W385" s="278"/>
      <c r="X385" s="278"/>
      <c r="Y385" s="279"/>
      <c r="AT385" s="280" t="s">
        <v>447</v>
      </c>
      <c r="AU385" s="280" t="s">
        <v>88</v>
      </c>
      <c r="AV385" s="15" t="s">
        <v>86</v>
      </c>
      <c r="AW385" s="15" t="s">
        <v>5</v>
      </c>
      <c r="AX385" s="15" t="s">
        <v>78</v>
      </c>
      <c r="AY385" s="280" t="s">
        <v>224</v>
      </c>
    </row>
    <row r="386" spans="1:65" s="13" customFormat="1" ht="11.25">
      <c r="B386" s="236"/>
      <c r="C386" s="237"/>
      <c r="D386" s="228" t="s">
        <v>447</v>
      </c>
      <c r="E386" s="238" t="s">
        <v>1</v>
      </c>
      <c r="F386" s="239" t="s">
        <v>240</v>
      </c>
      <c r="G386" s="237"/>
      <c r="H386" s="240">
        <v>4</v>
      </c>
      <c r="I386" s="241"/>
      <c r="J386" s="241"/>
      <c r="K386" s="237"/>
      <c r="L386" s="237"/>
      <c r="M386" s="242"/>
      <c r="N386" s="243"/>
      <c r="O386" s="244"/>
      <c r="P386" s="244"/>
      <c r="Q386" s="244"/>
      <c r="R386" s="244"/>
      <c r="S386" s="244"/>
      <c r="T386" s="244"/>
      <c r="U386" s="244"/>
      <c r="V386" s="244"/>
      <c r="W386" s="244"/>
      <c r="X386" s="244"/>
      <c r="Y386" s="245"/>
      <c r="AT386" s="246" t="s">
        <v>447</v>
      </c>
      <c r="AU386" s="246" t="s">
        <v>88</v>
      </c>
      <c r="AV386" s="13" t="s">
        <v>88</v>
      </c>
      <c r="AW386" s="13" t="s">
        <v>5</v>
      </c>
      <c r="AX386" s="13" t="s">
        <v>78</v>
      </c>
      <c r="AY386" s="246" t="s">
        <v>224</v>
      </c>
    </row>
    <row r="387" spans="1:65" s="14" customFormat="1" ht="11.25">
      <c r="B387" s="247"/>
      <c r="C387" s="248"/>
      <c r="D387" s="228" t="s">
        <v>447</v>
      </c>
      <c r="E387" s="249" t="s">
        <v>1</v>
      </c>
      <c r="F387" s="250" t="s">
        <v>464</v>
      </c>
      <c r="G387" s="248"/>
      <c r="H387" s="251">
        <v>27</v>
      </c>
      <c r="I387" s="252"/>
      <c r="J387" s="252"/>
      <c r="K387" s="248"/>
      <c r="L387" s="248"/>
      <c r="M387" s="253"/>
      <c r="N387" s="254"/>
      <c r="O387" s="255"/>
      <c r="P387" s="255"/>
      <c r="Q387" s="255"/>
      <c r="R387" s="255"/>
      <c r="S387" s="255"/>
      <c r="T387" s="255"/>
      <c r="U387" s="255"/>
      <c r="V387" s="255"/>
      <c r="W387" s="255"/>
      <c r="X387" s="255"/>
      <c r="Y387" s="256"/>
      <c r="AT387" s="257" t="s">
        <v>447</v>
      </c>
      <c r="AU387" s="257" t="s">
        <v>88</v>
      </c>
      <c r="AV387" s="14" t="s">
        <v>240</v>
      </c>
      <c r="AW387" s="14" t="s">
        <v>5</v>
      </c>
      <c r="AX387" s="14" t="s">
        <v>86</v>
      </c>
      <c r="AY387" s="257" t="s">
        <v>224</v>
      </c>
    </row>
    <row r="388" spans="1:65" s="2" customFormat="1" ht="21.75" customHeight="1">
      <c r="A388" s="34"/>
      <c r="B388" s="35"/>
      <c r="C388" s="258" t="s">
        <v>622</v>
      </c>
      <c r="D388" s="258" t="s">
        <v>499</v>
      </c>
      <c r="E388" s="259" t="s">
        <v>2878</v>
      </c>
      <c r="F388" s="260" t="s">
        <v>2879</v>
      </c>
      <c r="G388" s="261" t="s">
        <v>321</v>
      </c>
      <c r="H388" s="262">
        <v>20</v>
      </c>
      <c r="I388" s="263"/>
      <c r="J388" s="264"/>
      <c r="K388" s="265">
        <f>ROUND(P388*H388,2)</f>
        <v>0</v>
      </c>
      <c r="L388" s="260" t="s">
        <v>405</v>
      </c>
      <c r="M388" s="266"/>
      <c r="N388" s="267" t="s">
        <v>1</v>
      </c>
      <c r="O388" s="222" t="s">
        <v>41</v>
      </c>
      <c r="P388" s="223">
        <f>I388+J388</f>
        <v>0</v>
      </c>
      <c r="Q388" s="223">
        <f>ROUND(I388*H388,2)</f>
        <v>0</v>
      </c>
      <c r="R388" s="223">
        <f>ROUND(J388*H388,2)</f>
        <v>0</v>
      </c>
      <c r="S388" s="70"/>
      <c r="T388" s="224">
        <f>S388*H388</f>
        <v>0</v>
      </c>
      <c r="U388" s="224">
        <v>2.9999999999999997E-4</v>
      </c>
      <c r="V388" s="224">
        <f>U388*H388</f>
        <v>5.9999999999999993E-3</v>
      </c>
      <c r="W388" s="224">
        <v>0</v>
      </c>
      <c r="X388" s="224">
        <f>W388*H388</f>
        <v>0</v>
      </c>
      <c r="Y388" s="225" t="s">
        <v>1</v>
      </c>
      <c r="Z388" s="34"/>
      <c r="AA388" s="34"/>
      <c r="AB388" s="34"/>
      <c r="AC388" s="34"/>
      <c r="AD388" s="34"/>
      <c r="AE388" s="34"/>
      <c r="AR388" s="226" t="s">
        <v>431</v>
      </c>
      <c r="AT388" s="226" t="s">
        <v>499</v>
      </c>
      <c r="AU388" s="226" t="s">
        <v>88</v>
      </c>
      <c r="AY388" s="18" t="s">
        <v>224</v>
      </c>
      <c r="BE388" s="227">
        <f>IF(O388="základní",K388,0)</f>
        <v>0</v>
      </c>
      <c r="BF388" s="227">
        <f>IF(O388="snížená",K388,0)</f>
        <v>0</v>
      </c>
      <c r="BG388" s="227">
        <f>IF(O388="zákl. přenesená",K388,0)</f>
        <v>0</v>
      </c>
      <c r="BH388" s="227">
        <f>IF(O388="sníž. přenesená",K388,0)</f>
        <v>0</v>
      </c>
      <c r="BI388" s="227">
        <f>IF(O388="nulová",K388,0)</f>
        <v>0</v>
      </c>
      <c r="BJ388" s="18" t="s">
        <v>86</v>
      </c>
      <c r="BK388" s="227">
        <f>ROUND(P388*H388,2)</f>
        <v>0</v>
      </c>
      <c r="BL388" s="18" t="s">
        <v>240</v>
      </c>
      <c r="BM388" s="226" t="s">
        <v>2880</v>
      </c>
    </row>
    <row r="389" spans="1:65" s="13" customFormat="1" ht="11.25">
      <c r="B389" s="236"/>
      <c r="C389" s="237"/>
      <c r="D389" s="228" t="s">
        <v>447</v>
      </c>
      <c r="E389" s="238" t="s">
        <v>1</v>
      </c>
      <c r="F389" s="239" t="s">
        <v>333</v>
      </c>
      <c r="G389" s="237"/>
      <c r="H389" s="240">
        <v>20</v>
      </c>
      <c r="I389" s="241"/>
      <c r="J389" s="241"/>
      <c r="K389" s="237"/>
      <c r="L389" s="237"/>
      <c r="M389" s="242"/>
      <c r="N389" s="243"/>
      <c r="O389" s="244"/>
      <c r="P389" s="244"/>
      <c r="Q389" s="244"/>
      <c r="R389" s="244"/>
      <c r="S389" s="244"/>
      <c r="T389" s="244"/>
      <c r="U389" s="244"/>
      <c r="V389" s="244"/>
      <c r="W389" s="244"/>
      <c r="X389" s="244"/>
      <c r="Y389" s="245"/>
      <c r="AT389" s="246" t="s">
        <v>447</v>
      </c>
      <c r="AU389" s="246" t="s">
        <v>88</v>
      </c>
      <c r="AV389" s="13" t="s">
        <v>88</v>
      </c>
      <c r="AW389" s="13" t="s">
        <v>5</v>
      </c>
      <c r="AX389" s="13" t="s">
        <v>86</v>
      </c>
      <c r="AY389" s="246" t="s">
        <v>224</v>
      </c>
    </row>
    <row r="390" spans="1:65" s="2" customFormat="1" ht="21.75" customHeight="1">
      <c r="A390" s="34"/>
      <c r="B390" s="35"/>
      <c r="C390" s="258" t="s">
        <v>626</v>
      </c>
      <c r="D390" s="258" t="s">
        <v>499</v>
      </c>
      <c r="E390" s="259" t="s">
        <v>2881</v>
      </c>
      <c r="F390" s="260" t="s">
        <v>2882</v>
      </c>
      <c r="G390" s="261" t="s">
        <v>321</v>
      </c>
      <c r="H390" s="262">
        <v>3</v>
      </c>
      <c r="I390" s="263"/>
      <c r="J390" s="264"/>
      <c r="K390" s="265">
        <f>ROUND(P390*H390,2)</f>
        <v>0</v>
      </c>
      <c r="L390" s="260" t="s">
        <v>405</v>
      </c>
      <c r="M390" s="266"/>
      <c r="N390" s="267" t="s">
        <v>1</v>
      </c>
      <c r="O390" s="222" t="s">
        <v>41</v>
      </c>
      <c r="P390" s="223">
        <f>I390+J390</f>
        <v>0</v>
      </c>
      <c r="Q390" s="223">
        <f>ROUND(I390*H390,2)</f>
        <v>0</v>
      </c>
      <c r="R390" s="223">
        <f>ROUND(J390*H390,2)</f>
        <v>0</v>
      </c>
      <c r="S390" s="70"/>
      <c r="T390" s="224">
        <f>S390*H390</f>
        <v>0</v>
      </c>
      <c r="U390" s="224">
        <v>2.9999999999999997E-4</v>
      </c>
      <c r="V390" s="224">
        <f>U390*H390</f>
        <v>8.9999999999999998E-4</v>
      </c>
      <c r="W390" s="224">
        <v>0</v>
      </c>
      <c r="X390" s="224">
        <f>W390*H390</f>
        <v>0</v>
      </c>
      <c r="Y390" s="225" t="s">
        <v>1</v>
      </c>
      <c r="Z390" s="34"/>
      <c r="AA390" s="34"/>
      <c r="AB390" s="34"/>
      <c r="AC390" s="34"/>
      <c r="AD390" s="34"/>
      <c r="AE390" s="34"/>
      <c r="AR390" s="226" t="s">
        <v>431</v>
      </c>
      <c r="AT390" s="226" t="s">
        <v>499</v>
      </c>
      <c r="AU390" s="226" t="s">
        <v>88</v>
      </c>
      <c r="AY390" s="18" t="s">
        <v>224</v>
      </c>
      <c r="BE390" s="227">
        <f>IF(O390="základní",K390,0)</f>
        <v>0</v>
      </c>
      <c r="BF390" s="227">
        <f>IF(O390="snížená",K390,0)</f>
        <v>0</v>
      </c>
      <c r="BG390" s="227">
        <f>IF(O390="zákl. přenesená",K390,0)</f>
        <v>0</v>
      </c>
      <c r="BH390" s="227">
        <f>IF(O390="sníž. přenesená",K390,0)</f>
        <v>0</v>
      </c>
      <c r="BI390" s="227">
        <f>IF(O390="nulová",K390,0)</f>
        <v>0</v>
      </c>
      <c r="BJ390" s="18" t="s">
        <v>86</v>
      </c>
      <c r="BK390" s="227">
        <f>ROUND(P390*H390,2)</f>
        <v>0</v>
      </c>
      <c r="BL390" s="18" t="s">
        <v>240</v>
      </c>
      <c r="BM390" s="226" t="s">
        <v>2883</v>
      </c>
    </row>
    <row r="391" spans="1:65" s="13" customFormat="1" ht="11.25">
      <c r="B391" s="236"/>
      <c r="C391" s="237"/>
      <c r="D391" s="228" t="s">
        <v>447</v>
      </c>
      <c r="E391" s="238" t="s">
        <v>1</v>
      </c>
      <c r="F391" s="239" t="s">
        <v>235</v>
      </c>
      <c r="G391" s="237"/>
      <c r="H391" s="240">
        <v>3</v>
      </c>
      <c r="I391" s="241"/>
      <c r="J391" s="241"/>
      <c r="K391" s="237"/>
      <c r="L391" s="237"/>
      <c r="M391" s="242"/>
      <c r="N391" s="243"/>
      <c r="O391" s="244"/>
      <c r="P391" s="244"/>
      <c r="Q391" s="244"/>
      <c r="R391" s="244"/>
      <c r="S391" s="244"/>
      <c r="T391" s="244"/>
      <c r="U391" s="244"/>
      <c r="V391" s="244"/>
      <c r="W391" s="244"/>
      <c r="X391" s="244"/>
      <c r="Y391" s="245"/>
      <c r="AT391" s="246" t="s">
        <v>447</v>
      </c>
      <c r="AU391" s="246" t="s">
        <v>88</v>
      </c>
      <c r="AV391" s="13" t="s">
        <v>88</v>
      </c>
      <c r="AW391" s="13" t="s">
        <v>5</v>
      </c>
      <c r="AX391" s="13" t="s">
        <v>86</v>
      </c>
      <c r="AY391" s="246" t="s">
        <v>224</v>
      </c>
    </row>
    <row r="392" spans="1:65" s="2" customFormat="1" ht="21.75" customHeight="1">
      <c r="A392" s="34"/>
      <c r="B392" s="35"/>
      <c r="C392" s="258" t="s">
        <v>631</v>
      </c>
      <c r="D392" s="258" t="s">
        <v>499</v>
      </c>
      <c r="E392" s="259" t="s">
        <v>2884</v>
      </c>
      <c r="F392" s="260" t="s">
        <v>2885</v>
      </c>
      <c r="G392" s="261" t="s">
        <v>321</v>
      </c>
      <c r="H392" s="262">
        <v>3</v>
      </c>
      <c r="I392" s="263"/>
      <c r="J392" s="264"/>
      <c r="K392" s="265">
        <f>ROUND(P392*H392,2)</f>
        <v>0</v>
      </c>
      <c r="L392" s="260" t="s">
        <v>405</v>
      </c>
      <c r="M392" s="266"/>
      <c r="N392" s="267" t="s">
        <v>1</v>
      </c>
      <c r="O392" s="222" t="s">
        <v>41</v>
      </c>
      <c r="P392" s="223">
        <f>I392+J392</f>
        <v>0</v>
      </c>
      <c r="Q392" s="223">
        <f>ROUND(I392*H392,2)</f>
        <v>0</v>
      </c>
      <c r="R392" s="223">
        <f>ROUND(J392*H392,2)</f>
        <v>0</v>
      </c>
      <c r="S392" s="70"/>
      <c r="T392" s="224">
        <f>S392*H392</f>
        <v>0</v>
      </c>
      <c r="U392" s="224">
        <v>3.0000000000000001E-3</v>
      </c>
      <c r="V392" s="224">
        <f>U392*H392</f>
        <v>9.0000000000000011E-3</v>
      </c>
      <c r="W392" s="224">
        <v>0</v>
      </c>
      <c r="X392" s="224">
        <f>W392*H392</f>
        <v>0</v>
      </c>
      <c r="Y392" s="225" t="s">
        <v>1</v>
      </c>
      <c r="Z392" s="34"/>
      <c r="AA392" s="34"/>
      <c r="AB392" s="34"/>
      <c r="AC392" s="34"/>
      <c r="AD392" s="34"/>
      <c r="AE392" s="34"/>
      <c r="AR392" s="226" t="s">
        <v>431</v>
      </c>
      <c r="AT392" s="226" t="s">
        <v>499</v>
      </c>
      <c r="AU392" s="226" t="s">
        <v>88</v>
      </c>
      <c r="AY392" s="18" t="s">
        <v>224</v>
      </c>
      <c r="BE392" s="227">
        <f>IF(O392="základní",K392,0)</f>
        <v>0</v>
      </c>
      <c r="BF392" s="227">
        <f>IF(O392="snížená",K392,0)</f>
        <v>0</v>
      </c>
      <c r="BG392" s="227">
        <f>IF(O392="zákl. přenesená",K392,0)</f>
        <v>0</v>
      </c>
      <c r="BH392" s="227">
        <f>IF(O392="sníž. přenesená",K392,0)</f>
        <v>0</v>
      </c>
      <c r="BI392" s="227">
        <f>IF(O392="nulová",K392,0)</f>
        <v>0</v>
      </c>
      <c r="BJ392" s="18" t="s">
        <v>86</v>
      </c>
      <c r="BK392" s="227">
        <f>ROUND(P392*H392,2)</f>
        <v>0</v>
      </c>
      <c r="BL392" s="18" t="s">
        <v>240</v>
      </c>
      <c r="BM392" s="226" t="s">
        <v>2886</v>
      </c>
    </row>
    <row r="393" spans="1:65" s="15" customFormat="1" ht="11.25">
      <c r="B393" s="271"/>
      <c r="C393" s="272"/>
      <c r="D393" s="228" t="s">
        <v>447</v>
      </c>
      <c r="E393" s="273" t="s">
        <v>1</v>
      </c>
      <c r="F393" s="274" t="s">
        <v>2887</v>
      </c>
      <c r="G393" s="272"/>
      <c r="H393" s="273" t="s">
        <v>1</v>
      </c>
      <c r="I393" s="275"/>
      <c r="J393" s="275"/>
      <c r="K393" s="272"/>
      <c r="L393" s="272"/>
      <c r="M393" s="276"/>
      <c r="N393" s="277"/>
      <c r="O393" s="278"/>
      <c r="P393" s="278"/>
      <c r="Q393" s="278"/>
      <c r="R393" s="278"/>
      <c r="S393" s="278"/>
      <c r="T393" s="278"/>
      <c r="U393" s="278"/>
      <c r="V393" s="278"/>
      <c r="W393" s="278"/>
      <c r="X393" s="278"/>
      <c r="Y393" s="279"/>
      <c r="AT393" s="280" t="s">
        <v>447</v>
      </c>
      <c r="AU393" s="280" t="s">
        <v>88</v>
      </c>
      <c r="AV393" s="15" t="s">
        <v>86</v>
      </c>
      <c r="AW393" s="15" t="s">
        <v>5</v>
      </c>
      <c r="AX393" s="15" t="s">
        <v>78</v>
      </c>
      <c r="AY393" s="280" t="s">
        <v>224</v>
      </c>
    </row>
    <row r="394" spans="1:65" s="13" customFormat="1" ht="11.25">
      <c r="B394" s="236"/>
      <c r="C394" s="237"/>
      <c r="D394" s="228" t="s">
        <v>447</v>
      </c>
      <c r="E394" s="238" t="s">
        <v>1</v>
      </c>
      <c r="F394" s="239" t="s">
        <v>235</v>
      </c>
      <c r="G394" s="237"/>
      <c r="H394" s="240">
        <v>3</v>
      </c>
      <c r="I394" s="241"/>
      <c r="J394" s="241"/>
      <c r="K394" s="237"/>
      <c r="L394" s="237"/>
      <c r="M394" s="242"/>
      <c r="N394" s="243"/>
      <c r="O394" s="244"/>
      <c r="P394" s="244"/>
      <c r="Q394" s="244"/>
      <c r="R394" s="244"/>
      <c r="S394" s="244"/>
      <c r="T394" s="244"/>
      <c r="U394" s="244"/>
      <c r="V394" s="244"/>
      <c r="W394" s="244"/>
      <c r="X394" s="244"/>
      <c r="Y394" s="245"/>
      <c r="AT394" s="246" t="s">
        <v>447</v>
      </c>
      <c r="AU394" s="246" t="s">
        <v>88</v>
      </c>
      <c r="AV394" s="13" t="s">
        <v>88</v>
      </c>
      <c r="AW394" s="13" t="s">
        <v>5</v>
      </c>
      <c r="AX394" s="13" t="s">
        <v>86</v>
      </c>
      <c r="AY394" s="246" t="s">
        <v>224</v>
      </c>
    </row>
    <row r="395" spans="1:65" s="2" customFormat="1" ht="21.75" customHeight="1">
      <c r="A395" s="34"/>
      <c r="B395" s="35"/>
      <c r="C395" s="214" t="s">
        <v>636</v>
      </c>
      <c r="D395" s="214" t="s">
        <v>227</v>
      </c>
      <c r="E395" s="215" t="s">
        <v>2888</v>
      </c>
      <c r="F395" s="216" t="s">
        <v>2889</v>
      </c>
      <c r="G395" s="217" t="s">
        <v>410</v>
      </c>
      <c r="H395" s="218">
        <v>137.73599999999999</v>
      </c>
      <c r="I395" s="219"/>
      <c r="J395" s="219"/>
      <c r="K395" s="220">
        <f>ROUND(P395*H395,2)</f>
        <v>0</v>
      </c>
      <c r="L395" s="216" t="s">
        <v>405</v>
      </c>
      <c r="M395" s="39"/>
      <c r="N395" s="221" t="s">
        <v>1</v>
      </c>
      <c r="O395" s="222" t="s">
        <v>41</v>
      </c>
      <c r="P395" s="223">
        <f>I395+J395</f>
        <v>0</v>
      </c>
      <c r="Q395" s="223">
        <f>ROUND(I395*H395,2)</f>
        <v>0</v>
      </c>
      <c r="R395" s="223">
        <f>ROUND(J395*H395,2)</f>
        <v>0</v>
      </c>
      <c r="S395" s="70"/>
      <c r="T395" s="224">
        <f>S395*H395</f>
        <v>0</v>
      </c>
      <c r="U395" s="224">
        <v>0</v>
      </c>
      <c r="V395" s="224">
        <f>U395*H395</f>
        <v>0</v>
      </c>
      <c r="W395" s="224">
        <v>0</v>
      </c>
      <c r="X395" s="224">
        <f>W395*H395</f>
        <v>0</v>
      </c>
      <c r="Y395" s="225" t="s">
        <v>1</v>
      </c>
      <c r="Z395" s="34"/>
      <c r="AA395" s="34"/>
      <c r="AB395" s="34"/>
      <c r="AC395" s="34"/>
      <c r="AD395" s="34"/>
      <c r="AE395" s="34"/>
      <c r="AR395" s="226" t="s">
        <v>240</v>
      </c>
      <c r="AT395" s="226" t="s">
        <v>227</v>
      </c>
      <c r="AU395" s="226" t="s">
        <v>88</v>
      </c>
      <c r="AY395" s="18" t="s">
        <v>224</v>
      </c>
      <c r="BE395" s="227">
        <f>IF(O395="základní",K395,0)</f>
        <v>0</v>
      </c>
      <c r="BF395" s="227">
        <f>IF(O395="snížená",K395,0)</f>
        <v>0</v>
      </c>
      <c r="BG395" s="227">
        <f>IF(O395="zákl. přenesená",K395,0)</f>
        <v>0</v>
      </c>
      <c r="BH395" s="227">
        <f>IF(O395="sníž. přenesená",K395,0)</f>
        <v>0</v>
      </c>
      <c r="BI395" s="227">
        <f>IF(O395="nulová",K395,0)</f>
        <v>0</v>
      </c>
      <c r="BJ395" s="18" t="s">
        <v>86</v>
      </c>
      <c r="BK395" s="227">
        <f>ROUND(P395*H395,2)</f>
        <v>0</v>
      </c>
      <c r="BL395" s="18" t="s">
        <v>240</v>
      </c>
      <c r="BM395" s="226" t="s">
        <v>2890</v>
      </c>
    </row>
    <row r="396" spans="1:65" s="15" customFormat="1" ht="11.25">
      <c r="B396" s="271"/>
      <c r="C396" s="272"/>
      <c r="D396" s="228" t="s">
        <v>447</v>
      </c>
      <c r="E396" s="273" t="s">
        <v>1</v>
      </c>
      <c r="F396" s="274" t="s">
        <v>2891</v>
      </c>
      <c r="G396" s="272"/>
      <c r="H396" s="273" t="s">
        <v>1</v>
      </c>
      <c r="I396" s="275"/>
      <c r="J396" s="275"/>
      <c r="K396" s="272"/>
      <c r="L396" s="272"/>
      <c r="M396" s="276"/>
      <c r="N396" s="277"/>
      <c r="O396" s="278"/>
      <c r="P396" s="278"/>
      <c r="Q396" s="278"/>
      <c r="R396" s="278"/>
      <c r="S396" s="278"/>
      <c r="T396" s="278"/>
      <c r="U396" s="278"/>
      <c r="V396" s="278"/>
      <c r="W396" s="278"/>
      <c r="X396" s="278"/>
      <c r="Y396" s="279"/>
      <c r="AT396" s="280" t="s">
        <v>447</v>
      </c>
      <c r="AU396" s="280" t="s">
        <v>88</v>
      </c>
      <c r="AV396" s="15" t="s">
        <v>86</v>
      </c>
      <c r="AW396" s="15" t="s">
        <v>5</v>
      </c>
      <c r="AX396" s="15" t="s">
        <v>78</v>
      </c>
      <c r="AY396" s="280" t="s">
        <v>224</v>
      </c>
    </row>
    <row r="397" spans="1:65" s="13" customFormat="1" ht="11.25">
      <c r="B397" s="236"/>
      <c r="C397" s="237"/>
      <c r="D397" s="228" t="s">
        <v>447</v>
      </c>
      <c r="E397" s="238" t="s">
        <v>1</v>
      </c>
      <c r="F397" s="239" t="s">
        <v>2892</v>
      </c>
      <c r="G397" s="237"/>
      <c r="H397" s="240">
        <v>99.236000000000004</v>
      </c>
      <c r="I397" s="241"/>
      <c r="J397" s="241"/>
      <c r="K397" s="237"/>
      <c r="L397" s="237"/>
      <c r="M397" s="242"/>
      <c r="N397" s="243"/>
      <c r="O397" s="244"/>
      <c r="P397" s="244"/>
      <c r="Q397" s="244"/>
      <c r="R397" s="244"/>
      <c r="S397" s="244"/>
      <c r="T397" s="244"/>
      <c r="U397" s="244"/>
      <c r="V397" s="244"/>
      <c r="W397" s="244"/>
      <c r="X397" s="244"/>
      <c r="Y397" s="245"/>
      <c r="AT397" s="246" t="s">
        <v>447</v>
      </c>
      <c r="AU397" s="246" t="s">
        <v>88</v>
      </c>
      <c r="AV397" s="13" t="s">
        <v>88</v>
      </c>
      <c r="AW397" s="13" t="s">
        <v>5</v>
      </c>
      <c r="AX397" s="13" t="s">
        <v>78</v>
      </c>
      <c r="AY397" s="246" t="s">
        <v>224</v>
      </c>
    </row>
    <row r="398" spans="1:65" s="15" customFormat="1" ht="11.25">
      <c r="B398" s="271"/>
      <c r="C398" s="272"/>
      <c r="D398" s="228" t="s">
        <v>447</v>
      </c>
      <c r="E398" s="273" t="s">
        <v>1</v>
      </c>
      <c r="F398" s="274" t="s">
        <v>2818</v>
      </c>
      <c r="G398" s="272"/>
      <c r="H398" s="273" t="s">
        <v>1</v>
      </c>
      <c r="I398" s="275"/>
      <c r="J398" s="275"/>
      <c r="K398" s="272"/>
      <c r="L398" s="272"/>
      <c r="M398" s="276"/>
      <c r="N398" s="277"/>
      <c r="O398" s="278"/>
      <c r="P398" s="278"/>
      <c r="Q398" s="278"/>
      <c r="R398" s="278"/>
      <c r="S398" s="278"/>
      <c r="T398" s="278"/>
      <c r="U398" s="278"/>
      <c r="V398" s="278"/>
      <c r="W398" s="278"/>
      <c r="X398" s="278"/>
      <c r="Y398" s="279"/>
      <c r="AT398" s="280" t="s">
        <v>447</v>
      </c>
      <c r="AU398" s="280" t="s">
        <v>88</v>
      </c>
      <c r="AV398" s="15" t="s">
        <v>86</v>
      </c>
      <c r="AW398" s="15" t="s">
        <v>5</v>
      </c>
      <c r="AX398" s="15" t="s">
        <v>78</v>
      </c>
      <c r="AY398" s="280" t="s">
        <v>224</v>
      </c>
    </row>
    <row r="399" spans="1:65" s="13" customFormat="1" ht="11.25">
      <c r="B399" s="236"/>
      <c r="C399" s="237"/>
      <c r="D399" s="228" t="s">
        <v>447</v>
      </c>
      <c r="E399" s="238" t="s">
        <v>1</v>
      </c>
      <c r="F399" s="239" t="s">
        <v>2893</v>
      </c>
      <c r="G399" s="237"/>
      <c r="H399" s="240">
        <v>38.5</v>
      </c>
      <c r="I399" s="241"/>
      <c r="J399" s="241"/>
      <c r="K399" s="237"/>
      <c r="L399" s="237"/>
      <c r="M399" s="242"/>
      <c r="N399" s="243"/>
      <c r="O399" s="244"/>
      <c r="P399" s="244"/>
      <c r="Q399" s="244"/>
      <c r="R399" s="244"/>
      <c r="S399" s="244"/>
      <c r="T399" s="244"/>
      <c r="U399" s="244"/>
      <c r="V399" s="244"/>
      <c r="W399" s="244"/>
      <c r="X399" s="244"/>
      <c r="Y399" s="245"/>
      <c r="AT399" s="246" t="s">
        <v>447</v>
      </c>
      <c r="AU399" s="246" t="s">
        <v>88</v>
      </c>
      <c r="AV399" s="13" t="s">
        <v>88</v>
      </c>
      <c r="AW399" s="13" t="s">
        <v>5</v>
      </c>
      <c r="AX399" s="13" t="s">
        <v>78</v>
      </c>
      <c r="AY399" s="246" t="s">
        <v>224</v>
      </c>
    </row>
    <row r="400" spans="1:65" s="14" customFormat="1" ht="11.25">
      <c r="B400" s="247"/>
      <c r="C400" s="248"/>
      <c r="D400" s="228" t="s">
        <v>447</v>
      </c>
      <c r="E400" s="249" t="s">
        <v>1</v>
      </c>
      <c r="F400" s="250" t="s">
        <v>464</v>
      </c>
      <c r="G400" s="248"/>
      <c r="H400" s="251">
        <v>137.73599999999999</v>
      </c>
      <c r="I400" s="252"/>
      <c r="J400" s="252"/>
      <c r="K400" s="248"/>
      <c r="L400" s="248"/>
      <c r="M400" s="253"/>
      <c r="N400" s="254"/>
      <c r="O400" s="255"/>
      <c r="P400" s="255"/>
      <c r="Q400" s="255"/>
      <c r="R400" s="255"/>
      <c r="S400" s="255"/>
      <c r="T400" s="255"/>
      <c r="U400" s="255"/>
      <c r="V400" s="255"/>
      <c r="W400" s="255"/>
      <c r="X400" s="255"/>
      <c r="Y400" s="256"/>
      <c r="AT400" s="257" t="s">
        <v>447</v>
      </c>
      <c r="AU400" s="257" t="s">
        <v>88</v>
      </c>
      <c r="AV400" s="14" t="s">
        <v>240</v>
      </c>
      <c r="AW400" s="14" t="s">
        <v>5</v>
      </c>
      <c r="AX400" s="14" t="s">
        <v>86</v>
      </c>
      <c r="AY400" s="257" t="s">
        <v>224</v>
      </c>
    </row>
    <row r="401" spans="1:65" s="2" customFormat="1" ht="21.75" customHeight="1">
      <c r="A401" s="34"/>
      <c r="B401" s="35"/>
      <c r="C401" s="214" t="s">
        <v>641</v>
      </c>
      <c r="D401" s="214" t="s">
        <v>227</v>
      </c>
      <c r="E401" s="215" t="s">
        <v>2894</v>
      </c>
      <c r="F401" s="216" t="s">
        <v>2895</v>
      </c>
      <c r="G401" s="217" t="s">
        <v>321</v>
      </c>
      <c r="H401" s="218">
        <v>3</v>
      </c>
      <c r="I401" s="219"/>
      <c r="J401" s="219"/>
      <c r="K401" s="220">
        <f>ROUND(P401*H401,2)</f>
        <v>0</v>
      </c>
      <c r="L401" s="216" t="s">
        <v>405</v>
      </c>
      <c r="M401" s="39"/>
      <c r="N401" s="221" t="s">
        <v>1</v>
      </c>
      <c r="O401" s="222" t="s">
        <v>41</v>
      </c>
      <c r="P401" s="223">
        <f>I401+J401</f>
        <v>0</v>
      </c>
      <c r="Q401" s="223">
        <f>ROUND(I401*H401,2)</f>
        <v>0</v>
      </c>
      <c r="R401" s="223">
        <f>ROUND(J401*H401,2)</f>
        <v>0</v>
      </c>
      <c r="S401" s="70"/>
      <c r="T401" s="224">
        <f>S401*H401</f>
        <v>0</v>
      </c>
      <c r="U401" s="224">
        <v>1.0000000000000001E-5</v>
      </c>
      <c r="V401" s="224">
        <f>U401*H401</f>
        <v>3.0000000000000004E-5</v>
      </c>
      <c r="W401" s="224">
        <v>0</v>
      </c>
      <c r="X401" s="224">
        <f>W401*H401</f>
        <v>0</v>
      </c>
      <c r="Y401" s="225" t="s">
        <v>1</v>
      </c>
      <c r="Z401" s="34"/>
      <c r="AA401" s="34"/>
      <c r="AB401" s="34"/>
      <c r="AC401" s="34"/>
      <c r="AD401" s="34"/>
      <c r="AE401" s="34"/>
      <c r="AR401" s="226" t="s">
        <v>240</v>
      </c>
      <c r="AT401" s="226" t="s">
        <v>227</v>
      </c>
      <c r="AU401" s="226" t="s">
        <v>88</v>
      </c>
      <c r="AY401" s="18" t="s">
        <v>224</v>
      </c>
      <c r="BE401" s="227">
        <f>IF(O401="základní",K401,0)</f>
        <v>0</v>
      </c>
      <c r="BF401" s="227">
        <f>IF(O401="snížená",K401,0)</f>
        <v>0</v>
      </c>
      <c r="BG401" s="227">
        <f>IF(O401="zákl. přenesená",K401,0)</f>
        <v>0</v>
      </c>
      <c r="BH401" s="227">
        <f>IF(O401="sníž. přenesená",K401,0)</f>
        <v>0</v>
      </c>
      <c r="BI401" s="227">
        <f>IF(O401="nulová",K401,0)</f>
        <v>0</v>
      </c>
      <c r="BJ401" s="18" t="s">
        <v>86</v>
      </c>
      <c r="BK401" s="227">
        <f>ROUND(P401*H401,2)</f>
        <v>0</v>
      </c>
      <c r="BL401" s="18" t="s">
        <v>240</v>
      </c>
      <c r="BM401" s="226" t="s">
        <v>2896</v>
      </c>
    </row>
    <row r="402" spans="1:65" s="15" customFormat="1" ht="11.25">
      <c r="B402" s="271"/>
      <c r="C402" s="272"/>
      <c r="D402" s="228" t="s">
        <v>447</v>
      </c>
      <c r="E402" s="273" t="s">
        <v>1</v>
      </c>
      <c r="F402" s="274" t="s">
        <v>2897</v>
      </c>
      <c r="G402" s="272"/>
      <c r="H402" s="273" t="s">
        <v>1</v>
      </c>
      <c r="I402" s="275"/>
      <c r="J402" s="275"/>
      <c r="K402" s="272"/>
      <c r="L402" s="272"/>
      <c r="M402" s="276"/>
      <c r="N402" s="277"/>
      <c r="O402" s="278"/>
      <c r="P402" s="278"/>
      <c r="Q402" s="278"/>
      <c r="R402" s="278"/>
      <c r="S402" s="278"/>
      <c r="T402" s="278"/>
      <c r="U402" s="278"/>
      <c r="V402" s="278"/>
      <c r="W402" s="278"/>
      <c r="X402" s="278"/>
      <c r="Y402" s="279"/>
      <c r="AT402" s="280" t="s">
        <v>447</v>
      </c>
      <c r="AU402" s="280" t="s">
        <v>88</v>
      </c>
      <c r="AV402" s="15" t="s">
        <v>86</v>
      </c>
      <c r="AW402" s="15" t="s">
        <v>5</v>
      </c>
      <c r="AX402" s="15" t="s">
        <v>78</v>
      </c>
      <c r="AY402" s="280" t="s">
        <v>224</v>
      </c>
    </row>
    <row r="403" spans="1:65" s="13" customFormat="1" ht="11.25">
      <c r="B403" s="236"/>
      <c r="C403" s="237"/>
      <c r="D403" s="228" t="s">
        <v>447</v>
      </c>
      <c r="E403" s="238" t="s">
        <v>1</v>
      </c>
      <c r="F403" s="239" t="s">
        <v>235</v>
      </c>
      <c r="G403" s="237"/>
      <c r="H403" s="240">
        <v>3</v>
      </c>
      <c r="I403" s="241"/>
      <c r="J403" s="241"/>
      <c r="K403" s="237"/>
      <c r="L403" s="237"/>
      <c r="M403" s="242"/>
      <c r="N403" s="243"/>
      <c r="O403" s="244"/>
      <c r="P403" s="244"/>
      <c r="Q403" s="244"/>
      <c r="R403" s="244"/>
      <c r="S403" s="244"/>
      <c r="T403" s="244"/>
      <c r="U403" s="244"/>
      <c r="V403" s="244"/>
      <c r="W403" s="244"/>
      <c r="X403" s="244"/>
      <c r="Y403" s="245"/>
      <c r="AT403" s="246" t="s">
        <v>447</v>
      </c>
      <c r="AU403" s="246" t="s">
        <v>88</v>
      </c>
      <c r="AV403" s="13" t="s">
        <v>88</v>
      </c>
      <c r="AW403" s="13" t="s">
        <v>5</v>
      </c>
      <c r="AX403" s="13" t="s">
        <v>86</v>
      </c>
      <c r="AY403" s="246" t="s">
        <v>224</v>
      </c>
    </row>
    <row r="404" spans="1:65" s="2" customFormat="1" ht="21.75" customHeight="1">
      <c r="A404" s="34"/>
      <c r="B404" s="35"/>
      <c r="C404" s="258" t="s">
        <v>646</v>
      </c>
      <c r="D404" s="258" t="s">
        <v>499</v>
      </c>
      <c r="E404" s="259" t="s">
        <v>2898</v>
      </c>
      <c r="F404" s="260" t="s">
        <v>2899</v>
      </c>
      <c r="G404" s="261" t="s">
        <v>321</v>
      </c>
      <c r="H404" s="262">
        <v>4</v>
      </c>
      <c r="I404" s="263"/>
      <c r="J404" s="264"/>
      <c r="K404" s="265">
        <f>ROUND(P404*H404,2)</f>
        <v>0</v>
      </c>
      <c r="L404" s="260" t="s">
        <v>1</v>
      </c>
      <c r="M404" s="266"/>
      <c r="N404" s="267" t="s">
        <v>1</v>
      </c>
      <c r="O404" s="222" t="s">
        <v>41</v>
      </c>
      <c r="P404" s="223">
        <f>I404+J404</f>
        <v>0</v>
      </c>
      <c r="Q404" s="223">
        <f>ROUND(I404*H404,2)</f>
        <v>0</v>
      </c>
      <c r="R404" s="223">
        <f>ROUND(J404*H404,2)</f>
        <v>0</v>
      </c>
      <c r="S404" s="70"/>
      <c r="T404" s="224">
        <f>S404*H404</f>
        <v>0</v>
      </c>
      <c r="U404" s="224">
        <v>6.4000000000000003E-3</v>
      </c>
      <c r="V404" s="224">
        <f>U404*H404</f>
        <v>2.5600000000000001E-2</v>
      </c>
      <c r="W404" s="224">
        <v>0</v>
      </c>
      <c r="X404" s="224">
        <f>W404*H404</f>
        <v>0</v>
      </c>
      <c r="Y404" s="225" t="s">
        <v>1</v>
      </c>
      <c r="Z404" s="34"/>
      <c r="AA404" s="34"/>
      <c r="AB404" s="34"/>
      <c r="AC404" s="34"/>
      <c r="AD404" s="34"/>
      <c r="AE404" s="34"/>
      <c r="AR404" s="226" t="s">
        <v>431</v>
      </c>
      <c r="AT404" s="226" t="s">
        <v>499</v>
      </c>
      <c r="AU404" s="226" t="s">
        <v>88</v>
      </c>
      <c r="AY404" s="18" t="s">
        <v>224</v>
      </c>
      <c r="BE404" s="227">
        <f>IF(O404="základní",K404,0)</f>
        <v>0</v>
      </c>
      <c r="BF404" s="227">
        <f>IF(O404="snížená",K404,0)</f>
        <v>0</v>
      </c>
      <c r="BG404" s="227">
        <f>IF(O404="zákl. přenesená",K404,0)</f>
        <v>0</v>
      </c>
      <c r="BH404" s="227">
        <f>IF(O404="sníž. přenesená",K404,0)</f>
        <v>0</v>
      </c>
      <c r="BI404" s="227">
        <f>IF(O404="nulová",K404,0)</f>
        <v>0</v>
      </c>
      <c r="BJ404" s="18" t="s">
        <v>86</v>
      </c>
      <c r="BK404" s="227">
        <f>ROUND(P404*H404,2)</f>
        <v>0</v>
      </c>
      <c r="BL404" s="18" t="s">
        <v>240</v>
      </c>
      <c r="BM404" s="226" t="s">
        <v>2900</v>
      </c>
    </row>
    <row r="405" spans="1:65" s="2" customFormat="1" ht="19.5">
      <c r="A405" s="34"/>
      <c r="B405" s="35"/>
      <c r="C405" s="36"/>
      <c r="D405" s="228" t="s">
        <v>233</v>
      </c>
      <c r="E405" s="36"/>
      <c r="F405" s="229" t="s">
        <v>2901</v>
      </c>
      <c r="G405" s="36"/>
      <c r="H405" s="36"/>
      <c r="I405" s="124"/>
      <c r="J405" s="124"/>
      <c r="K405" s="36"/>
      <c r="L405" s="36"/>
      <c r="M405" s="39"/>
      <c r="N405" s="230"/>
      <c r="O405" s="231"/>
      <c r="P405" s="70"/>
      <c r="Q405" s="70"/>
      <c r="R405" s="70"/>
      <c r="S405" s="70"/>
      <c r="T405" s="70"/>
      <c r="U405" s="70"/>
      <c r="V405" s="70"/>
      <c r="W405" s="70"/>
      <c r="X405" s="70"/>
      <c r="Y405" s="71"/>
      <c r="Z405" s="34"/>
      <c r="AA405" s="34"/>
      <c r="AB405" s="34"/>
      <c r="AC405" s="34"/>
      <c r="AD405" s="34"/>
      <c r="AE405" s="34"/>
      <c r="AT405" s="18" t="s">
        <v>233</v>
      </c>
      <c r="AU405" s="18" t="s">
        <v>88</v>
      </c>
    </row>
    <row r="406" spans="1:65" s="15" customFormat="1" ht="11.25">
      <c r="B406" s="271"/>
      <c r="C406" s="272"/>
      <c r="D406" s="228" t="s">
        <v>447</v>
      </c>
      <c r="E406" s="273" t="s">
        <v>1</v>
      </c>
      <c r="F406" s="274" t="s">
        <v>2902</v>
      </c>
      <c r="G406" s="272"/>
      <c r="H406" s="273" t="s">
        <v>1</v>
      </c>
      <c r="I406" s="275"/>
      <c r="J406" s="275"/>
      <c r="K406" s="272"/>
      <c r="L406" s="272"/>
      <c r="M406" s="276"/>
      <c r="N406" s="277"/>
      <c r="O406" s="278"/>
      <c r="P406" s="278"/>
      <c r="Q406" s="278"/>
      <c r="R406" s="278"/>
      <c r="S406" s="278"/>
      <c r="T406" s="278"/>
      <c r="U406" s="278"/>
      <c r="V406" s="278"/>
      <c r="W406" s="278"/>
      <c r="X406" s="278"/>
      <c r="Y406" s="279"/>
      <c r="AT406" s="280" t="s">
        <v>447</v>
      </c>
      <c r="AU406" s="280" t="s">
        <v>88</v>
      </c>
      <c r="AV406" s="15" t="s">
        <v>86</v>
      </c>
      <c r="AW406" s="15" t="s">
        <v>5</v>
      </c>
      <c r="AX406" s="15" t="s">
        <v>78</v>
      </c>
      <c r="AY406" s="280" t="s">
        <v>224</v>
      </c>
    </row>
    <row r="407" spans="1:65" s="13" customFormat="1" ht="11.25">
      <c r="B407" s="236"/>
      <c r="C407" s="237"/>
      <c r="D407" s="228" t="s">
        <v>447</v>
      </c>
      <c r="E407" s="238" t="s">
        <v>1</v>
      </c>
      <c r="F407" s="239" t="s">
        <v>240</v>
      </c>
      <c r="G407" s="237"/>
      <c r="H407" s="240">
        <v>4</v>
      </c>
      <c r="I407" s="241"/>
      <c r="J407" s="241"/>
      <c r="K407" s="237"/>
      <c r="L407" s="237"/>
      <c r="M407" s="242"/>
      <c r="N407" s="243"/>
      <c r="O407" s="244"/>
      <c r="P407" s="244"/>
      <c r="Q407" s="244"/>
      <c r="R407" s="244"/>
      <c r="S407" s="244"/>
      <c r="T407" s="244"/>
      <c r="U407" s="244"/>
      <c r="V407" s="244"/>
      <c r="W407" s="244"/>
      <c r="X407" s="244"/>
      <c r="Y407" s="245"/>
      <c r="AT407" s="246" t="s">
        <v>447</v>
      </c>
      <c r="AU407" s="246" t="s">
        <v>88</v>
      </c>
      <c r="AV407" s="13" t="s">
        <v>88</v>
      </c>
      <c r="AW407" s="13" t="s">
        <v>5</v>
      </c>
      <c r="AX407" s="13" t="s">
        <v>86</v>
      </c>
      <c r="AY407" s="246" t="s">
        <v>224</v>
      </c>
    </row>
    <row r="408" spans="1:65" s="2" customFormat="1" ht="21.75" customHeight="1">
      <c r="A408" s="34"/>
      <c r="B408" s="35"/>
      <c r="C408" s="214" t="s">
        <v>651</v>
      </c>
      <c r="D408" s="214" t="s">
        <v>227</v>
      </c>
      <c r="E408" s="215" t="s">
        <v>2903</v>
      </c>
      <c r="F408" s="216" t="s">
        <v>2904</v>
      </c>
      <c r="G408" s="217" t="s">
        <v>2905</v>
      </c>
      <c r="H408" s="218">
        <v>8</v>
      </c>
      <c r="I408" s="219"/>
      <c r="J408" s="219"/>
      <c r="K408" s="220">
        <f>ROUND(P408*H408,2)</f>
        <v>0</v>
      </c>
      <c r="L408" s="216" t="s">
        <v>405</v>
      </c>
      <c r="M408" s="39"/>
      <c r="N408" s="221" t="s">
        <v>1</v>
      </c>
      <c r="O408" s="222" t="s">
        <v>41</v>
      </c>
      <c r="P408" s="223">
        <f>I408+J408</f>
        <v>0</v>
      </c>
      <c r="Q408" s="223">
        <f>ROUND(I408*H408,2)</f>
        <v>0</v>
      </c>
      <c r="R408" s="223">
        <f>ROUND(J408*H408,2)</f>
        <v>0</v>
      </c>
      <c r="S408" s="70"/>
      <c r="T408" s="224">
        <f>S408*H408</f>
        <v>0</v>
      </c>
      <c r="U408" s="224">
        <v>1E-4</v>
      </c>
      <c r="V408" s="224">
        <f>U408*H408</f>
        <v>8.0000000000000004E-4</v>
      </c>
      <c r="W408" s="224">
        <v>0</v>
      </c>
      <c r="X408" s="224">
        <f>W408*H408</f>
        <v>0</v>
      </c>
      <c r="Y408" s="225" t="s">
        <v>1</v>
      </c>
      <c r="Z408" s="34"/>
      <c r="AA408" s="34"/>
      <c r="AB408" s="34"/>
      <c r="AC408" s="34"/>
      <c r="AD408" s="34"/>
      <c r="AE408" s="34"/>
      <c r="AR408" s="226" t="s">
        <v>240</v>
      </c>
      <c r="AT408" s="226" t="s">
        <v>227</v>
      </c>
      <c r="AU408" s="226" t="s">
        <v>88</v>
      </c>
      <c r="AY408" s="18" t="s">
        <v>224</v>
      </c>
      <c r="BE408" s="227">
        <f>IF(O408="základní",K408,0)</f>
        <v>0</v>
      </c>
      <c r="BF408" s="227">
        <f>IF(O408="snížená",K408,0)</f>
        <v>0</v>
      </c>
      <c r="BG408" s="227">
        <f>IF(O408="zákl. přenesená",K408,0)</f>
        <v>0</v>
      </c>
      <c r="BH408" s="227">
        <f>IF(O408="sníž. přenesená",K408,0)</f>
        <v>0</v>
      </c>
      <c r="BI408" s="227">
        <f>IF(O408="nulová",K408,0)</f>
        <v>0</v>
      </c>
      <c r="BJ408" s="18" t="s">
        <v>86</v>
      </c>
      <c r="BK408" s="227">
        <f>ROUND(P408*H408,2)</f>
        <v>0</v>
      </c>
      <c r="BL408" s="18" t="s">
        <v>240</v>
      </c>
      <c r="BM408" s="226" t="s">
        <v>2906</v>
      </c>
    </row>
    <row r="409" spans="1:65" s="13" customFormat="1" ht="11.25">
      <c r="B409" s="236"/>
      <c r="C409" s="237"/>
      <c r="D409" s="228" t="s">
        <v>447</v>
      </c>
      <c r="E409" s="238" t="s">
        <v>1</v>
      </c>
      <c r="F409" s="239" t="s">
        <v>431</v>
      </c>
      <c r="G409" s="237"/>
      <c r="H409" s="240">
        <v>8</v>
      </c>
      <c r="I409" s="241"/>
      <c r="J409" s="241"/>
      <c r="K409" s="237"/>
      <c r="L409" s="237"/>
      <c r="M409" s="242"/>
      <c r="N409" s="243"/>
      <c r="O409" s="244"/>
      <c r="P409" s="244"/>
      <c r="Q409" s="244"/>
      <c r="R409" s="244"/>
      <c r="S409" s="244"/>
      <c r="T409" s="244"/>
      <c r="U409" s="244"/>
      <c r="V409" s="244"/>
      <c r="W409" s="244"/>
      <c r="X409" s="244"/>
      <c r="Y409" s="245"/>
      <c r="AT409" s="246" t="s">
        <v>447</v>
      </c>
      <c r="AU409" s="246" t="s">
        <v>88</v>
      </c>
      <c r="AV409" s="13" t="s">
        <v>88</v>
      </c>
      <c r="AW409" s="13" t="s">
        <v>5</v>
      </c>
      <c r="AX409" s="13" t="s">
        <v>86</v>
      </c>
      <c r="AY409" s="246" t="s">
        <v>224</v>
      </c>
    </row>
    <row r="410" spans="1:65" s="2" customFormat="1" ht="21.75" customHeight="1">
      <c r="A410" s="34"/>
      <c r="B410" s="35"/>
      <c r="C410" s="214" t="s">
        <v>659</v>
      </c>
      <c r="D410" s="214" t="s">
        <v>227</v>
      </c>
      <c r="E410" s="215" t="s">
        <v>2907</v>
      </c>
      <c r="F410" s="216" t="s">
        <v>2908</v>
      </c>
      <c r="G410" s="217" t="s">
        <v>2905</v>
      </c>
      <c r="H410" s="218">
        <v>9</v>
      </c>
      <c r="I410" s="219"/>
      <c r="J410" s="219"/>
      <c r="K410" s="220">
        <f>ROUND(P410*H410,2)</f>
        <v>0</v>
      </c>
      <c r="L410" s="216" t="s">
        <v>405</v>
      </c>
      <c r="M410" s="39"/>
      <c r="N410" s="221" t="s">
        <v>1</v>
      </c>
      <c r="O410" s="222" t="s">
        <v>41</v>
      </c>
      <c r="P410" s="223">
        <f>I410+J410</f>
        <v>0</v>
      </c>
      <c r="Q410" s="223">
        <f>ROUND(I410*H410,2)</f>
        <v>0</v>
      </c>
      <c r="R410" s="223">
        <f>ROUND(J410*H410,2)</f>
        <v>0</v>
      </c>
      <c r="S410" s="70"/>
      <c r="T410" s="224">
        <f>S410*H410</f>
        <v>0</v>
      </c>
      <c r="U410" s="224">
        <v>3.1E-4</v>
      </c>
      <c r="V410" s="224">
        <f>U410*H410</f>
        <v>2.7899999999999999E-3</v>
      </c>
      <c r="W410" s="224">
        <v>0</v>
      </c>
      <c r="X410" s="224">
        <f>W410*H410</f>
        <v>0</v>
      </c>
      <c r="Y410" s="225" t="s">
        <v>1</v>
      </c>
      <c r="Z410" s="34"/>
      <c r="AA410" s="34"/>
      <c r="AB410" s="34"/>
      <c r="AC410" s="34"/>
      <c r="AD410" s="34"/>
      <c r="AE410" s="34"/>
      <c r="AR410" s="226" t="s">
        <v>240</v>
      </c>
      <c r="AT410" s="226" t="s">
        <v>227</v>
      </c>
      <c r="AU410" s="226" t="s">
        <v>88</v>
      </c>
      <c r="AY410" s="18" t="s">
        <v>224</v>
      </c>
      <c r="BE410" s="227">
        <f>IF(O410="základní",K410,0)</f>
        <v>0</v>
      </c>
      <c r="BF410" s="227">
        <f>IF(O410="snížená",K410,0)</f>
        <v>0</v>
      </c>
      <c r="BG410" s="227">
        <f>IF(O410="zákl. přenesená",K410,0)</f>
        <v>0</v>
      </c>
      <c r="BH410" s="227">
        <f>IF(O410="sníž. přenesená",K410,0)</f>
        <v>0</v>
      </c>
      <c r="BI410" s="227">
        <f>IF(O410="nulová",K410,0)</f>
        <v>0</v>
      </c>
      <c r="BJ410" s="18" t="s">
        <v>86</v>
      </c>
      <c r="BK410" s="227">
        <f>ROUND(P410*H410,2)</f>
        <v>0</v>
      </c>
      <c r="BL410" s="18" t="s">
        <v>240</v>
      </c>
      <c r="BM410" s="226" t="s">
        <v>2909</v>
      </c>
    </row>
    <row r="411" spans="1:65" s="13" customFormat="1" ht="11.25">
      <c r="B411" s="236"/>
      <c r="C411" s="237"/>
      <c r="D411" s="228" t="s">
        <v>447</v>
      </c>
      <c r="E411" s="238" t="s">
        <v>1</v>
      </c>
      <c r="F411" s="239" t="s">
        <v>259</v>
      </c>
      <c r="G411" s="237"/>
      <c r="H411" s="240">
        <v>9</v>
      </c>
      <c r="I411" s="241"/>
      <c r="J411" s="241"/>
      <c r="K411" s="237"/>
      <c r="L411" s="237"/>
      <c r="M411" s="242"/>
      <c r="N411" s="243"/>
      <c r="O411" s="244"/>
      <c r="P411" s="244"/>
      <c r="Q411" s="244"/>
      <c r="R411" s="244"/>
      <c r="S411" s="244"/>
      <c r="T411" s="244"/>
      <c r="U411" s="244"/>
      <c r="V411" s="244"/>
      <c r="W411" s="244"/>
      <c r="X411" s="244"/>
      <c r="Y411" s="245"/>
      <c r="AT411" s="246" t="s">
        <v>447</v>
      </c>
      <c r="AU411" s="246" t="s">
        <v>88</v>
      </c>
      <c r="AV411" s="13" t="s">
        <v>88</v>
      </c>
      <c r="AW411" s="13" t="s">
        <v>5</v>
      </c>
      <c r="AX411" s="13" t="s">
        <v>86</v>
      </c>
      <c r="AY411" s="246" t="s">
        <v>224</v>
      </c>
    </row>
    <row r="412" spans="1:65" s="2" customFormat="1" ht="16.5" customHeight="1">
      <c r="A412" s="34"/>
      <c r="B412" s="35"/>
      <c r="C412" s="214" t="s">
        <v>669</v>
      </c>
      <c r="D412" s="214" t="s">
        <v>227</v>
      </c>
      <c r="E412" s="215" t="s">
        <v>2910</v>
      </c>
      <c r="F412" s="216" t="s">
        <v>2911</v>
      </c>
      <c r="G412" s="217" t="s">
        <v>321</v>
      </c>
      <c r="H412" s="218">
        <v>8</v>
      </c>
      <c r="I412" s="219"/>
      <c r="J412" s="219"/>
      <c r="K412" s="220">
        <f>ROUND(P412*H412,2)</f>
        <v>0</v>
      </c>
      <c r="L412" s="216" t="s">
        <v>1</v>
      </c>
      <c r="M412" s="39"/>
      <c r="N412" s="221" t="s">
        <v>1</v>
      </c>
      <c r="O412" s="222" t="s">
        <v>41</v>
      </c>
      <c r="P412" s="223">
        <f>I412+J412</f>
        <v>0</v>
      </c>
      <c r="Q412" s="223">
        <f>ROUND(I412*H412,2)</f>
        <v>0</v>
      </c>
      <c r="R412" s="223">
        <f>ROUND(J412*H412,2)</f>
        <v>0</v>
      </c>
      <c r="S412" s="70"/>
      <c r="T412" s="224">
        <f>S412*H412</f>
        <v>0</v>
      </c>
      <c r="U412" s="224">
        <v>12.82264</v>
      </c>
      <c r="V412" s="224">
        <f>U412*H412</f>
        <v>102.58112</v>
      </c>
      <c r="W412" s="224">
        <v>0</v>
      </c>
      <c r="X412" s="224">
        <f>W412*H412</f>
        <v>0</v>
      </c>
      <c r="Y412" s="225" t="s">
        <v>1</v>
      </c>
      <c r="Z412" s="34"/>
      <c r="AA412" s="34"/>
      <c r="AB412" s="34"/>
      <c r="AC412" s="34"/>
      <c r="AD412" s="34"/>
      <c r="AE412" s="34"/>
      <c r="AR412" s="226" t="s">
        <v>240</v>
      </c>
      <c r="AT412" s="226" t="s">
        <v>227</v>
      </c>
      <c r="AU412" s="226" t="s">
        <v>88</v>
      </c>
      <c r="AY412" s="18" t="s">
        <v>224</v>
      </c>
      <c r="BE412" s="227">
        <f>IF(O412="základní",K412,0)</f>
        <v>0</v>
      </c>
      <c r="BF412" s="227">
        <f>IF(O412="snížená",K412,0)</f>
        <v>0</v>
      </c>
      <c r="BG412" s="227">
        <f>IF(O412="zákl. přenesená",K412,0)</f>
        <v>0</v>
      </c>
      <c r="BH412" s="227">
        <f>IF(O412="sníž. přenesená",K412,0)</f>
        <v>0</v>
      </c>
      <c r="BI412" s="227">
        <f>IF(O412="nulová",K412,0)</f>
        <v>0</v>
      </c>
      <c r="BJ412" s="18" t="s">
        <v>86</v>
      </c>
      <c r="BK412" s="227">
        <f>ROUND(P412*H412,2)</f>
        <v>0</v>
      </c>
      <c r="BL412" s="18" t="s">
        <v>240</v>
      </c>
      <c r="BM412" s="226" t="s">
        <v>2912</v>
      </c>
    </row>
    <row r="413" spans="1:65" s="2" customFormat="1" ht="29.25">
      <c r="A413" s="34"/>
      <c r="B413" s="35"/>
      <c r="C413" s="36"/>
      <c r="D413" s="228" t="s">
        <v>233</v>
      </c>
      <c r="E413" s="36"/>
      <c r="F413" s="229" t="s">
        <v>2913</v>
      </c>
      <c r="G413" s="36"/>
      <c r="H413" s="36"/>
      <c r="I413" s="124"/>
      <c r="J413" s="124"/>
      <c r="K413" s="36"/>
      <c r="L413" s="36"/>
      <c r="M413" s="39"/>
      <c r="N413" s="230"/>
      <c r="O413" s="231"/>
      <c r="P413" s="70"/>
      <c r="Q413" s="70"/>
      <c r="R413" s="70"/>
      <c r="S413" s="70"/>
      <c r="T413" s="70"/>
      <c r="U413" s="70"/>
      <c r="V413" s="70"/>
      <c r="W413" s="70"/>
      <c r="X413" s="70"/>
      <c r="Y413" s="71"/>
      <c r="Z413" s="34"/>
      <c r="AA413" s="34"/>
      <c r="AB413" s="34"/>
      <c r="AC413" s="34"/>
      <c r="AD413" s="34"/>
      <c r="AE413" s="34"/>
      <c r="AT413" s="18" t="s">
        <v>233</v>
      </c>
      <c r="AU413" s="18" t="s">
        <v>88</v>
      </c>
    </row>
    <row r="414" spans="1:65" s="13" customFormat="1" ht="11.25">
      <c r="B414" s="236"/>
      <c r="C414" s="237"/>
      <c r="D414" s="228" t="s">
        <v>447</v>
      </c>
      <c r="E414" s="238" t="s">
        <v>1</v>
      </c>
      <c r="F414" s="239" t="s">
        <v>431</v>
      </c>
      <c r="G414" s="237"/>
      <c r="H414" s="240">
        <v>8</v>
      </c>
      <c r="I414" s="241"/>
      <c r="J414" s="241"/>
      <c r="K414" s="237"/>
      <c r="L414" s="237"/>
      <c r="M414" s="242"/>
      <c r="N414" s="243"/>
      <c r="O414" s="244"/>
      <c r="P414" s="244"/>
      <c r="Q414" s="244"/>
      <c r="R414" s="244"/>
      <c r="S414" s="244"/>
      <c r="T414" s="244"/>
      <c r="U414" s="244"/>
      <c r="V414" s="244"/>
      <c r="W414" s="244"/>
      <c r="X414" s="244"/>
      <c r="Y414" s="245"/>
      <c r="AT414" s="246" t="s">
        <v>447</v>
      </c>
      <c r="AU414" s="246" t="s">
        <v>88</v>
      </c>
      <c r="AV414" s="13" t="s">
        <v>88</v>
      </c>
      <c r="AW414" s="13" t="s">
        <v>5</v>
      </c>
      <c r="AX414" s="13" t="s">
        <v>86</v>
      </c>
      <c r="AY414" s="246" t="s">
        <v>224</v>
      </c>
    </row>
    <row r="415" spans="1:65" s="2" customFormat="1" ht="21.75" customHeight="1">
      <c r="A415" s="34"/>
      <c r="B415" s="35"/>
      <c r="C415" s="214" t="s">
        <v>675</v>
      </c>
      <c r="D415" s="214" t="s">
        <v>227</v>
      </c>
      <c r="E415" s="215" t="s">
        <v>2914</v>
      </c>
      <c r="F415" s="216" t="s">
        <v>2915</v>
      </c>
      <c r="G415" s="217" t="s">
        <v>321</v>
      </c>
      <c r="H415" s="218">
        <v>6</v>
      </c>
      <c r="I415" s="219"/>
      <c r="J415" s="219"/>
      <c r="K415" s="220">
        <f>ROUND(P415*H415,2)</f>
        <v>0</v>
      </c>
      <c r="L415" s="216" t="s">
        <v>405</v>
      </c>
      <c r="M415" s="39"/>
      <c r="N415" s="221" t="s">
        <v>1</v>
      </c>
      <c r="O415" s="222" t="s">
        <v>41</v>
      </c>
      <c r="P415" s="223">
        <f>I415+J415</f>
        <v>0</v>
      </c>
      <c r="Q415" s="223">
        <f>ROUND(I415*H415,2)</f>
        <v>0</v>
      </c>
      <c r="R415" s="223">
        <f>ROUND(J415*H415,2)</f>
        <v>0</v>
      </c>
      <c r="S415" s="70"/>
      <c r="T415" s="224">
        <f>S415*H415</f>
        <v>0</v>
      </c>
      <c r="U415" s="224">
        <v>0.34089999999999998</v>
      </c>
      <c r="V415" s="224">
        <f>U415*H415</f>
        <v>2.0453999999999999</v>
      </c>
      <c r="W415" s="224">
        <v>0</v>
      </c>
      <c r="X415" s="224">
        <f>W415*H415</f>
        <v>0</v>
      </c>
      <c r="Y415" s="225" t="s">
        <v>1</v>
      </c>
      <c r="Z415" s="34"/>
      <c r="AA415" s="34"/>
      <c r="AB415" s="34"/>
      <c r="AC415" s="34"/>
      <c r="AD415" s="34"/>
      <c r="AE415" s="34"/>
      <c r="AR415" s="226" t="s">
        <v>240</v>
      </c>
      <c r="AT415" s="226" t="s">
        <v>227</v>
      </c>
      <c r="AU415" s="226" t="s">
        <v>88</v>
      </c>
      <c r="AY415" s="18" t="s">
        <v>224</v>
      </c>
      <c r="BE415" s="227">
        <f>IF(O415="základní",K415,0)</f>
        <v>0</v>
      </c>
      <c r="BF415" s="227">
        <f>IF(O415="snížená",K415,0)</f>
        <v>0</v>
      </c>
      <c r="BG415" s="227">
        <f>IF(O415="zákl. přenesená",K415,0)</f>
        <v>0</v>
      </c>
      <c r="BH415" s="227">
        <f>IF(O415="sníž. přenesená",K415,0)</f>
        <v>0</v>
      </c>
      <c r="BI415" s="227">
        <f>IF(O415="nulová",K415,0)</f>
        <v>0</v>
      </c>
      <c r="BJ415" s="18" t="s">
        <v>86</v>
      </c>
      <c r="BK415" s="227">
        <f>ROUND(P415*H415,2)</f>
        <v>0</v>
      </c>
      <c r="BL415" s="18" t="s">
        <v>240</v>
      </c>
      <c r="BM415" s="226" t="s">
        <v>2916</v>
      </c>
    </row>
    <row r="416" spans="1:65" s="2" customFormat="1" ht="29.25">
      <c r="A416" s="34"/>
      <c r="B416" s="35"/>
      <c r="C416" s="36"/>
      <c r="D416" s="228" t="s">
        <v>233</v>
      </c>
      <c r="E416" s="36"/>
      <c r="F416" s="229" t="s">
        <v>2917</v>
      </c>
      <c r="G416" s="36"/>
      <c r="H416" s="36"/>
      <c r="I416" s="124"/>
      <c r="J416" s="124"/>
      <c r="K416" s="36"/>
      <c r="L416" s="36"/>
      <c r="M416" s="39"/>
      <c r="N416" s="230"/>
      <c r="O416" s="231"/>
      <c r="P416" s="70"/>
      <c r="Q416" s="70"/>
      <c r="R416" s="70"/>
      <c r="S416" s="70"/>
      <c r="T416" s="70"/>
      <c r="U416" s="70"/>
      <c r="V416" s="70"/>
      <c r="W416" s="70"/>
      <c r="X416" s="70"/>
      <c r="Y416" s="71"/>
      <c r="Z416" s="34"/>
      <c r="AA416" s="34"/>
      <c r="AB416" s="34"/>
      <c r="AC416" s="34"/>
      <c r="AD416" s="34"/>
      <c r="AE416" s="34"/>
      <c r="AT416" s="18" t="s">
        <v>233</v>
      </c>
      <c r="AU416" s="18" t="s">
        <v>88</v>
      </c>
    </row>
    <row r="417" spans="1:65" s="15" customFormat="1" ht="11.25">
      <c r="B417" s="271"/>
      <c r="C417" s="272"/>
      <c r="D417" s="228" t="s">
        <v>447</v>
      </c>
      <c r="E417" s="273" t="s">
        <v>1</v>
      </c>
      <c r="F417" s="274" t="s">
        <v>2837</v>
      </c>
      <c r="G417" s="272"/>
      <c r="H417" s="273" t="s">
        <v>1</v>
      </c>
      <c r="I417" s="275"/>
      <c r="J417" s="275"/>
      <c r="K417" s="272"/>
      <c r="L417" s="272"/>
      <c r="M417" s="276"/>
      <c r="N417" s="277"/>
      <c r="O417" s="278"/>
      <c r="P417" s="278"/>
      <c r="Q417" s="278"/>
      <c r="R417" s="278"/>
      <c r="S417" s="278"/>
      <c r="T417" s="278"/>
      <c r="U417" s="278"/>
      <c r="V417" s="278"/>
      <c r="W417" s="278"/>
      <c r="X417" s="278"/>
      <c r="Y417" s="279"/>
      <c r="AT417" s="280" t="s">
        <v>447</v>
      </c>
      <c r="AU417" s="280" t="s">
        <v>88</v>
      </c>
      <c r="AV417" s="15" t="s">
        <v>86</v>
      </c>
      <c r="AW417" s="15" t="s">
        <v>5</v>
      </c>
      <c r="AX417" s="15" t="s">
        <v>78</v>
      </c>
      <c r="AY417" s="280" t="s">
        <v>224</v>
      </c>
    </row>
    <row r="418" spans="1:65" s="13" customFormat="1" ht="11.25">
      <c r="B418" s="236"/>
      <c r="C418" s="237"/>
      <c r="D418" s="228" t="s">
        <v>447</v>
      </c>
      <c r="E418" s="238" t="s">
        <v>1</v>
      </c>
      <c r="F418" s="239" t="s">
        <v>249</v>
      </c>
      <c r="G418" s="237"/>
      <c r="H418" s="240">
        <v>6</v>
      </c>
      <c r="I418" s="241"/>
      <c r="J418" s="241"/>
      <c r="K418" s="237"/>
      <c r="L418" s="237"/>
      <c r="M418" s="242"/>
      <c r="N418" s="243"/>
      <c r="O418" s="244"/>
      <c r="P418" s="244"/>
      <c r="Q418" s="244"/>
      <c r="R418" s="244"/>
      <c r="S418" s="244"/>
      <c r="T418" s="244"/>
      <c r="U418" s="244"/>
      <c r="V418" s="244"/>
      <c r="W418" s="244"/>
      <c r="X418" s="244"/>
      <c r="Y418" s="245"/>
      <c r="AT418" s="246" t="s">
        <v>447</v>
      </c>
      <c r="AU418" s="246" t="s">
        <v>88</v>
      </c>
      <c r="AV418" s="13" t="s">
        <v>88</v>
      </c>
      <c r="AW418" s="13" t="s">
        <v>5</v>
      </c>
      <c r="AX418" s="13" t="s">
        <v>86</v>
      </c>
      <c r="AY418" s="246" t="s">
        <v>224</v>
      </c>
    </row>
    <row r="419" spans="1:65" s="2" customFormat="1" ht="16.5" customHeight="1">
      <c r="A419" s="34"/>
      <c r="B419" s="35"/>
      <c r="C419" s="258" t="s">
        <v>684</v>
      </c>
      <c r="D419" s="258" t="s">
        <v>499</v>
      </c>
      <c r="E419" s="259" t="s">
        <v>2918</v>
      </c>
      <c r="F419" s="260" t="s">
        <v>2919</v>
      </c>
      <c r="G419" s="261" t="s">
        <v>321</v>
      </c>
      <c r="H419" s="262">
        <v>1</v>
      </c>
      <c r="I419" s="263"/>
      <c r="J419" s="264"/>
      <c r="K419" s="265">
        <f>ROUND(P419*H419,2)</f>
        <v>0</v>
      </c>
      <c r="L419" s="260" t="s">
        <v>1</v>
      </c>
      <c r="M419" s="266"/>
      <c r="N419" s="267" t="s">
        <v>1</v>
      </c>
      <c r="O419" s="222" t="s">
        <v>41</v>
      </c>
      <c r="P419" s="223">
        <f>I419+J419</f>
        <v>0</v>
      </c>
      <c r="Q419" s="223">
        <f>ROUND(I419*H419,2)</f>
        <v>0</v>
      </c>
      <c r="R419" s="223">
        <f>ROUND(J419*H419,2)</f>
        <v>0</v>
      </c>
      <c r="S419" s="70"/>
      <c r="T419" s="224">
        <f>S419*H419</f>
        <v>0</v>
      </c>
      <c r="U419" s="224">
        <v>10</v>
      </c>
      <c r="V419" s="224">
        <f>U419*H419</f>
        <v>10</v>
      </c>
      <c r="W419" s="224">
        <v>0</v>
      </c>
      <c r="X419" s="224">
        <f>W419*H419</f>
        <v>0</v>
      </c>
      <c r="Y419" s="225" t="s">
        <v>1</v>
      </c>
      <c r="Z419" s="34"/>
      <c r="AA419" s="34"/>
      <c r="AB419" s="34"/>
      <c r="AC419" s="34"/>
      <c r="AD419" s="34"/>
      <c r="AE419" s="34"/>
      <c r="AR419" s="226" t="s">
        <v>431</v>
      </c>
      <c r="AT419" s="226" t="s">
        <v>499</v>
      </c>
      <c r="AU419" s="226" t="s">
        <v>88</v>
      </c>
      <c r="AY419" s="18" t="s">
        <v>224</v>
      </c>
      <c r="BE419" s="227">
        <f>IF(O419="základní",K419,0)</f>
        <v>0</v>
      </c>
      <c r="BF419" s="227">
        <f>IF(O419="snížená",K419,0)</f>
        <v>0</v>
      </c>
      <c r="BG419" s="227">
        <f>IF(O419="zákl. přenesená",K419,0)</f>
        <v>0</v>
      </c>
      <c r="BH419" s="227">
        <f>IF(O419="sníž. přenesená",K419,0)</f>
        <v>0</v>
      </c>
      <c r="BI419" s="227">
        <f>IF(O419="nulová",K419,0)</f>
        <v>0</v>
      </c>
      <c r="BJ419" s="18" t="s">
        <v>86</v>
      </c>
      <c r="BK419" s="227">
        <f>ROUND(P419*H419,2)</f>
        <v>0</v>
      </c>
      <c r="BL419" s="18" t="s">
        <v>240</v>
      </c>
      <c r="BM419" s="226" t="s">
        <v>2920</v>
      </c>
    </row>
    <row r="420" spans="1:65" s="2" customFormat="1" ht="29.25">
      <c r="A420" s="34"/>
      <c r="B420" s="35"/>
      <c r="C420" s="36"/>
      <c r="D420" s="228" t="s">
        <v>233</v>
      </c>
      <c r="E420" s="36"/>
      <c r="F420" s="229" t="s">
        <v>2921</v>
      </c>
      <c r="G420" s="36"/>
      <c r="H420" s="36"/>
      <c r="I420" s="124"/>
      <c r="J420" s="124"/>
      <c r="K420" s="36"/>
      <c r="L420" s="36"/>
      <c r="M420" s="39"/>
      <c r="N420" s="230"/>
      <c r="O420" s="231"/>
      <c r="P420" s="70"/>
      <c r="Q420" s="70"/>
      <c r="R420" s="70"/>
      <c r="S420" s="70"/>
      <c r="T420" s="70"/>
      <c r="U420" s="70"/>
      <c r="V420" s="70"/>
      <c r="W420" s="70"/>
      <c r="X420" s="70"/>
      <c r="Y420" s="71"/>
      <c r="Z420" s="34"/>
      <c r="AA420" s="34"/>
      <c r="AB420" s="34"/>
      <c r="AC420" s="34"/>
      <c r="AD420" s="34"/>
      <c r="AE420" s="34"/>
      <c r="AT420" s="18" t="s">
        <v>233</v>
      </c>
      <c r="AU420" s="18" t="s">
        <v>88</v>
      </c>
    </row>
    <row r="421" spans="1:65" s="13" customFormat="1" ht="11.25">
      <c r="B421" s="236"/>
      <c r="C421" s="237"/>
      <c r="D421" s="228" t="s">
        <v>447</v>
      </c>
      <c r="E421" s="238" t="s">
        <v>1</v>
      </c>
      <c r="F421" s="239" t="s">
        <v>86</v>
      </c>
      <c r="G421" s="237"/>
      <c r="H421" s="240">
        <v>1</v>
      </c>
      <c r="I421" s="241"/>
      <c r="J421" s="241"/>
      <c r="K421" s="237"/>
      <c r="L421" s="237"/>
      <c r="M421" s="242"/>
      <c r="N421" s="243"/>
      <c r="O421" s="244"/>
      <c r="P421" s="244"/>
      <c r="Q421" s="244"/>
      <c r="R421" s="244"/>
      <c r="S421" s="244"/>
      <c r="T421" s="244"/>
      <c r="U421" s="244"/>
      <c r="V421" s="244"/>
      <c r="W421" s="244"/>
      <c r="X421" s="244"/>
      <c r="Y421" s="245"/>
      <c r="AT421" s="246" t="s">
        <v>447</v>
      </c>
      <c r="AU421" s="246" t="s">
        <v>88</v>
      </c>
      <c r="AV421" s="13" t="s">
        <v>88</v>
      </c>
      <c r="AW421" s="13" t="s">
        <v>5</v>
      </c>
      <c r="AX421" s="13" t="s">
        <v>86</v>
      </c>
      <c r="AY421" s="246" t="s">
        <v>224</v>
      </c>
    </row>
    <row r="422" spans="1:65" s="12" customFormat="1" ht="22.9" customHeight="1">
      <c r="B422" s="197"/>
      <c r="C422" s="198"/>
      <c r="D422" s="199" t="s">
        <v>77</v>
      </c>
      <c r="E422" s="212" t="s">
        <v>259</v>
      </c>
      <c r="F422" s="212" t="s">
        <v>2922</v>
      </c>
      <c r="G422" s="198"/>
      <c r="H422" s="198"/>
      <c r="I422" s="201"/>
      <c r="J422" s="201"/>
      <c r="K422" s="213">
        <f>BK422</f>
        <v>0</v>
      </c>
      <c r="L422" s="198"/>
      <c r="M422" s="203"/>
      <c r="N422" s="204"/>
      <c r="O422" s="205"/>
      <c r="P422" s="205"/>
      <c r="Q422" s="206">
        <f>SUM(Q423:Q444)</f>
        <v>0</v>
      </c>
      <c r="R422" s="206">
        <f>SUM(R423:R444)</f>
        <v>0</v>
      </c>
      <c r="S422" s="205"/>
      <c r="T422" s="207">
        <f>SUM(T423:T444)</f>
        <v>0</v>
      </c>
      <c r="U422" s="205"/>
      <c r="V422" s="207">
        <f>SUM(V423:V444)</f>
        <v>26.771149999999999</v>
      </c>
      <c r="W422" s="205"/>
      <c r="X422" s="207">
        <f>SUM(X423:X444)</f>
        <v>0</v>
      </c>
      <c r="Y422" s="208"/>
      <c r="AR422" s="209" t="s">
        <v>86</v>
      </c>
      <c r="AT422" s="210" t="s">
        <v>77</v>
      </c>
      <c r="AU422" s="210" t="s">
        <v>86</v>
      </c>
      <c r="AY422" s="209" t="s">
        <v>224</v>
      </c>
      <c r="BK422" s="211">
        <f>SUM(BK423:BK444)</f>
        <v>0</v>
      </c>
    </row>
    <row r="423" spans="1:65" s="2" customFormat="1" ht="16.5" customHeight="1">
      <c r="A423" s="34"/>
      <c r="B423" s="35"/>
      <c r="C423" s="214" t="s">
        <v>694</v>
      </c>
      <c r="D423" s="214" t="s">
        <v>227</v>
      </c>
      <c r="E423" s="215" t="s">
        <v>2923</v>
      </c>
      <c r="F423" s="216" t="s">
        <v>2924</v>
      </c>
      <c r="G423" s="217" t="s">
        <v>230</v>
      </c>
      <c r="H423" s="218">
        <v>1</v>
      </c>
      <c r="I423" s="219"/>
      <c r="J423" s="219"/>
      <c r="K423" s="220">
        <f>ROUND(P423*H423,2)</f>
        <v>0</v>
      </c>
      <c r="L423" s="216" t="s">
        <v>1</v>
      </c>
      <c r="M423" s="39"/>
      <c r="N423" s="221" t="s">
        <v>1</v>
      </c>
      <c r="O423" s="222" t="s">
        <v>41</v>
      </c>
      <c r="P423" s="223">
        <f>I423+J423</f>
        <v>0</v>
      </c>
      <c r="Q423" s="223">
        <f>ROUND(I423*H423,2)</f>
        <v>0</v>
      </c>
      <c r="R423" s="223">
        <f>ROUND(J423*H423,2)</f>
        <v>0</v>
      </c>
      <c r="S423" s="70"/>
      <c r="T423" s="224">
        <f>S423*H423</f>
        <v>0</v>
      </c>
      <c r="U423" s="224">
        <v>0</v>
      </c>
      <c r="V423" s="224">
        <f>U423*H423</f>
        <v>0</v>
      </c>
      <c r="W423" s="224">
        <v>0</v>
      </c>
      <c r="X423" s="224">
        <f>W423*H423</f>
        <v>0</v>
      </c>
      <c r="Y423" s="225" t="s">
        <v>1</v>
      </c>
      <c r="Z423" s="34"/>
      <c r="AA423" s="34"/>
      <c r="AB423" s="34"/>
      <c r="AC423" s="34"/>
      <c r="AD423" s="34"/>
      <c r="AE423" s="34"/>
      <c r="AR423" s="226" t="s">
        <v>240</v>
      </c>
      <c r="AT423" s="226" t="s">
        <v>227</v>
      </c>
      <c r="AU423" s="226" t="s">
        <v>88</v>
      </c>
      <c r="AY423" s="18" t="s">
        <v>224</v>
      </c>
      <c r="BE423" s="227">
        <f>IF(O423="základní",K423,0)</f>
        <v>0</v>
      </c>
      <c r="BF423" s="227">
        <f>IF(O423="snížená",K423,0)</f>
        <v>0</v>
      </c>
      <c r="BG423" s="227">
        <f>IF(O423="zákl. přenesená",K423,0)</f>
        <v>0</v>
      </c>
      <c r="BH423" s="227">
        <f>IF(O423="sníž. přenesená",K423,0)</f>
        <v>0</v>
      </c>
      <c r="BI423" s="227">
        <f>IF(O423="nulová",K423,0)</f>
        <v>0</v>
      </c>
      <c r="BJ423" s="18" t="s">
        <v>86</v>
      </c>
      <c r="BK423" s="227">
        <f>ROUND(P423*H423,2)</f>
        <v>0</v>
      </c>
      <c r="BL423" s="18" t="s">
        <v>240</v>
      </c>
      <c r="BM423" s="226" t="s">
        <v>2925</v>
      </c>
    </row>
    <row r="424" spans="1:65" s="2" customFormat="1" ht="58.5">
      <c r="A424" s="34"/>
      <c r="B424" s="35"/>
      <c r="C424" s="36"/>
      <c r="D424" s="228" t="s">
        <v>233</v>
      </c>
      <c r="E424" s="36"/>
      <c r="F424" s="229" t="s">
        <v>2926</v>
      </c>
      <c r="G424" s="36"/>
      <c r="H424" s="36"/>
      <c r="I424" s="124"/>
      <c r="J424" s="124"/>
      <c r="K424" s="36"/>
      <c r="L424" s="36"/>
      <c r="M424" s="39"/>
      <c r="N424" s="230"/>
      <c r="O424" s="231"/>
      <c r="P424" s="70"/>
      <c r="Q424" s="70"/>
      <c r="R424" s="70"/>
      <c r="S424" s="70"/>
      <c r="T424" s="70"/>
      <c r="U424" s="70"/>
      <c r="V424" s="70"/>
      <c r="W424" s="70"/>
      <c r="X424" s="70"/>
      <c r="Y424" s="71"/>
      <c r="Z424" s="34"/>
      <c r="AA424" s="34"/>
      <c r="AB424" s="34"/>
      <c r="AC424" s="34"/>
      <c r="AD424" s="34"/>
      <c r="AE424" s="34"/>
      <c r="AT424" s="18" t="s">
        <v>233</v>
      </c>
      <c r="AU424" s="18" t="s">
        <v>88</v>
      </c>
    </row>
    <row r="425" spans="1:65" s="13" customFormat="1" ht="11.25">
      <c r="B425" s="236"/>
      <c r="C425" s="237"/>
      <c r="D425" s="228" t="s">
        <v>447</v>
      </c>
      <c r="E425" s="238" t="s">
        <v>1</v>
      </c>
      <c r="F425" s="239" t="s">
        <v>86</v>
      </c>
      <c r="G425" s="237"/>
      <c r="H425" s="240">
        <v>1</v>
      </c>
      <c r="I425" s="241"/>
      <c r="J425" s="241"/>
      <c r="K425" s="237"/>
      <c r="L425" s="237"/>
      <c r="M425" s="242"/>
      <c r="N425" s="243"/>
      <c r="O425" s="244"/>
      <c r="P425" s="244"/>
      <c r="Q425" s="244"/>
      <c r="R425" s="244"/>
      <c r="S425" s="244"/>
      <c r="T425" s="244"/>
      <c r="U425" s="244"/>
      <c r="V425" s="244"/>
      <c r="W425" s="244"/>
      <c r="X425" s="244"/>
      <c r="Y425" s="245"/>
      <c r="AT425" s="246" t="s">
        <v>447</v>
      </c>
      <c r="AU425" s="246" t="s">
        <v>88</v>
      </c>
      <c r="AV425" s="13" t="s">
        <v>88</v>
      </c>
      <c r="AW425" s="13" t="s">
        <v>5</v>
      </c>
      <c r="AX425" s="13" t="s">
        <v>86</v>
      </c>
      <c r="AY425" s="246" t="s">
        <v>224</v>
      </c>
    </row>
    <row r="426" spans="1:65" s="2" customFormat="1" ht="21.75" customHeight="1">
      <c r="A426" s="34"/>
      <c r="B426" s="35"/>
      <c r="C426" s="214" t="s">
        <v>699</v>
      </c>
      <c r="D426" s="214" t="s">
        <v>227</v>
      </c>
      <c r="E426" s="215" t="s">
        <v>2927</v>
      </c>
      <c r="F426" s="216" t="s">
        <v>2928</v>
      </c>
      <c r="G426" s="217" t="s">
        <v>410</v>
      </c>
      <c r="H426" s="218">
        <v>35.21</v>
      </c>
      <c r="I426" s="219"/>
      <c r="J426" s="219"/>
      <c r="K426" s="220">
        <f>ROUND(P426*H426,2)</f>
        <v>0</v>
      </c>
      <c r="L426" s="216" t="s">
        <v>405</v>
      </c>
      <c r="M426" s="39"/>
      <c r="N426" s="221" t="s">
        <v>1</v>
      </c>
      <c r="O426" s="222" t="s">
        <v>41</v>
      </c>
      <c r="P426" s="223">
        <f>I426+J426</f>
        <v>0</v>
      </c>
      <c r="Q426" s="223">
        <f>ROUND(I426*H426,2)</f>
        <v>0</v>
      </c>
      <c r="R426" s="223">
        <f>ROUND(J426*H426,2)</f>
        <v>0</v>
      </c>
      <c r="S426" s="70"/>
      <c r="T426" s="224">
        <f>S426*H426</f>
        <v>0</v>
      </c>
      <c r="U426" s="224">
        <v>0</v>
      </c>
      <c r="V426" s="224">
        <f>U426*H426</f>
        <v>0</v>
      </c>
      <c r="W426" s="224">
        <v>0</v>
      </c>
      <c r="X426" s="224">
        <f>W426*H426</f>
        <v>0</v>
      </c>
      <c r="Y426" s="225" t="s">
        <v>1</v>
      </c>
      <c r="Z426" s="34"/>
      <c r="AA426" s="34"/>
      <c r="AB426" s="34"/>
      <c r="AC426" s="34"/>
      <c r="AD426" s="34"/>
      <c r="AE426" s="34"/>
      <c r="AR426" s="226" t="s">
        <v>240</v>
      </c>
      <c r="AT426" s="226" t="s">
        <v>227</v>
      </c>
      <c r="AU426" s="226" t="s">
        <v>88</v>
      </c>
      <c r="AY426" s="18" t="s">
        <v>224</v>
      </c>
      <c r="BE426" s="227">
        <f>IF(O426="základní",K426,0)</f>
        <v>0</v>
      </c>
      <c r="BF426" s="227">
        <f>IF(O426="snížená",K426,0)</f>
        <v>0</v>
      </c>
      <c r="BG426" s="227">
        <f>IF(O426="zákl. přenesená",K426,0)</f>
        <v>0</v>
      </c>
      <c r="BH426" s="227">
        <f>IF(O426="sníž. přenesená",K426,0)</f>
        <v>0</v>
      </c>
      <c r="BI426" s="227">
        <f>IF(O426="nulová",K426,0)</f>
        <v>0</v>
      </c>
      <c r="BJ426" s="18" t="s">
        <v>86</v>
      </c>
      <c r="BK426" s="227">
        <f>ROUND(P426*H426,2)</f>
        <v>0</v>
      </c>
      <c r="BL426" s="18" t="s">
        <v>240</v>
      </c>
      <c r="BM426" s="226" t="s">
        <v>2929</v>
      </c>
    </row>
    <row r="427" spans="1:65" s="15" customFormat="1" ht="11.25">
      <c r="B427" s="271"/>
      <c r="C427" s="272"/>
      <c r="D427" s="228" t="s">
        <v>447</v>
      </c>
      <c r="E427" s="273" t="s">
        <v>1</v>
      </c>
      <c r="F427" s="274" t="s">
        <v>2930</v>
      </c>
      <c r="G427" s="272"/>
      <c r="H427" s="273" t="s">
        <v>1</v>
      </c>
      <c r="I427" s="275"/>
      <c r="J427" s="275"/>
      <c r="K427" s="272"/>
      <c r="L427" s="272"/>
      <c r="M427" s="276"/>
      <c r="N427" s="277"/>
      <c r="O427" s="278"/>
      <c r="P427" s="278"/>
      <c r="Q427" s="278"/>
      <c r="R427" s="278"/>
      <c r="S427" s="278"/>
      <c r="T427" s="278"/>
      <c r="U427" s="278"/>
      <c r="V427" s="278"/>
      <c r="W427" s="278"/>
      <c r="X427" s="278"/>
      <c r="Y427" s="279"/>
      <c r="AT427" s="280" t="s">
        <v>447</v>
      </c>
      <c r="AU427" s="280" t="s">
        <v>88</v>
      </c>
      <c r="AV427" s="15" t="s">
        <v>86</v>
      </c>
      <c r="AW427" s="15" t="s">
        <v>5</v>
      </c>
      <c r="AX427" s="15" t="s">
        <v>78</v>
      </c>
      <c r="AY427" s="280" t="s">
        <v>224</v>
      </c>
    </row>
    <row r="428" spans="1:65" s="13" customFormat="1" ht="11.25">
      <c r="B428" s="236"/>
      <c r="C428" s="237"/>
      <c r="D428" s="228" t="s">
        <v>447</v>
      </c>
      <c r="E428" s="238" t="s">
        <v>1</v>
      </c>
      <c r="F428" s="239" t="s">
        <v>376</v>
      </c>
      <c r="G428" s="237"/>
      <c r="H428" s="240">
        <v>30</v>
      </c>
      <c r="I428" s="241"/>
      <c r="J428" s="241"/>
      <c r="K428" s="237"/>
      <c r="L428" s="237"/>
      <c r="M428" s="242"/>
      <c r="N428" s="243"/>
      <c r="O428" s="244"/>
      <c r="P428" s="244"/>
      <c r="Q428" s="244"/>
      <c r="R428" s="244"/>
      <c r="S428" s="244"/>
      <c r="T428" s="244"/>
      <c r="U428" s="244"/>
      <c r="V428" s="244"/>
      <c r="W428" s="244"/>
      <c r="X428" s="244"/>
      <c r="Y428" s="245"/>
      <c r="AT428" s="246" t="s">
        <v>447</v>
      </c>
      <c r="AU428" s="246" t="s">
        <v>88</v>
      </c>
      <c r="AV428" s="13" t="s">
        <v>88</v>
      </c>
      <c r="AW428" s="13" t="s">
        <v>5</v>
      </c>
      <c r="AX428" s="13" t="s">
        <v>78</v>
      </c>
      <c r="AY428" s="246" t="s">
        <v>224</v>
      </c>
    </row>
    <row r="429" spans="1:65" s="15" customFormat="1" ht="11.25">
      <c r="B429" s="271"/>
      <c r="C429" s="272"/>
      <c r="D429" s="228" t="s">
        <v>447</v>
      </c>
      <c r="E429" s="273" t="s">
        <v>1</v>
      </c>
      <c r="F429" s="274" t="s">
        <v>2818</v>
      </c>
      <c r="G429" s="272"/>
      <c r="H429" s="273" t="s">
        <v>1</v>
      </c>
      <c r="I429" s="275"/>
      <c r="J429" s="275"/>
      <c r="K429" s="272"/>
      <c r="L429" s="272"/>
      <c r="M429" s="276"/>
      <c r="N429" s="277"/>
      <c r="O429" s="278"/>
      <c r="P429" s="278"/>
      <c r="Q429" s="278"/>
      <c r="R429" s="278"/>
      <c r="S429" s="278"/>
      <c r="T429" s="278"/>
      <c r="U429" s="278"/>
      <c r="V429" s="278"/>
      <c r="W429" s="278"/>
      <c r="X429" s="278"/>
      <c r="Y429" s="279"/>
      <c r="AT429" s="280" t="s">
        <v>447</v>
      </c>
      <c r="AU429" s="280" t="s">
        <v>88</v>
      </c>
      <c r="AV429" s="15" t="s">
        <v>86</v>
      </c>
      <c r="AW429" s="15" t="s">
        <v>5</v>
      </c>
      <c r="AX429" s="15" t="s">
        <v>78</v>
      </c>
      <c r="AY429" s="280" t="s">
        <v>224</v>
      </c>
    </row>
    <row r="430" spans="1:65" s="13" customFormat="1" ht="11.25">
      <c r="B430" s="236"/>
      <c r="C430" s="237"/>
      <c r="D430" s="228" t="s">
        <v>447</v>
      </c>
      <c r="E430" s="238" t="s">
        <v>1</v>
      </c>
      <c r="F430" s="239" t="s">
        <v>2931</v>
      </c>
      <c r="G430" s="237"/>
      <c r="H430" s="240">
        <v>5.21</v>
      </c>
      <c r="I430" s="241"/>
      <c r="J430" s="241"/>
      <c r="K430" s="237"/>
      <c r="L430" s="237"/>
      <c r="M430" s="242"/>
      <c r="N430" s="243"/>
      <c r="O430" s="244"/>
      <c r="P430" s="244"/>
      <c r="Q430" s="244"/>
      <c r="R430" s="244"/>
      <c r="S430" s="244"/>
      <c r="T430" s="244"/>
      <c r="U430" s="244"/>
      <c r="V430" s="244"/>
      <c r="W430" s="244"/>
      <c r="X430" s="244"/>
      <c r="Y430" s="245"/>
      <c r="AT430" s="246" t="s">
        <v>447</v>
      </c>
      <c r="AU430" s="246" t="s">
        <v>88</v>
      </c>
      <c r="AV430" s="13" t="s">
        <v>88</v>
      </c>
      <c r="AW430" s="13" t="s">
        <v>5</v>
      </c>
      <c r="AX430" s="13" t="s">
        <v>78</v>
      </c>
      <c r="AY430" s="246" t="s">
        <v>224</v>
      </c>
    </row>
    <row r="431" spans="1:65" s="14" customFormat="1" ht="11.25">
      <c r="B431" s="247"/>
      <c r="C431" s="248"/>
      <c r="D431" s="228" t="s">
        <v>447</v>
      </c>
      <c r="E431" s="249" t="s">
        <v>1</v>
      </c>
      <c r="F431" s="250" t="s">
        <v>464</v>
      </c>
      <c r="G431" s="248"/>
      <c r="H431" s="251">
        <v>35.21</v>
      </c>
      <c r="I431" s="252"/>
      <c r="J431" s="252"/>
      <c r="K431" s="248"/>
      <c r="L431" s="248"/>
      <c r="M431" s="253"/>
      <c r="N431" s="254"/>
      <c r="O431" s="255"/>
      <c r="P431" s="255"/>
      <c r="Q431" s="255"/>
      <c r="R431" s="255"/>
      <c r="S431" s="255"/>
      <c r="T431" s="255"/>
      <c r="U431" s="255"/>
      <c r="V431" s="255"/>
      <c r="W431" s="255"/>
      <c r="X431" s="255"/>
      <c r="Y431" s="256"/>
      <c r="AT431" s="257" t="s">
        <v>447</v>
      </c>
      <c r="AU431" s="257" t="s">
        <v>88</v>
      </c>
      <c r="AV431" s="14" t="s">
        <v>240</v>
      </c>
      <c r="AW431" s="14" t="s">
        <v>5</v>
      </c>
      <c r="AX431" s="14" t="s">
        <v>86</v>
      </c>
      <c r="AY431" s="257" t="s">
        <v>224</v>
      </c>
    </row>
    <row r="432" spans="1:65" s="2" customFormat="1" ht="16.5" customHeight="1">
      <c r="A432" s="34"/>
      <c r="B432" s="35"/>
      <c r="C432" s="258" t="s">
        <v>714</v>
      </c>
      <c r="D432" s="258" t="s">
        <v>499</v>
      </c>
      <c r="E432" s="259" t="s">
        <v>2932</v>
      </c>
      <c r="F432" s="260" t="s">
        <v>2933</v>
      </c>
      <c r="G432" s="261" t="s">
        <v>404</v>
      </c>
      <c r="H432" s="262">
        <v>0.5</v>
      </c>
      <c r="I432" s="263"/>
      <c r="J432" s="264"/>
      <c r="K432" s="265">
        <f>ROUND(P432*H432,2)</f>
        <v>0</v>
      </c>
      <c r="L432" s="260" t="s">
        <v>1</v>
      </c>
      <c r="M432" s="266"/>
      <c r="N432" s="267" t="s">
        <v>1</v>
      </c>
      <c r="O432" s="222" t="s">
        <v>41</v>
      </c>
      <c r="P432" s="223">
        <f>I432+J432</f>
        <v>0</v>
      </c>
      <c r="Q432" s="223">
        <f>ROUND(I432*H432,2)</f>
        <v>0</v>
      </c>
      <c r="R432" s="223">
        <f>ROUND(J432*H432,2)</f>
        <v>0</v>
      </c>
      <c r="S432" s="70"/>
      <c r="T432" s="224">
        <f>S432*H432</f>
        <v>0</v>
      </c>
      <c r="U432" s="224">
        <v>4.3E-3</v>
      </c>
      <c r="V432" s="224">
        <f>U432*H432</f>
        <v>2.15E-3</v>
      </c>
      <c r="W432" s="224">
        <v>0</v>
      </c>
      <c r="X432" s="224">
        <f>W432*H432</f>
        <v>0</v>
      </c>
      <c r="Y432" s="225" t="s">
        <v>1</v>
      </c>
      <c r="Z432" s="34"/>
      <c r="AA432" s="34"/>
      <c r="AB432" s="34"/>
      <c r="AC432" s="34"/>
      <c r="AD432" s="34"/>
      <c r="AE432" s="34"/>
      <c r="AR432" s="226" t="s">
        <v>431</v>
      </c>
      <c r="AT432" s="226" t="s">
        <v>499</v>
      </c>
      <c r="AU432" s="226" t="s">
        <v>88</v>
      </c>
      <c r="AY432" s="18" t="s">
        <v>224</v>
      </c>
      <c r="BE432" s="227">
        <f>IF(O432="základní",K432,0)</f>
        <v>0</v>
      </c>
      <c r="BF432" s="227">
        <f>IF(O432="snížená",K432,0)</f>
        <v>0</v>
      </c>
      <c r="BG432" s="227">
        <f>IF(O432="zákl. přenesená",K432,0)</f>
        <v>0</v>
      </c>
      <c r="BH432" s="227">
        <f>IF(O432="sníž. přenesená",K432,0)</f>
        <v>0</v>
      </c>
      <c r="BI432" s="227">
        <f>IF(O432="nulová",K432,0)</f>
        <v>0</v>
      </c>
      <c r="BJ432" s="18" t="s">
        <v>86</v>
      </c>
      <c r="BK432" s="227">
        <f>ROUND(P432*H432,2)</f>
        <v>0</v>
      </c>
      <c r="BL432" s="18" t="s">
        <v>240</v>
      </c>
      <c r="BM432" s="226" t="s">
        <v>2934</v>
      </c>
    </row>
    <row r="433" spans="1:65" s="15" customFormat="1" ht="11.25">
      <c r="B433" s="271"/>
      <c r="C433" s="272"/>
      <c r="D433" s="228" t="s">
        <v>447</v>
      </c>
      <c r="E433" s="273" t="s">
        <v>1</v>
      </c>
      <c r="F433" s="274" t="s">
        <v>2935</v>
      </c>
      <c r="G433" s="272"/>
      <c r="H433" s="273" t="s">
        <v>1</v>
      </c>
      <c r="I433" s="275"/>
      <c r="J433" s="275"/>
      <c r="K433" s="272"/>
      <c r="L433" s="272"/>
      <c r="M433" s="276"/>
      <c r="N433" s="277"/>
      <c r="O433" s="278"/>
      <c r="P433" s="278"/>
      <c r="Q433" s="278"/>
      <c r="R433" s="278"/>
      <c r="S433" s="278"/>
      <c r="T433" s="278"/>
      <c r="U433" s="278"/>
      <c r="V433" s="278"/>
      <c r="W433" s="278"/>
      <c r="X433" s="278"/>
      <c r="Y433" s="279"/>
      <c r="AT433" s="280" t="s">
        <v>447</v>
      </c>
      <c r="AU433" s="280" t="s">
        <v>88</v>
      </c>
      <c r="AV433" s="15" t="s">
        <v>86</v>
      </c>
      <c r="AW433" s="15" t="s">
        <v>5</v>
      </c>
      <c r="AX433" s="15" t="s">
        <v>78</v>
      </c>
      <c r="AY433" s="280" t="s">
        <v>224</v>
      </c>
    </row>
    <row r="434" spans="1:65" s="13" customFormat="1" ht="11.25">
      <c r="B434" s="236"/>
      <c r="C434" s="237"/>
      <c r="D434" s="228" t="s">
        <v>447</v>
      </c>
      <c r="E434" s="238" t="s">
        <v>1</v>
      </c>
      <c r="F434" s="239" t="s">
        <v>2936</v>
      </c>
      <c r="G434" s="237"/>
      <c r="H434" s="240">
        <v>0.5</v>
      </c>
      <c r="I434" s="241"/>
      <c r="J434" s="241"/>
      <c r="K434" s="237"/>
      <c r="L434" s="237"/>
      <c r="M434" s="242"/>
      <c r="N434" s="243"/>
      <c r="O434" s="244"/>
      <c r="P434" s="244"/>
      <c r="Q434" s="244"/>
      <c r="R434" s="244"/>
      <c r="S434" s="244"/>
      <c r="T434" s="244"/>
      <c r="U434" s="244"/>
      <c r="V434" s="244"/>
      <c r="W434" s="244"/>
      <c r="X434" s="244"/>
      <c r="Y434" s="245"/>
      <c r="AT434" s="246" t="s">
        <v>447</v>
      </c>
      <c r="AU434" s="246" t="s">
        <v>88</v>
      </c>
      <c r="AV434" s="13" t="s">
        <v>88</v>
      </c>
      <c r="AW434" s="13" t="s">
        <v>5</v>
      </c>
      <c r="AX434" s="13" t="s">
        <v>86</v>
      </c>
      <c r="AY434" s="246" t="s">
        <v>224</v>
      </c>
    </row>
    <row r="435" spans="1:65" s="2" customFormat="1" ht="16.5" customHeight="1">
      <c r="A435" s="34"/>
      <c r="B435" s="35"/>
      <c r="C435" s="258" t="s">
        <v>719</v>
      </c>
      <c r="D435" s="258" t="s">
        <v>499</v>
      </c>
      <c r="E435" s="259" t="s">
        <v>2937</v>
      </c>
      <c r="F435" s="260" t="s">
        <v>2938</v>
      </c>
      <c r="G435" s="261" t="s">
        <v>502</v>
      </c>
      <c r="H435" s="262">
        <v>26.768999999999998</v>
      </c>
      <c r="I435" s="263"/>
      <c r="J435" s="264"/>
      <c r="K435" s="265">
        <f>ROUND(P435*H435,2)</f>
        <v>0</v>
      </c>
      <c r="L435" s="260" t="s">
        <v>1</v>
      </c>
      <c r="M435" s="266"/>
      <c r="N435" s="267" t="s">
        <v>1</v>
      </c>
      <c r="O435" s="222" t="s">
        <v>41</v>
      </c>
      <c r="P435" s="223">
        <f>I435+J435</f>
        <v>0</v>
      </c>
      <c r="Q435" s="223">
        <f>ROUND(I435*H435,2)</f>
        <v>0</v>
      </c>
      <c r="R435" s="223">
        <f>ROUND(J435*H435,2)</f>
        <v>0</v>
      </c>
      <c r="S435" s="70"/>
      <c r="T435" s="224">
        <f>S435*H435</f>
        <v>0</v>
      </c>
      <c r="U435" s="224">
        <v>1</v>
      </c>
      <c r="V435" s="224">
        <f>U435*H435</f>
        <v>26.768999999999998</v>
      </c>
      <c r="W435" s="224">
        <v>0</v>
      </c>
      <c r="X435" s="224">
        <f>W435*H435</f>
        <v>0</v>
      </c>
      <c r="Y435" s="225" t="s">
        <v>1</v>
      </c>
      <c r="Z435" s="34"/>
      <c r="AA435" s="34"/>
      <c r="AB435" s="34"/>
      <c r="AC435" s="34"/>
      <c r="AD435" s="34"/>
      <c r="AE435" s="34"/>
      <c r="AR435" s="226" t="s">
        <v>431</v>
      </c>
      <c r="AT435" s="226" t="s">
        <v>499</v>
      </c>
      <c r="AU435" s="226" t="s">
        <v>88</v>
      </c>
      <c r="AY435" s="18" t="s">
        <v>224</v>
      </c>
      <c r="BE435" s="227">
        <f>IF(O435="základní",K435,0)</f>
        <v>0</v>
      </c>
      <c r="BF435" s="227">
        <f>IF(O435="snížená",K435,0)</f>
        <v>0</v>
      </c>
      <c r="BG435" s="227">
        <f>IF(O435="zákl. přenesená",K435,0)</f>
        <v>0</v>
      </c>
      <c r="BH435" s="227">
        <f>IF(O435="sníž. přenesená",K435,0)</f>
        <v>0</v>
      </c>
      <c r="BI435" s="227">
        <f>IF(O435="nulová",K435,0)</f>
        <v>0</v>
      </c>
      <c r="BJ435" s="18" t="s">
        <v>86</v>
      </c>
      <c r="BK435" s="227">
        <f>ROUND(P435*H435,2)</f>
        <v>0</v>
      </c>
      <c r="BL435" s="18" t="s">
        <v>240</v>
      </c>
      <c r="BM435" s="226" t="s">
        <v>2939</v>
      </c>
    </row>
    <row r="436" spans="1:65" s="13" customFormat="1" ht="11.25">
      <c r="B436" s="236"/>
      <c r="C436" s="237"/>
      <c r="D436" s="228" t="s">
        <v>447</v>
      </c>
      <c r="E436" s="238" t="s">
        <v>1</v>
      </c>
      <c r="F436" s="239" t="s">
        <v>2663</v>
      </c>
      <c r="G436" s="237"/>
      <c r="H436" s="240">
        <v>46.481999999999999</v>
      </c>
      <c r="I436" s="241"/>
      <c r="J436" s="241"/>
      <c r="K436" s="237"/>
      <c r="L436" s="237"/>
      <c r="M436" s="242"/>
      <c r="N436" s="243"/>
      <c r="O436" s="244"/>
      <c r="P436" s="244"/>
      <c r="Q436" s="244"/>
      <c r="R436" s="244"/>
      <c r="S436" s="244"/>
      <c r="T436" s="244"/>
      <c r="U436" s="244"/>
      <c r="V436" s="244"/>
      <c r="W436" s="244"/>
      <c r="X436" s="244"/>
      <c r="Y436" s="245"/>
      <c r="AT436" s="246" t="s">
        <v>447</v>
      </c>
      <c r="AU436" s="246" t="s">
        <v>88</v>
      </c>
      <c r="AV436" s="13" t="s">
        <v>88</v>
      </c>
      <c r="AW436" s="13" t="s">
        <v>5</v>
      </c>
      <c r="AX436" s="13" t="s">
        <v>78</v>
      </c>
      <c r="AY436" s="246" t="s">
        <v>224</v>
      </c>
    </row>
    <row r="437" spans="1:65" s="13" customFormat="1" ht="11.25">
      <c r="B437" s="236"/>
      <c r="C437" s="237"/>
      <c r="D437" s="228" t="s">
        <v>447</v>
      </c>
      <c r="E437" s="238" t="s">
        <v>1</v>
      </c>
      <c r="F437" s="239" t="s">
        <v>2665</v>
      </c>
      <c r="G437" s="237"/>
      <c r="H437" s="240">
        <v>41.527999999999999</v>
      </c>
      <c r="I437" s="241"/>
      <c r="J437" s="241"/>
      <c r="K437" s="237"/>
      <c r="L437" s="237"/>
      <c r="M437" s="242"/>
      <c r="N437" s="243"/>
      <c r="O437" s="244"/>
      <c r="P437" s="244"/>
      <c r="Q437" s="244"/>
      <c r="R437" s="244"/>
      <c r="S437" s="244"/>
      <c r="T437" s="244"/>
      <c r="U437" s="244"/>
      <c r="V437" s="244"/>
      <c r="W437" s="244"/>
      <c r="X437" s="244"/>
      <c r="Y437" s="245"/>
      <c r="AT437" s="246" t="s">
        <v>447</v>
      </c>
      <c r="AU437" s="246" t="s">
        <v>88</v>
      </c>
      <c r="AV437" s="13" t="s">
        <v>88</v>
      </c>
      <c r="AW437" s="13" t="s">
        <v>5</v>
      </c>
      <c r="AX437" s="13" t="s">
        <v>78</v>
      </c>
      <c r="AY437" s="246" t="s">
        <v>224</v>
      </c>
    </row>
    <row r="438" spans="1:65" s="13" customFormat="1" ht="11.25">
      <c r="B438" s="236"/>
      <c r="C438" s="237"/>
      <c r="D438" s="228" t="s">
        <v>447</v>
      </c>
      <c r="E438" s="238" t="s">
        <v>1</v>
      </c>
      <c r="F438" s="239" t="s">
        <v>2667</v>
      </c>
      <c r="G438" s="237"/>
      <c r="H438" s="240">
        <v>43.456000000000003</v>
      </c>
      <c r="I438" s="241"/>
      <c r="J438" s="241"/>
      <c r="K438" s="237"/>
      <c r="L438" s="237"/>
      <c r="M438" s="242"/>
      <c r="N438" s="243"/>
      <c r="O438" s="244"/>
      <c r="P438" s="244"/>
      <c r="Q438" s="244"/>
      <c r="R438" s="244"/>
      <c r="S438" s="244"/>
      <c r="T438" s="244"/>
      <c r="U438" s="244"/>
      <c r="V438" s="244"/>
      <c r="W438" s="244"/>
      <c r="X438" s="244"/>
      <c r="Y438" s="245"/>
      <c r="AT438" s="246" t="s">
        <v>447</v>
      </c>
      <c r="AU438" s="246" t="s">
        <v>88</v>
      </c>
      <c r="AV438" s="13" t="s">
        <v>88</v>
      </c>
      <c r="AW438" s="13" t="s">
        <v>5</v>
      </c>
      <c r="AX438" s="13" t="s">
        <v>78</v>
      </c>
      <c r="AY438" s="246" t="s">
        <v>224</v>
      </c>
    </row>
    <row r="439" spans="1:65" s="13" customFormat="1" ht="11.25">
      <c r="B439" s="236"/>
      <c r="C439" s="237"/>
      <c r="D439" s="228" t="s">
        <v>447</v>
      </c>
      <c r="E439" s="238" t="s">
        <v>1</v>
      </c>
      <c r="F439" s="239" t="s">
        <v>2669</v>
      </c>
      <c r="G439" s="237"/>
      <c r="H439" s="240">
        <v>41.241999999999997</v>
      </c>
      <c r="I439" s="241"/>
      <c r="J439" s="241"/>
      <c r="K439" s="237"/>
      <c r="L439" s="237"/>
      <c r="M439" s="242"/>
      <c r="N439" s="243"/>
      <c r="O439" s="244"/>
      <c r="P439" s="244"/>
      <c r="Q439" s="244"/>
      <c r="R439" s="244"/>
      <c r="S439" s="244"/>
      <c r="T439" s="244"/>
      <c r="U439" s="244"/>
      <c r="V439" s="244"/>
      <c r="W439" s="244"/>
      <c r="X439" s="244"/>
      <c r="Y439" s="245"/>
      <c r="AT439" s="246" t="s">
        <v>447</v>
      </c>
      <c r="AU439" s="246" t="s">
        <v>88</v>
      </c>
      <c r="AV439" s="13" t="s">
        <v>88</v>
      </c>
      <c r="AW439" s="13" t="s">
        <v>5</v>
      </c>
      <c r="AX439" s="13" t="s">
        <v>78</v>
      </c>
      <c r="AY439" s="246" t="s">
        <v>224</v>
      </c>
    </row>
    <row r="440" spans="1:65" s="16" customFormat="1" ht="11.25">
      <c r="B440" s="290"/>
      <c r="C440" s="291"/>
      <c r="D440" s="228" t="s">
        <v>447</v>
      </c>
      <c r="E440" s="292" t="s">
        <v>1</v>
      </c>
      <c r="F440" s="293" t="s">
        <v>2638</v>
      </c>
      <c r="G440" s="291"/>
      <c r="H440" s="294">
        <v>172.708</v>
      </c>
      <c r="I440" s="295"/>
      <c r="J440" s="295"/>
      <c r="K440" s="291"/>
      <c r="L440" s="291"/>
      <c r="M440" s="296"/>
      <c r="N440" s="297"/>
      <c r="O440" s="298"/>
      <c r="P440" s="298"/>
      <c r="Q440" s="298"/>
      <c r="R440" s="298"/>
      <c r="S440" s="298"/>
      <c r="T440" s="298"/>
      <c r="U440" s="298"/>
      <c r="V440" s="298"/>
      <c r="W440" s="298"/>
      <c r="X440" s="298"/>
      <c r="Y440" s="299"/>
      <c r="AT440" s="300" t="s">
        <v>447</v>
      </c>
      <c r="AU440" s="300" t="s">
        <v>88</v>
      </c>
      <c r="AV440" s="16" t="s">
        <v>235</v>
      </c>
      <c r="AW440" s="16" t="s">
        <v>5</v>
      </c>
      <c r="AX440" s="16" t="s">
        <v>78</v>
      </c>
      <c r="AY440" s="300" t="s">
        <v>224</v>
      </c>
    </row>
    <row r="441" spans="1:65" s="13" customFormat="1" ht="11.25">
      <c r="B441" s="236"/>
      <c r="C441" s="237"/>
      <c r="D441" s="228" t="s">
        <v>447</v>
      </c>
      <c r="E441" s="238" t="s">
        <v>1</v>
      </c>
      <c r="F441" s="239" t="s">
        <v>2940</v>
      </c>
      <c r="G441" s="237"/>
      <c r="H441" s="240">
        <v>26.768999999999998</v>
      </c>
      <c r="I441" s="241"/>
      <c r="J441" s="241"/>
      <c r="K441" s="237"/>
      <c r="L441" s="237"/>
      <c r="M441" s="242"/>
      <c r="N441" s="243"/>
      <c r="O441" s="244"/>
      <c r="P441" s="244"/>
      <c r="Q441" s="244"/>
      <c r="R441" s="244"/>
      <c r="S441" s="244"/>
      <c r="T441" s="244"/>
      <c r="U441" s="244"/>
      <c r="V441" s="244"/>
      <c r="W441" s="244"/>
      <c r="X441" s="244"/>
      <c r="Y441" s="245"/>
      <c r="AT441" s="246" t="s">
        <v>447</v>
      </c>
      <c r="AU441" s="246" t="s">
        <v>88</v>
      </c>
      <c r="AV441" s="13" t="s">
        <v>88</v>
      </c>
      <c r="AW441" s="13" t="s">
        <v>5</v>
      </c>
      <c r="AX441" s="13" t="s">
        <v>86</v>
      </c>
      <c r="AY441" s="246" t="s">
        <v>224</v>
      </c>
    </row>
    <row r="442" spans="1:65" s="2" customFormat="1" ht="16.5" customHeight="1">
      <c r="A442" s="34"/>
      <c r="B442" s="35"/>
      <c r="C442" s="214" t="s">
        <v>706</v>
      </c>
      <c r="D442" s="214" t="s">
        <v>227</v>
      </c>
      <c r="E442" s="215" t="s">
        <v>2941</v>
      </c>
      <c r="F442" s="216" t="s">
        <v>2942</v>
      </c>
      <c r="G442" s="217" t="s">
        <v>404</v>
      </c>
      <c r="H442" s="218">
        <v>2.976</v>
      </c>
      <c r="I442" s="219"/>
      <c r="J442" s="219"/>
      <c r="K442" s="220">
        <f>ROUND(P442*H442,2)</f>
        <v>0</v>
      </c>
      <c r="L442" s="216" t="s">
        <v>1</v>
      </c>
      <c r="M442" s="39"/>
      <c r="N442" s="221" t="s">
        <v>1</v>
      </c>
      <c r="O442" s="222" t="s">
        <v>41</v>
      </c>
      <c r="P442" s="223">
        <f>I442+J442</f>
        <v>0</v>
      </c>
      <c r="Q442" s="223">
        <f>ROUND(I442*H442,2)</f>
        <v>0</v>
      </c>
      <c r="R442" s="223">
        <f>ROUND(J442*H442,2)</f>
        <v>0</v>
      </c>
      <c r="S442" s="70"/>
      <c r="T442" s="224">
        <f>S442*H442</f>
        <v>0</v>
      </c>
      <c r="U442" s="224">
        <v>0</v>
      </c>
      <c r="V442" s="224">
        <f>U442*H442</f>
        <v>0</v>
      </c>
      <c r="W442" s="224">
        <v>0</v>
      </c>
      <c r="X442" s="224">
        <f>W442*H442</f>
        <v>0</v>
      </c>
      <c r="Y442" s="225" t="s">
        <v>1</v>
      </c>
      <c r="Z442" s="34"/>
      <c r="AA442" s="34"/>
      <c r="AB442" s="34"/>
      <c r="AC442" s="34"/>
      <c r="AD442" s="34"/>
      <c r="AE442" s="34"/>
      <c r="AR442" s="226" t="s">
        <v>240</v>
      </c>
      <c r="AT442" s="226" t="s">
        <v>227</v>
      </c>
      <c r="AU442" s="226" t="s">
        <v>88</v>
      </c>
      <c r="AY442" s="18" t="s">
        <v>224</v>
      </c>
      <c r="BE442" s="227">
        <f>IF(O442="základní",K442,0)</f>
        <v>0</v>
      </c>
      <c r="BF442" s="227">
        <f>IF(O442="snížená",K442,0)</f>
        <v>0</v>
      </c>
      <c r="BG442" s="227">
        <f>IF(O442="zákl. přenesená",K442,0)</f>
        <v>0</v>
      </c>
      <c r="BH442" s="227">
        <f>IF(O442="sníž. přenesená",K442,0)</f>
        <v>0</v>
      </c>
      <c r="BI442" s="227">
        <f>IF(O442="nulová",K442,0)</f>
        <v>0</v>
      </c>
      <c r="BJ442" s="18" t="s">
        <v>86</v>
      </c>
      <c r="BK442" s="227">
        <f>ROUND(P442*H442,2)</f>
        <v>0</v>
      </c>
      <c r="BL442" s="18" t="s">
        <v>240</v>
      </c>
      <c r="BM442" s="226" t="s">
        <v>2943</v>
      </c>
    </row>
    <row r="443" spans="1:65" s="2" customFormat="1" ht="19.5">
      <c r="A443" s="34"/>
      <c r="B443" s="35"/>
      <c r="C443" s="36"/>
      <c r="D443" s="228" t="s">
        <v>233</v>
      </c>
      <c r="E443" s="36"/>
      <c r="F443" s="229" t="s">
        <v>2944</v>
      </c>
      <c r="G443" s="36"/>
      <c r="H443" s="36"/>
      <c r="I443" s="124"/>
      <c r="J443" s="124"/>
      <c r="K443" s="36"/>
      <c r="L443" s="36"/>
      <c r="M443" s="39"/>
      <c r="N443" s="230"/>
      <c r="O443" s="231"/>
      <c r="P443" s="70"/>
      <c r="Q443" s="70"/>
      <c r="R443" s="70"/>
      <c r="S443" s="70"/>
      <c r="T443" s="70"/>
      <c r="U443" s="70"/>
      <c r="V443" s="70"/>
      <c r="W443" s="70"/>
      <c r="X443" s="70"/>
      <c r="Y443" s="71"/>
      <c r="Z443" s="34"/>
      <c r="AA443" s="34"/>
      <c r="AB443" s="34"/>
      <c r="AC443" s="34"/>
      <c r="AD443" s="34"/>
      <c r="AE443" s="34"/>
      <c r="AT443" s="18" t="s">
        <v>233</v>
      </c>
      <c r="AU443" s="18" t="s">
        <v>88</v>
      </c>
    </row>
    <row r="444" spans="1:65" s="13" customFormat="1" ht="11.25">
      <c r="B444" s="236"/>
      <c r="C444" s="237"/>
      <c r="D444" s="228" t="s">
        <v>447</v>
      </c>
      <c r="E444" s="238" t="s">
        <v>1</v>
      </c>
      <c r="F444" s="239" t="s">
        <v>2617</v>
      </c>
      <c r="G444" s="237"/>
      <c r="H444" s="240">
        <v>2.976</v>
      </c>
      <c r="I444" s="241"/>
      <c r="J444" s="241"/>
      <c r="K444" s="237"/>
      <c r="L444" s="237"/>
      <c r="M444" s="242"/>
      <c r="N444" s="243"/>
      <c r="O444" s="244"/>
      <c r="P444" s="244"/>
      <c r="Q444" s="244"/>
      <c r="R444" s="244"/>
      <c r="S444" s="244"/>
      <c r="T444" s="244"/>
      <c r="U444" s="244"/>
      <c r="V444" s="244"/>
      <c r="W444" s="244"/>
      <c r="X444" s="244"/>
      <c r="Y444" s="245"/>
      <c r="AT444" s="246" t="s">
        <v>447</v>
      </c>
      <c r="AU444" s="246" t="s">
        <v>88</v>
      </c>
      <c r="AV444" s="13" t="s">
        <v>88</v>
      </c>
      <c r="AW444" s="13" t="s">
        <v>5</v>
      </c>
      <c r="AX444" s="13" t="s">
        <v>86</v>
      </c>
      <c r="AY444" s="246" t="s">
        <v>224</v>
      </c>
    </row>
    <row r="445" spans="1:65" s="12" customFormat="1" ht="22.9" customHeight="1">
      <c r="B445" s="197"/>
      <c r="C445" s="198"/>
      <c r="D445" s="199" t="s">
        <v>77</v>
      </c>
      <c r="E445" s="212" t="s">
        <v>1144</v>
      </c>
      <c r="F445" s="212" t="s">
        <v>1145</v>
      </c>
      <c r="G445" s="198"/>
      <c r="H445" s="198"/>
      <c r="I445" s="201"/>
      <c r="J445" s="201"/>
      <c r="K445" s="213">
        <f>BK445</f>
        <v>0</v>
      </c>
      <c r="L445" s="198"/>
      <c r="M445" s="203"/>
      <c r="N445" s="204"/>
      <c r="O445" s="205"/>
      <c r="P445" s="205"/>
      <c r="Q445" s="206">
        <f>Q446</f>
        <v>0</v>
      </c>
      <c r="R445" s="206">
        <f>R446</f>
        <v>0</v>
      </c>
      <c r="S445" s="205"/>
      <c r="T445" s="207">
        <f>T446</f>
        <v>0</v>
      </c>
      <c r="U445" s="205"/>
      <c r="V445" s="207">
        <f>V446</f>
        <v>0</v>
      </c>
      <c r="W445" s="205"/>
      <c r="X445" s="207">
        <f>X446</f>
        <v>0</v>
      </c>
      <c r="Y445" s="208"/>
      <c r="AR445" s="209" t="s">
        <v>86</v>
      </c>
      <c r="AT445" s="210" t="s">
        <v>77</v>
      </c>
      <c r="AU445" s="210" t="s">
        <v>86</v>
      </c>
      <c r="AY445" s="209" t="s">
        <v>224</v>
      </c>
      <c r="BK445" s="211">
        <f>BK446</f>
        <v>0</v>
      </c>
    </row>
    <row r="446" spans="1:65" s="2" customFormat="1" ht="21.75" customHeight="1">
      <c r="A446" s="34"/>
      <c r="B446" s="35"/>
      <c r="C446" s="214" t="s">
        <v>465</v>
      </c>
      <c r="D446" s="214" t="s">
        <v>227</v>
      </c>
      <c r="E446" s="215" t="s">
        <v>2945</v>
      </c>
      <c r="F446" s="216" t="s">
        <v>2946</v>
      </c>
      <c r="G446" s="217" t="s">
        <v>502</v>
      </c>
      <c r="H446" s="218">
        <v>115.4</v>
      </c>
      <c r="I446" s="219"/>
      <c r="J446" s="219"/>
      <c r="K446" s="220">
        <f>ROUND(P446*H446,2)</f>
        <v>0</v>
      </c>
      <c r="L446" s="216" t="s">
        <v>405</v>
      </c>
      <c r="M446" s="39"/>
      <c r="N446" s="221" t="s">
        <v>1</v>
      </c>
      <c r="O446" s="222" t="s">
        <v>41</v>
      </c>
      <c r="P446" s="223">
        <f>I446+J446</f>
        <v>0</v>
      </c>
      <c r="Q446" s="223">
        <f>ROUND(I446*H446,2)</f>
        <v>0</v>
      </c>
      <c r="R446" s="223">
        <f>ROUND(J446*H446,2)</f>
        <v>0</v>
      </c>
      <c r="S446" s="70"/>
      <c r="T446" s="224">
        <f>S446*H446</f>
        <v>0</v>
      </c>
      <c r="U446" s="224">
        <v>0</v>
      </c>
      <c r="V446" s="224">
        <f>U446*H446</f>
        <v>0</v>
      </c>
      <c r="W446" s="224">
        <v>0</v>
      </c>
      <c r="X446" s="224">
        <f>W446*H446</f>
        <v>0</v>
      </c>
      <c r="Y446" s="225" t="s">
        <v>1</v>
      </c>
      <c r="Z446" s="34"/>
      <c r="AA446" s="34"/>
      <c r="AB446" s="34"/>
      <c r="AC446" s="34"/>
      <c r="AD446" s="34"/>
      <c r="AE446" s="34"/>
      <c r="AR446" s="226" t="s">
        <v>240</v>
      </c>
      <c r="AT446" s="226" t="s">
        <v>227</v>
      </c>
      <c r="AU446" s="226" t="s">
        <v>88</v>
      </c>
      <c r="AY446" s="18" t="s">
        <v>224</v>
      </c>
      <c r="BE446" s="227">
        <f>IF(O446="základní",K446,0)</f>
        <v>0</v>
      </c>
      <c r="BF446" s="227">
        <f>IF(O446="snížená",K446,0)</f>
        <v>0</v>
      </c>
      <c r="BG446" s="227">
        <f>IF(O446="zákl. přenesená",K446,0)</f>
        <v>0</v>
      </c>
      <c r="BH446" s="227">
        <f>IF(O446="sníž. přenesená",K446,0)</f>
        <v>0</v>
      </c>
      <c r="BI446" s="227">
        <f>IF(O446="nulová",K446,0)</f>
        <v>0</v>
      </c>
      <c r="BJ446" s="18" t="s">
        <v>86</v>
      </c>
      <c r="BK446" s="227">
        <f>ROUND(P446*H446,2)</f>
        <v>0</v>
      </c>
      <c r="BL446" s="18" t="s">
        <v>240</v>
      </c>
      <c r="BM446" s="226" t="s">
        <v>2947</v>
      </c>
    </row>
    <row r="447" spans="1:65" s="12" customFormat="1" ht="25.9" customHeight="1">
      <c r="B447" s="197"/>
      <c r="C447" s="198"/>
      <c r="D447" s="199" t="s">
        <v>77</v>
      </c>
      <c r="E447" s="200" t="s">
        <v>711</v>
      </c>
      <c r="F447" s="200" t="s">
        <v>952</v>
      </c>
      <c r="G447" s="198"/>
      <c r="H447" s="198"/>
      <c r="I447" s="201"/>
      <c r="J447" s="201"/>
      <c r="K447" s="202">
        <f>BK447</f>
        <v>0</v>
      </c>
      <c r="L447" s="198"/>
      <c r="M447" s="203"/>
      <c r="N447" s="204"/>
      <c r="O447" s="205"/>
      <c r="P447" s="205"/>
      <c r="Q447" s="206">
        <f>Q448</f>
        <v>0</v>
      </c>
      <c r="R447" s="206">
        <f>R448</f>
        <v>0</v>
      </c>
      <c r="S447" s="205"/>
      <c r="T447" s="207">
        <f>T448</f>
        <v>0</v>
      </c>
      <c r="U447" s="205"/>
      <c r="V447" s="207">
        <f>V448</f>
        <v>2.0000000000000001E-4</v>
      </c>
      <c r="W447" s="205"/>
      <c r="X447" s="207">
        <f>X448</f>
        <v>0</v>
      </c>
      <c r="Y447" s="208"/>
      <c r="AR447" s="209" t="s">
        <v>88</v>
      </c>
      <c r="AT447" s="210" t="s">
        <v>77</v>
      </c>
      <c r="AU447" s="210" t="s">
        <v>78</v>
      </c>
      <c r="AY447" s="209" t="s">
        <v>224</v>
      </c>
      <c r="BK447" s="211">
        <f>BK448</f>
        <v>0</v>
      </c>
    </row>
    <row r="448" spans="1:65" s="12" customFormat="1" ht="22.9" customHeight="1">
      <c r="B448" s="197"/>
      <c r="C448" s="198"/>
      <c r="D448" s="199" t="s">
        <v>77</v>
      </c>
      <c r="E448" s="212" t="s">
        <v>2034</v>
      </c>
      <c r="F448" s="212" t="s">
        <v>2035</v>
      </c>
      <c r="G448" s="198"/>
      <c r="H448" s="198"/>
      <c r="I448" s="201"/>
      <c r="J448" s="201"/>
      <c r="K448" s="213">
        <f>BK448</f>
        <v>0</v>
      </c>
      <c r="L448" s="198"/>
      <c r="M448" s="203"/>
      <c r="N448" s="204"/>
      <c r="O448" s="205"/>
      <c r="P448" s="205"/>
      <c r="Q448" s="206">
        <f>SUM(Q449:Q451)</f>
        <v>0</v>
      </c>
      <c r="R448" s="206">
        <f>SUM(R449:R451)</f>
        <v>0</v>
      </c>
      <c r="S448" s="205"/>
      <c r="T448" s="207">
        <f>SUM(T449:T451)</f>
        <v>0</v>
      </c>
      <c r="U448" s="205"/>
      <c r="V448" s="207">
        <f>SUM(V449:V451)</f>
        <v>2.0000000000000001E-4</v>
      </c>
      <c r="W448" s="205"/>
      <c r="X448" s="207">
        <f>SUM(X449:X451)</f>
        <v>0</v>
      </c>
      <c r="Y448" s="208"/>
      <c r="AR448" s="209" t="s">
        <v>88</v>
      </c>
      <c r="AT448" s="210" t="s">
        <v>77</v>
      </c>
      <c r="AU448" s="210" t="s">
        <v>86</v>
      </c>
      <c r="AY448" s="209" t="s">
        <v>224</v>
      </c>
      <c r="BK448" s="211">
        <f>SUM(BK449:BK451)</f>
        <v>0</v>
      </c>
    </row>
    <row r="449" spans="1:65" s="2" customFormat="1" ht="21.75" customHeight="1">
      <c r="A449" s="34"/>
      <c r="B449" s="35"/>
      <c r="C449" s="214" t="s">
        <v>1577</v>
      </c>
      <c r="D449" s="214" t="s">
        <v>227</v>
      </c>
      <c r="E449" s="215" t="s">
        <v>2948</v>
      </c>
      <c r="F449" s="216" t="s">
        <v>2949</v>
      </c>
      <c r="G449" s="217" t="s">
        <v>404</v>
      </c>
      <c r="H449" s="218">
        <v>0.5</v>
      </c>
      <c r="I449" s="219"/>
      <c r="J449" s="219"/>
      <c r="K449" s="220">
        <f>ROUND(P449*H449,2)</f>
        <v>0</v>
      </c>
      <c r="L449" s="216" t="s">
        <v>405</v>
      </c>
      <c r="M449" s="39"/>
      <c r="N449" s="221" t="s">
        <v>1</v>
      </c>
      <c r="O449" s="222" t="s">
        <v>41</v>
      </c>
      <c r="P449" s="223">
        <f>I449+J449</f>
        <v>0</v>
      </c>
      <c r="Q449" s="223">
        <f>ROUND(I449*H449,2)</f>
        <v>0</v>
      </c>
      <c r="R449" s="223">
        <f>ROUND(J449*H449,2)</f>
        <v>0</v>
      </c>
      <c r="S449" s="70"/>
      <c r="T449" s="224">
        <f>S449*H449</f>
        <v>0</v>
      </c>
      <c r="U449" s="224">
        <v>4.0000000000000002E-4</v>
      </c>
      <c r="V449" s="224">
        <f>U449*H449</f>
        <v>2.0000000000000001E-4</v>
      </c>
      <c r="W449" s="224">
        <v>0</v>
      </c>
      <c r="X449" s="224">
        <f>W449*H449</f>
        <v>0</v>
      </c>
      <c r="Y449" s="225" t="s">
        <v>1</v>
      </c>
      <c r="Z449" s="34"/>
      <c r="AA449" s="34"/>
      <c r="AB449" s="34"/>
      <c r="AC449" s="34"/>
      <c r="AD449" s="34"/>
      <c r="AE449" s="34"/>
      <c r="AR449" s="226" t="s">
        <v>304</v>
      </c>
      <c r="AT449" s="226" t="s">
        <v>227</v>
      </c>
      <c r="AU449" s="226" t="s">
        <v>88</v>
      </c>
      <c r="AY449" s="18" t="s">
        <v>224</v>
      </c>
      <c r="BE449" s="227">
        <f>IF(O449="základní",K449,0)</f>
        <v>0</v>
      </c>
      <c r="BF449" s="227">
        <f>IF(O449="snížená",K449,0)</f>
        <v>0</v>
      </c>
      <c r="BG449" s="227">
        <f>IF(O449="zákl. přenesená",K449,0)</f>
        <v>0</v>
      </c>
      <c r="BH449" s="227">
        <f>IF(O449="sníž. přenesená",K449,0)</f>
        <v>0</v>
      </c>
      <c r="BI449" s="227">
        <f>IF(O449="nulová",K449,0)</f>
        <v>0</v>
      </c>
      <c r="BJ449" s="18" t="s">
        <v>86</v>
      </c>
      <c r="BK449" s="227">
        <f>ROUND(P449*H449,2)</f>
        <v>0</v>
      </c>
      <c r="BL449" s="18" t="s">
        <v>304</v>
      </c>
      <c r="BM449" s="226" t="s">
        <v>2950</v>
      </c>
    </row>
    <row r="450" spans="1:65" s="15" customFormat="1" ht="11.25">
      <c r="B450" s="271"/>
      <c r="C450" s="272"/>
      <c r="D450" s="228" t="s">
        <v>447</v>
      </c>
      <c r="E450" s="273" t="s">
        <v>1</v>
      </c>
      <c r="F450" s="274" t="s">
        <v>2935</v>
      </c>
      <c r="G450" s="272"/>
      <c r="H450" s="273" t="s">
        <v>1</v>
      </c>
      <c r="I450" s="275"/>
      <c r="J450" s="275"/>
      <c r="K450" s="272"/>
      <c r="L450" s="272"/>
      <c r="M450" s="276"/>
      <c r="N450" s="277"/>
      <c r="O450" s="278"/>
      <c r="P450" s="278"/>
      <c r="Q450" s="278"/>
      <c r="R450" s="278"/>
      <c r="S450" s="278"/>
      <c r="T450" s="278"/>
      <c r="U450" s="278"/>
      <c r="V450" s="278"/>
      <c r="W450" s="278"/>
      <c r="X450" s="278"/>
      <c r="Y450" s="279"/>
      <c r="AT450" s="280" t="s">
        <v>447</v>
      </c>
      <c r="AU450" s="280" t="s">
        <v>88</v>
      </c>
      <c r="AV450" s="15" t="s">
        <v>86</v>
      </c>
      <c r="AW450" s="15" t="s">
        <v>5</v>
      </c>
      <c r="AX450" s="15" t="s">
        <v>78</v>
      </c>
      <c r="AY450" s="280" t="s">
        <v>224</v>
      </c>
    </row>
    <row r="451" spans="1:65" s="13" customFormat="1" ht="11.25">
      <c r="B451" s="236"/>
      <c r="C451" s="237"/>
      <c r="D451" s="228" t="s">
        <v>447</v>
      </c>
      <c r="E451" s="238" t="s">
        <v>1</v>
      </c>
      <c r="F451" s="239" t="s">
        <v>2936</v>
      </c>
      <c r="G451" s="237"/>
      <c r="H451" s="240">
        <v>0.5</v>
      </c>
      <c r="I451" s="241"/>
      <c r="J451" s="241"/>
      <c r="K451" s="237"/>
      <c r="L451" s="237"/>
      <c r="M451" s="242"/>
      <c r="N451" s="243"/>
      <c r="O451" s="244"/>
      <c r="P451" s="244"/>
      <c r="Q451" s="244"/>
      <c r="R451" s="244"/>
      <c r="S451" s="244"/>
      <c r="T451" s="244"/>
      <c r="U451" s="244"/>
      <c r="V451" s="244"/>
      <c r="W451" s="244"/>
      <c r="X451" s="244"/>
      <c r="Y451" s="245"/>
      <c r="AT451" s="246" t="s">
        <v>447</v>
      </c>
      <c r="AU451" s="246" t="s">
        <v>88</v>
      </c>
      <c r="AV451" s="13" t="s">
        <v>88</v>
      </c>
      <c r="AW451" s="13" t="s">
        <v>5</v>
      </c>
      <c r="AX451" s="13" t="s">
        <v>86</v>
      </c>
      <c r="AY451" s="246" t="s">
        <v>224</v>
      </c>
    </row>
    <row r="452" spans="1:65" s="12" customFormat="1" ht="25.9" customHeight="1">
      <c r="B452" s="197"/>
      <c r="C452" s="198"/>
      <c r="D452" s="199" t="s">
        <v>77</v>
      </c>
      <c r="E452" s="200" t="s">
        <v>499</v>
      </c>
      <c r="F452" s="200" t="s">
        <v>959</v>
      </c>
      <c r="G452" s="198"/>
      <c r="H452" s="198"/>
      <c r="I452" s="201"/>
      <c r="J452" s="201"/>
      <c r="K452" s="202">
        <f>BK452</f>
        <v>0</v>
      </c>
      <c r="L452" s="198"/>
      <c r="M452" s="203"/>
      <c r="N452" s="204"/>
      <c r="O452" s="205"/>
      <c r="P452" s="205"/>
      <c r="Q452" s="206">
        <f>Q453</f>
        <v>0</v>
      </c>
      <c r="R452" s="206">
        <f>R453</f>
        <v>0</v>
      </c>
      <c r="S452" s="205"/>
      <c r="T452" s="207">
        <f>T453</f>
        <v>0</v>
      </c>
      <c r="U452" s="205"/>
      <c r="V452" s="207">
        <f>V453</f>
        <v>6.08E-2</v>
      </c>
      <c r="W452" s="205"/>
      <c r="X452" s="207">
        <f>X453</f>
        <v>0</v>
      </c>
      <c r="Y452" s="208"/>
      <c r="AR452" s="209" t="s">
        <v>235</v>
      </c>
      <c r="AT452" s="210" t="s">
        <v>77</v>
      </c>
      <c r="AU452" s="210" t="s">
        <v>78</v>
      </c>
      <c r="AY452" s="209" t="s">
        <v>224</v>
      </c>
      <c r="BK452" s="211">
        <f>BK453</f>
        <v>0</v>
      </c>
    </row>
    <row r="453" spans="1:65" s="12" customFormat="1" ht="22.9" customHeight="1">
      <c r="B453" s="197"/>
      <c r="C453" s="198"/>
      <c r="D453" s="199" t="s">
        <v>77</v>
      </c>
      <c r="E453" s="212" t="s">
        <v>2201</v>
      </c>
      <c r="F453" s="212" t="s">
        <v>2202</v>
      </c>
      <c r="G453" s="198"/>
      <c r="H453" s="198"/>
      <c r="I453" s="201"/>
      <c r="J453" s="201"/>
      <c r="K453" s="213">
        <f>BK453</f>
        <v>0</v>
      </c>
      <c r="L453" s="198"/>
      <c r="M453" s="203"/>
      <c r="N453" s="204"/>
      <c r="O453" s="205"/>
      <c r="P453" s="205"/>
      <c r="Q453" s="206">
        <f>Q454</f>
        <v>0</v>
      </c>
      <c r="R453" s="206">
        <f>R454</f>
        <v>0</v>
      </c>
      <c r="S453" s="205"/>
      <c r="T453" s="207">
        <f>T454</f>
        <v>0</v>
      </c>
      <c r="U453" s="205"/>
      <c r="V453" s="207">
        <f>V454</f>
        <v>6.08E-2</v>
      </c>
      <c r="W453" s="205"/>
      <c r="X453" s="207">
        <f>X454</f>
        <v>0</v>
      </c>
      <c r="Y453" s="208"/>
      <c r="AR453" s="209" t="s">
        <v>235</v>
      </c>
      <c r="AT453" s="210" t="s">
        <v>77</v>
      </c>
      <c r="AU453" s="210" t="s">
        <v>86</v>
      </c>
      <c r="AY453" s="209" t="s">
        <v>224</v>
      </c>
      <c r="BK453" s="211">
        <f>BK454</f>
        <v>0</v>
      </c>
    </row>
    <row r="454" spans="1:65" s="2" customFormat="1" ht="21.75" customHeight="1">
      <c r="A454" s="34"/>
      <c r="B454" s="35"/>
      <c r="C454" s="214" t="s">
        <v>1601</v>
      </c>
      <c r="D454" s="214" t="s">
        <v>227</v>
      </c>
      <c r="E454" s="215" t="s">
        <v>2204</v>
      </c>
      <c r="F454" s="216" t="s">
        <v>2205</v>
      </c>
      <c r="G454" s="217" t="s">
        <v>321</v>
      </c>
      <c r="H454" s="218">
        <v>8</v>
      </c>
      <c r="I454" s="219"/>
      <c r="J454" s="219"/>
      <c r="K454" s="220">
        <f>ROUND(P454*H454,2)</f>
        <v>0</v>
      </c>
      <c r="L454" s="216" t="s">
        <v>405</v>
      </c>
      <c r="M454" s="39"/>
      <c r="N454" s="285" t="s">
        <v>1</v>
      </c>
      <c r="O454" s="286" t="s">
        <v>41</v>
      </c>
      <c r="P454" s="287">
        <f>I454+J454</f>
        <v>0</v>
      </c>
      <c r="Q454" s="287">
        <f>ROUND(I454*H454,2)</f>
        <v>0</v>
      </c>
      <c r="R454" s="287">
        <f>ROUND(J454*H454,2)</f>
        <v>0</v>
      </c>
      <c r="S454" s="234"/>
      <c r="T454" s="288">
        <f>S454*H454</f>
        <v>0</v>
      </c>
      <c r="U454" s="288">
        <v>7.6E-3</v>
      </c>
      <c r="V454" s="288">
        <f>U454*H454</f>
        <v>6.08E-2</v>
      </c>
      <c r="W454" s="288">
        <v>0</v>
      </c>
      <c r="X454" s="288">
        <f>W454*H454</f>
        <v>0</v>
      </c>
      <c r="Y454" s="289" t="s">
        <v>1</v>
      </c>
      <c r="Z454" s="34"/>
      <c r="AA454" s="34"/>
      <c r="AB454" s="34"/>
      <c r="AC454" s="34"/>
      <c r="AD454" s="34"/>
      <c r="AE454" s="34"/>
      <c r="AR454" s="226" t="s">
        <v>964</v>
      </c>
      <c r="AT454" s="226" t="s">
        <v>227</v>
      </c>
      <c r="AU454" s="226" t="s">
        <v>88</v>
      </c>
      <c r="AY454" s="18" t="s">
        <v>224</v>
      </c>
      <c r="BE454" s="227">
        <f>IF(O454="základní",K454,0)</f>
        <v>0</v>
      </c>
      <c r="BF454" s="227">
        <f>IF(O454="snížená",K454,0)</f>
        <v>0</v>
      </c>
      <c r="BG454" s="227">
        <f>IF(O454="zákl. přenesená",K454,0)</f>
        <v>0</v>
      </c>
      <c r="BH454" s="227">
        <f>IF(O454="sníž. přenesená",K454,0)</f>
        <v>0</v>
      </c>
      <c r="BI454" s="227">
        <f>IF(O454="nulová",K454,0)</f>
        <v>0</v>
      </c>
      <c r="BJ454" s="18" t="s">
        <v>86</v>
      </c>
      <c r="BK454" s="227">
        <f>ROUND(P454*H454,2)</f>
        <v>0</v>
      </c>
      <c r="BL454" s="18" t="s">
        <v>964</v>
      </c>
      <c r="BM454" s="226" t="s">
        <v>2951</v>
      </c>
    </row>
    <row r="455" spans="1:65" s="2" customFormat="1" ht="6.95" customHeight="1">
      <c r="A455" s="34"/>
      <c r="B455" s="54"/>
      <c r="C455" s="55"/>
      <c r="D455" s="55"/>
      <c r="E455" s="55"/>
      <c r="F455" s="55"/>
      <c r="G455" s="55"/>
      <c r="H455" s="55"/>
      <c r="I455" s="161"/>
      <c r="J455" s="161"/>
      <c r="K455" s="55"/>
      <c r="L455" s="55"/>
      <c r="M455" s="39"/>
      <c r="N455" s="34"/>
      <c r="P455" s="34"/>
      <c r="Q455" s="34"/>
      <c r="R455" s="34"/>
      <c r="S455" s="34"/>
      <c r="T455" s="34"/>
      <c r="U455" s="34"/>
      <c r="V455" s="34"/>
      <c r="W455" s="34"/>
      <c r="X455" s="34"/>
      <c r="Y455" s="34"/>
      <c r="Z455" s="34"/>
      <c r="AA455" s="34"/>
      <c r="AB455" s="34"/>
      <c r="AC455" s="34"/>
      <c r="AD455" s="34"/>
      <c r="AE455" s="34"/>
    </row>
  </sheetData>
  <sheetProtection algorithmName="SHA-512" hashValue="X94/wbYvHCG8tApry3WOl3UYkzGcJys4ALQjovyoeZNctN7vPT6ncl34TfTKYyf97hhp2yHfqJvcLtXeKrtEzQ==" saltValue="6kh6eyjb0GW8d0COfEADyrG/l4+3EY30qeIb5qLOcBEnaOd1ddYbzWQ/eICVMPqW4K7zRSD6aGB96H1UCfCr1A==" spinCount="100000" sheet="1" objects="1" scenarios="1" formatColumns="0" formatRows="0" autoFilter="0"/>
  <autoFilter ref="C128:L454" xr:uid="{00000000-0009-0000-0000-00000B000000}"/>
  <mergeCells count="9">
    <mergeCell ref="E87:H87"/>
    <mergeCell ref="E119:H119"/>
    <mergeCell ref="E121:H121"/>
    <mergeCell ref="M2:Z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2:BM425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10" width="20.1640625" style="117" customWidth="1"/>
    <col min="11" max="11" width="20.16406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5" width="14.16406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J2" s="117"/>
      <c r="M2" s="341"/>
      <c r="N2" s="341"/>
      <c r="O2" s="341"/>
      <c r="P2" s="341"/>
      <c r="Q2" s="341"/>
      <c r="R2" s="341"/>
      <c r="S2" s="341"/>
      <c r="T2" s="341"/>
      <c r="U2" s="341"/>
      <c r="V2" s="341"/>
      <c r="W2" s="341"/>
      <c r="X2" s="341"/>
      <c r="Y2" s="341"/>
      <c r="Z2" s="341"/>
      <c r="AT2" s="18" t="s">
        <v>125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20"/>
      <c r="K3" s="119"/>
      <c r="L3" s="119"/>
      <c r="M3" s="21"/>
      <c r="AT3" s="18" t="s">
        <v>88</v>
      </c>
    </row>
    <row r="4" spans="1:46" s="1" customFormat="1" ht="24.95" customHeight="1">
      <c r="B4" s="21"/>
      <c r="D4" s="121" t="s">
        <v>186</v>
      </c>
      <c r="I4" s="117"/>
      <c r="J4" s="117"/>
      <c r="M4" s="21"/>
      <c r="N4" s="122" t="s">
        <v>11</v>
      </c>
      <c r="AT4" s="18" t="s">
        <v>4</v>
      </c>
    </row>
    <row r="5" spans="1:46" s="1" customFormat="1" ht="6.95" customHeight="1">
      <c r="B5" s="21"/>
      <c r="I5" s="117"/>
      <c r="J5" s="117"/>
      <c r="M5" s="21"/>
    </row>
    <row r="6" spans="1:46" s="1" customFormat="1" ht="12" customHeight="1">
      <c r="B6" s="21"/>
      <c r="D6" s="123" t="s">
        <v>17</v>
      </c>
      <c r="I6" s="117"/>
      <c r="J6" s="117"/>
      <c r="M6" s="21"/>
    </row>
    <row r="7" spans="1:46" s="1" customFormat="1" ht="16.5" customHeight="1">
      <c r="B7" s="21"/>
      <c r="E7" s="367" t="str">
        <f>'Rekapitulace stavby'!K6</f>
        <v>Revitalizace centra města Kopřivnice - aktualizace 2019</v>
      </c>
      <c r="F7" s="368"/>
      <c r="G7" s="368"/>
      <c r="H7" s="368"/>
      <c r="I7" s="117"/>
      <c r="J7" s="117"/>
      <c r="M7" s="21"/>
    </row>
    <row r="8" spans="1:46" s="2" customFormat="1" ht="12" customHeight="1">
      <c r="A8" s="34"/>
      <c r="B8" s="39"/>
      <c r="C8" s="34"/>
      <c r="D8" s="123" t="s">
        <v>187</v>
      </c>
      <c r="E8" s="34"/>
      <c r="F8" s="34"/>
      <c r="G8" s="34"/>
      <c r="H8" s="34"/>
      <c r="I8" s="124"/>
      <c r="J8" s="124"/>
      <c r="K8" s="34"/>
      <c r="L8" s="34"/>
      <c r="M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69" t="s">
        <v>2952</v>
      </c>
      <c r="F9" s="370"/>
      <c r="G9" s="370"/>
      <c r="H9" s="370"/>
      <c r="I9" s="124"/>
      <c r="J9" s="124"/>
      <c r="K9" s="34"/>
      <c r="L9" s="34"/>
      <c r="M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124"/>
      <c r="J10" s="124"/>
      <c r="K10" s="34"/>
      <c r="L10" s="34"/>
      <c r="M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23" t="s">
        <v>19</v>
      </c>
      <c r="E11" s="34"/>
      <c r="F11" s="112" t="s">
        <v>1</v>
      </c>
      <c r="G11" s="34"/>
      <c r="H11" s="34"/>
      <c r="I11" s="125" t="s">
        <v>20</v>
      </c>
      <c r="J11" s="126" t="s">
        <v>1</v>
      </c>
      <c r="K11" s="34"/>
      <c r="L11" s="34"/>
      <c r="M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3" t="s">
        <v>21</v>
      </c>
      <c r="E12" s="34"/>
      <c r="F12" s="112" t="s">
        <v>22</v>
      </c>
      <c r="G12" s="34"/>
      <c r="H12" s="34"/>
      <c r="I12" s="125" t="s">
        <v>23</v>
      </c>
      <c r="J12" s="127" t="str">
        <f>'Rekapitulace stavby'!AN8</f>
        <v>14. 1. 2019</v>
      </c>
      <c r="K12" s="34"/>
      <c r="L12" s="34"/>
      <c r="M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124"/>
      <c r="J13" s="124"/>
      <c r="K13" s="34"/>
      <c r="L13" s="34"/>
      <c r="M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3" t="s">
        <v>25</v>
      </c>
      <c r="E14" s="34"/>
      <c r="F14" s="34"/>
      <c r="G14" s="34"/>
      <c r="H14" s="34"/>
      <c r="I14" s="125" t="s">
        <v>26</v>
      </c>
      <c r="J14" s="126" t="str">
        <f>IF('Rekapitulace stavby'!AN10="","",'Rekapitulace stavby'!AN10)</f>
        <v/>
      </c>
      <c r="K14" s="34"/>
      <c r="L14" s="34"/>
      <c r="M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2" t="str">
        <f>IF('Rekapitulace stavby'!E11="","",'Rekapitulace stavby'!E11)</f>
        <v>Město Kopřivnice</v>
      </c>
      <c r="F15" s="34"/>
      <c r="G15" s="34"/>
      <c r="H15" s="34"/>
      <c r="I15" s="125" t="s">
        <v>28</v>
      </c>
      <c r="J15" s="126" t="str">
        <f>IF('Rekapitulace stavby'!AN11="","",'Rekapitulace stavby'!AN11)</f>
        <v/>
      </c>
      <c r="K15" s="34"/>
      <c r="L15" s="34"/>
      <c r="M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124"/>
      <c r="J16" s="124"/>
      <c r="K16" s="34"/>
      <c r="L16" s="34"/>
      <c r="M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3" t="s">
        <v>29</v>
      </c>
      <c r="E17" s="34"/>
      <c r="F17" s="34"/>
      <c r="G17" s="34"/>
      <c r="H17" s="34"/>
      <c r="I17" s="125" t="s">
        <v>26</v>
      </c>
      <c r="J17" s="31" t="str">
        <f>'Rekapitulace stavby'!AN13</f>
        <v>Vyplň údaj</v>
      </c>
      <c r="K17" s="34"/>
      <c r="L17" s="34"/>
      <c r="M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71" t="str">
        <f>'Rekapitulace stavby'!E14</f>
        <v>Vyplň údaj</v>
      </c>
      <c r="F18" s="372"/>
      <c r="G18" s="372"/>
      <c r="H18" s="372"/>
      <c r="I18" s="125" t="s">
        <v>28</v>
      </c>
      <c r="J18" s="31" t="str">
        <f>'Rekapitulace stavby'!AN14</f>
        <v>Vyplň údaj</v>
      </c>
      <c r="K18" s="34"/>
      <c r="L18" s="34"/>
      <c r="M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124"/>
      <c r="J19" s="124"/>
      <c r="K19" s="34"/>
      <c r="L19" s="34"/>
      <c r="M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3" t="s">
        <v>31</v>
      </c>
      <c r="E20" s="34"/>
      <c r="F20" s="34"/>
      <c r="G20" s="34"/>
      <c r="H20" s="34"/>
      <c r="I20" s="125" t="s">
        <v>26</v>
      </c>
      <c r="J20" s="126" t="str">
        <f>IF('Rekapitulace stavby'!AN16="","",'Rekapitulace stavby'!AN16)</f>
        <v/>
      </c>
      <c r="K20" s="34"/>
      <c r="L20" s="34"/>
      <c r="M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2" t="str">
        <f>IF('Rekapitulace stavby'!E17="","",'Rekapitulace stavby'!E17)</f>
        <v>Dopravoprojekt Ostrava a.s.</v>
      </c>
      <c r="F21" s="34"/>
      <c r="G21" s="34"/>
      <c r="H21" s="34"/>
      <c r="I21" s="125" t="s">
        <v>28</v>
      </c>
      <c r="J21" s="126" t="str">
        <f>IF('Rekapitulace stavby'!AN17="","",'Rekapitulace stavby'!AN17)</f>
        <v/>
      </c>
      <c r="K21" s="34"/>
      <c r="L21" s="34"/>
      <c r="M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124"/>
      <c r="J22" s="124"/>
      <c r="K22" s="34"/>
      <c r="L22" s="34"/>
      <c r="M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3" t="s">
        <v>33</v>
      </c>
      <c r="E23" s="34"/>
      <c r="F23" s="34"/>
      <c r="G23" s="34"/>
      <c r="H23" s="34"/>
      <c r="I23" s="125" t="s">
        <v>26</v>
      </c>
      <c r="J23" s="126" t="str">
        <f>IF('Rekapitulace stavby'!AN19="","",'Rekapitulace stavby'!AN19)</f>
        <v/>
      </c>
      <c r="K23" s="34"/>
      <c r="L23" s="34"/>
      <c r="M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2" t="str">
        <f>IF('Rekapitulace stavby'!E20="","",'Rekapitulace stavby'!E20)</f>
        <v xml:space="preserve"> </v>
      </c>
      <c r="F24" s="34"/>
      <c r="G24" s="34"/>
      <c r="H24" s="34"/>
      <c r="I24" s="125" t="s">
        <v>28</v>
      </c>
      <c r="J24" s="126" t="str">
        <f>IF('Rekapitulace stavby'!AN20="","",'Rekapitulace stavby'!AN20)</f>
        <v/>
      </c>
      <c r="K24" s="34"/>
      <c r="L24" s="34"/>
      <c r="M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124"/>
      <c r="J25" s="124"/>
      <c r="K25" s="34"/>
      <c r="L25" s="34"/>
      <c r="M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3" t="s">
        <v>34</v>
      </c>
      <c r="E26" s="34"/>
      <c r="F26" s="34"/>
      <c r="G26" s="34"/>
      <c r="H26" s="34"/>
      <c r="I26" s="124"/>
      <c r="J26" s="124"/>
      <c r="K26" s="34"/>
      <c r="L26" s="34"/>
      <c r="M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8"/>
      <c r="B27" s="129"/>
      <c r="C27" s="128"/>
      <c r="D27" s="128"/>
      <c r="E27" s="373" t="s">
        <v>1</v>
      </c>
      <c r="F27" s="373"/>
      <c r="G27" s="373"/>
      <c r="H27" s="373"/>
      <c r="I27" s="130"/>
      <c r="J27" s="130"/>
      <c r="K27" s="128"/>
      <c r="L27" s="128"/>
      <c r="M27" s="131"/>
      <c r="S27" s="128"/>
      <c r="T27" s="128"/>
      <c r="U27" s="128"/>
      <c r="V27" s="128"/>
      <c r="W27" s="128"/>
      <c r="X27" s="128"/>
      <c r="Y27" s="128"/>
      <c r="Z27" s="128"/>
      <c r="AA27" s="128"/>
      <c r="AB27" s="128"/>
      <c r="AC27" s="128"/>
      <c r="AD27" s="128"/>
      <c r="AE27" s="128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124"/>
      <c r="J28" s="124"/>
      <c r="K28" s="34"/>
      <c r="L28" s="34"/>
      <c r="M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32"/>
      <c r="E29" s="132"/>
      <c r="F29" s="132"/>
      <c r="G29" s="132"/>
      <c r="H29" s="132"/>
      <c r="I29" s="133"/>
      <c r="J29" s="133"/>
      <c r="K29" s="132"/>
      <c r="L29" s="132"/>
      <c r="M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.75">
      <c r="A30" s="34"/>
      <c r="B30" s="39"/>
      <c r="C30" s="34"/>
      <c r="D30" s="34"/>
      <c r="E30" s="123" t="s">
        <v>190</v>
      </c>
      <c r="F30" s="34"/>
      <c r="G30" s="34"/>
      <c r="H30" s="34"/>
      <c r="I30" s="124"/>
      <c r="J30" s="124"/>
      <c r="K30" s="134">
        <f>I96</f>
        <v>0</v>
      </c>
      <c r="L30" s="34"/>
      <c r="M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12.75">
      <c r="A31" s="34"/>
      <c r="B31" s="39"/>
      <c r="C31" s="34"/>
      <c r="D31" s="34"/>
      <c r="E31" s="123" t="s">
        <v>191</v>
      </c>
      <c r="F31" s="34"/>
      <c r="G31" s="34"/>
      <c r="H31" s="34"/>
      <c r="I31" s="124"/>
      <c r="J31" s="124"/>
      <c r="K31" s="134">
        <f>J96</f>
        <v>0</v>
      </c>
      <c r="L31" s="34"/>
      <c r="M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35" t="s">
        <v>36</v>
      </c>
      <c r="E32" s="34"/>
      <c r="F32" s="34"/>
      <c r="G32" s="34"/>
      <c r="H32" s="34"/>
      <c r="I32" s="124"/>
      <c r="J32" s="124"/>
      <c r="K32" s="136">
        <f>ROUND(K126, 2)</f>
        <v>0</v>
      </c>
      <c r="L32" s="34"/>
      <c r="M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32"/>
      <c r="E33" s="132"/>
      <c r="F33" s="132"/>
      <c r="G33" s="132"/>
      <c r="H33" s="132"/>
      <c r="I33" s="133"/>
      <c r="J33" s="133"/>
      <c r="K33" s="132"/>
      <c r="L33" s="132"/>
      <c r="M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37" t="s">
        <v>38</v>
      </c>
      <c r="G34" s="34"/>
      <c r="H34" s="34"/>
      <c r="I34" s="138" t="s">
        <v>37</v>
      </c>
      <c r="J34" s="124"/>
      <c r="K34" s="137" t="s">
        <v>39</v>
      </c>
      <c r="L34" s="34"/>
      <c r="M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39" t="s">
        <v>40</v>
      </c>
      <c r="E35" s="123" t="s">
        <v>41</v>
      </c>
      <c r="F35" s="134">
        <f>ROUND((SUM(BE126:BE424)),  2)</f>
        <v>0</v>
      </c>
      <c r="G35" s="34"/>
      <c r="H35" s="34"/>
      <c r="I35" s="140">
        <v>0.21</v>
      </c>
      <c r="J35" s="124"/>
      <c r="K35" s="134">
        <f>ROUND(((SUM(BE126:BE424))*I35),  2)</f>
        <v>0</v>
      </c>
      <c r="L35" s="34"/>
      <c r="M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3" t="s">
        <v>42</v>
      </c>
      <c r="F36" s="134">
        <f>ROUND((SUM(BF126:BF424)),  2)</f>
        <v>0</v>
      </c>
      <c r="G36" s="34"/>
      <c r="H36" s="34"/>
      <c r="I36" s="140">
        <v>0.15</v>
      </c>
      <c r="J36" s="124"/>
      <c r="K36" s="134">
        <f>ROUND(((SUM(BF126:BF424))*I36),  2)</f>
        <v>0</v>
      </c>
      <c r="L36" s="34"/>
      <c r="M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3" t="s">
        <v>43</v>
      </c>
      <c r="F37" s="134">
        <f>ROUND((SUM(BG126:BG424)),  2)</f>
        <v>0</v>
      </c>
      <c r="G37" s="34"/>
      <c r="H37" s="34"/>
      <c r="I37" s="140">
        <v>0.21</v>
      </c>
      <c r="J37" s="124"/>
      <c r="K37" s="134">
        <f>0</f>
        <v>0</v>
      </c>
      <c r="L37" s="34"/>
      <c r="M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3" t="s">
        <v>44</v>
      </c>
      <c r="F38" s="134">
        <f>ROUND((SUM(BH126:BH424)),  2)</f>
        <v>0</v>
      </c>
      <c r="G38" s="34"/>
      <c r="H38" s="34"/>
      <c r="I38" s="140">
        <v>0.15</v>
      </c>
      <c r="J38" s="124"/>
      <c r="K38" s="134">
        <f>0</f>
        <v>0</v>
      </c>
      <c r="L38" s="34"/>
      <c r="M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3" t="s">
        <v>45</v>
      </c>
      <c r="F39" s="134">
        <f>ROUND((SUM(BI126:BI424)),  2)</f>
        <v>0</v>
      </c>
      <c r="G39" s="34"/>
      <c r="H39" s="34"/>
      <c r="I39" s="140">
        <v>0</v>
      </c>
      <c r="J39" s="124"/>
      <c r="K39" s="134">
        <f>0</f>
        <v>0</v>
      </c>
      <c r="L39" s="34"/>
      <c r="M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124"/>
      <c r="J40" s="124"/>
      <c r="K40" s="34"/>
      <c r="L40" s="34"/>
      <c r="M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41"/>
      <c r="D41" s="142" t="s">
        <v>46</v>
      </c>
      <c r="E41" s="143"/>
      <c r="F41" s="143"/>
      <c r="G41" s="144" t="s">
        <v>47</v>
      </c>
      <c r="H41" s="145" t="s">
        <v>48</v>
      </c>
      <c r="I41" s="146"/>
      <c r="J41" s="146"/>
      <c r="K41" s="147">
        <f>SUM(K32:K39)</f>
        <v>0</v>
      </c>
      <c r="L41" s="148"/>
      <c r="M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124"/>
      <c r="J42" s="124"/>
      <c r="K42" s="34"/>
      <c r="L42" s="34"/>
      <c r="M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1"/>
      <c r="I43" s="117"/>
      <c r="J43" s="117"/>
      <c r="M43" s="21"/>
    </row>
    <row r="44" spans="1:31" s="1" customFormat="1" ht="14.45" customHeight="1">
      <c r="B44" s="21"/>
      <c r="I44" s="117"/>
      <c r="J44" s="117"/>
      <c r="M44" s="21"/>
    </row>
    <row r="45" spans="1:31" s="1" customFormat="1" ht="14.45" customHeight="1">
      <c r="B45" s="21"/>
      <c r="I45" s="117"/>
      <c r="J45" s="117"/>
      <c r="M45" s="21"/>
    </row>
    <row r="46" spans="1:31" s="1" customFormat="1" ht="14.45" customHeight="1">
      <c r="B46" s="21"/>
      <c r="I46" s="117"/>
      <c r="J46" s="117"/>
      <c r="M46" s="21"/>
    </row>
    <row r="47" spans="1:31" s="1" customFormat="1" ht="14.45" customHeight="1">
      <c r="B47" s="21"/>
      <c r="I47" s="117"/>
      <c r="J47" s="117"/>
      <c r="M47" s="21"/>
    </row>
    <row r="48" spans="1:31" s="1" customFormat="1" ht="14.45" customHeight="1">
      <c r="B48" s="21"/>
      <c r="I48" s="117"/>
      <c r="J48" s="117"/>
      <c r="M48" s="21"/>
    </row>
    <row r="49" spans="1:31" s="1" customFormat="1" ht="14.45" customHeight="1">
      <c r="B49" s="21"/>
      <c r="I49" s="117"/>
      <c r="J49" s="117"/>
      <c r="M49" s="21"/>
    </row>
    <row r="50" spans="1:31" s="2" customFormat="1" ht="14.45" customHeight="1">
      <c r="B50" s="51"/>
      <c r="D50" s="149" t="s">
        <v>49</v>
      </c>
      <c r="E50" s="150"/>
      <c r="F50" s="150"/>
      <c r="G50" s="149" t="s">
        <v>50</v>
      </c>
      <c r="H50" s="150"/>
      <c r="I50" s="151"/>
      <c r="J50" s="151"/>
      <c r="K50" s="150"/>
      <c r="L50" s="150"/>
      <c r="M50" s="51"/>
    </row>
    <row r="51" spans="1:31" ht="11.25">
      <c r="B51" s="21"/>
      <c r="M51" s="21"/>
    </row>
    <row r="52" spans="1:31" ht="11.25">
      <c r="B52" s="21"/>
      <c r="M52" s="21"/>
    </row>
    <row r="53" spans="1:31" ht="11.25">
      <c r="B53" s="21"/>
      <c r="M53" s="21"/>
    </row>
    <row r="54" spans="1:31" ht="11.25">
      <c r="B54" s="21"/>
      <c r="M54" s="21"/>
    </row>
    <row r="55" spans="1:31" ht="11.25">
      <c r="B55" s="21"/>
      <c r="M55" s="21"/>
    </row>
    <row r="56" spans="1:31" ht="11.25">
      <c r="B56" s="21"/>
      <c r="M56" s="21"/>
    </row>
    <row r="57" spans="1:31" ht="11.25">
      <c r="B57" s="21"/>
      <c r="M57" s="21"/>
    </row>
    <row r="58" spans="1:31" ht="11.25">
      <c r="B58" s="21"/>
      <c r="M58" s="21"/>
    </row>
    <row r="59" spans="1:31" ht="11.25">
      <c r="B59" s="21"/>
      <c r="M59" s="21"/>
    </row>
    <row r="60" spans="1:31" ht="11.25">
      <c r="B60" s="21"/>
      <c r="M60" s="21"/>
    </row>
    <row r="61" spans="1:31" s="2" customFormat="1" ht="12.75">
      <c r="A61" s="34"/>
      <c r="B61" s="39"/>
      <c r="C61" s="34"/>
      <c r="D61" s="152" t="s">
        <v>51</v>
      </c>
      <c r="E61" s="153"/>
      <c r="F61" s="154" t="s">
        <v>52</v>
      </c>
      <c r="G61" s="152" t="s">
        <v>51</v>
      </c>
      <c r="H61" s="153"/>
      <c r="I61" s="155"/>
      <c r="J61" s="156" t="s">
        <v>52</v>
      </c>
      <c r="K61" s="153"/>
      <c r="L61" s="153"/>
      <c r="M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1"/>
      <c r="M62" s="21"/>
    </row>
    <row r="63" spans="1:31" ht="11.25">
      <c r="B63" s="21"/>
      <c r="M63" s="21"/>
    </row>
    <row r="64" spans="1:31" ht="11.25">
      <c r="B64" s="21"/>
      <c r="M64" s="21"/>
    </row>
    <row r="65" spans="1:31" s="2" customFormat="1" ht="12.75">
      <c r="A65" s="34"/>
      <c r="B65" s="39"/>
      <c r="C65" s="34"/>
      <c r="D65" s="149" t="s">
        <v>53</v>
      </c>
      <c r="E65" s="157"/>
      <c r="F65" s="157"/>
      <c r="G65" s="149" t="s">
        <v>54</v>
      </c>
      <c r="H65" s="157"/>
      <c r="I65" s="158"/>
      <c r="J65" s="158"/>
      <c r="K65" s="157"/>
      <c r="L65" s="157"/>
      <c r="M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1"/>
      <c r="M66" s="21"/>
    </row>
    <row r="67" spans="1:31" ht="11.25">
      <c r="B67" s="21"/>
      <c r="M67" s="21"/>
    </row>
    <row r="68" spans="1:31" ht="11.25">
      <c r="B68" s="21"/>
      <c r="M68" s="21"/>
    </row>
    <row r="69" spans="1:31" ht="11.25">
      <c r="B69" s="21"/>
      <c r="M69" s="21"/>
    </row>
    <row r="70" spans="1:31" ht="11.25">
      <c r="B70" s="21"/>
      <c r="M70" s="21"/>
    </row>
    <row r="71" spans="1:31" ht="11.25">
      <c r="B71" s="21"/>
      <c r="M71" s="21"/>
    </row>
    <row r="72" spans="1:31" ht="11.25">
      <c r="B72" s="21"/>
      <c r="M72" s="21"/>
    </row>
    <row r="73" spans="1:31" ht="11.25">
      <c r="B73" s="21"/>
      <c r="M73" s="21"/>
    </row>
    <row r="74" spans="1:31" ht="11.25">
      <c r="B74" s="21"/>
      <c r="M74" s="21"/>
    </row>
    <row r="75" spans="1:31" ht="11.25">
      <c r="B75" s="21"/>
      <c r="M75" s="21"/>
    </row>
    <row r="76" spans="1:31" s="2" customFormat="1" ht="12.75">
      <c r="A76" s="34"/>
      <c r="B76" s="39"/>
      <c r="C76" s="34"/>
      <c r="D76" s="152" t="s">
        <v>51</v>
      </c>
      <c r="E76" s="153"/>
      <c r="F76" s="154" t="s">
        <v>52</v>
      </c>
      <c r="G76" s="152" t="s">
        <v>51</v>
      </c>
      <c r="H76" s="153"/>
      <c r="I76" s="155"/>
      <c r="J76" s="156" t="s">
        <v>52</v>
      </c>
      <c r="K76" s="153"/>
      <c r="L76" s="153"/>
      <c r="M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9"/>
      <c r="C77" s="160"/>
      <c r="D77" s="160"/>
      <c r="E77" s="160"/>
      <c r="F77" s="160"/>
      <c r="G77" s="160"/>
      <c r="H77" s="160"/>
      <c r="I77" s="161"/>
      <c r="J77" s="161"/>
      <c r="K77" s="160"/>
      <c r="L77" s="160"/>
      <c r="M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62"/>
      <c r="C81" s="163"/>
      <c r="D81" s="163"/>
      <c r="E81" s="163"/>
      <c r="F81" s="163"/>
      <c r="G81" s="163"/>
      <c r="H81" s="163"/>
      <c r="I81" s="164"/>
      <c r="J81" s="164"/>
      <c r="K81" s="163"/>
      <c r="L81" s="163"/>
      <c r="M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4" t="s">
        <v>192</v>
      </c>
      <c r="D82" s="36"/>
      <c r="E82" s="36"/>
      <c r="F82" s="36"/>
      <c r="G82" s="36"/>
      <c r="H82" s="36"/>
      <c r="I82" s="124"/>
      <c r="J82" s="124"/>
      <c r="K82" s="36"/>
      <c r="L82" s="36"/>
      <c r="M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4"/>
      <c r="J83" s="124"/>
      <c r="K83" s="36"/>
      <c r="L83" s="36"/>
      <c r="M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30" t="s">
        <v>17</v>
      </c>
      <c r="D84" s="36"/>
      <c r="E84" s="36"/>
      <c r="F84" s="36"/>
      <c r="G84" s="36"/>
      <c r="H84" s="36"/>
      <c r="I84" s="124"/>
      <c r="J84" s="124"/>
      <c r="K84" s="36"/>
      <c r="L84" s="36"/>
      <c r="M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374" t="str">
        <f>E7</f>
        <v>Revitalizace centra města Kopřivnice - aktualizace 2019</v>
      </c>
      <c r="F85" s="375"/>
      <c r="G85" s="375"/>
      <c r="H85" s="375"/>
      <c r="I85" s="124"/>
      <c r="J85" s="124"/>
      <c r="K85" s="36"/>
      <c r="L85" s="36"/>
      <c r="M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30" t="s">
        <v>187</v>
      </c>
      <c r="D86" s="36"/>
      <c r="E86" s="36"/>
      <c r="F86" s="36"/>
      <c r="G86" s="36"/>
      <c r="H86" s="36"/>
      <c r="I86" s="124"/>
      <c r="J86" s="124"/>
      <c r="K86" s="36"/>
      <c r="L86" s="36"/>
      <c r="M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347" t="str">
        <f>E9</f>
        <v>SO 302 - Odvodnění zpevněných ploch</v>
      </c>
      <c r="F87" s="376"/>
      <c r="G87" s="376"/>
      <c r="H87" s="376"/>
      <c r="I87" s="124"/>
      <c r="J87" s="124"/>
      <c r="K87" s="36"/>
      <c r="L87" s="36"/>
      <c r="M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124"/>
      <c r="J88" s="124"/>
      <c r="K88" s="36"/>
      <c r="L88" s="36"/>
      <c r="M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30" t="s">
        <v>21</v>
      </c>
      <c r="D89" s="36"/>
      <c r="E89" s="36"/>
      <c r="F89" s="28" t="str">
        <f>F12</f>
        <v xml:space="preserve"> </v>
      </c>
      <c r="G89" s="36"/>
      <c r="H89" s="36"/>
      <c r="I89" s="125" t="s">
        <v>23</v>
      </c>
      <c r="J89" s="127" t="str">
        <f>IF(J12="","",J12)</f>
        <v>14. 1. 2019</v>
      </c>
      <c r="K89" s="36"/>
      <c r="L89" s="36"/>
      <c r="M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4"/>
      <c r="J90" s="124"/>
      <c r="K90" s="36"/>
      <c r="L90" s="36"/>
      <c r="M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30" t="s">
        <v>25</v>
      </c>
      <c r="D91" s="36"/>
      <c r="E91" s="36"/>
      <c r="F91" s="28" t="str">
        <f>E15</f>
        <v>Město Kopřivnice</v>
      </c>
      <c r="G91" s="36"/>
      <c r="H91" s="36"/>
      <c r="I91" s="125" t="s">
        <v>31</v>
      </c>
      <c r="J91" s="165" t="str">
        <f>E21</f>
        <v>Dopravoprojekt Ostrava a.s.</v>
      </c>
      <c r="K91" s="36"/>
      <c r="L91" s="36"/>
      <c r="M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30" t="s">
        <v>29</v>
      </c>
      <c r="D92" s="36"/>
      <c r="E92" s="36"/>
      <c r="F92" s="28" t="str">
        <f>IF(E18="","",E18)</f>
        <v>Vyplň údaj</v>
      </c>
      <c r="G92" s="36"/>
      <c r="H92" s="36"/>
      <c r="I92" s="125" t="s">
        <v>33</v>
      </c>
      <c r="J92" s="165" t="str">
        <f>E24</f>
        <v xml:space="preserve"> </v>
      </c>
      <c r="K92" s="36"/>
      <c r="L92" s="36"/>
      <c r="M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124"/>
      <c r="J93" s="124"/>
      <c r="K93" s="36"/>
      <c r="L93" s="36"/>
      <c r="M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66" t="s">
        <v>193</v>
      </c>
      <c r="D94" s="167"/>
      <c r="E94" s="167"/>
      <c r="F94" s="167"/>
      <c r="G94" s="167"/>
      <c r="H94" s="167"/>
      <c r="I94" s="168" t="s">
        <v>194</v>
      </c>
      <c r="J94" s="168" t="s">
        <v>195</v>
      </c>
      <c r="K94" s="169" t="s">
        <v>196</v>
      </c>
      <c r="L94" s="167"/>
      <c r="M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4"/>
      <c r="J95" s="124"/>
      <c r="K95" s="36"/>
      <c r="L95" s="36"/>
      <c r="M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70" t="s">
        <v>197</v>
      </c>
      <c r="D96" s="36"/>
      <c r="E96" s="36"/>
      <c r="F96" s="36"/>
      <c r="G96" s="36"/>
      <c r="H96" s="36"/>
      <c r="I96" s="171">
        <f t="shared" ref="I96:J98" si="0">Q126</f>
        <v>0</v>
      </c>
      <c r="J96" s="171">
        <f t="shared" si="0"/>
        <v>0</v>
      </c>
      <c r="K96" s="83">
        <f>K126</f>
        <v>0</v>
      </c>
      <c r="L96" s="36"/>
      <c r="M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198</v>
      </c>
    </row>
    <row r="97" spans="1:31" s="9" customFormat="1" ht="24.95" customHeight="1">
      <c r="B97" s="172"/>
      <c r="C97" s="173"/>
      <c r="D97" s="174" t="s">
        <v>392</v>
      </c>
      <c r="E97" s="175"/>
      <c r="F97" s="175"/>
      <c r="G97" s="175"/>
      <c r="H97" s="175"/>
      <c r="I97" s="176">
        <f t="shared" si="0"/>
        <v>0</v>
      </c>
      <c r="J97" s="176">
        <f t="shared" si="0"/>
        <v>0</v>
      </c>
      <c r="K97" s="177">
        <f>K127</f>
        <v>0</v>
      </c>
      <c r="L97" s="173"/>
      <c r="M97" s="178"/>
    </row>
    <row r="98" spans="1:31" s="10" customFormat="1" ht="19.899999999999999" customHeight="1">
      <c r="B98" s="179"/>
      <c r="C98" s="106"/>
      <c r="D98" s="180" t="s">
        <v>393</v>
      </c>
      <c r="E98" s="181"/>
      <c r="F98" s="181"/>
      <c r="G98" s="181"/>
      <c r="H98" s="181"/>
      <c r="I98" s="182">
        <f t="shared" si="0"/>
        <v>0</v>
      </c>
      <c r="J98" s="182">
        <f t="shared" si="0"/>
        <v>0</v>
      </c>
      <c r="K98" s="183">
        <f>K128</f>
        <v>0</v>
      </c>
      <c r="L98" s="106"/>
      <c r="M98" s="184"/>
    </row>
    <row r="99" spans="1:31" s="10" customFormat="1" ht="19.899999999999999" customHeight="1">
      <c r="B99" s="179"/>
      <c r="C99" s="106"/>
      <c r="D99" s="180" t="s">
        <v>394</v>
      </c>
      <c r="E99" s="181"/>
      <c r="F99" s="181"/>
      <c r="G99" s="181"/>
      <c r="H99" s="181"/>
      <c r="I99" s="182">
        <f>Q267</f>
        <v>0</v>
      </c>
      <c r="J99" s="182">
        <f>R267</f>
        <v>0</v>
      </c>
      <c r="K99" s="183">
        <f>K267</f>
        <v>0</v>
      </c>
      <c r="L99" s="106"/>
      <c r="M99" s="184"/>
    </row>
    <row r="100" spans="1:31" s="10" customFormat="1" ht="19.899999999999999" customHeight="1">
      <c r="B100" s="179"/>
      <c r="C100" s="106"/>
      <c r="D100" s="180" t="s">
        <v>1150</v>
      </c>
      <c r="E100" s="181"/>
      <c r="F100" s="181"/>
      <c r="G100" s="181"/>
      <c r="H100" s="181"/>
      <c r="I100" s="182">
        <f>Q287</f>
        <v>0</v>
      </c>
      <c r="J100" s="182">
        <f>R287</f>
        <v>0</v>
      </c>
      <c r="K100" s="183">
        <f>K287</f>
        <v>0</v>
      </c>
      <c r="L100" s="106"/>
      <c r="M100" s="184"/>
    </row>
    <row r="101" spans="1:31" s="10" customFormat="1" ht="19.899999999999999" customHeight="1">
      <c r="B101" s="179"/>
      <c r="C101" s="106"/>
      <c r="D101" s="180" t="s">
        <v>1267</v>
      </c>
      <c r="E101" s="181"/>
      <c r="F101" s="181"/>
      <c r="G101" s="181"/>
      <c r="H101" s="181"/>
      <c r="I101" s="182">
        <f>Q297</f>
        <v>0</v>
      </c>
      <c r="J101" s="182">
        <f>R297</f>
        <v>0</v>
      </c>
      <c r="K101" s="183">
        <f>K297</f>
        <v>0</v>
      </c>
      <c r="L101" s="106"/>
      <c r="M101" s="184"/>
    </row>
    <row r="102" spans="1:31" s="10" customFormat="1" ht="19.899999999999999" customHeight="1">
      <c r="B102" s="179"/>
      <c r="C102" s="106"/>
      <c r="D102" s="180" t="s">
        <v>969</v>
      </c>
      <c r="E102" s="181"/>
      <c r="F102" s="181"/>
      <c r="G102" s="181"/>
      <c r="H102" s="181"/>
      <c r="I102" s="182">
        <f>Q315</f>
        <v>0</v>
      </c>
      <c r="J102" s="182">
        <f>R315</f>
        <v>0</v>
      </c>
      <c r="K102" s="183">
        <f>K315</f>
        <v>0</v>
      </c>
      <c r="L102" s="106"/>
      <c r="M102" s="184"/>
    </row>
    <row r="103" spans="1:31" s="10" customFormat="1" ht="19.899999999999999" customHeight="1">
      <c r="B103" s="179"/>
      <c r="C103" s="106"/>
      <c r="D103" s="180" t="s">
        <v>1268</v>
      </c>
      <c r="E103" s="181"/>
      <c r="F103" s="181"/>
      <c r="G103" s="181"/>
      <c r="H103" s="181"/>
      <c r="I103" s="182">
        <f>Q319</f>
        <v>0</v>
      </c>
      <c r="J103" s="182">
        <f>R319</f>
        <v>0</v>
      </c>
      <c r="K103" s="183">
        <f>K319</f>
        <v>0</v>
      </c>
      <c r="L103" s="106"/>
      <c r="M103" s="184"/>
    </row>
    <row r="104" spans="1:31" s="10" customFormat="1" ht="19.899999999999999" customHeight="1">
      <c r="B104" s="179"/>
      <c r="C104" s="106"/>
      <c r="D104" s="180" t="s">
        <v>877</v>
      </c>
      <c r="E104" s="181"/>
      <c r="F104" s="181"/>
      <c r="G104" s="181"/>
      <c r="H104" s="181"/>
      <c r="I104" s="182">
        <f>Q320</f>
        <v>0</v>
      </c>
      <c r="J104" s="182">
        <f>R320</f>
        <v>0</v>
      </c>
      <c r="K104" s="183">
        <f>K320</f>
        <v>0</v>
      </c>
      <c r="L104" s="106"/>
      <c r="M104" s="184"/>
    </row>
    <row r="105" spans="1:31" s="10" customFormat="1" ht="19.899999999999999" customHeight="1">
      <c r="B105" s="179"/>
      <c r="C105" s="106"/>
      <c r="D105" s="180" t="s">
        <v>2615</v>
      </c>
      <c r="E105" s="181"/>
      <c r="F105" s="181"/>
      <c r="G105" s="181"/>
      <c r="H105" s="181"/>
      <c r="I105" s="182">
        <f>Q400</f>
        <v>0</v>
      </c>
      <c r="J105" s="182">
        <f>R400</f>
        <v>0</v>
      </c>
      <c r="K105" s="183">
        <f>K400</f>
        <v>0</v>
      </c>
      <c r="L105" s="106"/>
      <c r="M105" s="184"/>
    </row>
    <row r="106" spans="1:31" s="10" customFormat="1" ht="19.899999999999999" customHeight="1">
      <c r="B106" s="179"/>
      <c r="C106" s="106"/>
      <c r="D106" s="180" t="s">
        <v>970</v>
      </c>
      <c r="E106" s="181"/>
      <c r="F106" s="181"/>
      <c r="G106" s="181"/>
      <c r="H106" s="181"/>
      <c r="I106" s="182">
        <f>Q423</f>
        <v>0</v>
      </c>
      <c r="J106" s="182">
        <f>R423</f>
        <v>0</v>
      </c>
      <c r="K106" s="183">
        <f>K423</f>
        <v>0</v>
      </c>
      <c r="L106" s="106"/>
      <c r="M106" s="184"/>
    </row>
    <row r="107" spans="1:31" s="2" customFormat="1" ht="21.75" customHeight="1">
      <c r="A107" s="34"/>
      <c r="B107" s="35"/>
      <c r="C107" s="36"/>
      <c r="D107" s="36"/>
      <c r="E107" s="36"/>
      <c r="F107" s="36"/>
      <c r="G107" s="36"/>
      <c r="H107" s="36"/>
      <c r="I107" s="124"/>
      <c r="J107" s="124"/>
      <c r="K107" s="36"/>
      <c r="L107" s="36"/>
      <c r="M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2" customFormat="1" ht="6.95" customHeight="1">
      <c r="A108" s="34"/>
      <c r="B108" s="54"/>
      <c r="C108" s="55"/>
      <c r="D108" s="55"/>
      <c r="E108" s="55"/>
      <c r="F108" s="55"/>
      <c r="G108" s="55"/>
      <c r="H108" s="55"/>
      <c r="I108" s="161"/>
      <c r="J108" s="161"/>
      <c r="K108" s="55"/>
      <c r="L108" s="55"/>
      <c r="M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12" spans="1:31" s="2" customFormat="1" ht="6.95" customHeight="1">
      <c r="A112" s="34"/>
      <c r="B112" s="56"/>
      <c r="C112" s="57"/>
      <c r="D112" s="57"/>
      <c r="E112" s="57"/>
      <c r="F112" s="57"/>
      <c r="G112" s="57"/>
      <c r="H112" s="57"/>
      <c r="I112" s="164"/>
      <c r="J112" s="164"/>
      <c r="K112" s="57"/>
      <c r="L112" s="57"/>
      <c r="M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2" customFormat="1" ht="24.95" customHeight="1">
      <c r="A113" s="34"/>
      <c r="B113" s="35"/>
      <c r="C113" s="24" t="s">
        <v>204</v>
      </c>
      <c r="D113" s="36"/>
      <c r="E113" s="36"/>
      <c r="F113" s="36"/>
      <c r="G113" s="36"/>
      <c r="H113" s="36"/>
      <c r="I113" s="124"/>
      <c r="J113" s="124"/>
      <c r="K113" s="36"/>
      <c r="L113" s="36"/>
      <c r="M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3" s="2" customFormat="1" ht="6.95" customHeight="1">
      <c r="A114" s="34"/>
      <c r="B114" s="35"/>
      <c r="C114" s="36"/>
      <c r="D114" s="36"/>
      <c r="E114" s="36"/>
      <c r="F114" s="36"/>
      <c r="G114" s="36"/>
      <c r="H114" s="36"/>
      <c r="I114" s="124"/>
      <c r="J114" s="124"/>
      <c r="K114" s="36"/>
      <c r="L114" s="36"/>
      <c r="M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3" s="2" customFormat="1" ht="12" customHeight="1">
      <c r="A115" s="34"/>
      <c r="B115" s="35"/>
      <c r="C115" s="30" t="s">
        <v>17</v>
      </c>
      <c r="D115" s="36"/>
      <c r="E115" s="36"/>
      <c r="F115" s="36"/>
      <c r="G115" s="36"/>
      <c r="H115" s="36"/>
      <c r="I115" s="124"/>
      <c r="J115" s="124"/>
      <c r="K115" s="36"/>
      <c r="L115" s="36"/>
      <c r="M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3" s="2" customFormat="1" ht="16.5" customHeight="1">
      <c r="A116" s="34"/>
      <c r="B116" s="35"/>
      <c r="C116" s="36"/>
      <c r="D116" s="36"/>
      <c r="E116" s="374" t="str">
        <f>E7</f>
        <v>Revitalizace centra města Kopřivnice - aktualizace 2019</v>
      </c>
      <c r="F116" s="375"/>
      <c r="G116" s="375"/>
      <c r="H116" s="375"/>
      <c r="I116" s="124"/>
      <c r="J116" s="124"/>
      <c r="K116" s="36"/>
      <c r="L116" s="36"/>
      <c r="M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2" customFormat="1" ht="12" customHeight="1">
      <c r="A117" s="34"/>
      <c r="B117" s="35"/>
      <c r="C117" s="30" t="s">
        <v>187</v>
      </c>
      <c r="D117" s="36"/>
      <c r="E117" s="36"/>
      <c r="F117" s="36"/>
      <c r="G117" s="36"/>
      <c r="H117" s="36"/>
      <c r="I117" s="124"/>
      <c r="J117" s="124"/>
      <c r="K117" s="36"/>
      <c r="L117" s="36"/>
      <c r="M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6.5" customHeight="1">
      <c r="A118" s="34"/>
      <c r="B118" s="35"/>
      <c r="C118" s="36"/>
      <c r="D118" s="36"/>
      <c r="E118" s="347" t="str">
        <f>E9</f>
        <v>SO 302 - Odvodnění zpevněných ploch</v>
      </c>
      <c r="F118" s="376"/>
      <c r="G118" s="376"/>
      <c r="H118" s="376"/>
      <c r="I118" s="124"/>
      <c r="J118" s="124"/>
      <c r="K118" s="36"/>
      <c r="L118" s="36"/>
      <c r="M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124"/>
      <c r="J119" s="124"/>
      <c r="K119" s="36"/>
      <c r="L119" s="36"/>
      <c r="M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12" customHeight="1">
      <c r="A120" s="34"/>
      <c r="B120" s="35"/>
      <c r="C120" s="30" t="s">
        <v>21</v>
      </c>
      <c r="D120" s="36"/>
      <c r="E120" s="36"/>
      <c r="F120" s="28" t="str">
        <f>F12</f>
        <v xml:space="preserve"> </v>
      </c>
      <c r="G120" s="36"/>
      <c r="H120" s="36"/>
      <c r="I120" s="125" t="s">
        <v>23</v>
      </c>
      <c r="J120" s="127" t="str">
        <f>IF(J12="","",J12)</f>
        <v>14. 1. 2019</v>
      </c>
      <c r="K120" s="36"/>
      <c r="L120" s="36"/>
      <c r="M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6.95" customHeight="1">
      <c r="A121" s="34"/>
      <c r="B121" s="35"/>
      <c r="C121" s="36"/>
      <c r="D121" s="36"/>
      <c r="E121" s="36"/>
      <c r="F121" s="36"/>
      <c r="G121" s="36"/>
      <c r="H121" s="36"/>
      <c r="I121" s="124"/>
      <c r="J121" s="124"/>
      <c r="K121" s="36"/>
      <c r="L121" s="36"/>
      <c r="M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25.7" customHeight="1">
      <c r="A122" s="34"/>
      <c r="B122" s="35"/>
      <c r="C122" s="30" t="s">
        <v>25</v>
      </c>
      <c r="D122" s="36"/>
      <c r="E122" s="36"/>
      <c r="F122" s="28" t="str">
        <f>E15</f>
        <v>Město Kopřivnice</v>
      </c>
      <c r="G122" s="36"/>
      <c r="H122" s="36"/>
      <c r="I122" s="125" t="s">
        <v>31</v>
      </c>
      <c r="J122" s="165" t="str">
        <f>E21</f>
        <v>Dopravoprojekt Ostrava a.s.</v>
      </c>
      <c r="K122" s="36"/>
      <c r="L122" s="36"/>
      <c r="M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15.2" customHeight="1">
      <c r="A123" s="34"/>
      <c r="B123" s="35"/>
      <c r="C123" s="30" t="s">
        <v>29</v>
      </c>
      <c r="D123" s="36"/>
      <c r="E123" s="36"/>
      <c r="F123" s="28" t="str">
        <f>IF(E18="","",E18)</f>
        <v>Vyplň údaj</v>
      </c>
      <c r="G123" s="36"/>
      <c r="H123" s="36"/>
      <c r="I123" s="125" t="s">
        <v>33</v>
      </c>
      <c r="J123" s="165" t="str">
        <f>E24</f>
        <v xml:space="preserve"> </v>
      </c>
      <c r="K123" s="36"/>
      <c r="L123" s="36"/>
      <c r="M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10.35" customHeight="1">
      <c r="A124" s="34"/>
      <c r="B124" s="35"/>
      <c r="C124" s="36"/>
      <c r="D124" s="36"/>
      <c r="E124" s="36"/>
      <c r="F124" s="36"/>
      <c r="G124" s="36"/>
      <c r="H124" s="36"/>
      <c r="I124" s="124"/>
      <c r="J124" s="124"/>
      <c r="K124" s="36"/>
      <c r="L124" s="36"/>
      <c r="M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1" customFormat="1" ht="29.25" customHeight="1">
      <c r="A125" s="185"/>
      <c r="B125" s="186"/>
      <c r="C125" s="187" t="s">
        <v>205</v>
      </c>
      <c r="D125" s="188" t="s">
        <v>61</v>
      </c>
      <c r="E125" s="188" t="s">
        <v>57</v>
      </c>
      <c r="F125" s="188" t="s">
        <v>58</v>
      </c>
      <c r="G125" s="188" t="s">
        <v>206</v>
      </c>
      <c r="H125" s="188" t="s">
        <v>207</v>
      </c>
      <c r="I125" s="189" t="s">
        <v>208</v>
      </c>
      <c r="J125" s="189" t="s">
        <v>209</v>
      </c>
      <c r="K125" s="188" t="s">
        <v>196</v>
      </c>
      <c r="L125" s="190" t="s">
        <v>210</v>
      </c>
      <c r="M125" s="191"/>
      <c r="N125" s="74" t="s">
        <v>1</v>
      </c>
      <c r="O125" s="75" t="s">
        <v>40</v>
      </c>
      <c r="P125" s="75" t="s">
        <v>211</v>
      </c>
      <c r="Q125" s="75" t="s">
        <v>212</v>
      </c>
      <c r="R125" s="75" t="s">
        <v>213</v>
      </c>
      <c r="S125" s="75" t="s">
        <v>214</v>
      </c>
      <c r="T125" s="75" t="s">
        <v>215</v>
      </c>
      <c r="U125" s="75" t="s">
        <v>216</v>
      </c>
      <c r="V125" s="75" t="s">
        <v>217</v>
      </c>
      <c r="W125" s="75" t="s">
        <v>218</v>
      </c>
      <c r="X125" s="75" t="s">
        <v>219</v>
      </c>
      <c r="Y125" s="76" t="s">
        <v>220</v>
      </c>
      <c r="Z125" s="185"/>
      <c r="AA125" s="185"/>
      <c r="AB125" s="185"/>
      <c r="AC125" s="185"/>
      <c r="AD125" s="185"/>
      <c r="AE125" s="185"/>
    </row>
    <row r="126" spans="1:63" s="2" customFormat="1" ht="22.9" customHeight="1">
      <c r="A126" s="34"/>
      <c r="B126" s="35"/>
      <c r="C126" s="81" t="s">
        <v>221</v>
      </c>
      <c r="D126" s="36"/>
      <c r="E126" s="36"/>
      <c r="F126" s="36"/>
      <c r="G126" s="36"/>
      <c r="H126" s="36"/>
      <c r="I126" s="124"/>
      <c r="J126" s="124"/>
      <c r="K126" s="192">
        <f>BK126</f>
        <v>0</v>
      </c>
      <c r="L126" s="36"/>
      <c r="M126" s="39"/>
      <c r="N126" s="77"/>
      <c r="O126" s="193"/>
      <c r="P126" s="78"/>
      <c r="Q126" s="194">
        <f>Q127</f>
        <v>0</v>
      </c>
      <c r="R126" s="194">
        <f>R127</f>
        <v>0</v>
      </c>
      <c r="S126" s="78"/>
      <c r="T126" s="195">
        <f>T127</f>
        <v>0</v>
      </c>
      <c r="U126" s="78"/>
      <c r="V126" s="195">
        <f>V127</f>
        <v>1525.1612354899999</v>
      </c>
      <c r="W126" s="78"/>
      <c r="X126" s="195">
        <f>X127</f>
        <v>1.6513599999999999</v>
      </c>
      <c r="Y126" s="79"/>
      <c r="Z126" s="34"/>
      <c r="AA126" s="34"/>
      <c r="AB126" s="34"/>
      <c r="AC126" s="34"/>
      <c r="AD126" s="34"/>
      <c r="AE126" s="34"/>
      <c r="AT126" s="18" t="s">
        <v>77</v>
      </c>
      <c r="AU126" s="18" t="s">
        <v>198</v>
      </c>
      <c r="BK126" s="196">
        <f>BK127</f>
        <v>0</v>
      </c>
    </row>
    <row r="127" spans="1:63" s="12" customFormat="1" ht="25.9" customHeight="1">
      <c r="B127" s="197"/>
      <c r="C127" s="198"/>
      <c r="D127" s="199" t="s">
        <v>77</v>
      </c>
      <c r="E127" s="200" t="s">
        <v>399</v>
      </c>
      <c r="F127" s="200" t="s">
        <v>400</v>
      </c>
      <c r="G127" s="198"/>
      <c r="H127" s="198"/>
      <c r="I127" s="201"/>
      <c r="J127" s="201"/>
      <c r="K127" s="202">
        <f>BK127</f>
        <v>0</v>
      </c>
      <c r="L127" s="198"/>
      <c r="M127" s="203"/>
      <c r="N127" s="204"/>
      <c r="O127" s="205"/>
      <c r="P127" s="205"/>
      <c r="Q127" s="206">
        <f>Q128+Q267+Q287+Q297+Q315+Q319+Q320+Q400+Q423</f>
        <v>0</v>
      </c>
      <c r="R127" s="206">
        <f>R128+R267+R287+R297+R315+R319+R320+R400+R423</f>
        <v>0</v>
      </c>
      <c r="S127" s="205"/>
      <c r="T127" s="207">
        <f>T128+T267+T287+T297+T315+T319+T320+T400+T423</f>
        <v>0</v>
      </c>
      <c r="U127" s="205"/>
      <c r="V127" s="207">
        <f>V128+V267+V287+V297+V315+V319+V320+V400+V423</f>
        <v>1525.1612354899999</v>
      </c>
      <c r="W127" s="205"/>
      <c r="X127" s="207">
        <f>X128+X267+X287+X297+X315+X319+X320+X400+X423</f>
        <v>1.6513599999999999</v>
      </c>
      <c r="Y127" s="208"/>
      <c r="AR127" s="209" t="s">
        <v>86</v>
      </c>
      <c r="AT127" s="210" t="s">
        <v>77</v>
      </c>
      <c r="AU127" s="210" t="s">
        <v>78</v>
      </c>
      <c r="AY127" s="209" t="s">
        <v>224</v>
      </c>
      <c r="BK127" s="211">
        <f>BK128+BK267+BK287+BK297+BK315+BK319+BK320+BK400+BK423</f>
        <v>0</v>
      </c>
    </row>
    <row r="128" spans="1:63" s="12" customFormat="1" ht="22.9" customHeight="1">
      <c r="B128" s="197"/>
      <c r="C128" s="198"/>
      <c r="D128" s="199" t="s">
        <v>77</v>
      </c>
      <c r="E128" s="212" t="s">
        <v>86</v>
      </c>
      <c r="F128" s="212" t="s">
        <v>401</v>
      </c>
      <c r="G128" s="198"/>
      <c r="H128" s="198"/>
      <c r="I128" s="201"/>
      <c r="J128" s="201"/>
      <c r="K128" s="213">
        <f>BK128</f>
        <v>0</v>
      </c>
      <c r="L128" s="198"/>
      <c r="M128" s="203"/>
      <c r="N128" s="204"/>
      <c r="O128" s="205"/>
      <c r="P128" s="205"/>
      <c r="Q128" s="206">
        <f>SUM(Q129:Q266)</f>
        <v>0</v>
      </c>
      <c r="R128" s="206">
        <f>SUM(R129:R266)</f>
        <v>0</v>
      </c>
      <c r="S128" s="205"/>
      <c r="T128" s="207">
        <f>SUM(T129:T266)</f>
        <v>0</v>
      </c>
      <c r="U128" s="205"/>
      <c r="V128" s="207">
        <f>SUM(V129:V266)</f>
        <v>1267.1209295499998</v>
      </c>
      <c r="W128" s="205"/>
      <c r="X128" s="207">
        <f>SUM(X129:X266)</f>
        <v>1.6513599999999999</v>
      </c>
      <c r="Y128" s="208"/>
      <c r="AR128" s="209" t="s">
        <v>86</v>
      </c>
      <c r="AT128" s="210" t="s">
        <v>77</v>
      </c>
      <c r="AU128" s="210" t="s">
        <v>86</v>
      </c>
      <c r="AY128" s="209" t="s">
        <v>224</v>
      </c>
      <c r="BK128" s="211">
        <f>SUM(BK129:BK266)</f>
        <v>0</v>
      </c>
    </row>
    <row r="129" spans="1:65" s="2" customFormat="1" ht="21.75" customHeight="1">
      <c r="A129" s="34"/>
      <c r="B129" s="35"/>
      <c r="C129" s="214" t="s">
        <v>86</v>
      </c>
      <c r="D129" s="214" t="s">
        <v>227</v>
      </c>
      <c r="E129" s="215" t="s">
        <v>412</v>
      </c>
      <c r="F129" s="216" t="s">
        <v>413</v>
      </c>
      <c r="G129" s="217" t="s">
        <v>404</v>
      </c>
      <c r="H129" s="218">
        <v>13.068</v>
      </c>
      <c r="I129" s="219"/>
      <c r="J129" s="219"/>
      <c r="K129" s="220">
        <f>ROUND(P129*H129,2)</f>
        <v>0</v>
      </c>
      <c r="L129" s="216" t="s">
        <v>405</v>
      </c>
      <c r="M129" s="39"/>
      <c r="N129" s="221" t="s">
        <v>1</v>
      </c>
      <c r="O129" s="222" t="s">
        <v>41</v>
      </c>
      <c r="P129" s="223">
        <f>I129+J129</f>
        <v>0</v>
      </c>
      <c r="Q129" s="223">
        <f>ROUND(I129*H129,2)</f>
        <v>0</v>
      </c>
      <c r="R129" s="223">
        <f>ROUND(J129*H129,2)</f>
        <v>0</v>
      </c>
      <c r="S129" s="70"/>
      <c r="T129" s="224">
        <f>S129*H129</f>
        <v>0</v>
      </c>
      <c r="U129" s="224">
        <v>0</v>
      </c>
      <c r="V129" s="224">
        <f>U129*H129</f>
        <v>0</v>
      </c>
      <c r="W129" s="224">
        <v>0</v>
      </c>
      <c r="X129" s="224">
        <f>W129*H129</f>
        <v>0</v>
      </c>
      <c r="Y129" s="225" t="s">
        <v>1</v>
      </c>
      <c r="Z129" s="34"/>
      <c r="AA129" s="34"/>
      <c r="AB129" s="34"/>
      <c r="AC129" s="34"/>
      <c r="AD129" s="34"/>
      <c r="AE129" s="34"/>
      <c r="AR129" s="226" t="s">
        <v>240</v>
      </c>
      <c r="AT129" s="226" t="s">
        <v>227</v>
      </c>
      <c r="AU129" s="226" t="s">
        <v>88</v>
      </c>
      <c r="AY129" s="18" t="s">
        <v>224</v>
      </c>
      <c r="BE129" s="227">
        <f>IF(O129="základní",K129,0)</f>
        <v>0</v>
      </c>
      <c r="BF129" s="227">
        <f>IF(O129="snížená",K129,0)</f>
        <v>0</v>
      </c>
      <c r="BG129" s="227">
        <f>IF(O129="zákl. přenesená",K129,0)</f>
        <v>0</v>
      </c>
      <c r="BH129" s="227">
        <f>IF(O129="sníž. přenesená",K129,0)</f>
        <v>0</v>
      </c>
      <c r="BI129" s="227">
        <f>IF(O129="nulová",K129,0)</f>
        <v>0</v>
      </c>
      <c r="BJ129" s="18" t="s">
        <v>86</v>
      </c>
      <c r="BK129" s="227">
        <f>ROUND(P129*H129,2)</f>
        <v>0</v>
      </c>
      <c r="BL129" s="18" t="s">
        <v>240</v>
      </c>
      <c r="BM129" s="226" t="s">
        <v>2953</v>
      </c>
    </row>
    <row r="130" spans="1:65" s="13" customFormat="1" ht="11.25">
      <c r="B130" s="236"/>
      <c r="C130" s="237"/>
      <c r="D130" s="228" t="s">
        <v>447</v>
      </c>
      <c r="E130" s="238" t="s">
        <v>1</v>
      </c>
      <c r="F130" s="239" t="s">
        <v>2954</v>
      </c>
      <c r="G130" s="237"/>
      <c r="H130" s="240">
        <v>13.068</v>
      </c>
      <c r="I130" s="241"/>
      <c r="J130" s="241"/>
      <c r="K130" s="237"/>
      <c r="L130" s="237"/>
      <c r="M130" s="242"/>
      <c r="N130" s="243"/>
      <c r="O130" s="244"/>
      <c r="P130" s="244"/>
      <c r="Q130" s="244"/>
      <c r="R130" s="244"/>
      <c r="S130" s="244"/>
      <c r="T130" s="244"/>
      <c r="U130" s="244"/>
      <c r="V130" s="244"/>
      <c r="W130" s="244"/>
      <c r="X130" s="244"/>
      <c r="Y130" s="245"/>
      <c r="AT130" s="246" t="s">
        <v>447</v>
      </c>
      <c r="AU130" s="246" t="s">
        <v>88</v>
      </c>
      <c r="AV130" s="13" t="s">
        <v>88</v>
      </c>
      <c r="AW130" s="13" t="s">
        <v>5</v>
      </c>
      <c r="AX130" s="13" t="s">
        <v>86</v>
      </c>
      <c r="AY130" s="246" t="s">
        <v>224</v>
      </c>
    </row>
    <row r="131" spans="1:65" s="2" customFormat="1" ht="21.75" customHeight="1">
      <c r="A131" s="34"/>
      <c r="B131" s="35"/>
      <c r="C131" s="214" t="s">
        <v>88</v>
      </c>
      <c r="D131" s="214" t="s">
        <v>227</v>
      </c>
      <c r="E131" s="215" t="s">
        <v>439</v>
      </c>
      <c r="F131" s="216" t="s">
        <v>2955</v>
      </c>
      <c r="G131" s="217" t="s">
        <v>404</v>
      </c>
      <c r="H131" s="218">
        <v>5.7359999999999998</v>
      </c>
      <c r="I131" s="219"/>
      <c r="J131" s="219"/>
      <c r="K131" s="220">
        <f>ROUND(P131*H131,2)</f>
        <v>0</v>
      </c>
      <c r="L131" s="216" t="s">
        <v>405</v>
      </c>
      <c r="M131" s="39"/>
      <c r="N131" s="221" t="s">
        <v>1</v>
      </c>
      <c r="O131" s="222" t="s">
        <v>41</v>
      </c>
      <c r="P131" s="223">
        <f>I131+J131</f>
        <v>0</v>
      </c>
      <c r="Q131" s="223">
        <f>ROUND(I131*H131,2)</f>
        <v>0</v>
      </c>
      <c r="R131" s="223">
        <f>ROUND(J131*H131,2)</f>
        <v>0</v>
      </c>
      <c r="S131" s="70"/>
      <c r="T131" s="224">
        <f>S131*H131</f>
        <v>0</v>
      </c>
      <c r="U131" s="224">
        <v>0</v>
      </c>
      <c r="V131" s="224">
        <f>U131*H131</f>
        <v>0</v>
      </c>
      <c r="W131" s="224">
        <v>0.26</v>
      </c>
      <c r="X131" s="224">
        <f>W131*H131</f>
        <v>1.49136</v>
      </c>
      <c r="Y131" s="225" t="s">
        <v>1</v>
      </c>
      <c r="Z131" s="34"/>
      <c r="AA131" s="34"/>
      <c r="AB131" s="34"/>
      <c r="AC131" s="34"/>
      <c r="AD131" s="34"/>
      <c r="AE131" s="34"/>
      <c r="AR131" s="226" t="s">
        <v>240</v>
      </c>
      <c r="AT131" s="226" t="s">
        <v>227</v>
      </c>
      <c r="AU131" s="226" t="s">
        <v>88</v>
      </c>
      <c r="AY131" s="18" t="s">
        <v>224</v>
      </c>
      <c r="BE131" s="227">
        <f>IF(O131="základní",K131,0)</f>
        <v>0</v>
      </c>
      <c r="BF131" s="227">
        <f>IF(O131="snížená",K131,0)</f>
        <v>0</v>
      </c>
      <c r="BG131" s="227">
        <f>IF(O131="zákl. přenesená",K131,0)</f>
        <v>0</v>
      </c>
      <c r="BH131" s="227">
        <f>IF(O131="sníž. přenesená",K131,0)</f>
        <v>0</v>
      </c>
      <c r="BI131" s="227">
        <f>IF(O131="nulová",K131,0)</f>
        <v>0</v>
      </c>
      <c r="BJ131" s="18" t="s">
        <v>86</v>
      </c>
      <c r="BK131" s="227">
        <f>ROUND(P131*H131,2)</f>
        <v>0</v>
      </c>
      <c r="BL131" s="18" t="s">
        <v>240</v>
      </c>
      <c r="BM131" s="226" t="s">
        <v>2956</v>
      </c>
    </row>
    <row r="132" spans="1:65" s="13" customFormat="1" ht="11.25">
      <c r="B132" s="236"/>
      <c r="C132" s="237"/>
      <c r="D132" s="228" t="s">
        <v>447</v>
      </c>
      <c r="E132" s="238" t="s">
        <v>1</v>
      </c>
      <c r="F132" s="239" t="s">
        <v>2957</v>
      </c>
      <c r="G132" s="237"/>
      <c r="H132" s="240">
        <v>5.7359999999999998</v>
      </c>
      <c r="I132" s="241"/>
      <c r="J132" s="241"/>
      <c r="K132" s="237"/>
      <c r="L132" s="237"/>
      <c r="M132" s="242"/>
      <c r="N132" s="243"/>
      <c r="O132" s="244"/>
      <c r="P132" s="244"/>
      <c r="Q132" s="244"/>
      <c r="R132" s="244"/>
      <c r="S132" s="244"/>
      <c r="T132" s="244"/>
      <c r="U132" s="244"/>
      <c r="V132" s="244"/>
      <c r="W132" s="244"/>
      <c r="X132" s="244"/>
      <c r="Y132" s="245"/>
      <c r="AT132" s="246" t="s">
        <v>447</v>
      </c>
      <c r="AU132" s="246" t="s">
        <v>88</v>
      </c>
      <c r="AV132" s="13" t="s">
        <v>88</v>
      </c>
      <c r="AW132" s="13" t="s">
        <v>5</v>
      </c>
      <c r="AX132" s="13" t="s">
        <v>86</v>
      </c>
      <c r="AY132" s="246" t="s">
        <v>224</v>
      </c>
    </row>
    <row r="133" spans="1:65" s="2" customFormat="1" ht="21.75" customHeight="1">
      <c r="A133" s="34"/>
      <c r="B133" s="35"/>
      <c r="C133" s="214" t="s">
        <v>235</v>
      </c>
      <c r="D133" s="214" t="s">
        <v>227</v>
      </c>
      <c r="E133" s="215" t="s">
        <v>2958</v>
      </c>
      <c r="F133" s="216" t="s">
        <v>2959</v>
      </c>
      <c r="G133" s="217" t="s">
        <v>482</v>
      </c>
      <c r="H133" s="218">
        <v>4</v>
      </c>
      <c r="I133" s="219"/>
      <c r="J133" s="219"/>
      <c r="K133" s="220">
        <f>ROUND(P133*H133,2)</f>
        <v>0</v>
      </c>
      <c r="L133" s="216" t="s">
        <v>405</v>
      </c>
      <c r="M133" s="39"/>
      <c r="N133" s="221" t="s">
        <v>1</v>
      </c>
      <c r="O133" s="222" t="s">
        <v>41</v>
      </c>
      <c r="P133" s="223">
        <f>I133+J133</f>
        <v>0</v>
      </c>
      <c r="Q133" s="223">
        <f>ROUND(I133*H133,2)</f>
        <v>0</v>
      </c>
      <c r="R133" s="223">
        <f>ROUND(J133*H133,2)</f>
        <v>0</v>
      </c>
      <c r="S133" s="70"/>
      <c r="T133" s="224">
        <f>S133*H133</f>
        <v>0</v>
      </c>
      <c r="U133" s="224">
        <v>0</v>
      </c>
      <c r="V133" s="224">
        <f>U133*H133</f>
        <v>0</v>
      </c>
      <c r="W133" s="224">
        <v>0.04</v>
      </c>
      <c r="X133" s="224">
        <f>W133*H133</f>
        <v>0.16</v>
      </c>
      <c r="Y133" s="225" t="s">
        <v>1</v>
      </c>
      <c r="Z133" s="34"/>
      <c r="AA133" s="34"/>
      <c r="AB133" s="34"/>
      <c r="AC133" s="34"/>
      <c r="AD133" s="34"/>
      <c r="AE133" s="34"/>
      <c r="AR133" s="226" t="s">
        <v>240</v>
      </c>
      <c r="AT133" s="226" t="s">
        <v>227</v>
      </c>
      <c r="AU133" s="226" t="s">
        <v>88</v>
      </c>
      <c r="AY133" s="18" t="s">
        <v>224</v>
      </c>
      <c r="BE133" s="227">
        <f>IF(O133="základní",K133,0)</f>
        <v>0</v>
      </c>
      <c r="BF133" s="227">
        <f>IF(O133="snížená",K133,0)</f>
        <v>0</v>
      </c>
      <c r="BG133" s="227">
        <f>IF(O133="zákl. přenesená",K133,0)</f>
        <v>0</v>
      </c>
      <c r="BH133" s="227">
        <f>IF(O133="sníž. přenesená",K133,0)</f>
        <v>0</v>
      </c>
      <c r="BI133" s="227">
        <f>IF(O133="nulová",K133,0)</f>
        <v>0</v>
      </c>
      <c r="BJ133" s="18" t="s">
        <v>86</v>
      </c>
      <c r="BK133" s="227">
        <f>ROUND(P133*H133,2)</f>
        <v>0</v>
      </c>
      <c r="BL133" s="18" t="s">
        <v>240</v>
      </c>
      <c r="BM133" s="226" t="s">
        <v>2960</v>
      </c>
    </row>
    <row r="134" spans="1:65" s="13" customFormat="1" ht="11.25">
      <c r="B134" s="236"/>
      <c r="C134" s="237"/>
      <c r="D134" s="228" t="s">
        <v>447</v>
      </c>
      <c r="E134" s="238" t="s">
        <v>1</v>
      </c>
      <c r="F134" s="239" t="s">
        <v>2961</v>
      </c>
      <c r="G134" s="237"/>
      <c r="H134" s="240">
        <v>4</v>
      </c>
      <c r="I134" s="241"/>
      <c r="J134" s="241"/>
      <c r="K134" s="237"/>
      <c r="L134" s="237"/>
      <c r="M134" s="242"/>
      <c r="N134" s="243"/>
      <c r="O134" s="244"/>
      <c r="P134" s="244"/>
      <c r="Q134" s="244"/>
      <c r="R134" s="244"/>
      <c r="S134" s="244"/>
      <c r="T134" s="244"/>
      <c r="U134" s="244"/>
      <c r="V134" s="244"/>
      <c r="W134" s="244"/>
      <c r="X134" s="244"/>
      <c r="Y134" s="245"/>
      <c r="AT134" s="246" t="s">
        <v>447</v>
      </c>
      <c r="AU134" s="246" t="s">
        <v>88</v>
      </c>
      <c r="AV134" s="13" t="s">
        <v>88</v>
      </c>
      <c r="AW134" s="13" t="s">
        <v>5</v>
      </c>
      <c r="AX134" s="13" t="s">
        <v>86</v>
      </c>
      <c r="AY134" s="246" t="s">
        <v>224</v>
      </c>
    </row>
    <row r="135" spans="1:65" s="2" customFormat="1" ht="21.75" customHeight="1">
      <c r="A135" s="34"/>
      <c r="B135" s="35"/>
      <c r="C135" s="258" t="s">
        <v>240</v>
      </c>
      <c r="D135" s="258" t="s">
        <v>499</v>
      </c>
      <c r="E135" s="259" t="s">
        <v>2962</v>
      </c>
      <c r="F135" s="260" t="s">
        <v>2963</v>
      </c>
      <c r="G135" s="261" t="s">
        <v>482</v>
      </c>
      <c r="H135" s="262">
        <v>4</v>
      </c>
      <c r="I135" s="263"/>
      <c r="J135" s="264"/>
      <c r="K135" s="265">
        <f>ROUND(P135*H135,2)</f>
        <v>0</v>
      </c>
      <c r="L135" s="260" t="s">
        <v>405</v>
      </c>
      <c r="M135" s="266"/>
      <c r="N135" s="267" t="s">
        <v>1</v>
      </c>
      <c r="O135" s="222" t="s">
        <v>41</v>
      </c>
      <c r="P135" s="223">
        <f>I135+J135</f>
        <v>0</v>
      </c>
      <c r="Q135" s="223">
        <f>ROUND(I135*H135,2)</f>
        <v>0</v>
      </c>
      <c r="R135" s="223">
        <f>ROUND(J135*H135,2)</f>
        <v>0</v>
      </c>
      <c r="S135" s="70"/>
      <c r="T135" s="224">
        <f>S135*H135</f>
        <v>0</v>
      </c>
      <c r="U135" s="224">
        <v>2.4E-2</v>
      </c>
      <c r="V135" s="224">
        <f>U135*H135</f>
        <v>9.6000000000000002E-2</v>
      </c>
      <c r="W135" s="224">
        <v>0</v>
      </c>
      <c r="X135" s="224">
        <f>W135*H135</f>
        <v>0</v>
      </c>
      <c r="Y135" s="225" t="s">
        <v>1</v>
      </c>
      <c r="Z135" s="34"/>
      <c r="AA135" s="34"/>
      <c r="AB135" s="34"/>
      <c r="AC135" s="34"/>
      <c r="AD135" s="34"/>
      <c r="AE135" s="34"/>
      <c r="AR135" s="226" t="s">
        <v>431</v>
      </c>
      <c r="AT135" s="226" t="s">
        <v>499</v>
      </c>
      <c r="AU135" s="226" t="s">
        <v>88</v>
      </c>
      <c r="AY135" s="18" t="s">
        <v>224</v>
      </c>
      <c r="BE135" s="227">
        <f>IF(O135="základní",K135,0)</f>
        <v>0</v>
      </c>
      <c r="BF135" s="227">
        <f>IF(O135="snížená",K135,0)</f>
        <v>0</v>
      </c>
      <c r="BG135" s="227">
        <f>IF(O135="zákl. přenesená",K135,0)</f>
        <v>0</v>
      </c>
      <c r="BH135" s="227">
        <f>IF(O135="sníž. přenesená",K135,0)</f>
        <v>0</v>
      </c>
      <c r="BI135" s="227">
        <f>IF(O135="nulová",K135,0)</f>
        <v>0</v>
      </c>
      <c r="BJ135" s="18" t="s">
        <v>86</v>
      </c>
      <c r="BK135" s="227">
        <f>ROUND(P135*H135,2)</f>
        <v>0</v>
      </c>
      <c r="BL135" s="18" t="s">
        <v>240</v>
      </c>
      <c r="BM135" s="226" t="s">
        <v>2964</v>
      </c>
    </row>
    <row r="136" spans="1:65" s="13" customFormat="1" ht="11.25">
      <c r="B136" s="236"/>
      <c r="C136" s="237"/>
      <c r="D136" s="228" t="s">
        <v>447</v>
      </c>
      <c r="E136" s="238" t="s">
        <v>1</v>
      </c>
      <c r="F136" s="239" t="s">
        <v>240</v>
      </c>
      <c r="G136" s="237"/>
      <c r="H136" s="240">
        <v>4</v>
      </c>
      <c r="I136" s="241"/>
      <c r="J136" s="241"/>
      <c r="K136" s="237"/>
      <c r="L136" s="237"/>
      <c r="M136" s="242"/>
      <c r="N136" s="243"/>
      <c r="O136" s="244"/>
      <c r="P136" s="244"/>
      <c r="Q136" s="244"/>
      <c r="R136" s="244"/>
      <c r="S136" s="244"/>
      <c r="T136" s="244"/>
      <c r="U136" s="244"/>
      <c r="V136" s="244"/>
      <c r="W136" s="244"/>
      <c r="X136" s="244"/>
      <c r="Y136" s="245"/>
      <c r="AT136" s="246" t="s">
        <v>447</v>
      </c>
      <c r="AU136" s="246" t="s">
        <v>88</v>
      </c>
      <c r="AV136" s="13" t="s">
        <v>88</v>
      </c>
      <c r="AW136" s="13" t="s">
        <v>5</v>
      </c>
      <c r="AX136" s="13" t="s">
        <v>86</v>
      </c>
      <c r="AY136" s="246" t="s">
        <v>224</v>
      </c>
    </row>
    <row r="137" spans="1:65" s="2" customFormat="1" ht="21.75" customHeight="1">
      <c r="A137" s="34"/>
      <c r="B137" s="35"/>
      <c r="C137" s="214" t="s">
        <v>223</v>
      </c>
      <c r="D137" s="214" t="s">
        <v>227</v>
      </c>
      <c r="E137" s="215" t="s">
        <v>894</v>
      </c>
      <c r="F137" s="216" t="s">
        <v>895</v>
      </c>
      <c r="G137" s="217" t="s">
        <v>896</v>
      </c>
      <c r="H137" s="218">
        <v>20</v>
      </c>
      <c r="I137" s="219"/>
      <c r="J137" s="219"/>
      <c r="K137" s="220">
        <f>ROUND(P137*H137,2)</f>
        <v>0</v>
      </c>
      <c r="L137" s="216" t="s">
        <v>405</v>
      </c>
      <c r="M137" s="39"/>
      <c r="N137" s="221" t="s">
        <v>1</v>
      </c>
      <c r="O137" s="222" t="s">
        <v>41</v>
      </c>
      <c r="P137" s="223">
        <f>I137+J137</f>
        <v>0</v>
      </c>
      <c r="Q137" s="223">
        <f>ROUND(I137*H137,2)</f>
        <v>0</v>
      </c>
      <c r="R137" s="223">
        <f>ROUND(J137*H137,2)</f>
        <v>0</v>
      </c>
      <c r="S137" s="70"/>
      <c r="T137" s="224">
        <f>S137*H137</f>
        <v>0</v>
      </c>
      <c r="U137" s="224">
        <v>0</v>
      </c>
      <c r="V137" s="224">
        <f>U137*H137</f>
        <v>0</v>
      </c>
      <c r="W137" s="224">
        <v>0</v>
      </c>
      <c r="X137" s="224">
        <f>W137*H137</f>
        <v>0</v>
      </c>
      <c r="Y137" s="225" t="s">
        <v>1</v>
      </c>
      <c r="Z137" s="34"/>
      <c r="AA137" s="34"/>
      <c r="AB137" s="34"/>
      <c r="AC137" s="34"/>
      <c r="AD137" s="34"/>
      <c r="AE137" s="34"/>
      <c r="AR137" s="226" t="s">
        <v>240</v>
      </c>
      <c r="AT137" s="226" t="s">
        <v>227</v>
      </c>
      <c r="AU137" s="226" t="s">
        <v>88</v>
      </c>
      <c r="AY137" s="18" t="s">
        <v>224</v>
      </c>
      <c r="BE137" s="227">
        <f>IF(O137="základní",K137,0)</f>
        <v>0</v>
      </c>
      <c r="BF137" s="227">
        <f>IF(O137="snížená",K137,0)</f>
        <v>0</v>
      </c>
      <c r="BG137" s="227">
        <f>IF(O137="zákl. přenesená",K137,0)</f>
        <v>0</v>
      </c>
      <c r="BH137" s="227">
        <f>IF(O137="sníž. přenesená",K137,0)</f>
        <v>0</v>
      </c>
      <c r="BI137" s="227">
        <f>IF(O137="nulová",K137,0)</f>
        <v>0</v>
      </c>
      <c r="BJ137" s="18" t="s">
        <v>86</v>
      </c>
      <c r="BK137" s="227">
        <f>ROUND(P137*H137,2)</f>
        <v>0</v>
      </c>
      <c r="BL137" s="18" t="s">
        <v>240</v>
      </c>
      <c r="BM137" s="226" t="s">
        <v>2618</v>
      </c>
    </row>
    <row r="138" spans="1:65" s="13" customFormat="1" ht="11.25">
      <c r="B138" s="236"/>
      <c r="C138" s="237"/>
      <c r="D138" s="228" t="s">
        <v>447</v>
      </c>
      <c r="E138" s="238" t="s">
        <v>1</v>
      </c>
      <c r="F138" s="239" t="s">
        <v>333</v>
      </c>
      <c r="G138" s="237"/>
      <c r="H138" s="240">
        <v>20</v>
      </c>
      <c r="I138" s="241"/>
      <c r="J138" s="241"/>
      <c r="K138" s="237"/>
      <c r="L138" s="237"/>
      <c r="M138" s="242"/>
      <c r="N138" s="243"/>
      <c r="O138" s="244"/>
      <c r="P138" s="244"/>
      <c r="Q138" s="244"/>
      <c r="R138" s="244"/>
      <c r="S138" s="244"/>
      <c r="T138" s="244"/>
      <c r="U138" s="244"/>
      <c r="V138" s="244"/>
      <c r="W138" s="244"/>
      <c r="X138" s="244"/>
      <c r="Y138" s="245"/>
      <c r="AT138" s="246" t="s">
        <v>447</v>
      </c>
      <c r="AU138" s="246" t="s">
        <v>88</v>
      </c>
      <c r="AV138" s="13" t="s">
        <v>88</v>
      </c>
      <c r="AW138" s="13" t="s">
        <v>5</v>
      </c>
      <c r="AX138" s="13" t="s">
        <v>78</v>
      </c>
      <c r="AY138" s="246" t="s">
        <v>224</v>
      </c>
    </row>
    <row r="139" spans="1:65" s="2" customFormat="1" ht="21.75" customHeight="1">
      <c r="A139" s="34"/>
      <c r="B139" s="35"/>
      <c r="C139" s="214" t="s">
        <v>249</v>
      </c>
      <c r="D139" s="214" t="s">
        <v>227</v>
      </c>
      <c r="E139" s="215" t="s">
        <v>1293</v>
      </c>
      <c r="F139" s="216" t="s">
        <v>1294</v>
      </c>
      <c r="G139" s="217" t="s">
        <v>410</v>
      </c>
      <c r="H139" s="218">
        <v>495.84500000000003</v>
      </c>
      <c r="I139" s="219"/>
      <c r="J139" s="219"/>
      <c r="K139" s="220">
        <f>ROUND(P139*H139,2)</f>
        <v>0</v>
      </c>
      <c r="L139" s="216" t="s">
        <v>405</v>
      </c>
      <c r="M139" s="39"/>
      <c r="N139" s="221" t="s">
        <v>1</v>
      </c>
      <c r="O139" s="222" t="s">
        <v>41</v>
      </c>
      <c r="P139" s="223">
        <f>I139+J139</f>
        <v>0</v>
      </c>
      <c r="Q139" s="223">
        <f>ROUND(I139*H139,2)</f>
        <v>0</v>
      </c>
      <c r="R139" s="223">
        <f>ROUND(J139*H139,2)</f>
        <v>0</v>
      </c>
      <c r="S139" s="70"/>
      <c r="T139" s="224">
        <f>S139*H139</f>
        <v>0</v>
      </c>
      <c r="U139" s="224">
        <v>0</v>
      </c>
      <c r="V139" s="224">
        <f>U139*H139</f>
        <v>0</v>
      </c>
      <c r="W139" s="224">
        <v>0</v>
      </c>
      <c r="X139" s="224">
        <f>W139*H139</f>
        <v>0</v>
      </c>
      <c r="Y139" s="225" t="s">
        <v>1</v>
      </c>
      <c r="Z139" s="34"/>
      <c r="AA139" s="34"/>
      <c r="AB139" s="34"/>
      <c r="AC139" s="34"/>
      <c r="AD139" s="34"/>
      <c r="AE139" s="34"/>
      <c r="AR139" s="226" t="s">
        <v>240</v>
      </c>
      <c r="AT139" s="226" t="s">
        <v>227</v>
      </c>
      <c r="AU139" s="226" t="s">
        <v>88</v>
      </c>
      <c r="AY139" s="18" t="s">
        <v>224</v>
      </c>
      <c r="BE139" s="227">
        <f>IF(O139="základní",K139,0)</f>
        <v>0</v>
      </c>
      <c r="BF139" s="227">
        <f>IF(O139="snížená",K139,0)</f>
        <v>0</v>
      </c>
      <c r="BG139" s="227">
        <f>IF(O139="zákl. přenesená",K139,0)</f>
        <v>0</v>
      </c>
      <c r="BH139" s="227">
        <f>IF(O139="sníž. přenesená",K139,0)</f>
        <v>0</v>
      </c>
      <c r="BI139" s="227">
        <f>IF(O139="nulová",K139,0)</f>
        <v>0</v>
      </c>
      <c r="BJ139" s="18" t="s">
        <v>86</v>
      </c>
      <c r="BK139" s="227">
        <f>ROUND(P139*H139,2)</f>
        <v>0</v>
      </c>
      <c r="BL139" s="18" t="s">
        <v>240</v>
      </c>
      <c r="BM139" s="226" t="s">
        <v>2619</v>
      </c>
    </row>
    <row r="140" spans="1:65" s="15" customFormat="1" ht="22.5">
      <c r="B140" s="271"/>
      <c r="C140" s="272"/>
      <c r="D140" s="228" t="s">
        <v>447</v>
      </c>
      <c r="E140" s="273" t="s">
        <v>1</v>
      </c>
      <c r="F140" s="274" t="s">
        <v>2620</v>
      </c>
      <c r="G140" s="272"/>
      <c r="H140" s="273" t="s">
        <v>1</v>
      </c>
      <c r="I140" s="275"/>
      <c r="J140" s="275"/>
      <c r="K140" s="272"/>
      <c r="L140" s="272"/>
      <c r="M140" s="276"/>
      <c r="N140" s="277"/>
      <c r="O140" s="278"/>
      <c r="P140" s="278"/>
      <c r="Q140" s="278"/>
      <c r="R140" s="278"/>
      <c r="S140" s="278"/>
      <c r="T140" s="278"/>
      <c r="U140" s="278"/>
      <c r="V140" s="278"/>
      <c r="W140" s="278"/>
      <c r="X140" s="278"/>
      <c r="Y140" s="279"/>
      <c r="AT140" s="280" t="s">
        <v>447</v>
      </c>
      <c r="AU140" s="280" t="s">
        <v>88</v>
      </c>
      <c r="AV140" s="15" t="s">
        <v>86</v>
      </c>
      <c r="AW140" s="15" t="s">
        <v>5</v>
      </c>
      <c r="AX140" s="15" t="s">
        <v>78</v>
      </c>
      <c r="AY140" s="280" t="s">
        <v>224</v>
      </c>
    </row>
    <row r="141" spans="1:65" s="13" customFormat="1" ht="11.25">
      <c r="B141" s="236"/>
      <c r="C141" s="237"/>
      <c r="D141" s="228" t="s">
        <v>447</v>
      </c>
      <c r="E141" s="238" t="s">
        <v>1</v>
      </c>
      <c r="F141" s="239" t="s">
        <v>2965</v>
      </c>
      <c r="G141" s="237"/>
      <c r="H141" s="240">
        <v>495.84500000000003</v>
      </c>
      <c r="I141" s="241"/>
      <c r="J141" s="241"/>
      <c r="K141" s="237"/>
      <c r="L141" s="237"/>
      <c r="M141" s="242"/>
      <c r="N141" s="243"/>
      <c r="O141" s="244"/>
      <c r="P141" s="244"/>
      <c r="Q141" s="244"/>
      <c r="R141" s="244"/>
      <c r="S141" s="244"/>
      <c r="T141" s="244"/>
      <c r="U141" s="244"/>
      <c r="V141" s="244"/>
      <c r="W141" s="244"/>
      <c r="X141" s="244"/>
      <c r="Y141" s="245"/>
      <c r="AT141" s="246" t="s">
        <v>447</v>
      </c>
      <c r="AU141" s="246" t="s">
        <v>88</v>
      </c>
      <c r="AV141" s="13" t="s">
        <v>88</v>
      </c>
      <c r="AW141" s="13" t="s">
        <v>5</v>
      </c>
      <c r="AX141" s="13" t="s">
        <v>78</v>
      </c>
      <c r="AY141" s="246" t="s">
        <v>224</v>
      </c>
    </row>
    <row r="142" spans="1:65" s="14" customFormat="1" ht="11.25">
      <c r="B142" s="247"/>
      <c r="C142" s="248"/>
      <c r="D142" s="228" t="s">
        <v>447</v>
      </c>
      <c r="E142" s="249" t="s">
        <v>1</v>
      </c>
      <c r="F142" s="250" t="s">
        <v>464</v>
      </c>
      <c r="G142" s="248"/>
      <c r="H142" s="251">
        <v>495.84500000000003</v>
      </c>
      <c r="I142" s="252"/>
      <c r="J142" s="252"/>
      <c r="K142" s="248"/>
      <c r="L142" s="248"/>
      <c r="M142" s="253"/>
      <c r="N142" s="254"/>
      <c r="O142" s="255"/>
      <c r="P142" s="255"/>
      <c r="Q142" s="255"/>
      <c r="R142" s="255"/>
      <c r="S142" s="255"/>
      <c r="T142" s="255"/>
      <c r="U142" s="255"/>
      <c r="V142" s="255"/>
      <c r="W142" s="255"/>
      <c r="X142" s="255"/>
      <c r="Y142" s="256"/>
      <c r="AT142" s="257" t="s">
        <v>447</v>
      </c>
      <c r="AU142" s="257" t="s">
        <v>88</v>
      </c>
      <c r="AV142" s="14" t="s">
        <v>240</v>
      </c>
      <c r="AW142" s="14" t="s">
        <v>5</v>
      </c>
      <c r="AX142" s="14" t="s">
        <v>86</v>
      </c>
      <c r="AY142" s="257" t="s">
        <v>224</v>
      </c>
    </row>
    <row r="143" spans="1:65" s="2" customFormat="1" ht="21.75" customHeight="1">
      <c r="A143" s="34"/>
      <c r="B143" s="35"/>
      <c r="C143" s="214" t="s">
        <v>254</v>
      </c>
      <c r="D143" s="214" t="s">
        <v>227</v>
      </c>
      <c r="E143" s="215" t="s">
        <v>2624</v>
      </c>
      <c r="F143" s="216" t="s">
        <v>2625</v>
      </c>
      <c r="G143" s="217" t="s">
        <v>410</v>
      </c>
      <c r="H143" s="218">
        <v>247.923</v>
      </c>
      <c r="I143" s="219"/>
      <c r="J143" s="219"/>
      <c r="K143" s="220">
        <f>ROUND(P143*H143,2)</f>
        <v>0</v>
      </c>
      <c r="L143" s="216" t="s">
        <v>405</v>
      </c>
      <c r="M143" s="39"/>
      <c r="N143" s="221" t="s">
        <v>1</v>
      </c>
      <c r="O143" s="222" t="s">
        <v>41</v>
      </c>
      <c r="P143" s="223">
        <f>I143+J143</f>
        <v>0</v>
      </c>
      <c r="Q143" s="223">
        <f>ROUND(I143*H143,2)</f>
        <v>0</v>
      </c>
      <c r="R143" s="223">
        <f>ROUND(J143*H143,2)</f>
        <v>0</v>
      </c>
      <c r="S143" s="70"/>
      <c r="T143" s="224">
        <f>S143*H143</f>
        <v>0</v>
      </c>
      <c r="U143" s="224">
        <v>0</v>
      </c>
      <c r="V143" s="224">
        <f>U143*H143</f>
        <v>0</v>
      </c>
      <c r="W143" s="224">
        <v>0</v>
      </c>
      <c r="X143" s="224">
        <f>W143*H143</f>
        <v>0</v>
      </c>
      <c r="Y143" s="225" t="s">
        <v>1</v>
      </c>
      <c r="Z143" s="34"/>
      <c r="AA143" s="34"/>
      <c r="AB143" s="34"/>
      <c r="AC143" s="34"/>
      <c r="AD143" s="34"/>
      <c r="AE143" s="34"/>
      <c r="AR143" s="226" t="s">
        <v>240</v>
      </c>
      <c r="AT143" s="226" t="s">
        <v>227</v>
      </c>
      <c r="AU143" s="226" t="s">
        <v>88</v>
      </c>
      <c r="AY143" s="18" t="s">
        <v>224</v>
      </c>
      <c r="BE143" s="227">
        <f>IF(O143="základní",K143,0)</f>
        <v>0</v>
      </c>
      <c r="BF143" s="227">
        <f>IF(O143="snížená",K143,0)</f>
        <v>0</v>
      </c>
      <c r="BG143" s="227">
        <f>IF(O143="zákl. přenesená",K143,0)</f>
        <v>0</v>
      </c>
      <c r="BH143" s="227">
        <f>IF(O143="sníž. přenesená",K143,0)</f>
        <v>0</v>
      </c>
      <c r="BI143" s="227">
        <f>IF(O143="nulová",K143,0)</f>
        <v>0</v>
      </c>
      <c r="BJ143" s="18" t="s">
        <v>86</v>
      </c>
      <c r="BK143" s="227">
        <f>ROUND(P143*H143,2)</f>
        <v>0</v>
      </c>
      <c r="BL143" s="18" t="s">
        <v>240</v>
      </c>
      <c r="BM143" s="226" t="s">
        <v>2626</v>
      </c>
    </row>
    <row r="144" spans="1:65" s="15" customFormat="1" ht="11.25">
      <c r="B144" s="271"/>
      <c r="C144" s="272"/>
      <c r="D144" s="228" t="s">
        <v>447</v>
      </c>
      <c r="E144" s="273" t="s">
        <v>1</v>
      </c>
      <c r="F144" s="274" t="s">
        <v>2627</v>
      </c>
      <c r="G144" s="272"/>
      <c r="H144" s="273" t="s">
        <v>1</v>
      </c>
      <c r="I144" s="275"/>
      <c r="J144" s="275"/>
      <c r="K144" s="272"/>
      <c r="L144" s="272"/>
      <c r="M144" s="276"/>
      <c r="N144" s="277"/>
      <c r="O144" s="278"/>
      <c r="P144" s="278"/>
      <c r="Q144" s="278"/>
      <c r="R144" s="278"/>
      <c r="S144" s="278"/>
      <c r="T144" s="278"/>
      <c r="U144" s="278"/>
      <c r="V144" s="278"/>
      <c r="W144" s="278"/>
      <c r="X144" s="278"/>
      <c r="Y144" s="279"/>
      <c r="AT144" s="280" t="s">
        <v>447</v>
      </c>
      <c r="AU144" s="280" t="s">
        <v>88</v>
      </c>
      <c r="AV144" s="15" t="s">
        <v>86</v>
      </c>
      <c r="AW144" s="15" t="s">
        <v>5</v>
      </c>
      <c r="AX144" s="15" t="s">
        <v>78</v>
      </c>
      <c r="AY144" s="280" t="s">
        <v>224</v>
      </c>
    </row>
    <row r="145" spans="1:65" s="13" customFormat="1" ht="11.25">
      <c r="B145" s="236"/>
      <c r="C145" s="237"/>
      <c r="D145" s="228" t="s">
        <v>447</v>
      </c>
      <c r="E145" s="238" t="s">
        <v>1</v>
      </c>
      <c r="F145" s="239" t="s">
        <v>2965</v>
      </c>
      <c r="G145" s="237"/>
      <c r="H145" s="240">
        <v>495.84500000000003</v>
      </c>
      <c r="I145" s="241"/>
      <c r="J145" s="241"/>
      <c r="K145" s="237"/>
      <c r="L145" s="237"/>
      <c r="M145" s="242"/>
      <c r="N145" s="243"/>
      <c r="O145" s="244"/>
      <c r="P145" s="244"/>
      <c r="Q145" s="244"/>
      <c r="R145" s="244"/>
      <c r="S145" s="244"/>
      <c r="T145" s="244"/>
      <c r="U145" s="244"/>
      <c r="V145" s="244"/>
      <c r="W145" s="244"/>
      <c r="X145" s="244"/>
      <c r="Y145" s="245"/>
      <c r="AT145" s="246" t="s">
        <v>447</v>
      </c>
      <c r="AU145" s="246" t="s">
        <v>88</v>
      </c>
      <c r="AV145" s="13" t="s">
        <v>88</v>
      </c>
      <c r="AW145" s="13" t="s">
        <v>5</v>
      </c>
      <c r="AX145" s="13" t="s">
        <v>78</v>
      </c>
      <c r="AY145" s="246" t="s">
        <v>224</v>
      </c>
    </row>
    <row r="146" spans="1:65" s="14" customFormat="1" ht="11.25">
      <c r="B146" s="247"/>
      <c r="C146" s="248"/>
      <c r="D146" s="228" t="s">
        <v>447</v>
      </c>
      <c r="E146" s="249" t="s">
        <v>1</v>
      </c>
      <c r="F146" s="250" t="s">
        <v>464</v>
      </c>
      <c r="G146" s="248"/>
      <c r="H146" s="251">
        <v>495.84500000000003</v>
      </c>
      <c r="I146" s="252"/>
      <c r="J146" s="252"/>
      <c r="K146" s="248"/>
      <c r="L146" s="248"/>
      <c r="M146" s="253"/>
      <c r="N146" s="254"/>
      <c r="O146" s="255"/>
      <c r="P146" s="255"/>
      <c r="Q146" s="255"/>
      <c r="R146" s="255"/>
      <c r="S146" s="255"/>
      <c r="T146" s="255"/>
      <c r="U146" s="255"/>
      <c r="V146" s="255"/>
      <c r="W146" s="255"/>
      <c r="X146" s="255"/>
      <c r="Y146" s="256"/>
      <c r="AT146" s="257" t="s">
        <v>447</v>
      </c>
      <c r="AU146" s="257" t="s">
        <v>88</v>
      </c>
      <c r="AV146" s="14" t="s">
        <v>240</v>
      </c>
      <c r="AW146" s="14" t="s">
        <v>5</v>
      </c>
      <c r="AX146" s="14" t="s">
        <v>86</v>
      </c>
      <c r="AY146" s="257" t="s">
        <v>224</v>
      </c>
    </row>
    <row r="147" spans="1:65" s="13" customFormat="1" ht="11.25">
      <c r="B147" s="236"/>
      <c r="C147" s="237"/>
      <c r="D147" s="228" t="s">
        <v>447</v>
      </c>
      <c r="E147" s="237"/>
      <c r="F147" s="239" t="s">
        <v>2966</v>
      </c>
      <c r="G147" s="237"/>
      <c r="H147" s="240">
        <v>247.923</v>
      </c>
      <c r="I147" s="241"/>
      <c r="J147" s="241"/>
      <c r="K147" s="237"/>
      <c r="L147" s="237"/>
      <c r="M147" s="242"/>
      <c r="N147" s="243"/>
      <c r="O147" s="244"/>
      <c r="P147" s="244"/>
      <c r="Q147" s="244"/>
      <c r="R147" s="244"/>
      <c r="S147" s="244"/>
      <c r="T147" s="244"/>
      <c r="U147" s="244"/>
      <c r="V147" s="244"/>
      <c r="W147" s="244"/>
      <c r="X147" s="244"/>
      <c r="Y147" s="245"/>
      <c r="AT147" s="246" t="s">
        <v>447</v>
      </c>
      <c r="AU147" s="246" t="s">
        <v>88</v>
      </c>
      <c r="AV147" s="13" t="s">
        <v>88</v>
      </c>
      <c r="AW147" s="13" t="s">
        <v>4</v>
      </c>
      <c r="AX147" s="13" t="s">
        <v>86</v>
      </c>
      <c r="AY147" s="246" t="s">
        <v>224</v>
      </c>
    </row>
    <row r="148" spans="1:65" s="2" customFormat="1" ht="21.75" customHeight="1">
      <c r="A148" s="34"/>
      <c r="B148" s="35"/>
      <c r="C148" s="214" t="s">
        <v>431</v>
      </c>
      <c r="D148" s="214" t="s">
        <v>227</v>
      </c>
      <c r="E148" s="215" t="s">
        <v>507</v>
      </c>
      <c r="F148" s="216" t="s">
        <v>508</v>
      </c>
      <c r="G148" s="217" t="s">
        <v>410</v>
      </c>
      <c r="H148" s="218">
        <v>760.18299999999999</v>
      </c>
      <c r="I148" s="219"/>
      <c r="J148" s="219"/>
      <c r="K148" s="220">
        <f>ROUND(P148*H148,2)</f>
        <v>0</v>
      </c>
      <c r="L148" s="216" t="s">
        <v>405</v>
      </c>
      <c r="M148" s="39"/>
      <c r="N148" s="221" t="s">
        <v>1</v>
      </c>
      <c r="O148" s="222" t="s">
        <v>41</v>
      </c>
      <c r="P148" s="223">
        <f>I148+J148</f>
        <v>0</v>
      </c>
      <c r="Q148" s="223">
        <f>ROUND(I148*H148,2)</f>
        <v>0</v>
      </c>
      <c r="R148" s="223">
        <f>ROUND(J148*H148,2)</f>
        <v>0</v>
      </c>
      <c r="S148" s="70"/>
      <c r="T148" s="224">
        <f>S148*H148</f>
        <v>0</v>
      </c>
      <c r="U148" s="224">
        <v>0</v>
      </c>
      <c r="V148" s="224">
        <f>U148*H148</f>
        <v>0</v>
      </c>
      <c r="W148" s="224">
        <v>0</v>
      </c>
      <c r="X148" s="224">
        <f>W148*H148</f>
        <v>0</v>
      </c>
      <c r="Y148" s="225" t="s">
        <v>1</v>
      </c>
      <c r="Z148" s="34"/>
      <c r="AA148" s="34"/>
      <c r="AB148" s="34"/>
      <c r="AC148" s="34"/>
      <c r="AD148" s="34"/>
      <c r="AE148" s="34"/>
      <c r="AR148" s="226" t="s">
        <v>240</v>
      </c>
      <c r="AT148" s="226" t="s">
        <v>227</v>
      </c>
      <c r="AU148" s="226" t="s">
        <v>88</v>
      </c>
      <c r="AY148" s="18" t="s">
        <v>224</v>
      </c>
      <c r="BE148" s="227">
        <f>IF(O148="základní",K148,0)</f>
        <v>0</v>
      </c>
      <c r="BF148" s="227">
        <f>IF(O148="snížená",K148,0)</f>
        <v>0</v>
      </c>
      <c r="BG148" s="227">
        <f>IF(O148="zákl. přenesená",K148,0)</f>
        <v>0</v>
      </c>
      <c r="BH148" s="227">
        <f>IF(O148="sníž. přenesená",K148,0)</f>
        <v>0</v>
      </c>
      <c r="BI148" s="227">
        <f>IF(O148="nulová",K148,0)</f>
        <v>0</v>
      </c>
      <c r="BJ148" s="18" t="s">
        <v>86</v>
      </c>
      <c r="BK148" s="227">
        <f>ROUND(P148*H148,2)</f>
        <v>0</v>
      </c>
      <c r="BL148" s="18" t="s">
        <v>240</v>
      </c>
      <c r="BM148" s="226" t="s">
        <v>2630</v>
      </c>
    </row>
    <row r="149" spans="1:65" s="15" customFormat="1" ht="22.5">
      <c r="B149" s="271"/>
      <c r="C149" s="272"/>
      <c r="D149" s="228" t="s">
        <v>447</v>
      </c>
      <c r="E149" s="273" t="s">
        <v>1</v>
      </c>
      <c r="F149" s="274" t="s">
        <v>2967</v>
      </c>
      <c r="G149" s="272"/>
      <c r="H149" s="273" t="s">
        <v>1</v>
      </c>
      <c r="I149" s="275"/>
      <c r="J149" s="275"/>
      <c r="K149" s="272"/>
      <c r="L149" s="272"/>
      <c r="M149" s="276"/>
      <c r="N149" s="277"/>
      <c r="O149" s="278"/>
      <c r="P149" s="278"/>
      <c r="Q149" s="278"/>
      <c r="R149" s="278"/>
      <c r="S149" s="278"/>
      <c r="T149" s="278"/>
      <c r="U149" s="278"/>
      <c r="V149" s="278"/>
      <c r="W149" s="278"/>
      <c r="X149" s="278"/>
      <c r="Y149" s="279"/>
      <c r="AT149" s="280" t="s">
        <v>447</v>
      </c>
      <c r="AU149" s="280" t="s">
        <v>88</v>
      </c>
      <c r="AV149" s="15" t="s">
        <v>86</v>
      </c>
      <c r="AW149" s="15" t="s">
        <v>5</v>
      </c>
      <c r="AX149" s="15" t="s">
        <v>78</v>
      </c>
      <c r="AY149" s="280" t="s">
        <v>224</v>
      </c>
    </row>
    <row r="150" spans="1:65" s="15" customFormat="1" ht="11.25">
      <c r="B150" s="271"/>
      <c r="C150" s="272"/>
      <c r="D150" s="228" t="s">
        <v>447</v>
      </c>
      <c r="E150" s="273" t="s">
        <v>1</v>
      </c>
      <c r="F150" s="274" t="s">
        <v>2968</v>
      </c>
      <c r="G150" s="272"/>
      <c r="H150" s="273" t="s">
        <v>1</v>
      </c>
      <c r="I150" s="275"/>
      <c r="J150" s="275"/>
      <c r="K150" s="272"/>
      <c r="L150" s="272"/>
      <c r="M150" s="276"/>
      <c r="N150" s="277"/>
      <c r="O150" s="278"/>
      <c r="P150" s="278"/>
      <c r="Q150" s="278"/>
      <c r="R150" s="278"/>
      <c r="S150" s="278"/>
      <c r="T150" s="278"/>
      <c r="U150" s="278"/>
      <c r="V150" s="278"/>
      <c r="W150" s="278"/>
      <c r="X150" s="278"/>
      <c r="Y150" s="279"/>
      <c r="AT150" s="280" t="s">
        <v>447</v>
      </c>
      <c r="AU150" s="280" t="s">
        <v>88</v>
      </c>
      <c r="AV150" s="15" t="s">
        <v>86</v>
      </c>
      <c r="AW150" s="15" t="s">
        <v>5</v>
      </c>
      <c r="AX150" s="15" t="s">
        <v>78</v>
      </c>
      <c r="AY150" s="280" t="s">
        <v>224</v>
      </c>
    </row>
    <row r="151" spans="1:65" s="13" customFormat="1" ht="11.25">
      <c r="B151" s="236"/>
      <c r="C151" s="237"/>
      <c r="D151" s="228" t="s">
        <v>447</v>
      </c>
      <c r="E151" s="238" t="s">
        <v>1</v>
      </c>
      <c r="F151" s="239" t="s">
        <v>2969</v>
      </c>
      <c r="G151" s="237"/>
      <c r="H151" s="240">
        <v>87.875</v>
      </c>
      <c r="I151" s="241"/>
      <c r="J151" s="241"/>
      <c r="K151" s="237"/>
      <c r="L151" s="237"/>
      <c r="M151" s="242"/>
      <c r="N151" s="243"/>
      <c r="O151" s="244"/>
      <c r="P151" s="244"/>
      <c r="Q151" s="244"/>
      <c r="R151" s="244"/>
      <c r="S151" s="244"/>
      <c r="T151" s="244"/>
      <c r="U151" s="244"/>
      <c r="V151" s="244"/>
      <c r="W151" s="244"/>
      <c r="X151" s="244"/>
      <c r="Y151" s="245"/>
      <c r="AT151" s="246" t="s">
        <v>447</v>
      </c>
      <c r="AU151" s="246" t="s">
        <v>88</v>
      </c>
      <c r="AV151" s="13" t="s">
        <v>88</v>
      </c>
      <c r="AW151" s="13" t="s">
        <v>5</v>
      </c>
      <c r="AX151" s="13" t="s">
        <v>78</v>
      </c>
      <c r="AY151" s="246" t="s">
        <v>224</v>
      </c>
    </row>
    <row r="152" spans="1:65" s="15" customFormat="1" ht="22.5">
      <c r="B152" s="271"/>
      <c r="C152" s="272"/>
      <c r="D152" s="228" t="s">
        <v>447</v>
      </c>
      <c r="E152" s="273" t="s">
        <v>1</v>
      </c>
      <c r="F152" s="274" t="s">
        <v>2970</v>
      </c>
      <c r="G152" s="272"/>
      <c r="H152" s="273" t="s">
        <v>1</v>
      </c>
      <c r="I152" s="275"/>
      <c r="J152" s="275"/>
      <c r="K152" s="272"/>
      <c r="L152" s="272"/>
      <c r="M152" s="276"/>
      <c r="N152" s="277"/>
      <c r="O152" s="278"/>
      <c r="P152" s="278"/>
      <c r="Q152" s="278"/>
      <c r="R152" s="278"/>
      <c r="S152" s="278"/>
      <c r="T152" s="278"/>
      <c r="U152" s="278"/>
      <c r="V152" s="278"/>
      <c r="W152" s="278"/>
      <c r="X152" s="278"/>
      <c r="Y152" s="279"/>
      <c r="AT152" s="280" t="s">
        <v>447</v>
      </c>
      <c r="AU152" s="280" t="s">
        <v>88</v>
      </c>
      <c r="AV152" s="15" t="s">
        <v>86</v>
      </c>
      <c r="AW152" s="15" t="s">
        <v>5</v>
      </c>
      <c r="AX152" s="15" t="s">
        <v>78</v>
      </c>
      <c r="AY152" s="280" t="s">
        <v>224</v>
      </c>
    </row>
    <row r="153" spans="1:65" s="13" customFormat="1" ht="11.25">
      <c r="B153" s="236"/>
      <c r="C153" s="237"/>
      <c r="D153" s="228" t="s">
        <v>447</v>
      </c>
      <c r="E153" s="238" t="s">
        <v>1</v>
      </c>
      <c r="F153" s="239" t="s">
        <v>2971</v>
      </c>
      <c r="G153" s="237"/>
      <c r="H153" s="240">
        <v>171.738</v>
      </c>
      <c r="I153" s="241"/>
      <c r="J153" s="241"/>
      <c r="K153" s="237"/>
      <c r="L153" s="237"/>
      <c r="M153" s="242"/>
      <c r="N153" s="243"/>
      <c r="O153" s="244"/>
      <c r="P153" s="244"/>
      <c r="Q153" s="244"/>
      <c r="R153" s="244"/>
      <c r="S153" s="244"/>
      <c r="T153" s="244"/>
      <c r="U153" s="244"/>
      <c r="V153" s="244"/>
      <c r="W153" s="244"/>
      <c r="X153" s="244"/>
      <c r="Y153" s="245"/>
      <c r="AT153" s="246" t="s">
        <v>447</v>
      </c>
      <c r="AU153" s="246" t="s">
        <v>88</v>
      </c>
      <c r="AV153" s="13" t="s">
        <v>88</v>
      </c>
      <c r="AW153" s="13" t="s">
        <v>5</v>
      </c>
      <c r="AX153" s="13" t="s">
        <v>78</v>
      </c>
      <c r="AY153" s="246" t="s">
        <v>224</v>
      </c>
    </row>
    <row r="154" spans="1:65" s="15" customFormat="1" ht="11.25">
      <c r="B154" s="271"/>
      <c r="C154" s="272"/>
      <c r="D154" s="228" t="s">
        <v>447</v>
      </c>
      <c r="E154" s="273" t="s">
        <v>1</v>
      </c>
      <c r="F154" s="274" t="s">
        <v>2639</v>
      </c>
      <c r="G154" s="272"/>
      <c r="H154" s="273" t="s">
        <v>1</v>
      </c>
      <c r="I154" s="275"/>
      <c r="J154" s="275"/>
      <c r="K154" s="272"/>
      <c r="L154" s="272"/>
      <c r="M154" s="276"/>
      <c r="N154" s="277"/>
      <c r="O154" s="278"/>
      <c r="P154" s="278"/>
      <c r="Q154" s="278"/>
      <c r="R154" s="278"/>
      <c r="S154" s="278"/>
      <c r="T154" s="278"/>
      <c r="U154" s="278"/>
      <c r="V154" s="278"/>
      <c r="W154" s="278"/>
      <c r="X154" s="278"/>
      <c r="Y154" s="279"/>
      <c r="AT154" s="280" t="s">
        <v>447</v>
      </c>
      <c r="AU154" s="280" t="s">
        <v>88</v>
      </c>
      <c r="AV154" s="15" t="s">
        <v>86</v>
      </c>
      <c r="AW154" s="15" t="s">
        <v>5</v>
      </c>
      <c r="AX154" s="15" t="s">
        <v>78</v>
      </c>
      <c r="AY154" s="280" t="s">
        <v>224</v>
      </c>
    </row>
    <row r="155" spans="1:65" s="15" customFormat="1" ht="11.25">
      <c r="B155" s="271"/>
      <c r="C155" s="272"/>
      <c r="D155" s="228" t="s">
        <v>447</v>
      </c>
      <c r="E155" s="273" t="s">
        <v>1</v>
      </c>
      <c r="F155" s="274" t="s">
        <v>2972</v>
      </c>
      <c r="G155" s="272"/>
      <c r="H155" s="273" t="s">
        <v>1</v>
      </c>
      <c r="I155" s="275"/>
      <c r="J155" s="275"/>
      <c r="K155" s="272"/>
      <c r="L155" s="272"/>
      <c r="M155" s="276"/>
      <c r="N155" s="277"/>
      <c r="O155" s="278"/>
      <c r="P155" s="278"/>
      <c r="Q155" s="278"/>
      <c r="R155" s="278"/>
      <c r="S155" s="278"/>
      <c r="T155" s="278"/>
      <c r="U155" s="278"/>
      <c r="V155" s="278"/>
      <c r="W155" s="278"/>
      <c r="X155" s="278"/>
      <c r="Y155" s="279"/>
      <c r="AT155" s="280" t="s">
        <v>447</v>
      </c>
      <c r="AU155" s="280" t="s">
        <v>88</v>
      </c>
      <c r="AV155" s="15" t="s">
        <v>86</v>
      </c>
      <c r="AW155" s="15" t="s">
        <v>5</v>
      </c>
      <c r="AX155" s="15" t="s">
        <v>78</v>
      </c>
      <c r="AY155" s="280" t="s">
        <v>224</v>
      </c>
    </row>
    <row r="156" spans="1:65" s="15" customFormat="1" ht="11.25">
      <c r="B156" s="271"/>
      <c r="C156" s="272"/>
      <c r="D156" s="228" t="s">
        <v>447</v>
      </c>
      <c r="E156" s="273" t="s">
        <v>1</v>
      </c>
      <c r="F156" s="274" t="s">
        <v>2973</v>
      </c>
      <c r="G156" s="272"/>
      <c r="H156" s="273" t="s">
        <v>1</v>
      </c>
      <c r="I156" s="275"/>
      <c r="J156" s="275"/>
      <c r="K156" s="272"/>
      <c r="L156" s="272"/>
      <c r="M156" s="276"/>
      <c r="N156" s="277"/>
      <c r="O156" s="278"/>
      <c r="P156" s="278"/>
      <c r="Q156" s="278"/>
      <c r="R156" s="278"/>
      <c r="S156" s="278"/>
      <c r="T156" s="278"/>
      <c r="U156" s="278"/>
      <c r="V156" s="278"/>
      <c r="W156" s="278"/>
      <c r="X156" s="278"/>
      <c r="Y156" s="279"/>
      <c r="AT156" s="280" t="s">
        <v>447</v>
      </c>
      <c r="AU156" s="280" t="s">
        <v>88</v>
      </c>
      <c r="AV156" s="15" t="s">
        <v>86</v>
      </c>
      <c r="AW156" s="15" t="s">
        <v>5</v>
      </c>
      <c r="AX156" s="15" t="s">
        <v>78</v>
      </c>
      <c r="AY156" s="280" t="s">
        <v>224</v>
      </c>
    </row>
    <row r="157" spans="1:65" s="13" customFormat="1" ht="11.25">
      <c r="B157" s="236"/>
      <c r="C157" s="237"/>
      <c r="D157" s="228" t="s">
        <v>447</v>
      </c>
      <c r="E157" s="238" t="s">
        <v>1</v>
      </c>
      <c r="F157" s="239" t="s">
        <v>2974</v>
      </c>
      <c r="G157" s="237"/>
      <c r="H157" s="240">
        <v>121.18</v>
      </c>
      <c r="I157" s="241"/>
      <c r="J157" s="241"/>
      <c r="K157" s="237"/>
      <c r="L157" s="237"/>
      <c r="M157" s="242"/>
      <c r="N157" s="243"/>
      <c r="O157" s="244"/>
      <c r="P157" s="244"/>
      <c r="Q157" s="244"/>
      <c r="R157" s="244"/>
      <c r="S157" s="244"/>
      <c r="T157" s="244"/>
      <c r="U157" s="244"/>
      <c r="V157" s="244"/>
      <c r="W157" s="244"/>
      <c r="X157" s="244"/>
      <c r="Y157" s="245"/>
      <c r="AT157" s="246" t="s">
        <v>447</v>
      </c>
      <c r="AU157" s="246" t="s">
        <v>88</v>
      </c>
      <c r="AV157" s="13" t="s">
        <v>88</v>
      </c>
      <c r="AW157" s="13" t="s">
        <v>5</v>
      </c>
      <c r="AX157" s="13" t="s">
        <v>78</v>
      </c>
      <c r="AY157" s="246" t="s">
        <v>224</v>
      </c>
    </row>
    <row r="158" spans="1:65" s="15" customFormat="1" ht="11.25">
      <c r="B158" s="271"/>
      <c r="C158" s="272"/>
      <c r="D158" s="228" t="s">
        <v>447</v>
      </c>
      <c r="E158" s="273" t="s">
        <v>1</v>
      </c>
      <c r="F158" s="274" t="s">
        <v>2975</v>
      </c>
      <c r="G158" s="272"/>
      <c r="H158" s="273" t="s">
        <v>1</v>
      </c>
      <c r="I158" s="275"/>
      <c r="J158" s="275"/>
      <c r="K158" s="272"/>
      <c r="L158" s="272"/>
      <c r="M158" s="276"/>
      <c r="N158" s="277"/>
      <c r="O158" s="278"/>
      <c r="P158" s="278"/>
      <c r="Q158" s="278"/>
      <c r="R158" s="278"/>
      <c r="S158" s="278"/>
      <c r="T158" s="278"/>
      <c r="U158" s="278"/>
      <c r="V158" s="278"/>
      <c r="W158" s="278"/>
      <c r="X158" s="278"/>
      <c r="Y158" s="279"/>
      <c r="AT158" s="280" t="s">
        <v>447</v>
      </c>
      <c r="AU158" s="280" t="s">
        <v>88</v>
      </c>
      <c r="AV158" s="15" t="s">
        <v>86</v>
      </c>
      <c r="AW158" s="15" t="s">
        <v>5</v>
      </c>
      <c r="AX158" s="15" t="s">
        <v>78</v>
      </c>
      <c r="AY158" s="280" t="s">
        <v>224</v>
      </c>
    </row>
    <row r="159" spans="1:65" s="13" customFormat="1" ht="11.25">
      <c r="B159" s="236"/>
      <c r="C159" s="237"/>
      <c r="D159" s="228" t="s">
        <v>447</v>
      </c>
      <c r="E159" s="238" t="s">
        <v>1</v>
      </c>
      <c r="F159" s="239" t="s">
        <v>2976</v>
      </c>
      <c r="G159" s="237"/>
      <c r="H159" s="240">
        <v>105.5</v>
      </c>
      <c r="I159" s="241"/>
      <c r="J159" s="241"/>
      <c r="K159" s="237"/>
      <c r="L159" s="237"/>
      <c r="M159" s="242"/>
      <c r="N159" s="243"/>
      <c r="O159" s="244"/>
      <c r="P159" s="244"/>
      <c r="Q159" s="244"/>
      <c r="R159" s="244"/>
      <c r="S159" s="244"/>
      <c r="T159" s="244"/>
      <c r="U159" s="244"/>
      <c r="V159" s="244"/>
      <c r="W159" s="244"/>
      <c r="X159" s="244"/>
      <c r="Y159" s="245"/>
      <c r="AT159" s="246" t="s">
        <v>447</v>
      </c>
      <c r="AU159" s="246" t="s">
        <v>88</v>
      </c>
      <c r="AV159" s="13" t="s">
        <v>88</v>
      </c>
      <c r="AW159" s="13" t="s">
        <v>5</v>
      </c>
      <c r="AX159" s="13" t="s">
        <v>78</v>
      </c>
      <c r="AY159" s="246" t="s">
        <v>224</v>
      </c>
    </row>
    <row r="160" spans="1:65" s="15" customFormat="1" ht="22.5">
      <c r="B160" s="271"/>
      <c r="C160" s="272"/>
      <c r="D160" s="228" t="s">
        <v>447</v>
      </c>
      <c r="E160" s="273" t="s">
        <v>1</v>
      </c>
      <c r="F160" s="274" t="s">
        <v>2977</v>
      </c>
      <c r="G160" s="272"/>
      <c r="H160" s="273" t="s">
        <v>1</v>
      </c>
      <c r="I160" s="275"/>
      <c r="J160" s="275"/>
      <c r="K160" s="272"/>
      <c r="L160" s="272"/>
      <c r="M160" s="276"/>
      <c r="N160" s="277"/>
      <c r="O160" s="278"/>
      <c r="P160" s="278"/>
      <c r="Q160" s="278"/>
      <c r="R160" s="278"/>
      <c r="S160" s="278"/>
      <c r="T160" s="278"/>
      <c r="U160" s="278"/>
      <c r="V160" s="278"/>
      <c r="W160" s="278"/>
      <c r="X160" s="278"/>
      <c r="Y160" s="279"/>
      <c r="AT160" s="280" t="s">
        <v>447</v>
      </c>
      <c r="AU160" s="280" t="s">
        <v>88</v>
      </c>
      <c r="AV160" s="15" t="s">
        <v>86</v>
      </c>
      <c r="AW160" s="15" t="s">
        <v>5</v>
      </c>
      <c r="AX160" s="15" t="s">
        <v>78</v>
      </c>
      <c r="AY160" s="280" t="s">
        <v>224</v>
      </c>
    </row>
    <row r="161" spans="1:65" s="13" customFormat="1" ht="11.25">
      <c r="B161" s="236"/>
      <c r="C161" s="237"/>
      <c r="D161" s="228" t="s">
        <v>447</v>
      </c>
      <c r="E161" s="238" t="s">
        <v>1</v>
      </c>
      <c r="F161" s="239" t="s">
        <v>2978</v>
      </c>
      <c r="G161" s="237"/>
      <c r="H161" s="240">
        <v>44.37</v>
      </c>
      <c r="I161" s="241"/>
      <c r="J161" s="241"/>
      <c r="K161" s="237"/>
      <c r="L161" s="237"/>
      <c r="M161" s="242"/>
      <c r="N161" s="243"/>
      <c r="O161" s="244"/>
      <c r="P161" s="244"/>
      <c r="Q161" s="244"/>
      <c r="R161" s="244"/>
      <c r="S161" s="244"/>
      <c r="T161" s="244"/>
      <c r="U161" s="244"/>
      <c r="V161" s="244"/>
      <c r="W161" s="244"/>
      <c r="X161" s="244"/>
      <c r="Y161" s="245"/>
      <c r="AT161" s="246" t="s">
        <v>447</v>
      </c>
      <c r="AU161" s="246" t="s">
        <v>88</v>
      </c>
      <c r="AV161" s="13" t="s">
        <v>88</v>
      </c>
      <c r="AW161" s="13" t="s">
        <v>5</v>
      </c>
      <c r="AX161" s="13" t="s">
        <v>78</v>
      </c>
      <c r="AY161" s="246" t="s">
        <v>224</v>
      </c>
    </row>
    <row r="162" spans="1:65" s="15" customFormat="1" ht="11.25">
      <c r="B162" s="271"/>
      <c r="C162" s="272"/>
      <c r="D162" s="228" t="s">
        <v>447</v>
      </c>
      <c r="E162" s="273" t="s">
        <v>1</v>
      </c>
      <c r="F162" s="274" t="s">
        <v>2979</v>
      </c>
      <c r="G162" s="272"/>
      <c r="H162" s="273" t="s">
        <v>1</v>
      </c>
      <c r="I162" s="275"/>
      <c r="J162" s="275"/>
      <c r="K162" s="272"/>
      <c r="L162" s="272"/>
      <c r="M162" s="276"/>
      <c r="N162" s="277"/>
      <c r="O162" s="278"/>
      <c r="P162" s="278"/>
      <c r="Q162" s="278"/>
      <c r="R162" s="278"/>
      <c r="S162" s="278"/>
      <c r="T162" s="278"/>
      <c r="U162" s="278"/>
      <c r="V162" s="278"/>
      <c r="W162" s="278"/>
      <c r="X162" s="278"/>
      <c r="Y162" s="279"/>
      <c r="AT162" s="280" t="s">
        <v>447</v>
      </c>
      <c r="AU162" s="280" t="s">
        <v>88</v>
      </c>
      <c r="AV162" s="15" t="s">
        <v>86</v>
      </c>
      <c r="AW162" s="15" t="s">
        <v>5</v>
      </c>
      <c r="AX162" s="15" t="s">
        <v>78</v>
      </c>
      <c r="AY162" s="280" t="s">
        <v>224</v>
      </c>
    </row>
    <row r="163" spans="1:65" s="15" customFormat="1" ht="11.25">
      <c r="B163" s="271"/>
      <c r="C163" s="272"/>
      <c r="D163" s="228" t="s">
        <v>447</v>
      </c>
      <c r="E163" s="273" t="s">
        <v>1</v>
      </c>
      <c r="F163" s="274" t="s">
        <v>2980</v>
      </c>
      <c r="G163" s="272"/>
      <c r="H163" s="273" t="s">
        <v>1</v>
      </c>
      <c r="I163" s="275"/>
      <c r="J163" s="275"/>
      <c r="K163" s="272"/>
      <c r="L163" s="272"/>
      <c r="M163" s="276"/>
      <c r="N163" s="277"/>
      <c r="O163" s="278"/>
      <c r="P163" s="278"/>
      <c r="Q163" s="278"/>
      <c r="R163" s="278"/>
      <c r="S163" s="278"/>
      <c r="T163" s="278"/>
      <c r="U163" s="278"/>
      <c r="V163" s="278"/>
      <c r="W163" s="278"/>
      <c r="X163" s="278"/>
      <c r="Y163" s="279"/>
      <c r="AT163" s="280" t="s">
        <v>447</v>
      </c>
      <c r="AU163" s="280" t="s">
        <v>88</v>
      </c>
      <c r="AV163" s="15" t="s">
        <v>86</v>
      </c>
      <c r="AW163" s="15" t="s">
        <v>5</v>
      </c>
      <c r="AX163" s="15" t="s">
        <v>78</v>
      </c>
      <c r="AY163" s="280" t="s">
        <v>224</v>
      </c>
    </row>
    <row r="164" spans="1:65" s="13" customFormat="1" ht="11.25">
      <c r="B164" s="236"/>
      <c r="C164" s="237"/>
      <c r="D164" s="228" t="s">
        <v>447</v>
      </c>
      <c r="E164" s="238" t="s">
        <v>1</v>
      </c>
      <c r="F164" s="239" t="s">
        <v>1875</v>
      </c>
      <c r="G164" s="237"/>
      <c r="H164" s="240">
        <v>120</v>
      </c>
      <c r="I164" s="241"/>
      <c r="J164" s="241"/>
      <c r="K164" s="237"/>
      <c r="L164" s="237"/>
      <c r="M164" s="242"/>
      <c r="N164" s="243"/>
      <c r="O164" s="244"/>
      <c r="P164" s="244"/>
      <c r="Q164" s="244"/>
      <c r="R164" s="244"/>
      <c r="S164" s="244"/>
      <c r="T164" s="244"/>
      <c r="U164" s="244"/>
      <c r="V164" s="244"/>
      <c r="W164" s="244"/>
      <c r="X164" s="244"/>
      <c r="Y164" s="245"/>
      <c r="AT164" s="246" t="s">
        <v>447</v>
      </c>
      <c r="AU164" s="246" t="s">
        <v>88</v>
      </c>
      <c r="AV164" s="13" t="s">
        <v>88</v>
      </c>
      <c r="AW164" s="13" t="s">
        <v>5</v>
      </c>
      <c r="AX164" s="13" t="s">
        <v>78</v>
      </c>
      <c r="AY164" s="246" t="s">
        <v>224</v>
      </c>
    </row>
    <row r="165" spans="1:65" s="15" customFormat="1" ht="11.25">
      <c r="B165" s="271"/>
      <c r="C165" s="272"/>
      <c r="D165" s="228" t="s">
        <v>447</v>
      </c>
      <c r="E165" s="273" t="s">
        <v>1</v>
      </c>
      <c r="F165" s="274" t="s">
        <v>2981</v>
      </c>
      <c r="G165" s="272"/>
      <c r="H165" s="273" t="s">
        <v>1</v>
      </c>
      <c r="I165" s="275"/>
      <c r="J165" s="275"/>
      <c r="K165" s="272"/>
      <c r="L165" s="272"/>
      <c r="M165" s="276"/>
      <c r="N165" s="277"/>
      <c r="O165" s="278"/>
      <c r="P165" s="278"/>
      <c r="Q165" s="278"/>
      <c r="R165" s="278"/>
      <c r="S165" s="278"/>
      <c r="T165" s="278"/>
      <c r="U165" s="278"/>
      <c r="V165" s="278"/>
      <c r="W165" s="278"/>
      <c r="X165" s="278"/>
      <c r="Y165" s="279"/>
      <c r="AT165" s="280" t="s">
        <v>447</v>
      </c>
      <c r="AU165" s="280" t="s">
        <v>88</v>
      </c>
      <c r="AV165" s="15" t="s">
        <v>86</v>
      </c>
      <c r="AW165" s="15" t="s">
        <v>5</v>
      </c>
      <c r="AX165" s="15" t="s">
        <v>78</v>
      </c>
      <c r="AY165" s="280" t="s">
        <v>224</v>
      </c>
    </row>
    <row r="166" spans="1:65" s="15" customFormat="1" ht="11.25">
      <c r="B166" s="271"/>
      <c r="C166" s="272"/>
      <c r="D166" s="228" t="s">
        <v>447</v>
      </c>
      <c r="E166" s="273" t="s">
        <v>1</v>
      </c>
      <c r="F166" s="274" t="s">
        <v>2980</v>
      </c>
      <c r="G166" s="272"/>
      <c r="H166" s="273" t="s">
        <v>1</v>
      </c>
      <c r="I166" s="275"/>
      <c r="J166" s="275"/>
      <c r="K166" s="272"/>
      <c r="L166" s="272"/>
      <c r="M166" s="276"/>
      <c r="N166" s="277"/>
      <c r="O166" s="278"/>
      <c r="P166" s="278"/>
      <c r="Q166" s="278"/>
      <c r="R166" s="278"/>
      <c r="S166" s="278"/>
      <c r="T166" s="278"/>
      <c r="U166" s="278"/>
      <c r="V166" s="278"/>
      <c r="W166" s="278"/>
      <c r="X166" s="278"/>
      <c r="Y166" s="279"/>
      <c r="AT166" s="280" t="s">
        <v>447</v>
      </c>
      <c r="AU166" s="280" t="s">
        <v>88</v>
      </c>
      <c r="AV166" s="15" t="s">
        <v>86</v>
      </c>
      <c r="AW166" s="15" t="s">
        <v>5</v>
      </c>
      <c r="AX166" s="15" t="s">
        <v>78</v>
      </c>
      <c r="AY166" s="280" t="s">
        <v>224</v>
      </c>
    </row>
    <row r="167" spans="1:65" s="13" customFormat="1" ht="11.25">
      <c r="B167" s="236"/>
      <c r="C167" s="237"/>
      <c r="D167" s="228" t="s">
        <v>447</v>
      </c>
      <c r="E167" s="238" t="s">
        <v>1</v>
      </c>
      <c r="F167" s="239" t="s">
        <v>2982</v>
      </c>
      <c r="G167" s="237"/>
      <c r="H167" s="240">
        <v>77.319999999999993</v>
      </c>
      <c r="I167" s="241"/>
      <c r="J167" s="241"/>
      <c r="K167" s="237"/>
      <c r="L167" s="237"/>
      <c r="M167" s="242"/>
      <c r="N167" s="243"/>
      <c r="O167" s="244"/>
      <c r="P167" s="244"/>
      <c r="Q167" s="244"/>
      <c r="R167" s="244"/>
      <c r="S167" s="244"/>
      <c r="T167" s="244"/>
      <c r="U167" s="244"/>
      <c r="V167" s="244"/>
      <c r="W167" s="244"/>
      <c r="X167" s="244"/>
      <c r="Y167" s="245"/>
      <c r="AT167" s="246" t="s">
        <v>447</v>
      </c>
      <c r="AU167" s="246" t="s">
        <v>88</v>
      </c>
      <c r="AV167" s="13" t="s">
        <v>88</v>
      </c>
      <c r="AW167" s="13" t="s">
        <v>5</v>
      </c>
      <c r="AX167" s="13" t="s">
        <v>78</v>
      </c>
      <c r="AY167" s="246" t="s">
        <v>224</v>
      </c>
    </row>
    <row r="168" spans="1:65" s="15" customFormat="1" ht="11.25">
      <c r="B168" s="271"/>
      <c r="C168" s="272"/>
      <c r="D168" s="228" t="s">
        <v>447</v>
      </c>
      <c r="E168" s="273" t="s">
        <v>1</v>
      </c>
      <c r="F168" s="274" t="s">
        <v>2649</v>
      </c>
      <c r="G168" s="272"/>
      <c r="H168" s="273" t="s">
        <v>1</v>
      </c>
      <c r="I168" s="275"/>
      <c r="J168" s="275"/>
      <c r="K168" s="272"/>
      <c r="L168" s="272"/>
      <c r="M168" s="276"/>
      <c r="N168" s="277"/>
      <c r="O168" s="278"/>
      <c r="P168" s="278"/>
      <c r="Q168" s="278"/>
      <c r="R168" s="278"/>
      <c r="S168" s="278"/>
      <c r="T168" s="278"/>
      <c r="U168" s="278"/>
      <c r="V168" s="278"/>
      <c r="W168" s="278"/>
      <c r="X168" s="278"/>
      <c r="Y168" s="279"/>
      <c r="AT168" s="280" t="s">
        <v>447</v>
      </c>
      <c r="AU168" s="280" t="s">
        <v>88</v>
      </c>
      <c r="AV168" s="15" t="s">
        <v>86</v>
      </c>
      <c r="AW168" s="15" t="s">
        <v>5</v>
      </c>
      <c r="AX168" s="15" t="s">
        <v>78</v>
      </c>
      <c r="AY168" s="280" t="s">
        <v>224</v>
      </c>
    </row>
    <row r="169" spans="1:65" s="13" customFormat="1" ht="11.25">
      <c r="B169" s="236"/>
      <c r="C169" s="237"/>
      <c r="D169" s="228" t="s">
        <v>447</v>
      </c>
      <c r="E169" s="238" t="s">
        <v>1</v>
      </c>
      <c r="F169" s="239" t="s">
        <v>2983</v>
      </c>
      <c r="G169" s="237"/>
      <c r="H169" s="240">
        <v>32.200000000000003</v>
      </c>
      <c r="I169" s="241"/>
      <c r="J169" s="241"/>
      <c r="K169" s="237"/>
      <c r="L169" s="237"/>
      <c r="M169" s="242"/>
      <c r="N169" s="243"/>
      <c r="O169" s="244"/>
      <c r="P169" s="244"/>
      <c r="Q169" s="244"/>
      <c r="R169" s="244"/>
      <c r="S169" s="244"/>
      <c r="T169" s="244"/>
      <c r="U169" s="244"/>
      <c r="V169" s="244"/>
      <c r="W169" s="244"/>
      <c r="X169" s="244"/>
      <c r="Y169" s="245"/>
      <c r="AT169" s="246" t="s">
        <v>447</v>
      </c>
      <c r="AU169" s="246" t="s">
        <v>88</v>
      </c>
      <c r="AV169" s="13" t="s">
        <v>88</v>
      </c>
      <c r="AW169" s="13" t="s">
        <v>5</v>
      </c>
      <c r="AX169" s="13" t="s">
        <v>78</v>
      </c>
      <c r="AY169" s="246" t="s">
        <v>224</v>
      </c>
    </row>
    <row r="170" spans="1:65" s="14" customFormat="1" ht="11.25">
      <c r="B170" s="247"/>
      <c r="C170" s="248"/>
      <c r="D170" s="228" t="s">
        <v>447</v>
      </c>
      <c r="E170" s="249" t="s">
        <v>1</v>
      </c>
      <c r="F170" s="250" t="s">
        <v>464</v>
      </c>
      <c r="G170" s="248"/>
      <c r="H170" s="251">
        <v>760.18299999999999</v>
      </c>
      <c r="I170" s="252"/>
      <c r="J170" s="252"/>
      <c r="K170" s="248"/>
      <c r="L170" s="248"/>
      <c r="M170" s="253"/>
      <c r="N170" s="254"/>
      <c r="O170" s="255"/>
      <c r="P170" s="255"/>
      <c r="Q170" s="255"/>
      <c r="R170" s="255"/>
      <c r="S170" s="255"/>
      <c r="T170" s="255"/>
      <c r="U170" s="255"/>
      <c r="V170" s="255"/>
      <c r="W170" s="255"/>
      <c r="X170" s="255"/>
      <c r="Y170" s="256"/>
      <c r="AT170" s="257" t="s">
        <v>447</v>
      </c>
      <c r="AU170" s="257" t="s">
        <v>88</v>
      </c>
      <c r="AV170" s="14" t="s">
        <v>240</v>
      </c>
      <c r="AW170" s="14" t="s">
        <v>4</v>
      </c>
      <c r="AX170" s="14" t="s">
        <v>86</v>
      </c>
      <c r="AY170" s="257" t="s">
        <v>224</v>
      </c>
    </row>
    <row r="171" spans="1:65" s="2" customFormat="1" ht="21.75" customHeight="1">
      <c r="A171" s="34"/>
      <c r="B171" s="35"/>
      <c r="C171" s="214" t="s">
        <v>259</v>
      </c>
      <c r="D171" s="214" t="s">
        <v>227</v>
      </c>
      <c r="E171" s="215" t="s">
        <v>2651</v>
      </c>
      <c r="F171" s="216" t="s">
        <v>2652</v>
      </c>
      <c r="G171" s="217" t="s">
        <v>404</v>
      </c>
      <c r="H171" s="218">
        <v>1647.9829999999999</v>
      </c>
      <c r="I171" s="219"/>
      <c r="J171" s="219"/>
      <c r="K171" s="220">
        <f>ROUND(P171*H171,2)</f>
        <v>0</v>
      </c>
      <c r="L171" s="216" t="s">
        <v>405</v>
      </c>
      <c r="M171" s="39"/>
      <c r="N171" s="221" t="s">
        <v>1</v>
      </c>
      <c r="O171" s="222" t="s">
        <v>41</v>
      </c>
      <c r="P171" s="223">
        <f>I171+J171</f>
        <v>0</v>
      </c>
      <c r="Q171" s="223">
        <f>ROUND(I171*H171,2)</f>
        <v>0</v>
      </c>
      <c r="R171" s="223">
        <f>ROUND(J171*H171,2)</f>
        <v>0</v>
      </c>
      <c r="S171" s="70"/>
      <c r="T171" s="224">
        <f>S171*H171</f>
        <v>0</v>
      </c>
      <c r="U171" s="224">
        <v>8.4999999999999995E-4</v>
      </c>
      <c r="V171" s="224">
        <f>U171*H171</f>
        <v>1.4007855499999999</v>
      </c>
      <c r="W171" s="224">
        <v>0</v>
      </c>
      <c r="X171" s="224">
        <f>W171*H171</f>
        <v>0</v>
      </c>
      <c r="Y171" s="225" t="s">
        <v>1</v>
      </c>
      <c r="Z171" s="34"/>
      <c r="AA171" s="34"/>
      <c r="AB171" s="34"/>
      <c r="AC171" s="34"/>
      <c r="AD171" s="34"/>
      <c r="AE171" s="34"/>
      <c r="AR171" s="226" t="s">
        <v>240</v>
      </c>
      <c r="AT171" s="226" t="s">
        <v>227</v>
      </c>
      <c r="AU171" s="226" t="s">
        <v>88</v>
      </c>
      <c r="AY171" s="18" t="s">
        <v>224</v>
      </c>
      <c r="BE171" s="227">
        <f>IF(O171="základní",K171,0)</f>
        <v>0</v>
      </c>
      <c r="BF171" s="227">
        <f>IF(O171="snížená",K171,0)</f>
        <v>0</v>
      </c>
      <c r="BG171" s="227">
        <f>IF(O171="zákl. přenesená",K171,0)</f>
        <v>0</v>
      </c>
      <c r="BH171" s="227">
        <f>IF(O171="sníž. přenesená",K171,0)</f>
        <v>0</v>
      </c>
      <c r="BI171" s="227">
        <f>IF(O171="nulová",K171,0)</f>
        <v>0</v>
      </c>
      <c r="BJ171" s="18" t="s">
        <v>86</v>
      </c>
      <c r="BK171" s="227">
        <f>ROUND(P171*H171,2)</f>
        <v>0</v>
      </c>
      <c r="BL171" s="18" t="s">
        <v>240</v>
      </c>
      <c r="BM171" s="226" t="s">
        <v>2653</v>
      </c>
    </row>
    <row r="172" spans="1:65" s="15" customFormat="1" ht="11.25">
      <c r="B172" s="271"/>
      <c r="C172" s="272"/>
      <c r="D172" s="228" t="s">
        <v>447</v>
      </c>
      <c r="E172" s="273" t="s">
        <v>1</v>
      </c>
      <c r="F172" s="274" t="s">
        <v>2984</v>
      </c>
      <c r="G172" s="272"/>
      <c r="H172" s="273" t="s">
        <v>1</v>
      </c>
      <c r="I172" s="275"/>
      <c r="J172" s="275"/>
      <c r="K172" s="272"/>
      <c r="L172" s="272"/>
      <c r="M172" s="276"/>
      <c r="N172" s="277"/>
      <c r="O172" s="278"/>
      <c r="P172" s="278"/>
      <c r="Q172" s="278"/>
      <c r="R172" s="278"/>
      <c r="S172" s="278"/>
      <c r="T172" s="278"/>
      <c r="U172" s="278"/>
      <c r="V172" s="278"/>
      <c r="W172" s="278"/>
      <c r="X172" s="278"/>
      <c r="Y172" s="279"/>
      <c r="AT172" s="280" t="s">
        <v>447</v>
      </c>
      <c r="AU172" s="280" t="s">
        <v>88</v>
      </c>
      <c r="AV172" s="15" t="s">
        <v>86</v>
      </c>
      <c r="AW172" s="15" t="s">
        <v>5</v>
      </c>
      <c r="AX172" s="15" t="s">
        <v>78</v>
      </c>
      <c r="AY172" s="280" t="s">
        <v>224</v>
      </c>
    </row>
    <row r="173" spans="1:65" s="13" customFormat="1" ht="11.25">
      <c r="B173" s="236"/>
      <c r="C173" s="237"/>
      <c r="D173" s="228" t="s">
        <v>447</v>
      </c>
      <c r="E173" s="238" t="s">
        <v>1</v>
      </c>
      <c r="F173" s="239" t="s">
        <v>2985</v>
      </c>
      <c r="G173" s="237"/>
      <c r="H173" s="240">
        <v>675.68</v>
      </c>
      <c r="I173" s="241"/>
      <c r="J173" s="241"/>
      <c r="K173" s="237"/>
      <c r="L173" s="237"/>
      <c r="M173" s="242"/>
      <c r="N173" s="243"/>
      <c r="O173" s="244"/>
      <c r="P173" s="244"/>
      <c r="Q173" s="244"/>
      <c r="R173" s="244"/>
      <c r="S173" s="244"/>
      <c r="T173" s="244"/>
      <c r="U173" s="244"/>
      <c r="V173" s="244"/>
      <c r="W173" s="244"/>
      <c r="X173" s="244"/>
      <c r="Y173" s="245"/>
      <c r="AT173" s="246" t="s">
        <v>447</v>
      </c>
      <c r="AU173" s="246" t="s">
        <v>88</v>
      </c>
      <c r="AV173" s="13" t="s">
        <v>88</v>
      </c>
      <c r="AW173" s="13" t="s">
        <v>5</v>
      </c>
      <c r="AX173" s="13" t="s">
        <v>78</v>
      </c>
      <c r="AY173" s="246" t="s">
        <v>224</v>
      </c>
    </row>
    <row r="174" spans="1:65" s="15" customFormat="1" ht="11.25">
      <c r="B174" s="271"/>
      <c r="C174" s="272"/>
      <c r="D174" s="228" t="s">
        <v>447</v>
      </c>
      <c r="E174" s="273" t="s">
        <v>1</v>
      </c>
      <c r="F174" s="274" t="s">
        <v>2986</v>
      </c>
      <c r="G174" s="272"/>
      <c r="H174" s="273" t="s">
        <v>1</v>
      </c>
      <c r="I174" s="275"/>
      <c r="J174" s="275"/>
      <c r="K174" s="272"/>
      <c r="L174" s="272"/>
      <c r="M174" s="276"/>
      <c r="N174" s="277"/>
      <c r="O174" s="278"/>
      <c r="P174" s="278"/>
      <c r="Q174" s="278"/>
      <c r="R174" s="278"/>
      <c r="S174" s="278"/>
      <c r="T174" s="278"/>
      <c r="U174" s="278"/>
      <c r="V174" s="278"/>
      <c r="W174" s="278"/>
      <c r="X174" s="278"/>
      <c r="Y174" s="279"/>
      <c r="AT174" s="280" t="s">
        <v>447</v>
      </c>
      <c r="AU174" s="280" t="s">
        <v>88</v>
      </c>
      <c r="AV174" s="15" t="s">
        <v>86</v>
      </c>
      <c r="AW174" s="15" t="s">
        <v>5</v>
      </c>
      <c r="AX174" s="15" t="s">
        <v>78</v>
      </c>
      <c r="AY174" s="280" t="s">
        <v>224</v>
      </c>
    </row>
    <row r="175" spans="1:65" s="13" customFormat="1" ht="11.25">
      <c r="B175" s="236"/>
      <c r="C175" s="237"/>
      <c r="D175" s="228" t="s">
        <v>447</v>
      </c>
      <c r="E175" s="238" t="s">
        <v>1</v>
      </c>
      <c r="F175" s="239" t="s">
        <v>2987</v>
      </c>
      <c r="G175" s="237"/>
      <c r="H175" s="240">
        <v>540.96</v>
      </c>
      <c r="I175" s="241"/>
      <c r="J175" s="241"/>
      <c r="K175" s="237"/>
      <c r="L175" s="237"/>
      <c r="M175" s="242"/>
      <c r="N175" s="243"/>
      <c r="O175" s="244"/>
      <c r="P175" s="244"/>
      <c r="Q175" s="244"/>
      <c r="R175" s="244"/>
      <c r="S175" s="244"/>
      <c r="T175" s="244"/>
      <c r="U175" s="244"/>
      <c r="V175" s="244"/>
      <c r="W175" s="244"/>
      <c r="X175" s="244"/>
      <c r="Y175" s="245"/>
      <c r="AT175" s="246" t="s">
        <v>447</v>
      </c>
      <c r="AU175" s="246" t="s">
        <v>88</v>
      </c>
      <c r="AV175" s="13" t="s">
        <v>88</v>
      </c>
      <c r="AW175" s="13" t="s">
        <v>5</v>
      </c>
      <c r="AX175" s="13" t="s">
        <v>78</v>
      </c>
      <c r="AY175" s="246" t="s">
        <v>224</v>
      </c>
    </row>
    <row r="176" spans="1:65" s="15" customFormat="1" ht="11.25">
      <c r="B176" s="271"/>
      <c r="C176" s="272"/>
      <c r="D176" s="228" t="s">
        <v>447</v>
      </c>
      <c r="E176" s="273" t="s">
        <v>1</v>
      </c>
      <c r="F176" s="274" t="s">
        <v>2981</v>
      </c>
      <c r="G176" s="272"/>
      <c r="H176" s="273" t="s">
        <v>1</v>
      </c>
      <c r="I176" s="275"/>
      <c r="J176" s="275"/>
      <c r="K176" s="272"/>
      <c r="L176" s="272"/>
      <c r="M176" s="276"/>
      <c r="N176" s="277"/>
      <c r="O176" s="278"/>
      <c r="P176" s="278"/>
      <c r="Q176" s="278"/>
      <c r="R176" s="278"/>
      <c r="S176" s="278"/>
      <c r="T176" s="278"/>
      <c r="U176" s="278"/>
      <c r="V176" s="278"/>
      <c r="W176" s="278"/>
      <c r="X176" s="278"/>
      <c r="Y176" s="279"/>
      <c r="AT176" s="280" t="s">
        <v>447</v>
      </c>
      <c r="AU176" s="280" t="s">
        <v>88</v>
      </c>
      <c r="AV176" s="15" t="s">
        <v>86</v>
      </c>
      <c r="AW176" s="15" t="s">
        <v>5</v>
      </c>
      <c r="AX176" s="15" t="s">
        <v>78</v>
      </c>
      <c r="AY176" s="280" t="s">
        <v>224</v>
      </c>
    </row>
    <row r="177" spans="1:65" s="13" customFormat="1" ht="11.25">
      <c r="B177" s="236"/>
      <c r="C177" s="237"/>
      <c r="D177" s="228" t="s">
        <v>447</v>
      </c>
      <c r="E177" s="238" t="s">
        <v>1</v>
      </c>
      <c r="F177" s="239" t="s">
        <v>2988</v>
      </c>
      <c r="G177" s="237"/>
      <c r="H177" s="240">
        <v>186.14400000000001</v>
      </c>
      <c r="I177" s="241"/>
      <c r="J177" s="241"/>
      <c r="K177" s="237"/>
      <c r="L177" s="237"/>
      <c r="M177" s="242"/>
      <c r="N177" s="243"/>
      <c r="O177" s="244"/>
      <c r="P177" s="244"/>
      <c r="Q177" s="244"/>
      <c r="R177" s="244"/>
      <c r="S177" s="244"/>
      <c r="T177" s="244"/>
      <c r="U177" s="244"/>
      <c r="V177" s="244"/>
      <c r="W177" s="244"/>
      <c r="X177" s="244"/>
      <c r="Y177" s="245"/>
      <c r="AT177" s="246" t="s">
        <v>447</v>
      </c>
      <c r="AU177" s="246" t="s">
        <v>88</v>
      </c>
      <c r="AV177" s="13" t="s">
        <v>88</v>
      </c>
      <c r="AW177" s="13" t="s">
        <v>5</v>
      </c>
      <c r="AX177" s="13" t="s">
        <v>78</v>
      </c>
      <c r="AY177" s="246" t="s">
        <v>224</v>
      </c>
    </row>
    <row r="178" spans="1:65" s="15" customFormat="1" ht="11.25">
      <c r="B178" s="271"/>
      <c r="C178" s="272"/>
      <c r="D178" s="228" t="s">
        <v>447</v>
      </c>
      <c r="E178" s="273" t="s">
        <v>1</v>
      </c>
      <c r="F178" s="274" t="s">
        <v>2979</v>
      </c>
      <c r="G178" s="272"/>
      <c r="H178" s="273" t="s">
        <v>1</v>
      </c>
      <c r="I178" s="275"/>
      <c r="J178" s="275"/>
      <c r="K178" s="272"/>
      <c r="L178" s="272"/>
      <c r="M178" s="276"/>
      <c r="N178" s="277"/>
      <c r="O178" s="278"/>
      <c r="P178" s="278"/>
      <c r="Q178" s="278"/>
      <c r="R178" s="278"/>
      <c r="S178" s="278"/>
      <c r="T178" s="278"/>
      <c r="U178" s="278"/>
      <c r="V178" s="278"/>
      <c r="W178" s="278"/>
      <c r="X178" s="278"/>
      <c r="Y178" s="279"/>
      <c r="AT178" s="280" t="s">
        <v>447</v>
      </c>
      <c r="AU178" s="280" t="s">
        <v>88</v>
      </c>
      <c r="AV178" s="15" t="s">
        <v>86</v>
      </c>
      <c r="AW178" s="15" t="s">
        <v>5</v>
      </c>
      <c r="AX178" s="15" t="s">
        <v>78</v>
      </c>
      <c r="AY178" s="280" t="s">
        <v>224</v>
      </c>
    </row>
    <row r="179" spans="1:65" s="13" customFormat="1" ht="11.25">
      <c r="B179" s="236"/>
      <c r="C179" s="237"/>
      <c r="D179" s="228" t="s">
        <v>447</v>
      </c>
      <c r="E179" s="238" t="s">
        <v>1</v>
      </c>
      <c r="F179" s="239" t="s">
        <v>2989</v>
      </c>
      <c r="G179" s="237"/>
      <c r="H179" s="240">
        <v>245.19900000000001</v>
      </c>
      <c r="I179" s="241"/>
      <c r="J179" s="241"/>
      <c r="K179" s="237"/>
      <c r="L179" s="237"/>
      <c r="M179" s="242"/>
      <c r="N179" s="243"/>
      <c r="O179" s="244"/>
      <c r="P179" s="244"/>
      <c r="Q179" s="244"/>
      <c r="R179" s="244"/>
      <c r="S179" s="244"/>
      <c r="T179" s="244"/>
      <c r="U179" s="244"/>
      <c r="V179" s="244"/>
      <c r="W179" s="244"/>
      <c r="X179" s="244"/>
      <c r="Y179" s="245"/>
      <c r="AT179" s="246" t="s">
        <v>447</v>
      </c>
      <c r="AU179" s="246" t="s">
        <v>88</v>
      </c>
      <c r="AV179" s="13" t="s">
        <v>88</v>
      </c>
      <c r="AW179" s="13" t="s">
        <v>5</v>
      </c>
      <c r="AX179" s="13" t="s">
        <v>78</v>
      </c>
      <c r="AY179" s="246" t="s">
        <v>224</v>
      </c>
    </row>
    <row r="180" spans="1:65" s="2" customFormat="1" ht="21.75" customHeight="1">
      <c r="A180" s="34"/>
      <c r="B180" s="35"/>
      <c r="C180" s="214" t="s">
        <v>264</v>
      </c>
      <c r="D180" s="214" t="s">
        <v>227</v>
      </c>
      <c r="E180" s="215" t="s">
        <v>2654</v>
      </c>
      <c r="F180" s="216" t="s">
        <v>2655</v>
      </c>
      <c r="G180" s="217" t="s">
        <v>404</v>
      </c>
      <c r="H180" s="218">
        <v>1647.9829999999999</v>
      </c>
      <c r="I180" s="219"/>
      <c r="J180" s="219"/>
      <c r="K180" s="220">
        <f>ROUND(P180*H180,2)</f>
        <v>0</v>
      </c>
      <c r="L180" s="216" t="s">
        <v>405</v>
      </c>
      <c r="M180" s="39"/>
      <c r="N180" s="221" t="s">
        <v>1</v>
      </c>
      <c r="O180" s="222" t="s">
        <v>41</v>
      </c>
      <c r="P180" s="223">
        <f>I180+J180</f>
        <v>0</v>
      </c>
      <c r="Q180" s="223">
        <f>ROUND(I180*H180,2)</f>
        <v>0</v>
      </c>
      <c r="R180" s="223">
        <f>ROUND(J180*H180,2)</f>
        <v>0</v>
      </c>
      <c r="S180" s="70"/>
      <c r="T180" s="224">
        <f>S180*H180</f>
        <v>0</v>
      </c>
      <c r="U180" s="224">
        <v>0</v>
      </c>
      <c r="V180" s="224">
        <f>U180*H180</f>
        <v>0</v>
      </c>
      <c r="W180" s="224">
        <v>0</v>
      </c>
      <c r="X180" s="224">
        <f>W180*H180</f>
        <v>0</v>
      </c>
      <c r="Y180" s="225" t="s">
        <v>1</v>
      </c>
      <c r="Z180" s="34"/>
      <c r="AA180" s="34"/>
      <c r="AB180" s="34"/>
      <c r="AC180" s="34"/>
      <c r="AD180" s="34"/>
      <c r="AE180" s="34"/>
      <c r="AR180" s="226" t="s">
        <v>240</v>
      </c>
      <c r="AT180" s="226" t="s">
        <v>227</v>
      </c>
      <c r="AU180" s="226" t="s">
        <v>88</v>
      </c>
      <c r="AY180" s="18" t="s">
        <v>224</v>
      </c>
      <c r="BE180" s="227">
        <f>IF(O180="základní",K180,0)</f>
        <v>0</v>
      </c>
      <c r="BF180" s="227">
        <f>IF(O180="snížená",K180,0)</f>
        <v>0</v>
      </c>
      <c r="BG180" s="227">
        <f>IF(O180="zákl. přenesená",K180,0)</f>
        <v>0</v>
      </c>
      <c r="BH180" s="227">
        <f>IF(O180="sníž. přenesená",K180,0)</f>
        <v>0</v>
      </c>
      <c r="BI180" s="227">
        <f>IF(O180="nulová",K180,0)</f>
        <v>0</v>
      </c>
      <c r="BJ180" s="18" t="s">
        <v>86</v>
      </c>
      <c r="BK180" s="227">
        <f>ROUND(P180*H180,2)</f>
        <v>0</v>
      </c>
      <c r="BL180" s="18" t="s">
        <v>240</v>
      </c>
      <c r="BM180" s="226" t="s">
        <v>2656</v>
      </c>
    </row>
    <row r="181" spans="1:65" s="15" customFormat="1" ht="11.25">
      <c r="B181" s="271"/>
      <c r="C181" s="272"/>
      <c r="D181" s="228" t="s">
        <v>447</v>
      </c>
      <c r="E181" s="273" t="s">
        <v>1</v>
      </c>
      <c r="F181" s="274" t="s">
        <v>2657</v>
      </c>
      <c r="G181" s="272"/>
      <c r="H181" s="273" t="s">
        <v>1</v>
      </c>
      <c r="I181" s="275"/>
      <c r="J181" s="275"/>
      <c r="K181" s="272"/>
      <c r="L181" s="272"/>
      <c r="M181" s="276"/>
      <c r="N181" s="277"/>
      <c r="O181" s="278"/>
      <c r="P181" s="278"/>
      <c r="Q181" s="278"/>
      <c r="R181" s="278"/>
      <c r="S181" s="278"/>
      <c r="T181" s="278"/>
      <c r="U181" s="278"/>
      <c r="V181" s="278"/>
      <c r="W181" s="278"/>
      <c r="X181" s="278"/>
      <c r="Y181" s="279"/>
      <c r="AT181" s="280" t="s">
        <v>447</v>
      </c>
      <c r="AU181" s="280" t="s">
        <v>88</v>
      </c>
      <c r="AV181" s="15" t="s">
        <v>86</v>
      </c>
      <c r="AW181" s="15" t="s">
        <v>5</v>
      </c>
      <c r="AX181" s="15" t="s">
        <v>78</v>
      </c>
      <c r="AY181" s="280" t="s">
        <v>224</v>
      </c>
    </row>
    <row r="182" spans="1:65" s="13" customFormat="1" ht="11.25">
      <c r="B182" s="236"/>
      <c r="C182" s="237"/>
      <c r="D182" s="228" t="s">
        <v>447</v>
      </c>
      <c r="E182" s="238" t="s">
        <v>1</v>
      </c>
      <c r="F182" s="239" t="s">
        <v>2990</v>
      </c>
      <c r="G182" s="237"/>
      <c r="H182" s="240">
        <v>1647.9829999999999</v>
      </c>
      <c r="I182" s="241"/>
      <c r="J182" s="241"/>
      <c r="K182" s="237"/>
      <c r="L182" s="237"/>
      <c r="M182" s="242"/>
      <c r="N182" s="243"/>
      <c r="O182" s="244"/>
      <c r="P182" s="244"/>
      <c r="Q182" s="244"/>
      <c r="R182" s="244"/>
      <c r="S182" s="244"/>
      <c r="T182" s="244"/>
      <c r="U182" s="244"/>
      <c r="V182" s="244"/>
      <c r="W182" s="244"/>
      <c r="X182" s="244"/>
      <c r="Y182" s="245"/>
      <c r="AT182" s="246" t="s">
        <v>447</v>
      </c>
      <c r="AU182" s="246" t="s">
        <v>88</v>
      </c>
      <c r="AV182" s="13" t="s">
        <v>88</v>
      </c>
      <c r="AW182" s="13" t="s">
        <v>5</v>
      </c>
      <c r="AX182" s="13" t="s">
        <v>78</v>
      </c>
      <c r="AY182" s="246" t="s">
        <v>224</v>
      </c>
    </row>
    <row r="183" spans="1:65" s="2" customFormat="1" ht="21.75" customHeight="1">
      <c r="A183" s="34"/>
      <c r="B183" s="35"/>
      <c r="C183" s="214" t="s">
        <v>268</v>
      </c>
      <c r="D183" s="214" t="s">
        <v>227</v>
      </c>
      <c r="E183" s="215" t="s">
        <v>2659</v>
      </c>
      <c r="F183" s="216" t="s">
        <v>2660</v>
      </c>
      <c r="G183" s="217" t="s">
        <v>404</v>
      </c>
      <c r="H183" s="218">
        <v>477.65</v>
      </c>
      <c r="I183" s="219"/>
      <c r="J183" s="219"/>
      <c r="K183" s="220">
        <f>ROUND(P183*H183,2)</f>
        <v>0</v>
      </c>
      <c r="L183" s="216" t="s">
        <v>405</v>
      </c>
      <c r="M183" s="39"/>
      <c r="N183" s="221" t="s">
        <v>1</v>
      </c>
      <c r="O183" s="222" t="s">
        <v>41</v>
      </c>
      <c r="P183" s="223">
        <f>I183+J183</f>
        <v>0</v>
      </c>
      <c r="Q183" s="223">
        <f>ROUND(I183*H183,2)</f>
        <v>0</v>
      </c>
      <c r="R183" s="223">
        <f>ROUND(J183*H183,2)</f>
        <v>0</v>
      </c>
      <c r="S183" s="70"/>
      <c r="T183" s="224">
        <f>S183*H183</f>
        <v>0</v>
      </c>
      <c r="U183" s="224">
        <v>4.96E-3</v>
      </c>
      <c r="V183" s="224">
        <f>U183*H183</f>
        <v>2.3691439999999999</v>
      </c>
      <c r="W183" s="224">
        <v>0</v>
      </c>
      <c r="X183" s="224">
        <f>W183*H183</f>
        <v>0</v>
      </c>
      <c r="Y183" s="225" t="s">
        <v>1</v>
      </c>
      <c r="Z183" s="34"/>
      <c r="AA183" s="34"/>
      <c r="AB183" s="34"/>
      <c r="AC183" s="34"/>
      <c r="AD183" s="34"/>
      <c r="AE183" s="34"/>
      <c r="AR183" s="226" t="s">
        <v>240</v>
      </c>
      <c r="AT183" s="226" t="s">
        <v>227</v>
      </c>
      <c r="AU183" s="226" t="s">
        <v>88</v>
      </c>
      <c r="AY183" s="18" t="s">
        <v>224</v>
      </c>
      <c r="BE183" s="227">
        <f>IF(O183="základní",K183,0)</f>
        <v>0</v>
      </c>
      <c r="BF183" s="227">
        <f>IF(O183="snížená",K183,0)</f>
        <v>0</v>
      </c>
      <c r="BG183" s="227">
        <f>IF(O183="zákl. přenesená",K183,0)</f>
        <v>0</v>
      </c>
      <c r="BH183" s="227">
        <f>IF(O183="sníž. přenesená",K183,0)</f>
        <v>0</v>
      </c>
      <c r="BI183" s="227">
        <f>IF(O183="nulová",K183,0)</f>
        <v>0</v>
      </c>
      <c r="BJ183" s="18" t="s">
        <v>86</v>
      </c>
      <c r="BK183" s="227">
        <f>ROUND(P183*H183,2)</f>
        <v>0</v>
      </c>
      <c r="BL183" s="18" t="s">
        <v>240</v>
      </c>
      <c r="BM183" s="226" t="s">
        <v>2661</v>
      </c>
    </row>
    <row r="184" spans="1:65" s="15" customFormat="1" ht="11.25">
      <c r="B184" s="271"/>
      <c r="C184" s="272"/>
      <c r="D184" s="228" t="s">
        <v>447</v>
      </c>
      <c r="E184" s="273" t="s">
        <v>1</v>
      </c>
      <c r="F184" s="274" t="s">
        <v>2662</v>
      </c>
      <c r="G184" s="272"/>
      <c r="H184" s="273" t="s">
        <v>1</v>
      </c>
      <c r="I184" s="275"/>
      <c r="J184" s="275"/>
      <c r="K184" s="272"/>
      <c r="L184" s="272"/>
      <c r="M184" s="276"/>
      <c r="N184" s="277"/>
      <c r="O184" s="278"/>
      <c r="P184" s="278"/>
      <c r="Q184" s="278"/>
      <c r="R184" s="278"/>
      <c r="S184" s="278"/>
      <c r="T184" s="278"/>
      <c r="U184" s="278"/>
      <c r="V184" s="278"/>
      <c r="W184" s="278"/>
      <c r="X184" s="278"/>
      <c r="Y184" s="279"/>
      <c r="AT184" s="280" t="s">
        <v>447</v>
      </c>
      <c r="AU184" s="280" t="s">
        <v>88</v>
      </c>
      <c r="AV184" s="15" t="s">
        <v>86</v>
      </c>
      <c r="AW184" s="15" t="s">
        <v>5</v>
      </c>
      <c r="AX184" s="15" t="s">
        <v>78</v>
      </c>
      <c r="AY184" s="280" t="s">
        <v>224</v>
      </c>
    </row>
    <row r="185" spans="1:65" s="13" customFormat="1" ht="11.25">
      <c r="B185" s="236"/>
      <c r="C185" s="237"/>
      <c r="D185" s="228" t="s">
        <v>447</v>
      </c>
      <c r="E185" s="238" t="s">
        <v>1</v>
      </c>
      <c r="F185" s="239" t="s">
        <v>2991</v>
      </c>
      <c r="G185" s="237"/>
      <c r="H185" s="240">
        <v>183.53399999999999</v>
      </c>
      <c r="I185" s="241"/>
      <c r="J185" s="241"/>
      <c r="K185" s="237"/>
      <c r="L185" s="237"/>
      <c r="M185" s="242"/>
      <c r="N185" s="243"/>
      <c r="O185" s="244"/>
      <c r="P185" s="244"/>
      <c r="Q185" s="244"/>
      <c r="R185" s="244"/>
      <c r="S185" s="244"/>
      <c r="T185" s="244"/>
      <c r="U185" s="244"/>
      <c r="V185" s="244"/>
      <c r="W185" s="244"/>
      <c r="X185" s="244"/>
      <c r="Y185" s="245"/>
      <c r="AT185" s="246" t="s">
        <v>447</v>
      </c>
      <c r="AU185" s="246" t="s">
        <v>88</v>
      </c>
      <c r="AV185" s="13" t="s">
        <v>88</v>
      </c>
      <c r="AW185" s="13" t="s">
        <v>5</v>
      </c>
      <c r="AX185" s="13" t="s">
        <v>78</v>
      </c>
      <c r="AY185" s="246" t="s">
        <v>224</v>
      </c>
    </row>
    <row r="186" spans="1:65" s="15" customFormat="1" ht="11.25">
      <c r="B186" s="271"/>
      <c r="C186" s="272"/>
      <c r="D186" s="228" t="s">
        <v>447</v>
      </c>
      <c r="E186" s="273" t="s">
        <v>1</v>
      </c>
      <c r="F186" s="274" t="s">
        <v>2664</v>
      </c>
      <c r="G186" s="272"/>
      <c r="H186" s="273" t="s">
        <v>1</v>
      </c>
      <c r="I186" s="275"/>
      <c r="J186" s="275"/>
      <c r="K186" s="272"/>
      <c r="L186" s="272"/>
      <c r="M186" s="276"/>
      <c r="N186" s="277"/>
      <c r="O186" s="278"/>
      <c r="P186" s="278"/>
      <c r="Q186" s="278"/>
      <c r="R186" s="278"/>
      <c r="S186" s="278"/>
      <c r="T186" s="278"/>
      <c r="U186" s="278"/>
      <c r="V186" s="278"/>
      <c r="W186" s="278"/>
      <c r="X186" s="278"/>
      <c r="Y186" s="279"/>
      <c r="AT186" s="280" t="s">
        <v>447</v>
      </c>
      <c r="AU186" s="280" t="s">
        <v>88</v>
      </c>
      <c r="AV186" s="15" t="s">
        <v>86</v>
      </c>
      <c r="AW186" s="15" t="s">
        <v>5</v>
      </c>
      <c r="AX186" s="15" t="s">
        <v>78</v>
      </c>
      <c r="AY186" s="280" t="s">
        <v>224</v>
      </c>
    </row>
    <row r="187" spans="1:65" s="13" customFormat="1" ht="11.25">
      <c r="B187" s="236"/>
      <c r="C187" s="237"/>
      <c r="D187" s="228" t="s">
        <v>447</v>
      </c>
      <c r="E187" s="238" t="s">
        <v>1</v>
      </c>
      <c r="F187" s="239" t="s">
        <v>2992</v>
      </c>
      <c r="G187" s="237"/>
      <c r="H187" s="240">
        <v>186.57599999999999</v>
      </c>
      <c r="I187" s="241"/>
      <c r="J187" s="241"/>
      <c r="K187" s="237"/>
      <c r="L187" s="237"/>
      <c r="M187" s="242"/>
      <c r="N187" s="243"/>
      <c r="O187" s="244"/>
      <c r="P187" s="244"/>
      <c r="Q187" s="244"/>
      <c r="R187" s="244"/>
      <c r="S187" s="244"/>
      <c r="T187" s="244"/>
      <c r="U187" s="244"/>
      <c r="V187" s="244"/>
      <c r="W187" s="244"/>
      <c r="X187" s="244"/>
      <c r="Y187" s="245"/>
      <c r="AT187" s="246" t="s">
        <v>447</v>
      </c>
      <c r="AU187" s="246" t="s">
        <v>88</v>
      </c>
      <c r="AV187" s="13" t="s">
        <v>88</v>
      </c>
      <c r="AW187" s="13" t="s">
        <v>5</v>
      </c>
      <c r="AX187" s="13" t="s">
        <v>78</v>
      </c>
      <c r="AY187" s="246" t="s">
        <v>224</v>
      </c>
    </row>
    <row r="188" spans="1:65" s="15" customFormat="1" ht="11.25">
      <c r="B188" s="271"/>
      <c r="C188" s="272"/>
      <c r="D188" s="228" t="s">
        <v>447</v>
      </c>
      <c r="E188" s="273" t="s">
        <v>1</v>
      </c>
      <c r="F188" s="274" t="s">
        <v>2666</v>
      </c>
      <c r="G188" s="272"/>
      <c r="H188" s="273" t="s">
        <v>1</v>
      </c>
      <c r="I188" s="275"/>
      <c r="J188" s="275"/>
      <c r="K188" s="272"/>
      <c r="L188" s="272"/>
      <c r="M188" s="276"/>
      <c r="N188" s="277"/>
      <c r="O188" s="278"/>
      <c r="P188" s="278"/>
      <c r="Q188" s="278"/>
      <c r="R188" s="278"/>
      <c r="S188" s="278"/>
      <c r="T188" s="278"/>
      <c r="U188" s="278"/>
      <c r="V188" s="278"/>
      <c r="W188" s="278"/>
      <c r="X188" s="278"/>
      <c r="Y188" s="279"/>
      <c r="AT188" s="280" t="s">
        <v>447</v>
      </c>
      <c r="AU188" s="280" t="s">
        <v>88</v>
      </c>
      <c r="AV188" s="15" t="s">
        <v>86</v>
      </c>
      <c r="AW188" s="15" t="s">
        <v>5</v>
      </c>
      <c r="AX188" s="15" t="s">
        <v>78</v>
      </c>
      <c r="AY188" s="280" t="s">
        <v>224</v>
      </c>
    </row>
    <row r="189" spans="1:65" s="13" customFormat="1" ht="11.25">
      <c r="B189" s="236"/>
      <c r="C189" s="237"/>
      <c r="D189" s="228" t="s">
        <v>447</v>
      </c>
      <c r="E189" s="238" t="s">
        <v>1</v>
      </c>
      <c r="F189" s="239" t="s">
        <v>2993</v>
      </c>
      <c r="G189" s="237"/>
      <c r="H189" s="240">
        <v>54.201999999999998</v>
      </c>
      <c r="I189" s="241"/>
      <c r="J189" s="241"/>
      <c r="K189" s="237"/>
      <c r="L189" s="237"/>
      <c r="M189" s="242"/>
      <c r="N189" s="243"/>
      <c r="O189" s="244"/>
      <c r="P189" s="244"/>
      <c r="Q189" s="244"/>
      <c r="R189" s="244"/>
      <c r="S189" s="244"/>
      <c r="T189" s="244"/>
      <c r="U189" s="244"/>
      <c r="V189" s="244"/>
      <c r="W189" s="244"/>
      <c r="X189" s="244"/>
      <c r="Y189" s="245"/>
      <c r="AT189" s="246" t="s">
        <v>447</v>
      </c>
      <c r="AU189" s="246" t="s">
        <v>88</v>
      </c>
      <c r="AV189" s="13" t="s">
        <v>88</v>
      </c>
      <c r="AW189" s="13" t="s">
        <v>5</v>
      </c>
      <c r="AX189" s="13" t="s">
        <v>78</v>
      </c>
      <c r="AY189" s="246" t="s">
        <v>224</v>
      </c>
    </row>
    <row r="190" spans="1:65" s="15" customFormat="1" ht="11.25">
      <c r="B190" s="271"/>
      <c r="C190" s="272"/>
      <c r="D190" s="228" t="s">
        <v>447</v>
      </c>
      <c r="E190" s="273" t="s">
        <v>1</v>
      </c>
      <c r="F190" s="274" t="s">
        <v>2668</v>
      </c>
      <c r="G190" s="272"/>
      <c r="H190" s="273" t="s">
        <v>1</v>
      </c>
      <c r="I190" s="275"/>
      <c r="J190" s="275"/>
      <c r="K190" s="272"/>
      <c r="L190" s="272"/>
      <c r="M190" s="276"/>
      <c r="N190" s="277"/>
      <c r="O190" s="278"/>
      <c r="P190" s="278"/>
      <c r="Q190" s="278"/>
      <c r="R190" s="278"/>
      <c r="S190" s="278"/>
      <c r="T190" s="278"/>
      <c r="U190" s="278"/>
      <c r="V190" s="278"/>
      <c r="W190" s="278"/>
      <c r="X190" s="278"/>
      <c r="Y190" s="279"/>
      <c r="AT190" s="280" t="s">
        <v>447</v>
      </c>
      <c r="AU190" s="280" t="s">
        <v>88</v>
      </c>
      <c r="AV190" s="15" t="s">
        <v>86</v>
      </c>
      <c r="AW190" s="15" t="s">
        <v>5</v>
      </c>
      <c r="AX190" s="15" t="s">
        <v>78</v>
      </c>
      <c r="AY190" s="280" t="s">
        <v>224</v>
      </c>
    </row>
    <row r="191" spans="1:65" s="13" customFormat="1" ht="11.25">
      <c r="B191" s="236"/>
      <c r="C191" s="237"/>
      <c r="D191" s="228" t="s">
        <v>447</v>
      </c>
      <c r="E191" s="238" t="s">
        <v>1</v>
      </c>
      <c r="F191" s="239" t="s">
        <v>2994</v>
      </c>
      <c r="G191" s="237"/>
      <c r="H191" s="240">
        <v>53.338000000000001</v>
      </c>
      <c r="I191" s="241"/>
      <c r="J191" s="241"/>
      <c r="K191" s="237"/>
      <c r="L191" s="237"/>
      <c r="M191" s="242"/>
      <c r="N191" s="243"/>
      <c r="O191" s="244"/>
      <c r="P191" s="244"/>
      <c r="Q191" s="244"/>
      <c r="R191" s="244"/>
      <c r="S191" s="244"/>
      <c r="T191" s="244"/>
      <c r="U191" s="244"/>
      <c r="V191" s="244"/>
      <c r="W191" s="244"/>
      <c r="X191" s="244"/>
      <c r="Y191" s="245"/>
      <c r="AT191" s="246" t="s">
        <v>447</v>
      </c>
      <c r="AU191" s="246" t="s">
        <v>88</v>
      </c>
      <c r="AV191" s="13" t="s">
        <v>88</v>
      </c>
      <c r="AW191" s="13" t="s">
        <v>5</v>
      </c>
      <c r="AX191" s="13" t="s">
        <v>78</v>
      </c>
      <c r="AY191" s="246" t="s">
        <v>224</v>
      </c>
    </row>
    <row r="192" spans="1:65" s="14" customFormat="1" ht="11.25">
      <c r="B192" s="247"/>
      <c r="C192" s="248"/>
      <c r="D192" s="228" t="s">
        <v>447</v>
      </c>
      <c r="E192" s="249" t="s">
        <v>1</v>
      </c>
      <c r="F192" s="250" t="s">
        <v>464</v>
      </c>
      <c r="G192" s="248"/>
      <c r="H192" s="251">
        <v>477.65</v>
      </c>
      <c r="I192" s="252"/>
      <c r="J192" s="252"/>
      <c r="K192" s="248"/>
      <c r="L192" s="248"/>
      <c r="M192" s="253"/>
      <c r="N192" s="254"/>
      <c r="O192" s="255"/>
      <c r="P192" s="255"/>
      <c r="Q192" s="255"/>
      <c r="R192" s="255"/>
      <c r="S192" s="255"/>
      <c r="T192" s="255"/>
      <c r="U192" s="255"/>
      <c r="V192" s="255"/>
      <c r="W192" s="255"/>
      <c r="X192" s="255"/>
      <c r="Y192" s="256"/>
      <c r="AT192" s="257" t="s">
        <v>447</v>
      </c>
      <c r="AU192" s="257" t="s">
        <v>88</v>
      </c>
      <c r="AV192" s="14" t="s">
        <v>240</v>
      </c>
      <c r="AW192" s="14" t="s">
        <v>5</v>
      </c>
      <c r="AX192" s="14" t="s">
        <v>86</v>
      </c>
      <c r="AY192" s="257" t="s">
        <v>224</v>
      </c>
    </row>
    <row r="193" spans="1:65" s="2" customFormat="1" ht="21.75" customHeight="1">
      <c r="A193" s="34"/>
      <c r="B193" s="35"/>
      <c r="C193" s="214" t="s">
        <v>275</v>
      </c>
      <c r="D193" s="214" t="s">
        <v>227</v>
      </c>
      <c r="E193" s="215" t="s">
        <v>1321</v>
      </c>
      <c r="F193" s="216" t="s">
        <v>1322</v>
      </c>
      <c r="G193" s="217" t="s">
        <v>410</v>
      </c>
      <c r="H193" s="218">
        <v>380.09199999999998</v>
      </c>
      <c r="I193" s="219"/>
      <c r="J193" s="219"/>
      <c r="K193" s="220">
        <f>ROUND(P193*H193,2)</f>
        <v>0</v>
      </c>
      <c r="L193" s="216" t="s">
        <v>405</v>
      </c>
      <c r="M193" s="39"/>
      <c r="N193" s="221" t="s">
        <v>1</v>
      </c>
      <c r="O193" s="222" t="s">
        <v>41</v>
      </c>
      <c r="P193" s="223">
        <f>I193+J193</f>
        <v>0</v>
      </c>
      <c r="Q193" s="223">
        <f>ROUND(I193*H193,2)</f>
        <v>0</v>
      </c>
      <c r="R193" s="223">
        <f>ROUND(J193*H193,2)</f>
        <v>0</v>
      </c>
      <c r="S193" s="70"/>
      <c r="T193" s="224">
        <f>S193*H193</f>
        <v>0</v>
      </c>
      <c r="U193" s="224">
        <v>0</v>
      </c>
      <c r="V193" s="224">
        <f>U193*H193</f>
        <v>0</v>
      </c>
      <c r="W193" s="224">
        <v>0</v>
      </c>
      <c r="X193" s="224">
        <f>W193*H193</f>
        <v>0</v>
      </c>
      <c r="Y193" s="225" t="s">
        <v>1</v>
      </c>
      <c r="Z193" s="34"/>
      <c r="AA193" s="34"/>
      <c r="AB193" s="34"/>
      <c r="AC193" s="34"/>
      <c r="AD193" s="34"/>
      <c r="AE193" s="34"/>
      <c r="AR193" s="226" t="s">
        <v>240</v>
      </c>
      <c r="AT193" s="226" t="s">
        <v>227</v>
      </c>
      <c r="AU193" s="226" t="s">
        <v>88</v>
      </c>
      <c r="AY193" s="18" t="s">
        <v>224</v>
      </c>
      <c r="BE193" s="227">
        <f>IF(O193="základní",K193,0)</f>
        <v>0</v>
      </c>
      <c r="BF193" s="227">
        <f>IF(O193="snížená",K193,0)</f>
        <v>0</v>
      </c>
      <c r="BG193" s="227">
        <f>IF(O193="zákl. přenesená",K193,0)</f>
        <v>0</v>
      </c>
      <c r="BH193" s="227">
        <f>IF(O193="sníž. přenesená",K193,0)</f>
        <v>0</v>
      </c>
      <c r="BI193" s="227">
        <f>IF(O193="nulová",K193,0)</f>
        <v>0</v>
      </c>
      <c r="BJ193" s="18" t="s">
        <v>86</v>
      </c>
      <c r="BK193" s="227">
        <f>ROUND(P193*H193,2)</f>
        <v>0</v>
      </c>
      <c r="BL193" s="18" t="s">
        <v>240</v>
      </c>
      <c r="BM193" s="226" t="s">
        <v>2670</v>
      </c>
    </row>
    <row r="194" spans="1:65" s="13" customFormat="1" ht="11.25">
      <c r="B194" s="236"/>
      <c r="C194" s="237"/>
      <c r="D194" s="228" t="s">
        <v>447</v>
      </c>
      <c r="E194" s="238" t="s">
        <v>1</v>
      </c>
      <c r="F194" s="239" t="s">
        <v>2995</v>
      </c>
      <c r="G194" s="237"/>
      <c r="H194" s="240">
        <v>760.18299999999999</v>
      </c>
      <c r="I194" s="241"/>
      <c r="J194" s="241"/>
      <c r="K194" s="237"/>
      <c r="L194" s="237"/>
      <c r="M194" s="242"/>
      <c r="N194" s="243"/>
      <c r="O194" s="244"/>
      <c r="P194" s="244"/>
      <c r="Q194" s="244"/>
      <c r="R194" s="244"/>
      <c r="S194" s="244"/>
      <c r="T194" s="244"/>
      <c r="U194" s="244"/>
      <c r="V194" s="244"/>
      <c r="W194" s="244"/>
      <c r="X194" s="244"/>
      <c r="Y194" s="245"/>
      <c r="AT194" s="246" t="s">
        <v>447</v>
      </c>
      <c r="AU194" s="246" t="s">
        <v>88</v>
      </c>
      <c r="AV194" s="13" t="s">
        <v>88</v>
      </c>
      <c r="AW194" s="13" t="s">
        <v>5</v>
      </c>
      <c r="AX194" s="13" t="s">
        <v>78</v>
      </c>
      <c r="AY194" s="246" t="s">
        <v>224</v>
      </c>
    </row>
    <row r="195" spans="1:65" s="13" customFormat="1" ht="11.25">
      <c r="B195" s="236"/>
      <c r="C195" s="237"/>
      <c r="D195" s="228" t="s">
        <v>447</v>
      </c>
      <c r="E195" s="237"/>
      <c r="F195" s="239" t="s">
        <v>2996</v>
      </c>
      <c r="G195" s="237"/>
      <c r="H195" s="240">
        <v>380.09199999999998</v>
      </c>
      <c r="I195" s="241"/>
      <c r="J195" s="241"/>
      <c r="K195" s="237"/>
      <c r="L195" s="237"/>
      <c r="M195" s="242"/>
      <c r="N195" s="243"/>
      <c r="O195" s="244"/>
      <c r="P195" s="244"/>
      <c r="Q195" s="244"/>
      <c r="R195" s="244"/>
      <c r="S195" s="244"/>
      <c r="T195" s="244"/>
      <c r="U195" s="244"/>
      <c r="V195" s="244"/>
      <c r="W195" s="244"/>
      <c r="X195" s="244"/>
      <c r="Y195" s="245"/>
      <c r="AT195" s="246" t="s">
        <v>447</v>
      </c>
      <c r="AU195" s="246" t="s">
        <v>88</v>
      </c>
      <c r="AV195" s="13" t="s">
        <v>88</v>
      </c>
      <c r="AW195" s="13" t="s">
        <v>4</v>
      </c>
      <c r="AX195" s="13" t="s">
        <v>86</v>
      </c>
      <c r="AY195" s="246" t="s">
        <v>224</v>
      </c>
    </row>
    <row r="196" spans="1:65" s="2" customFormat="1" ht="21.75" customHeight="1">
      <c r="A196" s="34"/>
      <c r="B196" s="35"/>
      <c r="C196" s="214" t="s">
        <v>280</v>
      </c>
      <c r="D196" s="214" t="s">
        <v>227</v>
      </c>
      <c r="E196" s="215" t="s">
        <v>2673</v>
      </c>
      <c r="F196" s="216" t="s">
        <v>2674</v>
      </c>
      <c r="G196" s="217" t="s">
        <v>404</v>
      </c>
      <c r="H196" s="218">
        <v>477.65</v>
      </c>
      <c r="I196" s="219"/>
      <c r="J196" s="219"/>
      <c r="K196" s="220">
        <f>ROUND(P196*H196,2)</f>
        <v>0</v>
      </c>
      <c r="L196" s="216" t="s">
        <v>405</v>
      </c>
      <c r="M196" s="39"/>
      <c r="N196" s="221" t="s">
        <v>1</v>
      </c>
      <c r="O196" s="222" t="s">
        <v>41</v>
      </c>
      <c r="P196" s="223">
        <f>I196+J196</f>
        <v>0</v>
      </c>
      <c r="Q196" s="223">
        <f>ROUND(I196*H196,2)</f>
        <v>0</v>
      </c>
      <c r="R196" s="223">
        <f>ROUND(J196*H196,2)</f>
        <v>0</v>
      </c>
      <c r="S196" s="70"/>
      <c r="T196" s="224">
        <f>S196*H196</f>
        <v>0</v>
      </c>
      <c r="U196" s="224">
        <v>0</v>
      </c>
      <c r="V196" s="224">
        <f>U196*H196</f>
        <v>0</v>
      </c>
      <c r="W196" s="224">
        <v>0</v>
      </c>
      <c r="X196" s="224">
        <f>W196*H196</f>
        <v>0</v>
      </c>
      <c r="Y196" s="225" t="s">
        <v>1</v>
      </c>
      <c r="Z196" s="34"/>
      <c r="AA196" s="34"/>
      <c r="AB196" s="34"/>
      <c r="AC196" s="34"/>
      <c r="AD196" s="34"/>
      <c r="AE196" s="34"/>
      <c r="AR196" s="226" t="s">
        <v>240</v>
      </c>
      <c r="AT196" s="226" t="s">
        <v>227</v>
      </c>
      <c r="AU196" s="226" t="s">
        <v>88</v>
      </c>
      <c r="AY196" s="18" t="s">
        <v>224</v>
      </c>
      <c r="BE196" s="227">
        <f>IF(O196="základní",K196,0)</f>
        <v>0</v>
      </c>
      <c r="BF196" s="227">
        <f>IF(O196="snížená",K196,0)</f>
        <v>0</v>
      </c>
      <c r="BG196" s="227">
        <f>IF(O196="zákl. přenesená",K196,0)</f>
        <v>0</v>
      </c>
      <c r="BH196" s="227">
        <f>IF(O196="sníž. přenesená",K196,0)</f>
        <v>0</v>
      </c>
      <c r="BI196" s="227">
        <f>IF(O196="nulová",K196,0)</f>
        <v>0</v>
      </c>
      <c r="BJ196" s="18" t="s">
        <v>86</v>
      </c>
      <c r="BK196" s="227">
        <f>ROUND(P196*H196,2)</f>
        <v>0</v>
      </c>
      <c r="BL196" s="18" t="s">
        <v>240</v>
      </c>
      <c r="BM196" s="226" t="s">
        <v>2675</v>
      </c>
    </row>
    <row r="197" spans="1:65" s="15" customFormat="1" ht="11.25">
      <c r="B197" s="271"/>
      <c r="C197" s="272"/>
      <c r="D197" s="228" t="s">
        <v>447</v>
      </c>
      <c r="E197" s="273" t="s">
        <v>1</v>
      </c>
      <c r="F197" s="274" t="s">
        <v>2997</v>
      </c>
      <c r="G197" s="272"/>
      <c r="H197" s="273" t="s">
        <v>1</v>
      </c>
      <c r="I197" s="275"/>
      <c r="J197" s="275"/>
      <c r="K197" s="272"/>
      <c r="L197" s="272"/>
      <c r="M197" s="276"/>
      <c r="N197" s="277"/>
      <c r="O197" s="278"/>
      <c r="P197" s="278"/>
      <c r="Q197" s="278"/>
      <c r="R197" s="278"/>
      <c r="S197" s="278"/>
      <c r="T197" s="278"/>
      <c r="U197" s="278"/>
      <c r="V197" s="278"/>
      <c r="W197" s="278"/>
      <c r="X197" s="278"/>
      <c r="Y197" s="279"/>
      <c r="AT197" s="280" t="s">
        <v>447</v>
      </c>
      <c r="AU197" s="280" t="s">
        <v>88</v>
      </c>
      <c r="AV197" s="15" t="s">
        <v>86</v>
      </c>
      <c r="AW197" s="15" t="s">
        <v>5</v>
      </c>
      <c r="AX197" s="15" t="s">
        <v>78</v>
      </c>
      <c r="AY197" s="280" t="s">
        <v>224</v>
      </c>
    </row>
    <row r="198" spans="1:65" s="13" customFormat="1" ht="11.25">
      <c r="B198" s="236"/>
      <c r="C198" s="237"/>
      <c r="D198" s="228" t="s">
        <v>447</v>
      </c>
      <c r="E198" s="238" t="s">
        <v>1</v>
      </c>
      <c r="F198" s="239" t="s">
        <v>2991</v>
      </c>
      <c r="G198" s="237"/>
      <c r="H198" s="240">
        <v>183.53399999999999</v>
      </c>
      <c r="I198" s="241"/>
      <c r="J198" s="241"/>
      <c r="K198" s="237"/>
      <c r="L198" s="237"/>
      <c r="M198" s="242"/>
      <c r="N198" s="243"/>
      <c r="O198" s="244"/>
      <c r="P198" s="244"/>
      <c r="Q198" s="244"/>
      <c r="R198" s="244"/>
      <c r="S198" s="244"/>
      <c r="T198" s="244"/>
      <c r="U198" s="244"/>
      <c r="V198" s="244"/>
      <c r="W198" s="244"/>
      <c r="X198" s="244"/>
      <c r="Y198" s="245"/>
      <c r="AT198" s="246" t="s">
        <v>447</v>
      </c>
      <c r="AU198" s="246" t="s">
        <v>88</v>
      </c>
      <c r="AV198" s="13" t="s">
        <v>88</v>
      </c>
      <c r="AW198" s="13" t="s">
        <v>5</v>
      </c>
      <c r="AX198" s="13" t="s">
        <v>78</v>
      </c>
      <c r="AY198" s="246" t="s">
        <v>224</v>
      </c>
    </row>
    <row r="199" spans="1:65" s="15" customFormat="1" ht="11.25">
      <c r="B199" s="271"/>
      <c r="C199" s="272"/>
      <c r="D199" s="228" t="s">
        <v>447</v>
      </c>
      <c r="E199" s="273" t="s">
        <v>1</v>
      </c>
      <c r="F199" s="274" t="s">
        <v>2998</v>
      </c>
      <c r="G199" s="272"/>
      <c r="H199" s="273" t="s">
        <v>1</v>
      </c>
      <c r="I199" s="275"/>
      <c r="J199" s="275"/>
      <c r="K199" s="272"/>
      <c r="L199" s="272"/>
      <c r="M199" s="276"/>
      <c r="N199" s="277"/>
      <c r="O199" s="278"/>
      <c r="P199" s="278"/>
      <c r="Q199" s="278"/>
      <c r="R199" s="278"/>
      <c r="S199" s="278"/>
      <c r="T199" s="278"/>
      <c r="U199" s="278"/>
      <c r="V199" s="278"/>
      <c r="W199" s="278"/>
      <c r="X199" s="278"/>
      <c r="Y199" s="279"/>
      <c r="AT199" s="280" t="s">
        <v>447</v>
      </c>
      <c r="AU199" s="280" t="s">
        <v>88</v>
      </c>
      <c r="AV199" s="15" t="s">
        <v>86</v>
      </c>
      <c r="AW199" s="15" t="s">
        <v>5</v>
      </c>
      <c r="AX199" s="15" t="s">
        <v>78</v>
      </c>
      <c r="AY199" s="280" t="s">
        <v>224</v>
      </c>
    </row>
    <row r="200" spans="1:65" s="13" customFormat="1" ht="11.25">
      <c r="B200" s="236"/>
      <c r="C200" s="237"/>
      <c r="D200" s="228" t="s">
        <v>447</v>
      </c>
      <c r="E200" s="238" t="s">
        <v>1</v>
      </c>
      <c r="F200" s="239" t="s">
        <v>2992</v>
      </c>
      <c r="G200" s="237"/>
      <c r="H200" s="240">
        <v>186.57599999999999</v>
      </c>
      <c r="I200" s="241"/>
      <c r="J200" s="241"/>
      <c r="K200" s="237"/>
      <c r="L200" s="237"/>
      <c r="M200" s="242"/>
      <c r="N200" s="243"/>
      <c r="O200" s="244"/>
      <c r="P200" s="244"/>
      <c r="Q200" s="244"/>
      <c r="R200" s="244"/>
      <c r="S200" s="244"/>
      <c r="T200" s="244"/>
      <c r="U200" s="244"/>
      <c r="V200" s="244"/>
      <c r="W200" s="244"/>
      <c r="X200" s="244"/>
      <c r="Y200" s="245"/>
      <c r="AT200" s="246" t="s">
        <v>447</v>
      </c>
      <c r="AU200" s="246" t="s">
        <v>88</v>
      </c>
      <c r="AV200" s="13" t="s">
        <v>88</v>
      </c>
      <c r="AW200" s="13" t="s">
        <v>5</v>
      </c>
      <c r="AX200" s="13" t="s">
        <v>78</v>
      </c>
      <c r="AY200" s="246" t="s">
        <v>224</v>
      </c>
    </row>
    <row r="201" spans="1:65" s="15" customFormat="1" ht="11.25">
      <c r="B201" s="271"/>
      <c r="C201" s="272"/>
      <c r="D201" s="228" t="s">
        <v>447</v>
      </c>
      <c r="E201" s="273" t="s">
        <v>1</v>
      </c>
      <c r="F201" s="274" t="s">
        <v>2666</v>
      </c>
      <c r="G201" s="272"/>
      <c r="H201" s="273" t="s">
        <v>1</v>
      </c>
      <c r="I201" s="275"/>
      <c r="J201" s="275"/>
      <c r="K201" s="272"/>
      <c r="L201" s="272"/>
      <c r="M201" s="276"/>
      <c r="N201" s="277"/>
      <c r="O201" s="278"/>
      <c r="P201" s="278"/>
      <c r="Q201" s="278"/>
      <c r="R201" s="278"/>
      <c r="S201" s="278"/>
      <c r="T201" s="278"/>
      <c r="U201" s="278"/>
      <c r="V201" s="278"/>
      <c r="W201" s="278"/>
      <c r="X201" s="278"/>
      <c r="Y201" s="279"/>
      <c r="AT201" s="280" t="s">
        <v>447</v>
      </c>
      <c r="AU201" s="280" t="s">
        <v>88</v>
      </c>
      <c r="AV201" s="15" t="s">
        <v>86</v>
      </c>
      <c r="AW201" s="15" t="s">
        <v>5</v>
      </c>
      <c r="AX201" s="15" t="s">
        <v>78</v>
      </c>
      <c r="AY201" s="280" t="s">
        <v>224</v>
      </c>
    </row>
    <row r="202" spans="1:65" s="13" customFormat="1" ht="11.25">
      <c r="B202" s="236"/>
      <c r="C202" s="237"/>
      <c r="D202" s="228" t="s">
        <v>447</v>
      </c>
      <c r="E202" s="238" t="s">
        <v>1</v>
      </c>
      <c r="F202" s="239" t="s">
        <v>2993</v>
      </c>
      <c r="G202" s="237"/>
      <c r="H202" s="240">
        <v>54.201999999999998</v>
      </c>
      <c r="I202" s="241"/>
      <c r="J202" s="241"/>
      <c r="K202" s="237"/>
      <c r="L202" s="237"/>
      <c r="M202" s="242"/>
      <c r="N202" s="243"/>
      <c r="O202" s="244"/>
      <c r="P202" s="244"/>
      <c r="Q202" s="244"/>
      <c r="R202" s="244"/>
      <c r="S202" s="244"/>
      <c r="T202" s="244"/>
      <c r="U202" s="244"/>
      <c r="V202" s="244"/>
      <c r="W202" s="244"/>
      <c r="X202" s="244"/>
      <c r="Y202" s="245"/>
      <c r="AT202" s="246" t="s">
        <v>447</v>
      </c>
      <c r="AU202" s="246" t="s">
        <v>88</v>
      </c>
      <c r="AV202" s="13" t="s">
        <v>88</v>
      </c>
      <c r="AW202" s="13" t="s">
        <v>5</v>
      </c>
      <c r="AX202" s="13" t="s">
        <v>78</v>
      </c>
      <c r="AY202" s="246" t="s">
        <v>224</v>
      </c>
    </row>
    <row r="203" spans="1:65" s="15" customFormat="1" ht="11.25">
      <c r="B203" s="271"/>
      <c r="C203" s="272"/>
      <c r="D203" s="228" t="s">
        <v>447</v>
      </c>
      <c r="E203" s="273" t="s">
        <v>1</v>
      </c>
      <c r="F203" s="274" t="s">
        <v>2668</v>
      </c>
      <c r="G203" s="272"/>
      <c r="H203" s="273" t="s">
        <v>1</v>
      </c>
      <c r="I203" s="275"/>
      <c r="J203" s="275"/>
      <c r="K203" s="272"/>
      <c r="L203" s="272"/>
      <c r="M203" s="276"/>
      <c r="N203" s="277"/>
      <c r="O203" s="278"/>
      <c r="P203" s="278"/>
      <c r="Q203" s="278"/>
      <c r="R203" s="278"/>
      <c r="S203" s="278"/>
      <c r="T203" s="278"/>
      <c r="U203" s="278"/>
      <c r="V203" s="278"/>
      <c r="W203" s="278"/>
      <c r="X203" s="278"/>
      <c r="Y203" s="279"/>
      <c r="AT203" s="280" t="s">
        <v>447</v>
      </c>
      <c r="AU203" s="280" t="s">
        <v>88</v>
      </c>
      <c r="AV203" s="15" t="s">
        <v>86</v>
      </c>
      <c r="AW203" s="15" t="s">
        <v>5</v>
      </c>
      <c r="AX203" s="15" t="s">
        <v>78</v>
      </c>
      <c r="AY203" s="280" t="s">
        <v>224</v>
      </c>
    </row>
    <row r="204" spans="1:65" s="13" customFormat="1" ht="11.25">
      <c r="B204" s="236"/>
      <c r="C204" s="237"/>
      <c r="D204" s="228" t="s">
        <v>447</v>
      </c>
      <c r="E204" s="238" t="s">
        <v>1</v>
      </c>
      <c r="F204" s="239" t="s">
        <v>2994</v>
      </c>
      <c r="G204" s="237"/>
      <c r="H204" s="240">
        <v>53.338000000000001</v>
      </c>
      <c r="I204" s="241"/>
      <c r="J204" s="241"/>
      <c r="K204" s="237"/>
      <c r="L204" s="237"/>
      <c r="M204" s="242"/>
      <c r="N204" s="243"/>
      <c r="O204" s="244"/>
      <c r="P204" s="244"/>
      <c r="Q204" s="244"/>
      <c r="R204" s="244"/>
      <c r="S204" s="244"/>
      <c r="T204" s="244"/>
      <c r="U204" s="244"/>
      <c r="V204" s="244"/>
      <c r="W204" s="244"/>
      <c r="X204" s="244"/>
      <c r="Y204" s="245"/>
      <c r="AT204" s="246" t="s">
        <v>447</v>
      </c>
      <c r="AU204" s="246" t="s">
        <v>88</v>
      </c>
      <c r="AV204" s="13" t="s">
        <v>88</v>
      </c>
      <c r="AW204" s="13" t="s">
        <v>5</v>
      </c>
      <c r="AX204" s="13" t="s">
        <v>78</v>
      </c>
      <c r="AY204" s="246" t="s">
        <v>224</v>
      </c>
    </row>
    <row r="205" spans="1:65" s="14" customFormat="1" ht="11.25">
      <c r="B205" s="247"/>
      <c r="C205" s="248"/>
      <c r="D205" s="228" t="s">
        <v>447</v>
      </c>
      <c r="E205" s="249" t="s">
        <v>1</v>
      </c>
      <c r="F205" s="250" t="s">
        <v>464</v>
      </c>
      <c r="G205" s="248"/>
      <c r="H205" s="251">
        <v>477.65</v>
      </c>
      <c r="I205" s="252"/>
      <c r="J205" s="252"/>
      <c r="K205" s="248"/>
      <c r="L205" s="248"/>
      <c r="M205" s="253"/>
      <c r="N205" s="254"/>
      <c r="O205" s="255"/>
      <c r="P205" s="255"/>
      <c r="Q205" s="255"/>
      <c r="R205" s="255"/>
      <c r="S205" s="255"/>
      <c r="T205" s="255"/>
      <c r="U205" s="255"/>
      <c r="V205" s="255"/>
      <c r="W205" s="255"/>
      <c r="X205" s="255"/>
      <c r="Y205" s="256"/>
      <c r="AT205" s="257" t="s">
        <v>447</v>
      </c>
      <c r="AU205" s="257" t="s">
        <v>88</v>
      </c>
      <c r="AV205" s="14" t="s">
        <v>240</v>
      </c>
      <c r="AW205" s="14" t="s">
        <v>5</v>
      </c>
      <c r="AX205" s="14" t="s">
        <v>86</v>
      </c>
      <c r="AY205" s="257" t="s">
        <v>224</v>
      </c>
    </row>
    <row r="206" spans="1:65" s="2" customFormat="1" ht="21.75" customHeight="1">
      <c r="A206" s="34"/>
      <c r="B206" s="35"/>
      <c r="C206" s="214" t="s">
        <v>290</v>
      </c>
      <c r="D206" s="214" t="s">
        <v>227</v>
      </c>
      <c r="E206" s="215" t="s">
        <v>1345</v>
      </c>
      <c r="F206" s="216" t="s">
        <v>1346</v>
      </c>
      <c r="G206" s="217" t="s">
        <v>410</v>
      </c>
      <c r="H206" s="218">
        <v>760.18299999999999</v>
      </c>
      <c r="I206" s="219"/>
      <c r="J206" s="219"/>
      <c r="K206" s="220">
        <f>ROUND(P206*H206,2)</f>
        <v>0</v>
      </c>
      <c r="L206" s="216" t="s">
        <v>405</v>
      </c>
      <c r="M206" s="39"/>
      <c r="N206" s="221" t="s">
        <v>1</v>
      </c>
      <c r="O206" s="222" t="s">
        <v>41</v>
      </c>
      <c r="P206" s="223">
        <f>I206+J206</f>
        <v>0</v>
      </c>
      <c r="Q206" s="223">
        <f>ROUND(I206*H206,2)</f>
        <v>0</v>
      </c>
      <c r="R206" s="223">
        <f>ROUND(J206*H206,2)</f>
        <v>0</v>
      </c>
      <c r="S206" s="70"/>
      <c r="T206" s="224">
        <f>S206*H206</f>
        <v>0</v>
      </c>
      <c r="U206" s="224">
        <v>0</v>
      </c>
      <c r="V206" s="224">
        <f>U206*H206</f>
        <v>0</v>
      </c>
      <c r="W206" s="224">
        <v>0</v>
      </c>
      <c r="X206" s="224">
        <f>W206*H206</f>
        <v>0</v>
      </c>
      <c r="Y206" s="225" t="s">
        <v>1</v>
      </c>
      <c r="Z206" s="34"/>
      <c r="AA206" s="34"/>
      <c r="AB206" s="34"/>
      <c r="AC206" s="34"/>
      <c r="AD206" s="34"/>
      <c r="AE206" s="34"/>
      <c r="AR206" s="226" t="s">
        <v>240</v>
      </c>
      <c r="AT206" s="226" t="s">
        <v>227</v>
      </c>
      <c r="AU206" s="226" t="s">
        <v>88</v>
      </c>
      <c r="AY206" s="18" t="s">
        <v>224</v>
      </c>
      <c r="BE206" s="227">
        <f>IF(O206="základní",K206,0)</f>
        <v>0</v>
      </c>
      <c r="BF206" s="227">
        <f>IF(O206="snížená",K206,0)</f>
        <v>0</v>
      </c>
      <c r="BG206" s="227">
        <f>IF(O206="zákl. přenesená",K206,0)</f>
        <v>0</v>
      </c>
      <c r="BH206" s="227">
        <f>IF(O206="sníž. přenesená",K206,0)</f>
        <v>0</v>
      </c>
      <c r="BI206" s="227">
        <f>IF(O206="nulová",K206,0)</f>
        <v>0</v>
      </c>
      <c r="BJ206" s="18" t="s">
        <v>86</v>
      </c>
      <c r="BK206" s="227">
        <f>ROUND(P206*H206,2)</f>
        <v>0</v>
      </c>
      <c r="BL206" s="18" t="s">
        <v>240</v>
      </c>
      <c r="BM206" s="226" t="s">
        <v>2678</v>
      </c>
    </row>
    <row r="207" spans="1:65" s="13" customFormat="1" ht="11.25">
      <c r="B207" s="236"/>
      <c r="C207" s="237"/>
      <c r="D207" s="228" t="s">
        <v>447</v>
      </c>
      <c r="E207" s="238" t="s">
        <v>1</v>
      </c>
      <c r="F207" s="239" t="s">
        <v>2995</v>
      </c>
      <c r="G207" s="237"/>
      <c r="H207" s="240">
        <v>760.18299999999999</v>
      </c>
      <c r="I207" s="241"/>
      <c r="J207" s="241"/>
      <c r="K207" s="237"/>
      <c r="L207" s="237"/>
      <c r="M207" s="242"/>
      <c r="N207" s="243"/>
      <c r="O207" s="244"/>
      <c r="P207" s="244"/>
      <c r="Q207" s="244"/>
      <c r="R207" s="244"/>
      <c r="S207" s="244"/>
      <c r="T207" s="244"/>
      <c r="U207" s="244"/>
      <c r="V207" s="244"/>
      <c r="W207" s="244"/>
      <c r="X207" s="244"/>
      <c r="Y207" s="245"/>
      <c r="AT207" s="246" t="s">
        <v>447</v>
      </c>
      <c r="AU207" s="246" t="s">
        <v>88</v>
      </c>
      <c r="AV207" s="13" t="s">
        <v>88</v>
      </c>
      <c r="AW207" s="13" t="s">
        <v>5</v>
      </c>
      <c r="AX207" s="13" t="s">
        <v>78</v>
      </c>
      <c r="AY207" s="246" t="s">
        <v>224</v>
      </c>
    </row>
    <row r="208" spans="1:65" s="2" customFormat="1" ht="21.75" customHeight="1">
      <c r="A208" s="34"/>
      <c r="B208" s="35"/>
      <c r="C208" s="214" t="s">
        <v>9</v>
      </c>
      <c r="D208" s="214" t="s">
        <v>227</v>
      </c>
      <c r="E208" s="215" t="s">
        <v>2679</v>
      </c>
      <c r="F208" s="216" t="s">
        <v>2680</v>
      </c>
      <c r="G208" s="217" t="s">
        <v>410</v>
      </c>
      <c r="H208" s="218">
        <v>495.84500000000003</v>
      </c>
      <c r="I208" s="219"/>
      <c r="J208" s="219"/>
      <c r="K208" s="220">
        <f>ROUND(P208*H208,2)</f>
        <v>0</v>
      </c>
      <c r="L208" s="216" t="s">
        <v>405</v>
      </c>
      <c r="M208" s="39"/>
      <c r="N208" s="221" t="s">
        <v>1</v>
      </c>
      <c r="O208" s="222" t="s">
        <v>41</v>
      </c>
      <c r="P208" s="223">
        <f>I208+J208</f>
        <v>0</v>
      </c>
      <c r="Q208" s="223">
        <f>ROUND(I208*H208,2)</f>
        <v>0</v>
      </c>
      <c r="R208" s="223">
        <f>ROUND(J208*H208,2)</f>
        <v>0</v>
      </c>
      <c r="S208" s="70"/>
      <c r="T208" s="224">
        <f>S208*H208</f>
        <v>0</v>
      </c>
      <c r="U208" s="224">
        <v>0</v>
      </c>
      <c r="V208" s="224">
        <f>U208*H208</f>
        <v>0</v>
      </c>
      <c r="W208" s="224">
        <v>0</v>
      </c>
      <c r="X208" s="224">
        <f>W208*H208</f>
        <v>0</v>
      </c>
      <c r="Y208" s="225" t="s">
        <v>1</v>
      </c>
      <c r="Z208" s="34"/>
      <c r="AA208" s="34"/>
      <c r="AB208" s="34"/>
      <c r="AC208" s="34"/>
      <c r="AD208" s="34"/>
      <c r="AE208" s="34"/>
      <c r="AR208" s="226" t="s">
        <v>240</v>
      </c>
      <c r="AT208" s="226" t="s">
        <v>227</v>
      </c>
      <c r="AU208" s="226" t="s">
        <v>88</v>
      </c>
      <c r="AY208" s="18" t="s">
        <v>224</v>
      </c>
      <c r="BE208" s="227">
        <f>IF(O208="základní",K208,0)</f>
        <v>0</v>
      </c>
      <c r="BF208" s="227">
        <f>IF(O208="snížená",K208,0)</f>
        <v>0</v>
      </c>
      <c r="BG208" s="227">
        <f>IF(O208="zákl. přenesená",K208,0)</f>
        <v>0</v>
      </c>
      <c r="BH208" s="227">
        <f>IF(O208="sníž. přenesená",K208,0)</f>
        <v>0</v>
      </c>
      <c r="BI208" s="227">
        <f>IF(O208="nulová",K208,0)</f>
        <v>0</v>
      </c>
      <c r="BJ208" s="18" t="s">
        <v>86</v>
      </c>
      <c r="BK208" s="227">
        <f>ROUND(P208*H208,2)</f>
        <v>0</v>
      </c>
      <c r="BL208" s="18" t="s">
        <v>240</v>
      </c>
      <c r="BM208" s="226" t="s">
        <v>2681</v>
      </c>
    </row>
    <row r="209" spans="1:65" s="15" customFormat="1" ht="11.25">
      <c r="B209" s="271"/>
      <c r="C209" s="272"/>
      <c r="D209" s="228" t="s">
        <v>447</v>
      </c>
      <c r="E209" s="273" t="s">
        <v>1</v>
      </c>
      <c r="F209" s="274" t="s">
        <v>2999</v>
      </c>
      <c r="G209" s="272"/>
      <c r="H209" s="273" t="s">
        <v>1</v>
      </c>
      <c r="I209" s="275"/>
      <c r="J209" s="275"/>
      <c r="K209" s="272"/>
      <c r="L209" s="272"/>
      <c r="M209" s="276"/>
      <c r="N209" s="277"/>
      <c r="O209" s="278"/>
      <c r="P209" s="278"/>
      <c r="Q209" s="278"/>
      <c r="R209" s="278"/>
      <c r="S209" s="278"/>
      <c r="T209" s="278"/>
      <c r="U209" s="278"/>
      <c r="V209" s="278"/>
      <c r="W209" s="278"/>
      <c r="X209" s="278"/>
      <c r="Y209" s="279"/>
      <c r="AT209" s="280" t="s">
        <v>447</v>
      </c>
      <c r="AU209" s="280" t="s">
        <v>88</v>
      </c>
      <c r="AV209" s="15" t="s">
        <v>86</v>
      </c>
      <c r="AW209" s="15" t="s">
        <v>5</v>
      </c>
      <c r="AX209" s="15" t="s">
        <v>78</v>
      </c>
      <c r="AY209" s="280" t="s">
        <v>224</v>
      </c>
    </row>
    <row r="210" spans="1:65" s="13" customFormat="1" ht="11.25">
      <c r="B210" s="236"/>
      <c r="C210" s="237"/>
      <c r="D210" s="228" t="s">
        <v>447</v>
      </c>
      <c r="E210" s="238" t="s">
        <v>1</v>
      </c>
      <c r="F210" s="239" t="s">
        <v>2965</v>
      </c>
      <c r="G210" s="237"/>
      <c r="H210" s="240">
        <v>495.84500000000003</v>
      </c>
      <c r="I210" s="241"/>
      <c r="J210" s="241"/>
      <c r="K210" s="237"/>
      <c r="L210" s="237"/>
      <c r="M210" s="242"/>
      <c r="N210" s="243"/>
      <c r="O210" s="244"/>
      <c r="P210" s="244"/>
      <c r="Q210" s="244"/>
      <c r="R210" s="244"/>
      <c r="S210" s="244"/>
      <c r="T210" s="244"/>
      <c r="U210" s="244"/>
      <c r="V210" s="244"/>
      <c r="W210" s="244"/>
      <c r="X210" s="244"/>
      <c r="Y210" s="245"/>
      <c r="AT210" s="246" t="s">
        <v>447</v>
      </c>
      <c r="AU210" s="246" t="s">
        <v>88</v>
      </c>
      <c r="AV210" s="13" t="s">
        <v>88</v>
      </c>
      <c r="AW210" s="13" t="s">
        <v>5</v>
      </c>
      <c r="AX210" s="13" t="s">
        <v>86</v>
      </c>
      <c r="AY210" s="246" t="s">
        <v>224</v>
      </c>
    </row>
    <row r="211" spans="1:65" s="2" customFormat="1" ht="21.75" customHeight="1">
      <c r="A211" s="34"/>
      <c r="B211" s="35"/>
      <c r="C211" s="214" t="s">
        <v>1583</v>
      </c>
      <c r="D211" s="214" t="s">
        <v>227</v>
      </c>
      <c r="E211" s="215" t="s">
        <v>542</v>
      </c>
      <c r="F211" s="216" t="s">
        <v>543</v>
      </c>
      <c r="G211" s="217" t="s">
        <v>410</v>
      </c>
      <c r="H211" s="218">
        <v>1256.028</v>
      </c>
      <c r="I211" s="219"/>
      <c r="J211" s="219"/>
      <c r="K211" s="220">
        <f>ROUND(P211*H211,2)</f>
        <v>0</v>
      </c>
      <c r="L211" s="216" t="s">
        <v>405</v>
      </c>
      <c r="M211" s="39"/>
      <c r="N211" s="221" t="s">
        <v>1</v>
      </c>
      <c r="O211" s="222" t="s">
        <v>41</v>
      </c>
      <c r="P211" s="223">
        <f>I211+J211</f>
        <v>0</v>
      </c>
      <c r="Q211" s="223">
        <f>ROUND(I211*H211,2)</f>
        <v>0</v>
      </c>
      <c r="R211" s="223">
        <f>ROUND(J211*H211,2)</f>
        <v>0</v>
      </c>
      <c r="S211" s="70"/>
      <c r="T211" s="224">
        <f>S211*H211</f>
        <v>0</v>
      </c>
      <c r="U211" s="224">
        <v>0</v>
      </c>
      <c r="V211" s="224">
        <f>U211*H211</f>
        <v>0</v>
      </c>
      <c r="W211" s="224">
        <v>0</v>
      </c>
      <c r="X211" s="224">
        <f>W211*H211</f>
        <v>0</v>
      </c>
      <c r="Y211" s="225" t="s">
        <v>1</v>
      </c>
      <c r="Z211" s="34"/>
      <c r="AA211" s="34"/>
      <c r="AB211" s="34"/>
      <c r="AC211" s="34"/>
      <c r="AD211" s="34"/>
      <c r="AE211" s="34"/>
      <c r="AR211" s="226" t="s">
        <v>240</v>
      </c>
      <c r="AT211" s="226" t="s">
        <v>227</v>
      </c>
      <c r="AU211" s="226" t="s">
        <v>88</v>
      </c>
      <c r="AY211" s="18" t="s">
        <v>224</v>
      </c>
      <c r="BE211" s="227">
        <f>IF(O211="základní",K211,0)</f>
        <v>0</v>
      </c>
      <c r="BF211" s="227">
        <f>IF(O211="snížená",K211,0)</f>
        <v>0</v>
      </c>
      <c r="BG211" s="227">
        <f>IF(O211="zákl. přenesená",K211,0)</f>
        <v>0</v>
      </c>
      <c r="BH211" s="227">
        <f>IF(O211="sníž. přenesená",K211,0)</f>
        <v>0</v>
      </c>
      <c r="BI211" s="227">
        <f>IF(O211="nulová",K211,0)</f>
        <v>0</v>
      </c>
      <c r="BJ211" s="18" t="s">
        <v>86</v>
      </c>
      <c r="BK211" s="227">
        <f>ROUND(P211*H211,2)</f>
        <v>0</v>
      </c>
      <c r="BL211" s="18" t="s">
        <v>240</v>
      </c>
      <c r="BM211" s="226" t="s">
        <v>3000</v>
      </c>
    </row>
    <row r="212" spans="1:65" s="15" customFormat="1" ht="11.25">
      <c r="B212" s="271"/>
      <c r="C212" s="272"/>
      <c r="D212" s="228" t="s">
        <v>447</v>
      </c>
      <c r="E212" s="273" t="s">
        <v>1</v>
      </c>
      <c r="F212" s="274" t="s">
        <v>2684</v>
      </c>
      <c r="G212" s="272"/>
      <c r="H212" s="273" t="s">
        <v>1</v>
      </c>
      <c r="I212" s="275"/>
      <c r="J212" s="275"/>
      <c r="K212" s="272"/>
      <c r="L212" s="272"/>
      <c r="M212" s="276"/>
      <c r="N212" s="277"/>
      <c r="O212" s="278"/>
      <c r="P212" s="278"/>
      <c r="Q212" s="278"/>
      <c r="R212" s="278"/>
      <c r="S212" s="278"/>
      <c r="T212" s="278"/>
      <c r="U212" s="278"/>
      <c r="V212" s="278"/>
      <c r="W212" s="278"/>
      <c r="X212" s="278"/>
      <c r="Y212" s="279"/>
      <c r="AT212" s="280" t="s">
        <v>447</v>
      </c>
      <c r="AU212" s="280" t="s">
        <v>88</v>
      </c>
      <c r="AV212" s="15" t="s">
        <v>86</v>
      </c>
      <c r="AW212" s="15" t="s">
        <v>5</v>
      </c>
      <c r="AX212" s="15" t="s">
        <v>78</v>
      </c>
      <c r="AY212" s="280" t="s">
        <v>224</v>
      </c>
    </row>
    <row r="213" spans="1:65" s="13" customFormat="1" ht="11.25">
      <c r="B213" s="236"/>
      <c r="C213" s="237"/>
      <c r="D213" s="228" t="s">
        <v>447</v>
      </c>
      <c r="E213" s="238" t="s">
        <v>1</v>
      </c>
      <c r="F213" s="239" t="s">
        <v>3001</v>
      </c>
      <c r="G213" s="237"/>
      <c r="H213" s="240">
        <v>1256.028</v>
      </c>
      <c r="I213" s="241"/>
      <c r="J213" s="241"/>
      <c r="K213" s="237"/>
      <c r="L213" s="237"/>
      <c r="M213" s="242"/>
      <c r="N213" s="243"/>
      <c r="O213" s="244"/>
      <c r="P213" s="244"/>
      <c r="Q213" s="244"/>
      <c r="R213" s="244"/>
      <c r="S213" s="244"/>
      <c r="T213" s="244"/>
      <c r="U213" s="244"/>
      <c r="V213" s="244"/>
      <c r="W213" s="244"/>
      <c r="X213" s="244"/>
      <c r="Y213" s="245"/>
      <c r="AT213" s="246" t="s">
        <v>447</v>
      </c>
      <c r="AU213" s="246" t="s">
        <v>88</v>
      </c>
      <c r="AV213" s="13" t="s">
        <v>88</v>
      </c>
      <c r="AW213" s="13" t="s">
        <v>5</v>
      </c>
      <c r="AX213" s="13" t="s">
        <v>86</v>
      </c>
      <c r="AY213" s="246" t="s">
        <v>224</v>
      </c>
    </row>
    <row r="214" spans="1:65" s="2" customFormat="1" ht="21.75" customHeight="1">
      <c r="A214" s="34"/>
      <c r="B214" s="35"/>
      <c r="C214" s="214" t="s">
        <v>318</v>
      </c>
      <c r="D214" s="214" t="s">
        <v>227</v>
      </c>
      <c r="E214" s="215" t="s">
        <v>2686</v>
      </c>
      <c r="F214" s="216" t="s">
        <v>2687</v>
      </c>
      <c r="G214" s="217" t="s">
        <v>410</v>
      </c>
      <c r="H214" s="218">
        <v>1256.028</v>
      </c>
      <c r="I214" s="219"/>
      <c r="J214" s="219"/>
      <c r="K214" s="220">
        <f>ROUND(P214*H214,2)</f>
        <v>0</v>
      </c>
      <c r="L214" s="216" t="s">
        <v>405</v>
      </c>
      <c r="M214" s="39"/>
      <c r="N214" s="221" t="s">
        <v>1</v>
      </c>
      <c r="O214" s="222" t="s">
        <v>41</v>
      </c>
      <c r="P214" s="223">
        <f>I214+J214</f>
        <v>0</v>
      </c>
      <c r="Q214" s="223">
        <f>ROUND(I214*H214,2)</f>
        <v>0</v>
      </c>
      <c r="R214" s="223">
        <f>ROUND(J214*H214,2)</f>
        <v>0</v>
      </c>
      <c r="S214" s="70"/>
      <c r="T214" s="224">
        <f>S214*H214</f>
        <v>0</v>
      </c>
      <c r="U214" s="224">
        <v>0</v>
      </c>
      <c r="V214" s="224">
        <f>U214*H214</f>
        <v>0</v>
      </c>
      <c r="W214" s="224">
        <v>0</v>
      </c>
      <c r="X214" s="224">
        <f>W214*H214</f>
        <v>0</v>
      </c>
      <c r="Y214" s="225" t="s">
        <v>1</v>
      </c>
      <c r="Z214" s="34"/>
      <c r="AA214" s="34"/>
      <c r="AB214" s="34"/>
      <c r="AC214" s="34"/>
      <c r="AD214" s="34"/>
      <c r="AE214" s="34"/>
      <c r="AR214" s="226" t="s">
        <v>240</v>
      </c>
      <c r="AT214" s="226" t="s">
        <v>227</v>
      </c>
      <c r="AU214" s="226" t="s">
        <v>88</v>
      </c>
      <c r="AY214" s="18" t="s">
        <v>224</v>
      </c>
      <c r="BE214" s="227">
        <f>IF(O214="základní",K214,0)</f>
        <v>0</v>
      </c>
      <c r="BF214" s="227">
        <f>IF(O214="snížená",K214,0)</f>
        <v>0</v>
      </c>
      <c r="BG214" s="227">
        <f>IF(O214="zákl. přenesená",K214,0)</f>
        <v>0</v>
      </c>
      <c r="BH214" s="227">
        <f>IF(O214="sníž. přenesená",K214,0)</f>
        <v>0</v>
      </c>
      <c r="BI214" s="227">
        <f>IF(O214="nulová",K214,0)</f>
        <v>0</v>
      </c>
      <c r="BJ214" s="18" t="s">
        <v>86</v>
      </c>
      <c r="BK214" s="227">
        <f>ROUND(P214*H214,2)</f>
        <v>0</v>
      </c>
      <c r="BL214" s="18" t="s">
        <v>240</v>
      </c>
      <c r="BM214" s="226" t="s">
        <v>2688</v>
      </c>
    </row>
    <row r="215" spans="1:65" s="13" customFormat="1" ht="11.25">
      <c r="B215" s="236"/>
      <c r="C215" s="237"/>
      <c r="D215" s="228" t="s">
        <v>447</v>
      </c>
      <c r="E215" s="238" t="s">
        <v>1</v>
      </c>
      <c r="F215" s="239" t="s">
        <v>3002</v>
      </c>
      <c r="G215" s="237"/>
      <c r="H215" s="240">
        <v>1256.028</v>
      </c>
      <c r="I215" s="241"/>
      <c r="J215" s="241"/>
      <c r="K215" s="237"/>
      <c r="L215" s="237"/>
      <c r="M215" s="242"/>
      <c r="N215" s="243"/>
      <c r="O215" s="244"/>
      <c r="P215" s="244"/>
      <c r="Q215" s="244"/>
      <c r="R215" s="244"/>
      <c r="S215" s="244"/>
      <c r="T215" s="244"/>
      <c r="U215" s="244"/>
      <c r="V215" s="244"/>
      <c r="W215" s="244"/>
      <c r="X215" s="244"/>
      <c r="Y215" s="245"/>
      <c r="AT215" s="246" t="s">
        <v>447</v>
      </c>
      <c r="AU215" s="246" t="s">
        <v>88</v>
      </c>
      <c r="AV215" s="13" t="s">
        <v>88</v>
      </c>
      <c r="AW215" s="13" t="s">
        <v>5</v>
      </c>
      <c r="AX215" s="13" t="s">
        <v>78</v>
      </c>
      <c r="AY215" s="246" t="s">
        <v>224</v>
      </c>
    </row>
    <row r="216" spans="1:65" s="2" customFormat="1" ht="21.75" customHeight="1">
      <c r="A216" s="34"/>
      <c r="B216" s="35"/>
      <c r="C216" s="214" t="s">
        <v>323</v>
      </c>
      <c r="D216" s="214" t="s">
        <v>227</v>
      </c>
      <c r="E216" s="215" t="s">
        <v>1015</v>
      </c>
      <c r="F216" s="216" t="s">
        <v>1016</v>
      </c>
      <c r="G216" s="217" t="s">
        <v>410</v>
      </c>
      <c r="H216" s="218">
        <v>1194.69</v>
      </c>
      <c r="I216" s="219"/>
      <c r="J216" s="219"/>
      <c r="K216" s="220">
        <f>ROUND(P216*H216,2)</f>
        <v>0</v>
      </c>
      <c r="L216" s="216" t="s">
        <v>405</v>
      </c>
      <c r="M216" s="39"/>
      <c r="N216" s="221" t="s">
        <v>1</v>
      </c>
      <c r="O216" s="222" t="s">
        <v>41</v>
      </c>
      <c r="P216" s="223">
        <f>I216+J216</f>
        <v>0</v>
      </c>
      <c r="Q216" s="223">
        <f>ROUND(I216*H216,2)</f>
        <v>0</v>
      </c>
      <c r="R216" s="223">
        <f>ROUND(J216*H216,2)</f>
        <v>0</v>
      </c>
      <c r="S216" s="70"/>
      <c r="T216" s="224">
        <f>S216*H216</f>
        <v>0</v>
      </c>
      <c r="U216" s="224">
        <v>0</v>
      </c>
      <c r="V216" s="224">
        <f>U216*H216</f>
        <v>0</v>
      </c>
      <c r="W216" s="224">
        <v>0</v>
      </c>
      <c r="X216" s="224">
        <f>W216*H216</f>
        <v>0</v>
      </c>
      <c r="Y216" s="225" t="s">
        <v>1</v>
      </c>
      <c r="Z216" s="34"/>
      <c r="AA216" s="34"/>
      <c r="AB216" s="34"/>
      <c r="AC216" s="34"/>
      <c r="AD216" s="34"/>
      <c r="AE216" s="34"/>
      <c r="AR216" s="226" t="s">
        <v>240</v>
      </c>
      <c r="AT216" s="226" t="s">
        <v>227</v>
      </c>
      <c r="AU216" s="226" t="s">
        <v>88</v>
      </c>
      <c r="AY216" s="18" t="s">
        <v>224</v>
      </c>
      <c r="BE216" s="227">
        <f>IF(O216="základní",K216,0)</f>
        <v>0</v>
      </c>
      <c r="BF216" s="227">
        <f>IF(O216="snížená",K216,0)</f>
        <v>0</v>
      </c>
      <c r="BG216" s="227">
        <f>IF(O216="zákl. přenesená",K216,0)</f>
        <v>0</v>
      </c>
      <c r="BH216" s="227">
        <f>IF(O216="sníž. přenesená",K216,0)</f>
        <v>0</v>
      </c>
      <c r="BI216" s="227">
        <f>IF(O216="nulová",K216,0)</f>
        <v>0</v>
      </c>
      <c r="BJ216" s="18" t="s">
        <v>86</v>
      </c>
      <c r="BK216" s="227">
        <f>ROUND(P216*H216,2)</f>
        <v>0</v>
      </c>
      <c r="BL216" s="18" t="s">
        <v>240</v>
      </c>
      <c r="BM216" s="226" t="s">
        <v>2690</v>
      </c>
    </row>
    <row r="217" spans="1:65" s="13" customFormat="1" ht="11.25">
      <c r="B217" s="236"/>
      <c r="C217" s="237"/>
      <c r="D217" s="228" t="s">
        <v>447</v>
      </c>
      <c r="E217" s="238" t="s">
        <v>1</v>
      </c>
      <c r="F217" s="239" t="s">
        <v>3003</v>
      </c>
      <c r="G217" s="237"/>
      <c r="H217" s="240">
        <v>1194.69</v>
      </c>
      <c r="I217" s="241"/>
      <c r="J217" s="241"/>
      <c r="K217" s="237"/>
      <c r="L217" s="237"/>
      <c r="M217" s="242"/>
      <c r="N217" s="243"/>
      <c r="O217" s="244"/>
      <c r="P217" s="244"/>
      <c r="Q217" s="244"/>
      <c r="R217" s="244"/>
      <c r="S217" s="244"/>
      <c r="T217" s="244"/>
      <c r="U217" s="244"/>
      <c r="V217" s="244"/>
      <c r="W217" s="244"/>
      <c r="X217" s="244"/>
      <c r="Y217" s="245"/>
      <c r="AT217" s="246" t="s">
        <v>447</v>
      </c>
      <c r="AU217" s="246" t="s">
        <v>88</v>
      </c>
      <c r="AV217" s="13" t="s">
        <v>88</v>
      </c>
      <c r="AW217" s="13" t="s">
        <v>5</v>
      </c>
      <c r="AX217" s="13" t="s">
        <v>78</v>
      </c>
      <c r="AY217" s="246" t="s">
        <v>224</v>
      </c>
    </row>
    <row r="218" spans="1:65" s="2" customFormat="1" ht="21.75" customHeight="1">
      <c r="A218" s="34"/>
      <c r="B218" s="35"/>
      <c r="C218" s="214" t="s">
        <v>333</v>
      </c>
      <c r="D218" s="214" t="s">
        <v>227</v>
      </c>
      <c r="E218" s="215" t="s">
        <v>1020</v>
      </c>
      <c r="F218" s="216" t="s">
        <v>1364</v>
      </c>
      <c r="G218" s="217" t="s">
        <v>502</v>
      </c>
      <c r="H218" s="218">
        <v>2269.9110000000001</v>
      </c>
      <c r="I218" s="219"/>
      <c r="J218" s="219"/>
      <c r="K218" s="220">
        <f>ROUND(P218*H218,2)</f>
        <v>0</v>
      </c>
      <c r="L218" s="216" t="s">
        <v>405</v>
      </c>
      <c r="M218" s="39"/>
      <c r="N218" s="221" t="s">
        <v>1</v>
      </c>
      <c r="O218" s="222" t="s">
        <v>41</v>
      </c>
      <c r="P218" s="223">
        <f>I218+J218</f>
        <v>0</v>
      </c>
      <c r="Q218" s="223">
        <f>ROUND(I218*H218,2)</f>
        <v>0</v>
      </c>
      <c r="R218" s="223">
        <f>ROUND(J218*H218,2)</f>
        <v>0</v>
      </c>
      <c r="S218" s="70"/>
      <c r="T218" s="224">
        <f>S218*H218</f>
        <v>0</v>
      </c>
      <c r="U218" s="224">
        <v>0</v>
      </c>
      <c r="V218" s="224">
        <f>U218*H218</f>
        <v>0</v>
      </c>
      <c r="W218" s="224">
        <v>0</v>
      </c>
      <c r="X218" s="224">
        <f>W218*H218</f>
        <v>0</v>
      </c>
      <c r="Y218" s="225" t="s">
        <v>1</v>
      </c>
      <c r="Z218" s="34"/>
      <c r="AA218" s="34"/>
      <c r="AB218" s="34"/>
      <c r="AC218" s="34"/>
      <c r="AD218" s="34"/>
      <c r="AE218" s="34"/>
      <c r="AR218" s="226" t="s">
        <v>240</v>
      </c>
      <c r="AT218" s="226" t="s">
        <v>227</v>
      </c>
      <c r="AU218" s="226" t="s">
        <v>88</v>
      </c>
      <c r="AY218" s="18" t="s">
        <v>224</v>
      </c>
      <c r="BE218" s="227">
        <f>IF(O218="základní",K218,0)</f>
        <v>0</v>
      </c>
      <c r="BF218" s="227">
        <f>IF(O218="snížená",K218,0)</f>
        <v>0</v>
      </c>
      <c r="BG218" s="227">
        <f>IF(O218="zákl. přenesená",K218,0)</f>
        <v>0</v>
      </c>
      <c r="BH218" s="227">
        <f>IF(O218="sníž. přenesená",K218,0)</f>
        <v>0</v>
      </c>
      <c r="BI218" s="227">
        <f>IF(O218="nulová",K218,0)</f>
        <v>0</v>
      </c>
      <c r="BJ218" s="18" t="s">
        <v>86</v>
      </c>
      <c r="BK218" s="227">
        <f>ROUND(P218*H218,2)</f>
        <v>0</v>
      </c>
      <c r="BL218" s="18" t="s">
        <v>240</v>
      </c>
      <c r="BM218" s="226" t="s">
        <v>2692</v>
      </c>
    </row>
    <row r="219" spans="1:65" s="2" customFormat="1" ht="19.5">
      <c r="A219" s="34"/>
      <c r="B219" s="35"/>
      <c r="C219" s="36"/>
      <c r="D219" s="228" t="s">
        <v>233</v>
      </c>
      <c r="E219" s="36"/>
      <c r="F219" s="229" t="s">
        <v>703</v>
      </c>
      <c r="G219" s="36"/>
      <c r="H219" s="36"/>
      <c r="I219" s="124"/>
      <c r="J219" s="124"/>
      <c r="K219" s="36"/>
      <c r="L219" s="36"/>
      <c r="M219" s="39"/>
      <c r="N219" s="230"/>
      <c r="O219" s="231"/>
      <c r="P219" s="70"/>
      <c r="Q219" s="70"/>
      <c r="R219" s="70"/>
      <c r="S219" s="70"/>
      <c r="T219" s="70"/>
      <c r="U219" s="70"/>
      <c r="V219" s="70"/>
      <c r="W219" s="70"/>
      <c r="X219" s="70"/>
      <c r="Y219" s="71"/>
      <c r="Z219" s="34"/>
      <c r="AA219" s="34"/>
      <c r="AB219" s="34"/>
      <c r="AC219" s="34"/>
      <c r="AD219" s="34"/>
      <c r="AE219" s="34"/>
      <c r="AT219" s="18" t="s">
        <v>233</v>
      </c>
      <c r="AU219" s="18" t="s">
        <v>88</v>
      </c>
    </row>
    <row r="220" spans="1:65" s="13" customFormat="1" ht="11.25">
      <c r="B220" s="236"/>
      <c r="C220" s="237"/>
      <c r="D220" s="228" t="s">
        <v>447</v>
      </c>
      <c r="E220" s="238" t="s">
        <v>1</v>
      </c>
      <c r="F220" s="239" t="s">
        <v>3004</v>
      </c>
      <c r="G220" s="237"/>
      <c r="H220" s="240">
        <v>2269.9110000000001</v>
      </c>
      <c r="I220" s="241"/>
      <c r="J220" s="241"/>
      <c r="K220" s="237"/>
      <c r="L220" s="237"/>
      <c r="M220" s="242"/>
      <c r="N220" s="243"/>
      <c r="O220" s="244"/>
      <c r="P220" s="244"/>
      <c r="Q220" s="244"/>
      <c r="R220" s="244"/>
      <c r="S220" s="244"/>
      <c r="T220" s="244"/>
      <c r="U220" s="244"/>
      <c r="V220" s="244"/>
      <c r="W220" s="244"/>
      <c r="X220" s="244"/>
      <c r="Y220" s="245"/>
      <c r="AT220" s="246" t="s">
        <v>447</v>
      </c>
      <c r="AU220" s="246" t="s">
        <v>88</v>
      </c>
      <c r="AV220" s="13" t="s">
        <v>88</v>
      </c>
      <c r="AW220" s="13" t="s">
        <v>5</v>
      </c>
      <c r="AX220" s="13" t="s">
        <v>78</v>
      </c>
      <c r="AY220" s="246" t="s">
        <v>224</v>
      </c>
    </row>
    <row r="221" spans="1:65" s="2" customFormat="1" ht="21.75" customHeight="1">
      <c r="A221" s="34"/>
      <c r="B221" s="35"/>
      <c r="C221" s="214" t="s">
        <v>8</v>
      </c>
      <c r="D221" s="214" t="s">
        <v>227</v>
      </c>
      <c r="E221" s="215" t="s">
        <v>914</v>
      </c>
      <c r="F221" s="216" t="s">
        <v>915</v>
      </c>
      <c r="G221" s="217" t="s">
        <v>410</v>
      </c>
      <c r="H221" s="218">
        <v>424.44400000000002</v>
      </c>
      <c r="I221" s="219"/>
      <c r="J221" s="219"/>
      <c r="K221" s="220">
        <f>ROUND(P221*H221,2)</f>
        <v>0</v>
      </c>
      <c r="L221" s="216" t="s">
        <v>405</v>
      </c>
      <c r="M221" s="39"/>
      <c r="N221" s="221" t="s">
        <v>1</v>
      </c>
      <c r="O221" s="222" t="s">
        <v>41</v>
      </c>
      <c r="P221" s="223">
        <f>I221+J221</f>
        <v>0</v>
      </c>
      <c r="Q221" s="223">
        <f>ROUND(I221*H221,2)</f>
        <v>0</v>
      </c>
      <c r="R221" s="223">
        <f>ROUND(J221*H221,2)</f>
        <v>0</v>
      </c>
      <c r="S221" s="70"/>
      <c r="T221" s="224">
        <f>S221*H221</f>
        <v>0</v>
      </c>
      <c r="U221" s="224">
        <v>0</v>
      </c>
      <c r="V221" s="224">
        <f>U221*H221</f>
        <v>0</v>
      </c>
      <c r="W221" s="224">
        <v>0</v>
      </c>
      <c r="X221" s="224">
        <f>W221*H221</f>
        <v>0</v>
      </c>
      <c r="Y221" s="225" t="s">
        <v>1</v>
      </c>
      <c r="Z221" s="34"/>
      <c r="AA221" s="34"/>
      <c r="AB221" s="34"/>
      <c r="AC221" s="34"/>
      <c r="AD221" s="34"/>
      <c r="AE221" s="34"/>
      <c r="AR221" s="226" t="s">
        <v>240</v>
      </c>
      <c r="AT221" s="226" t="s">
        <v>227</v>
      </c>
      <c r="AU221" s="226" t="s">
        <v>88</v>
      </c>
      <c r="AY221" s="18" t="s">
        <v>224</v>
      </c>
      <c r="BE221" s="227">
        <f>IF(O221="základní",K221,0)</f>
        <v>0</v>
      </c>
      <c r="BF221" s="227">
        <f>IF(O221="snížená",K221,0)</f>
        <v>0</v>
      </c>
      <c r="BG221" s="227">
        <f>IF(O221="zákl. přenesená",K221,0)</f>
        <v>0</v>
      </c>
      <c r="BH221" s="227">
        <f>IF(O221="sníž. přenesená",K221,0)</f>
        <v>0</v>
      </c>
      <c r="BI221" s="227">
        <f>IF(O221="nulová",K221,0)</f>
        <v>0</v>
      </c>
      <c r="BJ221" s="18" t="s">
        <v>86</v>
      </c>
      <c r="BK221" s="227">
        <f>ROUND(P221*H221,2)</f>
        <v>0</v>
      </c>
      <c r="BL221" s="18" t="s">
        <v>240</v>
      </c>
      <c r="BM221" s="226" t="s">
        <v>2694</v>
      </c>
    </row>
    <row r="222" spans="1:65" s="15" customFormat="1" ht="11.25">
      <c r="B222" s="271"/>
      <c r="C222" s="272"/>
      <c r="D222" s="228" t="s">
        <v>447</v>
      </c>
      <c r="E222" s="273" t="s">
        <v>1</v>
      </c>
      <c r="F222" s="274" t="s">
        <v>3005</v>
      </c>
      <c r="G222" s="272"/>
      <c r="H222" s="273" t="s">
        <v>1</v>
      </c>
      <c r="I222" s="275"/>
      <c r="J222" s="275"/>
      <c r="K222" s="272"/>
      <c r="L222" s="272"/>
      <c r="M222" s="276"/>
      <c r="N222" s="277"/>
      <c r="O222" s="278"/>
      <c r="P222" s="278"/>
      <c r="Q222" s="278"/>
      <c r="R222" s="278"/>
      <c r="S222" s="278"/>
      <c r="T222" s="278"/>
      <c r="U222" s="278"/>
      <c r="V222" s="278"/>
      <c r="W222" s="278"/>
      <c r="X222" s="278"/>
      <c r="Y222" s="279"/>
      <c r="AT222" s="280" t="s">
        <v>447</v>
      </c>
      <c r="AU222" s="280" t="s">
        <v>88</v>
      </c>
      <c r="AV222" s="15" t="s">
        <v>86</v>
      </c>
      <c r="AW222" s="15" t="s">
        <v>5</v>
      </c>
      <c r="AX222" s="15" t="s">
        <v>78</v>
      </c>
      <c r="AY222" s="280" t="s">
        <v>224</v>
      </c>
    </row>
    <row r="223" spans="1:65" s="15" customFormat="1" ht="11.25">
      <c r="B223" s="271"/>
      <c r="C223" s="272"/>
      <c r="D223" s="228" t="s">
        <v>447</v>
      </c>
      <c r="E223" s="273" t="s">
        <v>1</v>
      </c>
      <c r="F223" s="274" t="s">
        <v>3006</v>
      </c>
      <c r="G223" s="272"/>
      <c r="H223" s="273" t="s">
        <v>1</v>
      </c>
      <c r="I223" s="275"/>
      <c r="J223" s="275"/>
      <c r="K223" s="272"/>
      <c r="L223" s="272"/>
      <c r="M223" s="276"/>
      <c r="N223" s="277"/>
      <c r="O223" s="278"/>
      <c r="P223" s="278"/>
      <c r="Q223" s="278"/>
      <c r="R223" s="278"/>
      <c r="S223" s="278"/>
      <c r="T223" s="278"/>
      <c r="U223" s="278"/>
      <c r="V223" s="278"/>
      <c r="W223" s="278"/>
      <c r="X223" s="278"/>
      <c r="Y223" s="279"/>
      <c r="AT223" s="280" t="s">
        <v>447</v>
      </c>
      <c r="AU223" s="280" t="s">
        <v>88</v>
      </c>
      <c r="AV223" s="15" t="s">
        <v>86</v>
      </c>
      <c r="AW223" s="15" t="s">
        <v>5</v>
      </c>
      <c r="AX223" s="15" t="s">
        <v>78</v>
      </c>
      <c r="AY223" s="280" t="s">
        <v>224</v>
      </c>
    </row>
    <row r="224" spans="1:65" s="15" customFormat="1" ht="11.25">
      <c r="B224" s="271"/>
      <c r="C224" s="272"/>
      <c r="D224" s="228" t="s">
        <v>447</v>
      </c>
      <c r="E224" s="273" t="s">
        <v>1</v>
      </c>
      <c r="F224" s="274" t="s">
        <v>3007</v>
      </c>
      <c r="G224" s="272"/>
      <c r="H224" s="273" t="s">
        <v>1</v>
      </c>
      <c r="I224" s="275"/>
      <c r="J224" s="275"/>
      <c r="K224" s="272"/>
      <c r="L224" s="272"/>
      <c r="M224" s="276"/>
      <c r="N224" s="277"/>
      <c r="O224" s="278"/>
      <c r="P224" s="278"/>
      <c r="Q224" s="278"/>
      <c r="R224" s="278"/>
      <c r="S224" s="278"/>
      <c r="T224" s="278"/>
      <c r="U224" s="278"/>
      <c r="V224" s="278"/>
      <c r="W224" s="278"/>
      <c r="X224" s="278"/>
      <c r="Y224" s="279"/>
      <c r="AT224" s="280" t="s">
        <v>447</v>
      </c>
      <c r="AU224" s="280" t="s">
        <v>88</v>
      </c>
      <c r="AV224" s="15" t="s">
        <v>86</v>
      </c>
      <c r="AW224" s="15" t="s">
        <v>5</v>
      </c>
      <c r="AX224" s="15" t="s">
        <v>78</v>
      </c>
      <c r="AY224" s="280" t="s">
        <v>224</v>
      </c>
    </row>
    <row r="225" spans="2:51" s="13" customFormat="1" ht="11.25">
      <c r="B225" s="236"/>
      <c r="C225" s="237"/>
      <c r="D225" s="228" t="s">
        <v>447</v>
      </c>
      <c r="E225" s="238" t="s">
        <v>1</v>
      </c>
      <c r="F225" s="239" t="s">
        <v>3008</v>
      </c>
      <c r="G225" s="237"/>
      <c r="H225" s="240">
        <v>59.4</v>
      </c>
      <c r="I225" s="241"/>
      <c r="J225" s="241"/>
      <c r="K225" s="237"/>
      <c r="L225" s="237"/>
      <c r="M225" s="242"/>
      <c r="N225" s="243"/>
      <c r="O225" s="244"/>
      <c r="P225" s="244"/>
      <c r="Q225" s="244"/>
      <c r="R225" s="244"/>
      <c r="S225" s="244"/>
      <c r="T225" s="244"/>
      <c r="U225" s="244"/>
      <c r="V225" s="244"/>
      <c r="W225" s="244"/>
      <c r="X225" s="244"/>
      <c r="Y225" s="245"/>
      <c r="AT225" s="246" t="s">
        <v>447</v>
      </c>
      <c r="AU225" s="246" t="s">
        <v>88</v>
      </c>
      <c r="AV225" s="13" t="s">
        <v>88</v>
      </c>
      <c r="AW225" s="13" t="s">
        <v>5</v>
      </c>
      <c r="AX225" s="13" t="s">
        <v>78</v>
      </c>
      <c r="AY225" s="246" t="s">
        <v>224</v>
      </c>
    </row>
    <row r="226" spans="2:51" s="15" customFormat="1" ht="11.25">
      <c r="B226" s="271"/>
      <c r="C226" s="272"/>
      <c r="D226" s="228" t="s">
        <v>447</v>
      </c>
      <c r="E226" s="273" t="s">
        <v>1</v>
      </c>
      <c r="F226" s="274" t="s">
        <v>3009</v>
      </c>
      <c r="G226" s="272"/>
      <c r="H226" s="273" t="s">
        <v>1</v>
      </c>
      <c r="I226" s="275"/>
      <c r="J226" s="275"/>
      <c r="K226" s="272"/>
      <c r="L226" s="272"/>
      <c r="M226" s="276"/>
      <c r="N226" s="277"/>
      <c r="O226" s="278"/>
      <c r="P226" s="278"/>
      <c r="Q226" s="278"/>
      <c r="R226" s="278"/>
      <c r="S226" s="278"/>
      <c r="T226" s="278"/>
      <c r="U226" s="278"/>
      <c r="V226" s="278"/>
      <c r="W226" s="278"/>
      <c r="X226" s="278"/>
      <c r="Y226" s="279"/>
      <c r="AT226" s="280" t="s">
        <v>447</v>
      </c>
      <c r="AU226" s="280" t="s">
        <v>88</v>
      </c>
      <c r="AV226" s="15" t="s">
        <v>86</v>
      </c>
      <c r="AW226" s="15" t="s">
        <v>5</v>
      </c>
      <c r="AX226" s="15" t="s">
        <v>78</v>
      </c>
      <c r="AY226" s="280" t="s">
        <v>224</v>
      </c>
    </row>
    <row r="227" spans="2:51" s="13" customFormat="1" ht="11.25">
      <c r="B227" s="236"/>
      <c r="C227" s="237"/>
      <c r="D227" s="228" t="s">
        <v>447</v>
      </c>
      <c r="E227" s="238" t="s">
        <v>1</v>
      </c>
      <c r="F227" s="239" t="s">
        <v>3010</v>
      </c>
      <c r="G227" s="237"/>
      <c r="H227" s="240">
        <v>1.91</v>
      </c>
      <c r="I227" s="241"/>
      <c r="J227" s="241"/>
      <c r="K227" s="237"/>
      <c r="L227" s="237"/>
      <c r="M227" s="242"/>
      <c r="N227" s="243"/>
      <c r="O227" s="244"/>
      <c r="P227" s="244"/>
      <c r="Q227" s="244"/>
      <c r="R227" s="244"/>
      <c r="S227" s="244"/>
      <c r="T227" s="244"/>
      <c r="U227" s="244"/>
      <c r="V227" s="244"/>
      <c r="W227" s="244"/>
      <c r="X227" s="244"/>
      <c r="Y227" s="245"/>
      <c r="AT227" s="246" t="s">
        <v>447</v>
      </c>
      <c r="AU227" s="246" t="s">
        <v>88</v>
      </c>
      <c r="AV227" s="13" t="s">
        <v>88</v>
      </c>
      <c r="AW227" s="13" t="s">
        <v>5</v>
      </c>
      <c r="AX227" s="13" t="s">
        <v>78</v>
      </c>
      <c r="AY227" s="246" t="s">
        <v>224</v>
      </c>
    </row>
    <row r="228" spans="2:51" s="15" customFormat="1" ht="11.25">
      <c r="B228" s="271"/>
      <c r="C228" s="272"/>
      <c r="D228" s="228" t="s">
        <v>447</v>
      </c>
      <c r="E228" s="273" t="s">
        <v>1</v>
      </c>
      <c r="F228" s="274" t="s">
        <v>2698</v>
      </c>
      <c r="G228" s="272"/>
      <c r="H228" s="273" t="s">
        <v>1</v>
      </c>
      <c r="I228" s="275"/>
      <c r="J228" s="275"/>
      <c r="K228" s="272"/>
      <c r="L228" s="272"/>
      <c r="M228" s="276"/>
      <c r="N228" s="277"/>
      <c r="O228" s="278"/>
      <c r="P228" s="278"/>
      <c r="Q228" s="278"/>
      <c r="R228" s="278"/>
      <c r="S228" s="278"/>
      <c r="T228" s="278"/>
      <c r="U228" s="278"/>
      <c r="V228" s="278"/>
      <c r="W228" s="278"/>
      <c r="X228" s="278"/>
      <c r="Y228" s="279"/>
      <c r="AT228" s="280" t="s">
        <v>447</v>
      </c>
      <c r="AU228" s="280" t="s">
        <v>88</v>
      </c>
      <c r="AV228" s="15" t="s">
        <v>86</v>
      </c>
      <c r="AW228" s="15" t="s">
        <v>5</v>
      </c>
      <c r="AX228" s="15" t="s">
        <v>78</v>
      </c>
      <c r="AY228" s="280" t="s">
        <v>224</v>
      </c>
    </row>
    <row r="229" spans="2:51" s="15" customFormat="1" ht="11.25">
      <c r="B229" s="271"/>
      <c r="C229" s="272"/>
      <c r="D229" s="228" t="s">
        <v>447</v>
      </c>
      <c r="E229" s="273" t="s">
        <v>1</v>
      </c>
      <c r="F229" s="274" t="s">
        <v>3011</v>
      </c>
      <c r="G229" s="272"/>
      <c r="H229" s="273" t="s">
        <v>1</v>
      </c>
      <c r="I229" s="275"/>
      <c r="J229" s="275"/>
      <c r="K229" s="272"/>
      <c r="L229" s="272"/>
      <c r="M229" s="276"/>
      <c r="N229" s="277"/>
      <c r="O229" s="278"/>
      <c r="P229" s="278"/>
      <c r="Q229" s="278"/>
      <c r="R229" s="278"/>
      <c r="S229" s="278"/>
      <c r="T229" s="278"/>
      <c r="U229" s="278"/>
      <c r="V229" s="278"/>
      <c r="W229" s="278"/>
      <c r="X229" s="278"/>
      <c r="Y229" s="279"/>
      <c r="AT229" s="280" t="s">
        <v>447</v>
      </c>
      <c r="AU229" s="280" t="s">
        <v>88</v>
      </c>
      <c r="AV229" s="15" t="s">
        <v>86</v>
      </c>
      <c r="AW229" s="15" t="s">
        <v>5</v>
      </c>
      <c r="AX229" s="15" t="s">
        <v>78</v>
      </c>
      <c r="AY229" s="280" t="s">
        <v>224</v>
      </c>
    </row>
    <row r="230" spans="2:51" s="15" customFormat="1" ht="11.25">
      <c r="B230" s="271"/>
      <c r="C230" s="272"/>
      <c r="D230" s="228" t="s">
        <v>447</v>
      </c>
      <c r="E230" s="273" t="s">
        <v>1</v>
      </c>
      <c r="F230" s="274" t="s">
        <v>2979</v>
      </c>
      <c r="G230" s="272"/>
      <c r="H230" s="273" t="s">
        <v>1</v>
      </c>
      <c r="I230" s="275"/>
      <c r="J230" s="275"/>
      <c r="K230" s="272"/>
      <c r="L230" s="272"/>
      <c r="M230" s="276"/>
      <c r="N230" s="277"/>
      <c r="O230" s="278"/>
      <c r="P230" s="278"/>
      <c r="Q230" s="278"/>
      <c r="R230" s="278"/>
      <c r="S230" s="278"/>
      <c r="T230" s="278"/>
      <c r="U230" s="278"/>
      <c r="V230" s="278"/>
      <c r="W230" s="278"/>
      <c r="X230" s="278"/>
      <c r="Y230" s="279"/>
      <c r="AT230" s="280" t="s">
        <v>447</v>
      </c>
      <c r="AU230" s="280" t="s">
        <v>88</v>
      </c>
      <c r="AV230" s="15" t="s">
        <v>86</v>
      </c>
      <c r="AW230" s="15" t="s">
        <v>5</v>
      </c>
      <c r="AX230" s="15" t="s">
        <v>78</v>
      </c>
      <c r="AY230" s="280" t="s">
        <v>224</v>
      </c>
    </row>
    <row r="231" spans="2:51" s="13" customFormat="1" ht="11.25">
      <c r="B231" s="236"/>
      <c r="C231" s="237"/>
      <c r="D231" s="228" t="s">
        <v>447</v>
      </c>
      <c r="E231" s="238" t="s">
        <v>1</v>
      </c>
      <c r="F231" s="239" t="s">
        <v>3012</v>
      </c>
      <c r="G231" s="237"/>
      <c r="H231" s="240">
        <v>64.260000000000005</v>
      </c>
      <c r="I231" s="241"/>
      <c r="J231" s="241"/>
      <c r="K231" s="237"/>
      <c r="L231" s="237"/>
      <c r="M231" s="242"/>
      <c r="N231" s="243"/>
      <c r="O231" s="244"/>
      <c r="P231" s="244"/>
      <c r="Q231" s="244"/>
      <c r="R231" s="244"/>
      <c r="S231" s="244"/>
      <c r="T231" s="244"/>
      <c r="U231" s="244"/>
      <c r="V231" s="244"/>
      <c r="W231" s="244"/>
      <c r="X231" s="244"/>
      <c r="Y231" s="245"/>
      <c r="AT231" s="246" t="s">
        <v>447</v>
      </c>
      <c r="AU231" s="246" t="s">
        <v>88</v>
      </c>
      <c r="AV231" s="13" t="s">
        <v>88</v>
      </c>
      <c r="AW231" s="13" t="s">
        <v>5</v>
      </c>
      <c r="AX231" s="13" t="s">
        <v>78</v>
      </c>
      <c r="AY231" s="246" t="s">
        <v>224</v>
      </c>
    </row>
    <row r="232" spans="2:51" s="15" customFormat="1" ht="11.25">
      <c r="B232" s="271"/>
      <c r="C232" s="272"/>
      <c r="D232" s="228" t="s">
        <v>447</v>
      </c>
      <c r="E232" s="273" t="s">
        <v>1</v>
      </c>
      <c r="F232" s="274" t="s">
        <v>2981</v>
      </c>
      <c r="G232" s="272"/>
      <c r="H232" s="273" t="s">
        <v>1</v>
      </c>
      <c r="I232" s="275"/>
      <c r="J232" s="275"/>
      <c r="K232" s="272"/>
      <c r="L232" s="272"/>
      <c r="M232" s="276"/>
      <c r="N232" s="277"/>
      <c r="O232" s="278"/>
      <c r="P232" s="278"/>
      <c r="Q232" s="278"/>
      <c r="R232" s="278"/>
      <c r="S232" s="278"/>
      <c r="T232" s="278"/>
      <c r="U232" s="278"/>
      <c r="V232" s="278"/>
      <c r="W232" s="278"/>
      <c r="X232" s="278"/>
      <c r="Y232" s="279"/>
      <c r="AT232" s="280" t="s">
        <v>447</v>
      </c>
      <c r="AU232" s="280" t="s">
        <v>88</v>
      </c>
      <c r="AV232" s="15" t="s">
        <v>86</v>
      </c>
      <c r="AW232" s="15" t="s">
        <v>5</v>
      </c>
      <c r="AX232" s="15" t="s">
        <v>78</v>
      </c>
      <c r="AY232" s="280" t="s">
        <v>224</v>
      </c>
    </row>
    <row r="233" spans="2:51" s="13" customFormat="1" ht="11.25">
      <c r="B233" s="236"/>
      <c r="C233" s="237"/>
      <c r="D233" s="228" t="s">
        <v>447</v>
      </c>
      <c r="E233" s="238" t="s">
        <v>1</v>
      </c>
      <c r="F233" s="239" t="s">
        <v>3013</v>
      </c>
      <c r="G233" s="237"/>
      <c r="H233" s="240">
        <v>33.99</v>
      </c>
      <c r="I233" s="241"/>
      <c r="J233" s="241"/>
      <c r="K233" s="237"/>
      <c r="L233" s="237"/>
      <c r="M233" s="242"/>
      <c r="N233" s="243"/>
      <c r="O233" s="244"/>
      <c r="P233" s="244"/>
      <c r="Q233" s="244"/>
      <c r="R233" s="244"/>
      <c r="S233" s="244"/>
      <c r="T233" s="244"/>
      <c r="U233" s="244"/>
      <c r="V233" s="244"/>
      <c r="W233" s="244"/>
      <c r="X233" s="244"/>
      <c r="Y233" s="245"/>
      <c r="AT233" s="246" t="s">
        <v>447</v>
      </c>
      <c r="AU233" s="246" t="s">
        <v>88</v>
      </c>
      <c r="AV233" s="13" t="s">
        <v>88</v>
      </c>
      <c r="AW233" s="13" t="s">
        <v>5</v>
      </c>
      <c r="AX233" s="13" t="s">
        <v>78</v>
      </c>
      <c r="AY233" s="246" t="s">
        <v>224</v>
      </c>
    </row>
    <row r="234" spans="2:51" s="15" customFormat="1" ht="11.25">
      <c r="B234" s="271"/>
      <c r="C234" s="272"/>
      <c r="D234" s="228" t="s">
        <v>447</v>
      </c>
      <c r="E234" s="273" t="s">
        <v>1</v>
      </c>
      <c r="F234" s="274" t="s">
        <v>2972</v>
      </c>
      <c r="G234" s="272"/>
      <c r="H234" s="273" t="s">
        <v>1</v>
      </c>
      <c r="I234" s="275"/>
      <c r="J234" s="275"/>
      <c r="K234" s="272"/>
      <c r="L234" s="272"/>
      <c r="M234" s="276"/>
      <c r="N234" s="277"/>
      <c r="O234" s="278"/>
      <c r="P234" s="278"/>
      <c r="Q234" s="278"/>
      <c r="R234" s="278"/>
      <c r="S234" s="278"/>
      <c r="T234" s="278"/>
      <c r="U234" s="278"/>
      <c r="V234" s="278"/>
      <c r="W234" s="278"/>
      <c r="X234" s="278"/>
      <c r="Y234" s="279"/>
      <c r="AT234" s="280" t="s">
        <v>447</v>
      </c>
      <c r="AU234" s="280" t="s">
        <v>88</v>
      </c>
      <c r="AV234" s="15" t="s">
        <v>86</v>
      </c>
      <c r="AW234" s="15" t="s">
        <v>5</v>
      </c>
      <c r="AX234" s="15" t="s">
        <v>78</v>
      </c>
      <c r="AY234" s="280" t="s">
        <v>224</v>
      </c>
    </row>
    <row r="235" spans="2:51" s="13" customFormat="1" ht="11.25">
      <c r="B235" s="236"/>
      <c r="C235" s="237"/>
      <c r="D235" s="228" t="s">
        <v>447</v>
      </c>
      <c r="E235" s="238" t="s">
        <v>1</v>
      </c>
      <c r="F235" s="239" t="s">
        <v>3014</v>
      </c>
      <c r="G235" s="237"/>
      <c r="H235" s="240">
        <v>116.91</v>
      </c>
      <c r="I235" s="241"/>
      <c r="J235" s="241"/>
      <c r="K235" s="237"/>
      <c r="L235" s="237"/>
      <c r="M235" s="242"/>
      <c r="N235" s="243"/>
      <c r="O235" s="244"/>
      <c r="P235" s="244"/>
      <c r="Q235" s="244"/>
      <c r="R235" s="244"/>
      <c r="S235" s="244"/>
      <c r="T235" s="244"/>
      <c r="U235" s="244"/>
      <c r="V235" s="244"/>
      <c r="W235" s="244"/>
      <c r="X235" s="244"/>
      <c r="Y235" s="245"/>
      <c r="AT235" s="246" t="s">
        <v>447</v>
      </c>
      <c r="AU235" s="246" t="s">
        <v>88</v>
      </c>
      <c r="AV235" s="13" t="s">
        <v>88</v>
      </c>
      <c r="AW235" s="13" t="s">
        <v>5</v>
      </c>
      <c r="AX235" s="13" t="s">
        <v>78</v>
      </c>
      <c r="AY235" s="246" t="s">
        <v>224</v>
      </c>
    </row>
    <row r="236" spans="2:51" s="15" customFormat="1" ht="11.25">
      <c r="B236" s="271"/>
      <c r="C236" s="272"/>
      <c r="D236" s="228" t="s">
        <v>447</v>
      </c>
      <c r="E236" s="273" t="s">
        <v>1</v>
      </c>
      <c r="F236" s="274" t="s">
        <v>2708</v>
      </c>
      <c r="G236" s="272"/>
      <c r="H236" s="273" t="s">
        <v>1</v>
      </c>
      <c r="I236" s="275"/>
      <c r="J236" s="275"/>
      <c r="K236" s="272"/>
      <c r="L236" s="272"/>
      <c r="M236" s="276"/>
      <c r="N236" s="277"/>
      <c r="O236" s="278"/>
      <c r="P236" s="278"/>
      <c r="Q236" s="278"/>
      <c r="R236" s="278"/>
      <c r="S236" s="278"/>
      <c r="T236" s="278"/>
      <c r="U236" s="278"/>
      <c r="V236" s="278"/>
      <c r="W236" s="278"/>
      <c r="X236" s="278"/>
      <c r="Y236" s="279"/>
      <c r="AT236" s="280" t="s">
        <v>447</v>
      </c>
      <c r="AU236" s="280" t="s">
        <v>88</v>
      </c>
      <c r="AV236" s="15" t="s">
        <v>86</v>
      </c>
      <c r="AW236" s="15" t="s">
        <v>5</v>
      </c>
      <c r="AX236" s="15" t="s">
        <v>78</v>
      </c>
      <c r="AY236" s="280" t="s">
        <v>224</v>
      </c>
    </row>
    <row r="237" spans="2:51" s="13" customFormat="1" ht="11.25">
      <c r="B237" s="236"/>
      <c r="C237" s="237"/>
      <c r="D237" s="228" t="s">
        <v>447</v>
      </c>
      <c r="E237" s="238" t="s">
        <v>1</v>
      </c>
      <c r="F237" s="239" t="s">
        <v>3015</v>
      </c>
      <c r="G237" s="237"/>
      <c r="H237" s="240">
        <v>7.64</v>
      </c>
      <c r="I237" s="241"/>
      <c r="J237" s="241"/>
      <c r="K237" s="237"/>
      <c r="L237" s="237"/>
      <c r="M237" s="242"/>
      <c r="N237" s="243"/>
      <c r="O237" s="244"/>
      <c r="P237" s="244"/>
      <c r="Q237" s="244"/>
      <c r="R237" s="244"/>
      <c r="S237" s="244"/>
      <c r="T237" s="244"/>
      <c r="U237" s="244"/>
      <c r="V237" s="244"/>
      <c r="W237" s="244"/>
      <c r="X237" s="244"/>
      <c r="Y237" s="245"/>
      <c r="AT237" s="246" t="s">
        <v>447</v>
      </c>
      <c r="AU237" s="246" t="s">
        <v>88</v>
      </c>
      <c r="AV237" s="13" t="s">
        <v>88</v>
      </c>
      <c r="AW237" s="13" t="s">
        <v>5</v>
      </c>
      <c r="AX237" s="13" t="s">
        <v>78</v>
      </c>
      <c r="AY237" s="246" t="s">
        <v>224</v>
      </c>
    </row>
    <row r="238" spans="2:51" s="15" customFormat="1" ht="11.25">
      <c r="B238" s="271"/>
      <c r="C238" s="272"/>
      <c r="D238" s="228" t="s">
        <v>447</v>
      </c>
      <c r="E238" s="273" t="s">
        <v>1</v>
      </c>
      <c r="F238" s="274" t="s">
        <v>2710</v>
      </c>
      <c r="G238" s="272"/>
      <c r="H238" s="273" t="s">
        <v>1</v>
      </c>
      <c r="I238" s="275"/>
      <c r="J238" s="275"/>
      <c r="K238" s="272"/>
      <c r="L238" s="272"/>
      <c r="M238" s="276"/>
      <c r="N238" s="277"/>
      <c r="O238" s="278"/>
      <c r="P238" s="278"/>
      <c r="Q238" s="278"/>
      <c r="R238" s="278"/>
      <c r="S238" s="278"/>
      <c r="T238" s="278"/>
      <c r="U238" s="278"/>
      <c r="V238" s="278"/>
      <c r="W238" s="278"/>
      <c r="X238" s="278"/>
      <c r="Y238" s="279"/>
      <c r="AT238" s="280" t="s">
        <v>447</v>
      </c>
      <c r="AU238" s="280" t="s">
        <v>88</v>
      </c>
      <c r="AV238" s="15" t="s">
        <v>86</v>
      </c>
      <c r="AW238" s="15" t="s">
        <v>5</v>
      </c>
      <c r="AX238" s="15" t="s">
        <v>78</v>
      </c>
      <c r="AY238" s="280" t="s">
        <v>224</v>
      </c>
    </row>
    <row r="239" spans="2:51" s="15" customFormat="1" ht="11.25">
      <c r="B239" s="271"/>
      <c r="C239" s="272"/>
      <c r="D239" s="228" t="s">
        <v>447</v>
      </c>
      <c r="E239" s="273" t="s">
        <v>1</v>
      </c>
      <c r="F239" s="274" t="s">
        <v>3016</v>
      </c>
      <c r="G239" s="272"/>
      <c r="H239" s="273" t="s">
        <v>1</v>
      </c>
      <c r="I239" s="275"/>
      <c r="J239" s="275"/>
      <c r="K239" s="272"/>
      <c r="L239" s="272"/>
      <c r="M239" s="276"/>
      <c r="N239" s="277"/>
      <c r="O239" s="278"/>
      <c r="P239" s="278"/>
      <c r="Q239" s="278"/>
      <c r="R239" s="278"/>
      <c r="S239" s="278"/>
      <c r="T239" s="278"/>
      <c r="U239" s="278"/>
      <c r="V239" s="278"/>
      <c r="W239" s="278"/>
      <c r="X239" s="278"/>
      <c r="Y239" s="279"/>
      <c r="AT239" s="280" t="s">
        <v>447</v>
      </c>
      <c r="AU239" s="280" t="s">
        <v>88</v>
      </c>
      <c r="AV239" s="15" t="s">
        <v>86</v>
      </c>
      <c r="AW239" s="15" t="s">
        <v>5</v>
      </c>
      <c r="AX239" s="15" t="s">
        <v>78</v>
      </c>
      <c r="AY239" s="280" t="s">
        <v>224</v>
      </c>
    </row>
    <row r="240" spans="2:51" s="13" customFormat="1" ht="11.25">
      <c r="B240" s="236"/>
      <c r="C240" s="237"/>
      <c r="D240" s="228" t="s">
        <v>447</v>
      </c>
      <c r="E240" s="238" t="s">
        <v>1</v>
      </c>
      <c r="F240" s="239" t="s">
        <v>3017</v>
      </c>
      <c r="G240" s="237"/>
      <c r="H240" s="240">
        <v>2.96</v>
      </c>
      <c r="I240" s="241"/>
      <c r="J240" s="241"/>
      <c r="K240" s="237"/>
      <c r="L240" s="237"/>
      <c r="M240" s="242"/>
      <c r="N240" s="243"/>
      <c r="O240" s="244"/>
      <c r="P240" s="244"/>
      <c r="Q240" s="244"/>
      <c r="R240" s="244"/>
      <c r="S240" s="244"/>
      <c r="T240" s="244"/>
      <c r="U240" s="244"/>
      <c r="V240" s="244"/>
      <c r="W240" s="244"/>
      <c r="X240" s="244"/>
      <c r="Y240" s="245"/>
      <c r="AT240" s="246" t="s">
        <v>447</v>
      </c>
      <c r="AU240" s="246" t="s">
        <v>88</v>
      </c>
      <c r="AV240" s="13" t="s">
        <v>88</v>
      </c>
      <c r="AW240" s="13" t="s">
        <v>5</v>
      </c>
      <c r="AX240" s="13" t="s">
        <v>78</v>
      </c>
      <c r="AY240" s="246" t="s">
        <v>224</v>
      </c>
    </row>
    <row r="241" spans="1:65" s="15" customFormat="1" ht="22.5">
      <c r="B241" s="271"/>
      <c r="C241" s="272"/>
      <c r="D241" s="228" t="s">
        <v>447</v>
      </c>
      <c r="E241" s="273" t="s">
        <v>1</v>
      </c>
      <c r="F241" s="274" t="s">
        <v>3018</v>
      </c>
      <c r="G241" s="272"/>
      <c r="H241" s="273" t="s">
        <v>1</v>
      </c>
      <c r="I241" s="275"/>
      <c r="J241" s="275"/>
      <c r="K241" s="272"/>
      <c r="L241" s="272"/>
      <c r="M241" s="276"/>
      <c r="N241" s="277"/>
      <c r="O241" s="278"/>
      <c r="P241" s="278"/>
      <c r="Q241" s="278"/>
      <c r="R241" s="278"/>
      <c r="S241" s="278"/>
      <c r="T241" s="278"/>
      <c r="U241" s="278"/>
      <c r="V241" s="278"/>
      <c r="W241" s="278"/>
      <c r="X241" s="278"/>
      <c r="Y241" s="279"/>
      <c r="AT241" s="280" t="s">
        <v>447</v>
      </c>
      <c r="AU241" s="280" t="s">
        <v>88</v>
      </c>
      <c r="AV241" s="15" t="s">
        <v>86</v>
      </c>
      <c r="AW241" s="15" t="s">
        <v>5</v>
      </c>
      <c r="AX241" s="15" t="s">
        <v>78</v>
      </c>
      <c r="AY241" s="280" t="s">
        <v>224</v>
      </c>
    </row>
    <row r="242" spans="1:65" s="13" customFormat="1" ht="11.25">
      <c r="B242" s="236"/>
      <c r="C242" s="237"/>
      <c r="D242" s="228" t="s">
        <v>447</v>
      </c>
      <c r="E242" s="238" t="s">
        <v>1</v>
      </c>
      <c r="F242" s="239" t="s">
        <v>3019</v>
      </c>
      <c r="G242" s="237"/>
      <c r="H242" s="240">
        <v>51.334000000000003</v>
      </c>
      <c r="I242" s="241"/>
      <c r="J242" s="241"/>
      <c r="K242" s="237"/>
      <c r="L242" s="237"/>
      <c r="M242" s="242"/>
      <c r="N242" s="243"/>
      <c r="O242" s="244"/>
      <c r="P242" s="244"/>
      <c r="Q242" s="244"/>
      <c r="R242" s="244"/>
      <c r="S242" s="244"/>
      <c r="T242" s="244"/>
      <c r="U242" s="244"/>
      <c r="V242" s="244"/>
      <c r="W242" s="244"/>
      <c r="X242" s="244"/>
      <c r="Y242" s="245"/>
      <c r="AT242" s="246" t="s">
        <v>447</v>
      </c>
      <c r="AU242" s="246" t="s">
        <v>88</v>
      </c>
      <c r="AV242" s="13" t="s">
        <v>88</v>
      </c>
      <c r="AW242" s="13" t="s">
        <v>5</v>
      </c>
      <c r="AX242" s="13" t="s">
        <v>78</v>
      </c>
      <c r="AY242" s="246" t="s">
        <v>224</v>
      </c>
    </row>
    <row r="243" spans="1:65" s="15" customFormat="1" ht="22.5">
      <c r="B243" s="271"/>
      <c r="C243" s="272"/>
      <c r="D243" s="228" t="s">
        <v>447</v>
      </c>
      <c r="E243" s="273" t="s">
        <v>1</v>
      </c>
      <c r="F243" s="274" t="s">
        <v>3020</v>
      </c>
      <c r="G243" s="272"/>
      <c r="H243" s="273" t="s">
        <v>1</v>
      </c>
      <c r="I243" s="275"/>
      <c r="J243" s="275"/>
      <c r="K243" s="272"/>
      <c r="L243" s="272"/>
      <c r="M243" s="276"/>
      <c r="N243" s="277"/>
      <c r="O243" s="278"/>
      <c r="P243" s="278"/>
      <c r="Q243" s="278"/>
      <c r="R243" s="278"/>
      <c r="S243" s="278"/>
      <c r="T243" s="278"/>
      <c r="U243" s="278"/>
      <c r="V243" s="278"/>
      <c r="W243" s="278"/>
      <c r="X243" s="278"/>
      <c r="Y243" s="279"/>
      <c r="AT243" s="280" t="s">
        <v>447</v>
      </c>
      <c r="AU243" s="280" t="s">
        <v>88</v>
      </c>
      <c r="AV243" s="15" t="s">
        <v>86</v>
      </c>
      <c r="AW243" s="15" t="s">
        <v>5</v>
      </c>
      <c r="AX243" s="15" t="s">
        <v>78</v>
      </c>
      <c r="AY243" s="280" t="s">
        <v>224</v>
      </c>
    </row>
    <row r="244" spans="1:65" s="13" customFormat="1" ht="11.25">
      <c r="B244" s="236"/>
      <c r="C244" s="237"/>
      <c r="D244" s="228" t="s">
        <v>447</v>
      </c>
      <c r="E244" s="238" t="s">
        <v>1</v>
      </c>
      <c r="F244" s="239" t="s">
        <v>3021</v>
      </c>
      <c r="G244" s="237"/>
      <c r="H244" s="240">
        <v>10.988</v>
      </c>
      <c r="I244" s="241"/>
      <c r="J244" s="241"/>
      <c r="K244" s="237"/>
      <c r="L244" s="237"/>
      <c r="M244" s="242"/>
      <c r="N244" s="243"/>
      <c r="O244" s="244"/>
      <c r="P244" s="244"/>
      <c r="Q244" s="244"/>
      <c r="R244" s="244"/>
      <c r="S244" s="244"/>
      <c r="T244" s="244"/>
      <c r="U244" s="244"/>
      <c r="V244" s="244"/>
      <c r="W244" s="244"/>
      <c r="X244" s="244"/>
      <c r="Y244" s="245"/>
      <c r="AT244" s="246" t="s">
        <v>447</v>
      </c>
      <c r="AU244" s="246" t="s">
        <v>88</v>
      </c>
      <c r="AV244" s="13" t="s">
        <v>88</v>
      </c>
      <c r="AW244" s="13" t="s">
        <v>5</v>
      </c>
      <c r="AX244" s="13" t="s">
        <v>78</v>
      </c>
      <c r="AY244" s="246" t="s">
        <v>224</v>
      </c>
    </row>
    <row r="245" spans="1:65" s="15" customFormat="1" ht="11.25">
      <c r="B245" s="271"/>
      <c r="C245" s="272"/>
      <c r="D245" s="228" t="s">
        <v>447</v>
      </c>
      <c r="E245" s="273" t="s">
        <v>1</v>
      </c>
      <c r="F245" s="274" t="s">
        <v>3022</v>
      </c>
      <c r="G245" s="272"/>
      <c r="H245" s="273" t="s">
        <v>1</v>
      </c>
      <c r="I245" s="275"/>
      <c r="J245" s="275"/>
      <c r="K245" s="272"/>
      <c r="L245" s="272"/>
      <c r="M245" s="276"/>
      <c r="N245" s="277"/>
      <c r="O245" s="278"/>
      <c r="P245" s="278"/>
      <c r="Q245" s="278"/>
      <c r="R245" s="278"/>
      <c r="S245" s="278"/>
      <c r="T245" s="278"/>
      <c r="U245" s="278"/>
      <c r="V245" s="278"/>
      <c r="W245" s="278"/>
      <c r="X245" s="278"/>
      <c r="Y245" s="279"/>
      <c r="AT245" s="280" t="s">
        <v>447</v>
      </c>
      <c r="AU245" s="280" t="s">
        <v>88</v>
      </c>
      <c r="AV245" s="15" t="s">
        <v>86</v>
      </c>
      <c r="AW245" s="15" t="s">
        <v>5</v>
      </c>
      <c r="AX245" s="15" t="s">
        <v>78</v>
      </c>
      <c r="AY245" s="280" t="s">
        <v>224</v>
      </c>
    </row>
    <row r="246" spans="1:65" s="13" customFormat="1" ht="11.25">
      <c r="B246" s="236"/>
      <c r="C246" s="237"/>
      <c r="D246" s="228" t="s">
        <v>447</v>
      </c>
      <c r="E246" s="238" t="s">
        <v>1</v>
      </c>
      <c r="F246" s="239" t="s">
        <v>3023</v>
      </c>
      <c r="G246" s="237"/>
      <c r="H246" s="240">
        <v>15.492000000000001</v>
      </c>
      <c r="I246" s="241"/>
      <c r="J246" s="241"/>
      <c r="K246" s="237"/>
      <c r="L246" s="237"/>
      <c r="M246" s="242"/>
      <c r="N246" s="243"/>
      <c r="O246" s="244"/>
      <c r="P246" s="244"/>
      <c r="Q246" s="244"/>
      <c r="R246" s="244"/>
      <c r="S246" s="244"/>
      <c r="T246" s="244"/>
      <c r="U246" s="244"/>
      <c r="V246" s="244"/>
      <c r="W246" s="244"/>
      <c r="X246" s="244"/>
      <c r="Y246" s="245"/>
      <c r="AT246" s="246" t="s">
        <v>447</v>
      </c>
      <c r="AU246" s="246" t="s">
        <v>88</v>
      </c>
      <c r="AV246" s="13" t="s">
        <v>88</v>
      </c>
      <c r="AW246" s="13" t="s">
        <v>5</v>
      </c>
      <c r="AX246" s="13" t="s">
        <v>78</v>
      </c>
      <c r="AY246" s="246" t="s">
        <v>224</v>
      </c>
    </row>
    <row r="247" spans="1:65" s="15" customFormat="1" ht="22.5">
      <c r="B247" s="271"/>
      <c r="C247" s="272"/>
      <c r="D247" s="228" t="s">
        <v>447</v>
      </c>
      <c r="E247" s="273" t="s">
        <v>1</v>
      </c>
      <c r="F247" s="274" t="s">
        <v>3024</v>
      </c>
      <c r="G247" s="272"/>
      <c r="H247" s="273" t="s">
        <v>1</v>
      </c>
      <c r="I247" s="275"/>
      <c r="J247" s="275"/>
      <c r="K247" s="272"/>
      <c r="L247" s="272"/>
      <c r="M247" s="276"/>
      <c r="N247" s="277"/>
      <c r="O247" s="278"/>
      <c r="P247" s="278"/>
      <c r="Q247" s="278"/>
      <c r="R247" s="278"/>
      <c r="S247" s="278"/>
      <c r="T247" s="278"/>
      <c r="U247" s="278"/>
      <c r="V247" s="278"/>
      <c r="W247" s="278"/>
      <c r="X247" s="278"/>
      <c r="Y247" s="279"/>
      <c r="AT247" s="280" t="s">
        <v>447</v>
      </c>
      <c r="AU247" s="280" t="s">
        <v>88</v>
      </c>
      <c r="AV247" s="15" t="s">
        <v>86</v>
      </c>
      <c r="AW247" s="15" t="s">
        <v>5</v>
      </c>
      <c r="AX247" s="15" t="s">
        <v>78</v>
      </c>
      <c r="AY247" s="280" t="s">
        <v>224</v>
      </c>
    </row>
    <row r="248" spans="1:65" s="13" customFormat="1" ht="11.25">
      <c r="B248" s="236"/>
      <c r="C248" s="237"/>
      <c r="D248" s="228" t="s">
        <v>447</v>
      </c>
      <c r="E248" s="238" t="s">
        <v>1</v>
      </c>
      <c r="F248" s="239" t="s">
        <v>3025</v>
      </c>
      <c r="G248" s="237"/>
      <c r="H248" s="240">
        <v>59.56</v>
      </c>
      <c r="I248" s="241"/>
      <c r="J248" s="241"/>
      <c r="K248" s="237"/>
      <c r="L248" s="237"/>
      <c r="M248" s="242"/>
      <c r="N248" s="243"/>
      <c r="O248" s="244"/>
      <c r="P248" s="244"/>
      <c r="Q248" s="244"/>
      <c r="R248" s="244"/>
      <c r="S248" s="244"/>
      <c r="T248" s="244"/>
      <c r="U248" s="244"/>
      <c r="V248" s="244"/>
      <c r="W248" s="244"/>
      <c r="X248" s="244"/>
      <c r="Y248" s="245"/>
      <c r="AT248" s="246" t="s">
        <v>447</v>
      </c>
      <c r="AU248" s="246" t="s">
        <v>88</v>
      </c>
      <c r="AV248" s="13" t="s">
        <v>88</v>
      </c>
      <c r="AW248" s="13" t="s">
        <v>5</v>
      </c>
      <c r="AX248" s="13" t="s">
        <v>78</v>
      </c>
      <c r="AY248" s="246" t="s">
        <v>224</v>
      </c>
    </row>
    <row r="249" spans="1:65" s="2" customFormat="1" ht="21.75" customHeight="1">
      <c r="A249" s="34"/>
      <c r="B249" s="35"/>
      <c r="C249" s="214" t="s">
        <v>344</v>
      </c>
      <c r="D249" s="214" t="s">
        <v>227</v>
      </c>
      <c r="E249" s="215" t="s">
        <v>2888</v>
      </c>
      <c r="F249" s="216" t="s">
        <v>2889</v>
      </c>
      <c r="G249" s="217" t="s">
        <v>410</v>
      </c>
      <c r="H249" s="218">
        <v>351.399</v>
      </c>
      <c r="I249" s="219"/>
      <c r="J249" s="219"/>
      <c r="K249" s="220">
        <f>ROUND(P249*H249,2)</f>
        <v>0</v>
      </c>
      <c r="L249" s="216" t="s">
        <v>405</v>
      </c>
      <c r="M249" s="39"/>
      <c r="N249" s="221" t="s">
        <v>1</v>
      </c>
      <c r="O249" s="222" t="s">
        <v>41</v>
      </c>
      <c r="P249" s="223">
        <f>I249+J249</f>
        <v>0</v>
      </c>
      <c r="Q249" s="223">
        <f>ROUND(I249*H249,2)</f>
        <v>0</v>
      </c>
      <c r="R249" s="223">
        <f>ROUND(J249*H249,2)</f>
        <v>0</v>
      </c>
      <c r="S249" s="70"/>
      <c r="T249" s="224">
        <f>S249*H249</f>
        <v>0</v>
      </c>
      <c r="U249" s="224">
        <v>0</v>
      </c>
      <c r="V249" s="224">
        <f>U249*H249</f>
        <v>0</v>
      </c>
      <c r="W249" s="224">
        <v>0</v>
      </c>
      <c r="X249" s="224">
        <f>W249*H249</f>
        <v>0</v>
      </c>
      <c r="Y249" s="225" t="s">
        <v>1</v>
      </c>
      <c r="Z249" s="34"/>
      <c r="AA249" s="34"/>
      <c r="AB249" s="34"/>
      <c r="AC249" s="34"/>
      <c r="AD249" s="34"/>
      <c r="AE249" s="34"/>
      <c r="AR249" s="226" t="s">
        <v>240</v>
      </c>
      <c r="AT249" s="226" t="s">
        <v>227</v>
      </c>
      <c r="AU249" s="226" t="s">
        <v>88</v>
      </c>
      <c r="AY249" s="18" t="s">
        <v>224</v>
      </c>
      <c r="BE249" s="227">
        <f>IF(O249="základní",K249,0)</f>
        <v>0</v>
      </c>
      <c r="BF249" s="227">
        <f>IF(O249="snížená",K249,0)</f>
        <v>0</v>
      </c>
      <c r="BG249" s="227">
        <f>IF(O249="zákl. přenesená",K249,0)</f>
        <v>0</v>
      </c>
      <c r="BH249" s="227">
        <f>IF(O249="sníž. přenesená",K249,0)</f>
        <v>0</v>
      </c>
      <c r="BI249" s="227">
        <f>IF(O249="nulová",K249,0)</f>
        <v>0</v>
      </c>
      <c r="BJ249" s="18" t="s">
        <v>86</v>
      </c>
      <c r="BK249" s="227">
        <f>ROUND(P249*H249,2)</f>
        <v>0</v>
      </c>
      <c r="BL249" s="18" t="s">
        <v>240</v>
      </c>
      <c r="BM249" s="226" t="s">
        <v>2890</v>
      </c>
    </row>
    <row r="250" spans="1:65" s="15" customFormat="1" ht="11.25">
      <c r="B250" s="271"/>
      <c r="C250" s="272"/>
      <c r="D250" s="228" t="s">
        <v>447</v>
      </c>
      <c r="E250" s="273" t="s">
        <v>1</v>
      </c>
      <c r="F250" s="274" t="s">
        <v>2730</v>
      </c>
      <c r="G250" s="272"/>
      <c r="H250" s="273" t="s">
        <v>1</v>
      </c>
      <c r="I250" s="275"/>
      <c r="J250" s="275"/>
      <c r="K250" s="272"/>
      <c r="L250" s="272"/>
      <c r="M250" s="276"/>
      <c r="N250" s="277"/>
      <c r="O250" s="278"/>
      <c r="P250" s="278"/>
      <c r="Q250" s="278"/>
      <c r="R250" s="278"/>
      <c r="S250" s="278"/>
      <c r="T250" s="278"/>
      <c r="U250" s="278"/>
      <c r="V250" s="278"/>
      <c r="W250" s="278"/>
      <c r="X250" s="278"/>
      <c r="Y250" s="279"/>
      <c r="AT250" s="280" t="s">
        <v>447</v>
      </c>
      <c r="AU250" s="280" t="s">
        <v>88</v>
      </c>
      <c r="AV250" s="15" t="s">
        <v>86</v>
      </c>
      <c r="AW250" s="15" t="s">
        <v>5</v>
      </c>
      <c r="AX250" s="15" t="s">
        <v>78</v>
      </c>
      <c r="AY250" s="280" t="s">
        <v>224</v>
      </c>
    </row>
    <row r="251" spans="1:65" s="15" customFormat="1" ht="11.25">
      <c r="B251" s="271"/>
      <c r="C251" s="272"/>
      <c r="D251" s="228" t="s">
        <v>447</v>
      </c>
      <c r="E251" s="273" t="s">
        <v>1</v>
      </c>
      <c r="F251" s="274" t="s">
        <v>2731</v>
      </c>
      <c r="G251" s="272"/>
      <c r="H251" s="273" t="s">
        <v>1</v>
      </c>
      <c r="I251" s="275"/>
      <c r="J251" s="275"/>
      <c r="K251" s="272"/>
      <c r="L251" s="272"/>
      <c r="M251" s="276"/>
      <c r="N251" s="277"/>
      <c r="O251" s="278"/>
      <c r="P251" s="278"/>
      <c r="Q251" s="278"/>
      <c r="R251" s="278"/>
      <c r="S251" s="278"/>
      <c r="T251" s="278"/>
      <c r="U251" s="278"/>
      <c r="V251" s="278"/>
      <c r="W251" s="278"/>
      <c r="X251" s="278"/>
      <c r="Y251" s="279"/>
      <c r="AT251" s="280" t="s">
        <v>447</v>
      </c>
      <c r="AU251" s="280" t="s">
        <v>88</v>
      </c>
      <c r="AV251" s="15" t="s">
        <v>86</v>
      </c>
      <c r="AW251" s="15" t="s">
        <v>5</v>
      </c>
      <c r="AX251" s="15" t="s">
        <v>78</v>
      </c>
      <c r="AY251" s="280" t="s">
        <v>224</v>
      </c>
    </row>
    <row r="252" spans="1:65" s="13" customFormat="1" ht="11.25">
      <c r="B252" s="236"/>
      <c r="C252" s="237"/>
      <c r="D252" s="228" t="s">
        <v>447</v>
      </c>
      <c r="E252" s="238" t="s">
        <v>1</v>
      </c>
      <c r="F252" s="239" t="s">
        <v>3026</v>
      </c>
      <c r="G252" s="237"/>
      <c r="H252" s="240">
        <v>155.63499999999999</v>
      </c>
      <c r="I252" s="241"/>
      <c r="J252" s="241"/>
      <c r="K252" s="237"/>
      <c r="L252" s="237"/>
      <c r="M252" s="242"/>
      <c r="N252" s="243"/>
      <c r="O252" s="244"/>
      <c r="P252" s="244"/>
      <c r="Q252" s="244"/>
      <c r="R252" s="244"/>
      <c r="S252" s="244"/>
      <c r="T252" s="244"/>
      <c r="U252" s="244"/>
      <c r="V252" s="244"/>
      <c r="W252" s="244"/>
      <c r="X252" s="244"/>
      <c r="Y252" s="245"/>
      <c r="AT252" s="246" t="s">
        <v>447</v>
      </c>
      <c r="AU252" s="246" t="s">
        <v>88</v>
      </c>
      <c r="AV252" s="13" t="s">
        <v>88</v>
      </c>
      <c r="AW252" s="13" t="s">
        <v>5</v>
      </c>
      <c r="AX252" s="13" t="s">
        <v>78</v>
      </c>
      <c r="AY252" s="246" t="s">
        <v>224</v>
      </c>
    </row>
    <row r="253" spans="1:65" s="15" customFormat="1" ht="11.25">
      <c r="B253" s="271"/>
      <c r="C253" s="272"/>
      <c r="D253" s="228" t="s">
        <v>447</v>
      </c>
      <c r="E253" s="273" t="s">
        <v>1</v>
      </c>
      <c r="F253" s="274" t="s">
        <v>2733</v>
      </c>
      <c r="G253" s="272"/>
      <c r="H253" s="273" t="s">
        <v>1</v>
      </c>
      <c r="I253" s="275"/>
      <c r="J253" s="275"/>
      <c r="K253" s="272"/>
      <c r="L253" s="272"/>
      <c r="M253" s="276"/>
      <c r="N253" s="277"/>
      <c r="O253" s="278"/>
      <c r="P253" s="278"/>
      <c r="Q253" s="278"/>
      <c r="R253" s="278"/>
      <c r="S253" s="278"/>
      <c r="T253" s="278"/>
      <c r="U253" s="278"/>
      <c r="V253" s="278"/>
      <c r="W253" s="278"/>
      <c r="X253" s="278"/>
      <c r="Y253" s="279"/>
      <c r="AT253" s="280" t="s">
        <v>447</v>
      </c>
      <c r="AU253" s="280" t="s">
        <v>88</v>
      </c>
      <c r="AV253" s="15" t="s">
        <v>86</v>
      </c>
      <c r="AW253" s="15" t="s">
        <v>5</v>
      </c>
      <c r="AX253" s="15" t="s">
        <v>78</v>
      </c>
      <c r="AY253" s="280" t="s">
        <v>224</v>
      </c>
    </row>
    <row r="254" spans="1:65" s="13" customFormat="1" ht="11.25">
      <c r="B254" s="236"/>
      <c r="C254" s="237"/>
      <c r="D254" s="228" t="s">
        <v>447</v>
      </c>
      <c r="E254" s="238" t="s">
        <v>1</v>
      </c>
      <c r="F254" s="239" t="s">
        <v>3027</v>
      </c>
      <c r="G254" s="237"/>
      <c r="H254" s="240">
        <v>76.013999999999996</v>
      </c>
      <c r="I254" s="241"/>
      <c r="J254" s="241"/>
      <c r="K254" s="237"/>
      <c r="L254" s="237"/>
      <c r="M254" s="242"/>
      <c r="N254" s="243"/>
      <c r="O254" s="244"/>
      <c r="P254" s="244"/>
      <c r="Q254" s="244"/>
      <c r="R254" s="244"/>
      <c r="S254" s="244"/>
      <c r="T254" s="244"/>
      <c r="U254" s="244"/>
      <c r="V254" s="244"/>
      <c r="W254" s="244"/>
      <c r="X254" s="244"/>
      <c r="Y254" s="245"/>
      <c r="AT254" s="246" t="s">
        <v>447</v>
      </c>
      <c r="AU254" s="246" t="s">
        <v>88</v>
      </c>
      <c r="AV254" s="13" t="s">
        <v>88</v>
      </c>
      <c r="AW254" s="13" t="s">
        <v>5</v>
      </c>
      <c r="AX254" s="13" t="s">
        <v>78</v>
      </c>
      <c r="AY254" s="246" t="s">
        <v>224</v>
      </c>
    </row>
    <row r="255" spans="1:65" s="15" customFormat="1" ht="11.25">
      <c r="B255" s="271"/>
      <c r="C255" s="272"/>
      <c r="D255" s="228" t="s">
        <v>447</v>
      </c>
      <c r="E255" s="273" t="s">
        <v>1</v>
      </c>
      <c r="F255" s="274" t="s">
        <v>3028</v>
      </c>
      <c r="G255" s="272"/>
      <c r="H255" s="273" t="s">
        <v>1</v>
      </c>
      <c r="I255" s="275"/>
      <c r="J255" s="275"/>
      <c r="K255" s="272"/>
      <c r="L255" s="272"/>
      <c r="M255" s="276"/>
      <c r="N255" s="277"/>
      <c r="O255" s="278"/>
      <c r="P255" s="278"/>
      <c r="Q255" s="278"/>
      <c r="R255" s="278"/>
      <c r="S255" s="278"/>
      <c r="T255" s="278"/>
      <c r="U255" s="278"/>
      <c r="V255" s="278"/>
      <c r="W255" s="278"/>
      <c r="X255" s="278"/>
      <c r="Y255" s="279"/>
      <c r="AT255" s="280" t="s">
        <v>447</v>
      </c>
      <c r="AU255" s="280" t="s">
        <v>88</v>
      </c>
      <c r="AV255" s="15" t="s">
        <v>86</v>
      </c>
      <c r="AW255" s="15" t="s">
        <v>5</v>
      </c>
      <c r="AX255" s="15" t="s">
        <v>78</v>
      </c>
      <c r="AY255" s="280" t="s">
        <v>224</v>
      </c>
    </row>
    <row r="256" spans="1:65" s="13" customFormat="1" ht="11.25">
      <c r="B256" s="236"/>
      <c r="C256" s="237"/>
      <c r="D256" s="228" t="s">
        <v>447</v>
      </c>
      <c r="E256" s="238" t="s">
        <v>1</v>
      </c>
      <c r="F256" s="239" t="s">
        <v>3029</v>
      </c>
      <c r="G256" s="237"/>
      <c r="H256" s="240">
        <v>119.75</v>
      </c>
      <c r="I256" s="241"/>
      <c r="J256" s="241"/>
      <c r="K256" s="237"/>
      <c r="L256" s="237"/>
      <c r="M256" s="242"/>
      <c r="N256" s="243"/>
      <c r="O256" s="244"/>
      <c r="P256" s="244"/>
      <c r="Q256" s="244"/>
      <c r="R256" s="244"/>
      <c r="S256" s="244"/>
      <c r="T256" s="244"/>
      <c r="U256" s="244"/>
      <c r="V256" s="244"/>
      <c r="W256" s="244"/>
      <c r="X256" s="244"/>
      <c r="Y256" s="245"/>
      <c r="AT256" s="246" t="s">
        <v>447</v>
      </c>
      <c r="AU256" s="246" t="s">
        <v>88</v>
      </c>
      <c r="AV256" s="13" t="s">
        <v>88</v>
      </c>
      <c r="AW256" s="13" t="s">
        <v>5</v>
      </c>
      <c r="AX256" s="13" t="s">
        <v>78</v>
      </c>
      <c r="AY256" s="246" t="s">
        <v>224</v>
      </c>
    </row>
    <row r="257" spans="1:65" s="14" customFormat="1" ht="11.25">
      <c r="B257" s="247"/>
      <c r="C257" s="248"/>
      <c r="D257" s="228" t="s">
        <v>447</v>
      </c>
      <c r="E257" s="249" t="s">
        <v>1</v>
      </c>
      <c r="F257" s="250" t="s">
        <v>464</v>
      </c>
      <c r="G257" s="248"/>
      <c r="H257" s="251">
        <v>351.399</v>
      </c>
      <c r="I257" s="252"/>
      <c r="J257" s="252"/>
      <c r="K257" s="248"/>
      <c r="L257" s="248"/>
      <c r="M257" s="253"/>
      <c r="N257" s="254"/>
      <c r="O257" s="255"/>
      <c r="P257" s="255"/>
      <c r="Q257" s="255"/>
      <c r="R257" s="255"/>
      <c r="S257" s="255"/>
      <c r="T257" s="255"/>
      <c r="U257" s="255"/>
      <c r="V257" s="255"/>
      <c r="W257" s="255"/>
      <c r="X257" s="255"/>
      <c r="Y257" s="256"/>
      <c r="AT257" s="257" t="s">
        <v>447</v>
      </c>
      <c r="AU257" s="257" t="s">
        <v>88</v>
      </c>
      <c r="AV257" s="14" t="s">
        <v>240</v>
      </c>
      <c r="AW257" s="14" t="s">
        <v>5</v>
      </c>
      <c r="AX257" s="14" t="s">
        <v>86</v>
      </c>
      <c r="AY257" s="257" t="s">
        <v>224</v>
      </c>
    </row>
    <row r="258" spans="1:65" s="2" customFormat="1" ht="21.75" customHeight="1">
      <c r="A258" s="34"/>
      <c r="B258" s="35"/>
      <c r="C258" s="258" t="s">
        <v>349</v>
      </c>
      <c r="D258" s="258" t="s">
        <v>499</v>
      </c>
      <c r="E258" s="259" t="s">
        <v>2717</v>
      </c>
      <c r="F258" s="260" t="s">
        <v>2718</v>
      </c>
      <c r="G258" s="261" t="s">
        <v>502</v>
      </c>
      <c r="H258" s="262">
        <v>1257.5709999999999</v>
      </c>
      <c r="I258" s="263"/>
      <c r="J258" s="264"/>
      <c r="K258" s="265">
        <f>ROUND(P258*H258,2)</f>
        <v>0</v>
      </c>
      <c r="L258" s="260" t="s">
        <v>405</v>
      </c>
      <c r="M258" s="266"/>
      <c r="N258" s="267" t="s">
        <v>1</v>
      </c>
      <c r="O258" s="222" t="s">
        <v>41</v>
      </c>
      <c r="P258" s="223">
        <f>I258+J258</f>
        <v>0</v>
      </c>
      <c r="Q258" s="223">
        <f>ROUND(I258*H258,2)</f>
        <v>0</v>
      </c>
      <c r="R258" s="223">
        <f>ROUND(J258*H258,2)</f>
        <v>0</v>
      </c>
      <c r="S258" s="70"/>
      <c r="T258" s="224">
        <f>S258*H258</f>
        <v>0</v>
      </c>
      <c r="U258" s="224">
        <v>1</v>
      </c>
      <c r="V258" s="224">
        <f>U258*H258</f>
        <v>1257.5709999999999</v>
      </c>
      <c r="W258" s="224">
        <v>0</v>
      </c>
      <c r="X258" s="224">
        <f>W258*H258</f>
        <v>0</v>
      </c>
      <c r="Y258" s="225" t="s">
        <v>1</v>
      </c>
      <c r="Z258" s="34"/>
      <c r="AA258" s="34"/>
      <c r="AB258" s="34"/>
      <c r="AC258" s="34"/>
      <c r="AD258" s="34"/>
      <c r="AE258" s="34"/>
      <c r="AR258" s="226" t="s">
        <v>431</v>
      </c>
      <c r="AT258" s="226" t="s">
        <v>499</v>
      </c>
      <c r="AU258" s="226" t="s">
        <v>88</v>
      </c>
      <c r="AY258" s="18" t="s">
        <v>224</v>
      </c>
      <c r="BE258" s="227">
        <f>IF(O258="základní",K258,0)</f>
        <v>0</v>
      </c>
      <c r="BF258" s="227">
        <f>IF(O258="snížená",K258,0)</f>
        <v>0</v>
      </c>
      <c r="BG258" s="227">
        <f>IF(O258="zákl. přenesená",K258,0)</f>
        <v>0</v>
      </c>
      <c r="BH258" s="227">
        <f>IF(O258="sníž. přenesená",K258,0)</f>
        <v>0</v>
      </c>
      <c r="BI258" s="227">
        <f>IF(O258="nulová",K258,0)</f>
        <v>0</v>
      </c>
      <c r="BJ258" s="18" t="s">
        <v>86</v>
      </c>
      <c r="BK258" s="227">
        <f>ROUND(P258*H258,2)</f>
        <v>0</v>
      </c>
      <c r="BL258" s="18" t="s">
        <v>240</v>
      </c>
      <c r="BM258" s="226" t="s">
        <v>2719</v>
      </c>
    </row>
    <row r="259" spans="1:65" s="13" customFormat="1" ht="11.25">
      <c r="B259" s="236"/>
      <c r="C259" s="237"/>
      <c r="D259" s="228" t="s">
        <v>447</v>
      </c>
      <c r="E259" s="238" t="s">
        <v>1</v>
      </c>
      <c r="F259" s="239" t="s">
        <v>3030</v>
      </c>
      <c r="G259" s="237"/>
      <c r="H259" s="240">
        <v>618.46199999999999</v>
      </c>
      <c r="I259" s="241"/>
      <c r="J259" s="241"/>
      <c r="K259" s="237"/>
      <c r="L259" s="237"/>
      <c r="M259" s="242"/>
      <c r="N259" s="243"/>
      <c r="O259" s="244"/>
      <c r="P259" s="244"/>
      <c r="Q259" s="244"/>
      <c r="R259" s="244"/>
      <c r="S259" s="244"/>
      <c r="T259" s="244"/>
      <c r="U259" s="244"/>
      <c r="V259" s="244"/>
      <c r="W259" s="244"/>
      <c r="X259" s="244"/>
      <c r="Y259" s="245"/>
      <c r="AT259" s="246" t="s">
        <v>447</v>
      </c>
      <c r="AU259" s="246" t="s">
        <v>88</v>
      </c>
      <c r="AV259" s="13" t="s">
        <v>88</v>
      </c>
      <c r="AW259" s="13" t="s">
        <v>5</v>
      </c>
      <c r="AX259" s="13" t="s">
        <v>78</v>
      </c>
      <c r="AY259" s="246" t="s">
        <v>224</v>
      </c>
    </row>
    <row r="260" spans="1:65" s="15" customFormat="1" ht="11.25">
      <c r="B260" s="271"/>
      <c r="C260" s="272"/>
      <c r="D260" s="228" t="s">
        <v>447</v>
      </c>
      <c r="E260" s="273" t="s">
        <v>1</v>
      </c>
      <c r="F260" s="274" t="s">
        <v>3031</v>
      </c>
      <c r="G260" s="272"/>
      <c r="H260" s="273" t="s">
        <v>1</v>
      </c>
      <c r="I260" s="275"/>
      <c r="J260" s="275"/>
      <c r="K260" s="272"/>
      <c r="L260" s="272"/>
      <c r="M260" s="276"/>
      <c r="N260" s="277"/>
      <c r="O260" s="278"/>
      <c r="P260" s="278"/>
      <c r="Q260" s="278"/>
      <c r="R260" s="278"/>
      <c r="S260" s="278"/>
      <c r="T260" s="278"/>
      <c r="U260" s="278"/>
      <c r="V260" s="278"/>
      <c r="W260" s="278"/>
      <c r="X260" s="278"/>
      <c r="Y260" s="279"/>
      <c r="AT260" s="280" t="s">
        <v>447</v>
      </c>
      <c r="AU260" s="280" t="s">
        <v>88</v>
      </c>
      <c r="AV260" s="15" t="s">
        <v>86</v>
      </c>
      <c r="AW260" s="15" t="s">
        <v>5</v>
      </c>
      <c r="AX260" s="15" t="s">
        <v>78</v>
      </c>
      <c r="AY260" s="280" t="s">
        <v>224</v>
      </c>
    </row>
    <row r="261" spans="1:65" s="13" customFormat="1" ht="11.25">
      <c r="B261" s="236"/>
      <c r="C261" s="237"/>
      <c r="D261" s="228" t="s">
        <v>447</v>
      </c>
      <c r="E261" s="238" t="s">
        <v>1</v>
      </c>
      <c r="F261" s="239" t="s">
        <v>3032</v>
      </c>
      <c r="G261" s="237"/>
      <c r="H261" s="240">
        <v>639.10900000000004</v>
      </c>
      <c r="I261" s="241"/>
      <c r="J261" s="241"/>
      <c r="K261" s="237"/>
      <c r="L261" s="237"/>
      <c r="M261" s="242"/>
      <c r="N261" s="243"/>
      <c r="O261" s="244"/>
      <c r="P261" s="244"/>
      <c r="Q261" s="244"/>
      <c r="R261" s="244"/>
      <c r="S261" s="244"/>
      <c r="T261" s="244"/>
      <c r="U261" s="244"/>
      <c r="V261" s="244"/>
      <c r="W261" s="244"/>
      <c r="X261" s="244"/>
      <c r="Y261" s="245"/>
      <c r="AT261" s="246" t="s">
        <v>447</v>
      </c>
      <c r="AU261" s="246" t="s">
        <v>88</v>
      </c>
      <c r="AV261" s="13" t="s">
        <v>88</v>
      </c>
      <c r="AW261" s="13" t="s">
        <v>5</v>
      </c>
      <c r="AX261" s="13" t="s">
        <v>78</v>
      </c>
      <c r="AY261" s="246" t="s">
        <v>224</v>
      </c>
    </row>
    <row r="262" spans="1:65" s="2" customFormat="1" ht="21.75" customHeight="1">
      <c r="A262" s="34"/>
      <c r="B262" s="35"/>
      <c r="C262" s="258" t="s">
        <v>359</v>
      </c>
      <c r="D262" s="258" t="s">
        <v>499</v>
      </c>
      <c r="E262" s="259" t="s">
        <v>2722</v>
      </c>
      <c r="F262" s="260" t="s">
        <v>2723</v>
      </c>
      <c r="G262" s="261" t="s">
        <v>502</v>
      </c>
      <c r="H262" s="262">
        <v>5.6840000000000002</v>
      </c>
      <c r="I262" s="263"/>
      <c r="J262" s="264"/>
      <c r="K262" s="265">
        <f>ROUND(P262*H262,2)</f>
        <v>0</v>
      </c>
      <c r="L262" s="260" t="s">
        <v>405</v>
      </c>
      <c r="M262" s="266"/>
      <c r="N262" s="267" t="s">
        <v>1</v>
      </c>
      <c r="O262" s="222" t="s">
        <v>41</v>
      </c>
      <c r="P262" s="223">
        <f>I262+J262</f>
        <v>0</v>
      </c>
      <c r="Q262" s="223">
        <f>ROUND(I262*H262,2)</f>
        <v>0</v>
      </c>
      <c r="R262" s="223">
        <f>ROUND(J262*H262,2)</f>
        <v>0</v>
      </c>
      <c r="S262" s="70"/>
      <c r="T262" s="224">
        <f>S262*H262</f>
        <v>0</v>
      </c>
      <c r="U262" s="224">
        <v>1</v>
      </c>
      <c r="V262" s="224">
        <f>U262*H262</f>
        <v>5.6840000000000002</v>
      </c>
      <c r="W262" s="224">
        <v>0</v>
      </c>
      <c r="X262" s="224">
        <f>W262*H262</f>
        <v>0</v>
      </c>
      <c r="Y262" s="225" t="s">
        <v>1</v>
      </c>
      <c r="Z262" s="34"/>
      <c r="AA262" s="34"/>
      <c r="AB262" s="34"/>
      <c r="AC262" s="34"/>
      <c r="AD262" s="34"/>
      <c r="AE262" s="34"/>
      <c r="AR262" s="226" t="s">
        <v>431</v>
      </c>
      <c r="AT262" s="226" t="s">
        <v>499</v>
      </c>
      <c r="AU262" s="226" t="s">
        <v>88</v>
      </c>
      <c r="AY262" s="18" t="s">
        <v>224</v>
      </c>
      <c r="BE262" s="227">
        <f>IF(O262="základní",K262,0)</f>
        <v>0</v>
      </c>
      <c r="BF262" s="227">
        <f>IF(O262="snížená",K262,0)</f>
        <v>0</v>
      </c>
      <c r="BG262" s="227">
        <f>IF(O262="zákl. přenesená",K262,0)</f>
        <v>0</v>
      </c>
      <c r="BH262" s="227">
        <f>IF(O262="sníž. přenesená",K262,0)</f>
        <v>0</v>
      </c>
      <c r="BI262" s="227">
        <f>IF(O262="nulová",K262,0)</f>
        <v>0</v>
      </c>
      <c r="BJ262" s="18" t="s">
        <v>86</v>
      </c>
      <c r="BK262" s="227">
        <f>ROUND(P262*H262,2)</f>
        <v>0</v>
      </c>
      <c r="BL262" s="18" t="s">
        <v>240</v>
      </c>
      <c r="BM262" s="226" t="s">
        <v>2724</v>
      </c>
    </row>
    <row r="263" spans="1:65" s="15" customFormat="1" ht="11.25">
      <c r="B263" s="271"/>
      <c r="C263" s="272"/>
      <c r="D263" s="228" t="s">
        <v>447</v>
      </c>
      <c r="E263" s="273" t="s">
        <v>1</v>
      </c>
      <c r="F263" s="274" t="s">
        <v>2725</v>
      </c>
      <c r="G263" s="272"/>
      <c r="H263" s="273" t="s">
        <v>1</v>
      </c>
      <c r="I263" s="275"/>
      <c r="J263" s="275"/>
      <c r="K263" s="272"/>
      <c r="L263" s="272"/>
      <c r="M263" s="276"/>
      <c r="N263" s="277"/>
      <c r="O263" s="278"/>
      <c r="P263" s="278"/>
      <c r="Q263" s="278"/>
      <c r="R263" s="278"/>
      <c r="S263" s="278"/>
      <c r="T263" s="278"/>
      <c r="U263" s="278"/>
      <c r="V263" s="278"/>
      <c r="W263" s="278"/>
      <c r="X263" s="278"/>
      <c r="Y263" s="279"/>
      <c r="AT263" s="280" t="s">
        <v>447</v>
      </c>
      <c r="AU263" s="280" t="s">
        <v>88</v>
      </c>
      <c r="AV263" s="15" t="s">
        <v>86</v>
      </c>
      <c r="AW263" s="15" t="s">
        <v>5</v>
      </c>
      <c r="AX263" s="15" t="s">
        <v>78</v>
      </c>
      <c r="AY263" s="280" t="s">
        <v>224</v>
      </c>
    </row>
    <row r="264" spans="1:65" s="13" customFormat="1" ht="11.25">
      <c r="B264" s="236"/>
      <c r="C264" s="237"/>
      <c r="D264" s="228" t="s">
        <v>447</v>
      </c>
      <c r="E264" s="238" t="s">
        <v>1</v>
      </c>
      <c r="F264" s="239" t="s">
        <v>3033</v>
      </c>
      <c r="G264" s="237"/>
      <c r="H264" s="240">
        <v>5.6840000000000002</v>
      </c>
      <c r="I264" s="241"/>
      <c r="J264" s="241"/>
      <c r="K264" s="237"/>
      <c r="L264" s="237"/>
      <c r="M264" s="242"/>
      <c r="N264" s="243"/>
      <c r="O264" s="244"/>
      <c r="P264" s="244"/>
      <c r="Q264" s="244"/>
      <c r="R264" s="244"/>
      <c r="S264" s="244"/>
      <c r="T264" s="244"/>
      <c r="U264" s="244"/>
      <c r="V264" s="244"/>
      <c r="W264" s="244"/>
      <c r="X264" s="244"/>
      <c r="Y264" s="245"/>
      <c r="AT264" s="246" t="s">
        <v>447</v>
      </c>
      <c r="AU264" s="246" t="s">
        <v>88</v>
      </c>
      <c r="AV264" s="13" t="s">
        <v>88</v>
      </c>
      <c r="AW264" s="13" t="s">
        <v>5</v>
      </c>
      <c r="AX264" s="13" t="s">
        <v>86</v>
      </c>
      <c r="AY264" s="246" t="s">
        <v>224</v>
      </c>
    </row>
    <row r="265" spans="1:65" s="2" customFormat="1" ht="21.75" customHeight="1">
      <c r="A265" s="34"/>
      <c r="B265" s="35"/>
      <c r="C265" s="214" t="s">
        <v>523</v>
      </c>
      <c r="D265" s="214" t="s">
        <v>227</v>
      </c>
      <c r="E265" s="215" t="s">
        <v>2735</v>
      </c>
      <c r="F265" s="216" t="s">
        <v>2736</v>
      </c>
      <c r="G265" s="217" t="s">
        <v>404</v>
      </c>
      <c r="H265" s="218">
        <v>13.068</v>
      </c>
      <c r="I265" s="219"/>
      <c r="J265" s="219"/>
      <c r="K265" s="220">
        <f>ROUND(P265*H265,2)</f>
        <v>0</v>
      </c>
      <c r="L265" s="216" t="s">
        <v>405</v>
      </c>
      <c r="M265" s="39"/>
      <c r="N265" s="221" t="s">
        <v>1</v>
      </c>
      <c r="O265" s="222" t="s">
        <v>41</v>
      </c>
      <c r="P265" s="223">
        <f>I265+J265</f>
        <v>0</v>
      </c>
      <c r="Q265" s="223">
        <f>ROUND(I265*H265,2)</f>
        <v>0</v>
      </c>
      <c r="R265" s="223">
        <f>ROUND(J265*H265,2)</f>
        <v>0</v>
      </c>
      <c r="S265" s="70"/>
      <c r="T265" s="224">
        <f>S265*H265</f>
        <v>0</v>
      </c>
      <c r="U265" s="224">
        <v>0</v>
      </c>
      <c r="V265" s="224">
        <f>U265*H265</f>
        <v>0</v>
      </c>
      <c r="W265" s="224">
        <v>0</v>
      </c>
      <c r="X265" s="224">
        <f>W265*H265</f>
        <v>0</v>
      </c>
      <c r="Y265" s="225" t="s">
        <v>1</v>
      </c>
      <c r="Z265" s="34"/>
      <c r="AA265" s="34"/>
      <c r="AB265" s="34"/>
      <c r="AC265" s="34"/>
      <c r="AD265" s="34"/>
      <c r="AE265" s="34"/>
      <c r="AR265" s="226" t="s">
        <v>240</v>
      </c>
      <c r="AT265" s="226" t="s">
        <v>227</v>
      </c>
      <c r="AU265" s="226" t="s">
        <v>88</v>
      </c>
      <c r="AY265" s="18" t="s">
        <v>224</v>
      </c>
      <c r="BE265" s="227">
        <f>IF(O265="základní",K265,0)</f>
        <v>0</v>
      </c>
      <c r="BF265" s="227">
        <f>IF(O265="snížená",K265,0)</f>
        <v>0</v>
      </c>
      <c r="BG265" s="227">
        <f>IF(O265="zákl. přenesená",K265,0)</f>
        <v>0</v>
      </c>
      <c r="BH265" s="227">
        <f>IF(O265="sníž. přenesená",K265,0)</f>
        <v>0</v>
      </c>
      <c r="BI265" s="227">
        <f>IF(O265="nulová",K265,0)</f>
        <v>0</v>
      </c>
      <c r="BJ265" s="18" t="s">
        <v>86</v>
      </c>
      <c r="BK265" s="227">
        <f>ROUND(P265*H265,2)</f>
        <v>0</v>
      </c>
      <c r="BL265" s="18" t="s">
        <v>240</v>
      </c>
      <c r="BM265" s="226" t="s">
        <v>2737</v>
      </c>
    </row>
    <row r="266" spans="1:65" s="13" customFormat="1" ht="11.25">
      <c r="B266" s="236"/>
      <c r="C266" s="237"/>
      <c r="D266" s="228" t="s">
        <v>447</v>
      </c>
      <c r="E266" s="238" t="s">
        <v>1</v>
      </c>
      <c r="F266" s="239" t="s">
        <v>2954</v>
      </c>
      <c r="G266" s="237"/>
      <c r="H266" s="240">
        <v>13.068</v>
      </c>
      <c r="I266" s="241"/>
      <c r="J266" s="241"/>
      <c r="K266" s="237"/>
      <c r="L266" s="237"/>
      <c r="M266" s="242"/>
      <c r="N266" s="243"/>
      <c r="O266" s="244"/>
      <c r="P266" s="244"/>
      <c r="Q266" s="244"/>
      <c r="R266" s="244"/>
      <c r="S266" s="244"/>
      <c r="T266" s="244"/>
      <c r="U266" s="244"/>
      <c r="V266" s="244"/>
      <c r="W266" s="244"/>
      <c r="X266" s="244"/>
      <c r="Y266" s="245"/>
      <c r="AT266" s="246" t="s">
        <v>447</v>
      </c>
      <c r="AU266" s="246" t="s">
        <v>88</v>
      </c>
      <c r="AV266" s="13" t="s">
        <v>88</v>
      </c>
      <c r="AW266" s="13" t="s">
        <v>5</v>
      </c>
      <c r="AX266" s="13" t="s">
        <v>86</v>
      </c>
      <c r="AY266" s="246" t="s">
        <v>224</v>
      </c>
    </row>
    <row r="267" spans="1:65" s="12" customFormat="1" ht="22.9" customHeight="1">
      <c r="B267" s="197"/>
      <c r="C267" s="198"/>
      <c r="D267" s="199" t="s">
        <v>77</v>
      </c>
      <c r="E267" s="212" t="s">
        <v>88</v>
      </c>
      <c r="F267" s="212" t="s">
        <v>569</v>
      </c>
      <c r="G267" s="198"/>
      <c r="H267" s="198"/>
      <c r="I267" s="201"/>
      <c r="J267" s="201"/>
      <c r="K267" s="213">
        <f>BK267</f>
        <v>0</v>
      </c>
      <c r="L267" s="198"/>
      <c r="M267" s="203"/>
      <c r="N267" s="204"/>
      <c r="O267" s="205"/>
      <c r="P267" s="205"/>
      <c r="Q267" s="206">
        <f>SUM(Q268:Q286)</f>
        <v>0</v>
      </c>
      <c r="R267" s="206">
        <f>SUM(R268:R286)</f>
        <v>0</v>
      </c>
      <c r="S267" s="205"/>
      <c r="T267" s="207">
        <f>SUM(T268:T286)</f>
        <v>0</v>
      </c>
      <c r="U267" s="205"/>
      <c r="V267" s="207">
        <f>SUM(V268:V286)</f>
        <v>14.246508540000001</v>
      </c>
      <c r="W267" s="205"/>
      <c r="X267" s="207">
        <f>SUM(X268:X286)</f>
        <v>0</v>
      </c>
      <c r="Y267" s="208"/>
      <c r="AR267" s="209" t="s">
        <v>86</v>
      </c>
      <c r="AT267" s="210" t="s">
        <v>77</v>
      </c>
      <c r="AU267" s="210" t="s">
        <v>86</v>
      </c>
      <c r="AY267" s="209" t="s">
        <v>224</v>
      </c>
      <c r="BK267" s="211">
        <f>SUM(BK268:BK286)</f>
        <v>0</v>
      </c>
    </row>
    <row r="268" spans="1:65" s="2" customFormat="1" ht="21.75" customHeight="1">
      <c r="A268" s="34"/>
      <c r="B268" s="35"/>
      <c r="C268" s="214" t="s">
        <v>527</v>
      </c>
      <c r="D268" s="214" t="s">
        <v>227</v>
      </c>
      <c r="E268" s="215" t="s">
        <v>2749</v>
      </c>
      <c r="F268" s="216" t="s">
        <v>2750</v>
      </c>
      <c r="G268" s="217" t="s">
        <v>410</v>
      </c>
      <c r="H268" s="218">
        <v>4.3460000000000001</v>
      </c>
      <c r="I268" s="219"/>
      <c r="J268" s="219"/>
      <c r="K268" s="220">
        <f>ROUND(P268*H268,2)</f>
        <v>0</v>
      </c>
      <c r="L268" s="216" t="s">
        <v>405</v>
      </c>
      <c r="M268" s="39"/>
      <c r="N268" s="221" t="s">
        <v>1</v>
      </c>
      <c r="O268" s="222" t="s">
        <v>41</v>
      </c>
      <c r="P268" s="223">
        <f>I268+J268</f>
        <v>0</v>
      </c>
      <c r="Q268" s="223">
        <f>ROUND(I268*H268,2)</f>
        <v>0</v>
      </c>
      <c r="R268" s="223">
        <f>ROUND(J268*H268,2)</f>
        <v>0</v>
      </c>
      <c r="S268" s="70"/>
      <c r="T268" s="224">
        <f>S268*H268</f>
        <v>0</v>
      </c>
      <c r="U268" s="224">
        <v>2.2563399999999998</v>
      </c>
      <c r="V268" s="224">
        <f>U268*H268</f>
        <v>9.80605364</v>
      </c>
      <c r="W268" s="224">
        <v>0</v>
      </c>
      <c r="X268" s="224">
        <f>W268*H268</f>
        <v>0</v>
      </c>
      <c r="Y268" s="225" t="s">
        <v>1</v>
      </c>
      <c r="Z268" s="34"/>
      <c r="AA268" s="34"/>
      <c r="AB268" s="34"/>
      <c r="AC268" s="34"/>
      <c r="AD268" s="34"/>
      <c r="AE268" s="34"/>
      <c r="AR268" s="226" t="s">
        <v>240</v>
      </c>
      <c r="AT268" s="226" t="s">
        <v>227</v>
      </c>
      <c r="AU268" s="226" t="s">
        <v>88</v>
      </c>
      <c r="AY268" s="18" t="s">
        <v>224</v>
      </c>
      <c r="BE268" s="227">
        <f>IF(O268="základní",K268,0)</f>
        <v>0</v>
      </c>
      <c r="BF268" s="227">
        <f>IF(O268="snížená",K268,0)</f>
        <v>0</v>
      </c>
      <c r="BG268" s="227">
        <f>IF(O268="zákl. přenesená",K268,0)</f>
        <v>0</v>
      </c>
      <c r="BH268" s="227">
        <f>IF(O268="sníž. přenesená",K268,0)</f>
        <v>0</v>
      </c>
      <c r="BI268" s="227">
        <f>IF(O268="nulová",K268,0)</f>
        <v>0</v>
      </c>
      <c r="BJ268" s="18" t="s">
        <v>86</v>
      </c>
      <c r="BK268" s="227">
        <f>ROUND(P268*H268,2)</f>
        <v>0</v>
      </c>
      <c r="BL268" s="18" t="s">
        <v>240</v>
      </c>
      <c r="BM268" s="226" t="s">
        <v>2751</v>
      </c>
    </row>
    <row r="269" spans="1:65" s="15" customFormat="1" ht="22.5">
      <c r="B269" s="271"/>
      <c r="C269" s="272"/>
      <c r="D269" s="228" t="s">
        <v>447</v>
      </c>
      <c r="E269" s="273" t="s">
        <v>1</v>
      </c>
      <c r="F269" s="274" t="s">
        <v>2752</v>
      </c>
      <c r="G269" s="272"/>
      <c r="H269" s="273" t="s">
        <v>1</v>
      </c>
      <c r="I269" s="275"/>
      <c r="J269" s="275"/>
      <c r="K269" s="272"/>
      <c r="L269" s="272"/>
      <c r="M269" s="276"/>
      <c r="N269" s="277"/>
      <c r="O269" s="278"/>
      <c r="P269" s="278"/>
      <c r="Q269" s="278"/>
      <c r="R269" s="278"/>
      <c r="S269" s="278"/>
      <c r="T269" s="278"/>
      <c r="U269" s="278"/>
      <c r="V269" s="278"/>
      <c r="W269" s="278"/>
      <c r="X269" s="278"/>
      <c r="Y269" s="279"/>
      <c r="AT269" s="280" t="s">
        <v>447</v>
      </c>
      <c r="AU269" s="280" t="s">
        <v>88</v>
      </c>
      <c r="AV269" s="15" t="s">
        <v>86</v>
      </c>
      <c r="AW269" s="15" t="s">
        <v>5</v>
      </c>
      <c r="AX269" s="15" t="s">
        <v>78</v>
      </c>
      <c r="AY269" s="280" t="s">
        <v>224</v>
      </c>
    </row>
    <row r="270" spans="1:65" s="13" customFormat="1" ht="11.25">
      <c r="B270" s="236"/>
      <c r="C270" s="237"/>
      <c r="D270" s="228" t="s">
        <v>447</v>
      </c>
      <c r="E270" s="238" t="s">
        <v>1</v>
      </c>
      <c r="F270" s="239" t="s">
        <v>2753</v>
      </c>
      <c r="G270" s="237"/>
      <c r="H270" s="240">
        <v>0.3</v>
      </c>
      <c r="I270" s="241"/>
      <c r="J270" s="241"/>
      <c r="K270" s="237"/>
      <c r="L270" s="237"/>
      <c r="M270" s="242"/>
      <c r="N270" s="243"/>
      <c r="O270" s="244"/>
      <c r="P270" s="244"/>
      <c r="Q270" s="244"/>
      <c r="R270" s="244"/>
      <c r="S270" s="244"/>
      <c r="T270" s="244"/>
      <c r="U270" s="244"/>
      <c r="V270" s="244"/>
      <c r="W270" s="244"/>
      <c r="X270" s="244"/>
      <c r="Y270" s="245"/>
      <c r="AT270" s="246" t="s">
        <v>447</v>
      </c>
      <c r="AU270" s="246" t="s">
        <v>88</v>
      </c>
      <c r="AV270" s="13" t="s">
        <v>88</v>
      </c>
      <c r="AW270" s="13" t="s">
        <v>5</v>
      </c>
      <c r="AX270" s="13" t="s">
        <v>78</v>
      </c>
      <c r="AY270" s="246" t="s">
        <v>224</v>
      </c>
    </row>
    <row r="271" spans="1:65" s="15" customFormat="1" ht="22.5">
      <c r="B271" s="271"/>
      <c r="C271" s="272"/>
      <c r="D271" s="228" t="s">
        <v>447</v>
      </c>
      <c r="E271" s="273" t="s">
        <v>1</v>
      </c>
      <c r="F271" s="274" t="s">
        <v>3034</v>
      </c>
      <c r="G271" s="272"/>
      <c r="H271" s="273" t="s">
        <v>1</v>
      </c>
      <c r="I271" s="275"/>
      <c r="J271" s="275"/>
      <c r="K271" s="272"/>
      <c r="L271" s="272"/>
      <c r="M271" s="276"/>
      <c r="N271" s="277"/>
      <c r="O271" s="278"/>
      <c r="P271" s="278"/>
      <c r="Q271" s="278"/>
      <c r="R271" s="278"/>
      <c r="S271" s="278"/>
      <c r="T271" s="278"/>
      <c r="U271" s="278"/>
      <c r="V271" s="278"/>
      <c r="W271" s="278"/>
      <c r="X271" s="278"/>
      <c r="Y271" s="279"/>
      <c r="AT271" s="280" t="s">
        <v>447</v>
      </c>
      <c r="AU271" s="280" t="s">
        <v>88</v>
      </c>
      <c r="AV271" s="15" t="s">
        <v>86</v>
      </c>
      <c r="AW271" s="15" t="s">
        <v>5</v>
      </c>
      <c r="AX271" s="15" t="s">
        <v>78</v>
      </c>
      <c r="AY271" s="280" t="s">
        <v>224</v>
      </c>
    </row>
    <row r="272" spans="1:65" s="13" customFormat="1" ht="11.25">
      <c r="B272" s="236"/>
      <c r="C272" s="237"/>
      <c r="D272" s="228" t="s">
        <v>447</v>
      </c>
      <c r="E272" s="238" t="s">
        <v>1</v>
      </c>
      <c r="F272" s="239" t="s">
        <v>3035</v>
      </c>
      <c r="G272" s="237"/>
      <c r="H272" s="240">
        <v>0.6</v>
      </c>
      <c r="I272" s="241"/>
      <c r="J272" s="241"/>
      <c r="K272" s="237"/>
      <c r="L272" s="237"/>
      <c r="M272" s="242"/>
      <c r="N272" s="243"/>
      <c r="O272" s="244"/>
      <c r="P272" s="244"/>
      <c r="Q272" s="244"/>
      <c r="R272" s="244"/>
      <c r="S272" s="244"/>
      <c r="T272" s="244"/>
      <c r="U272" s="244"/>
      <c r="V272" s="244"/>
      <c r="W272" s="244"/>
      <c r="X272" s="244"/>
      <c r="Y272" s="245"/>
      <c r="AT272" s="246" t="s">
        <v>447</v>
      </c>
      <c r="AU272" s="246" t="s">
        <v>88</v>
      </c>
      <c r="AV272" s="13" t="s">
        <v>88</v>
      </c>
      <c r="AW272" s="13" t="s">
        <v>5</v>
      </c>
      <c r="AX272" s="13" t="s">
        <v>78</v>
      </c>
      <c r="AY272" s="246" t="s">
        <v>224</v>
      </c>
    </row>
    <row r="273" spans="1:65" s="15" customFormat="1" ht="22.5">
      <c r="B273" s="271"/>
      <c r="C273" s="272"/>
      <c r="D273" s="228" t="s">
        <v>447</v>
      </c>
      <c r="E273" s="273" t="s">
        <v>1</v>
      </c>
      <c r="F273" s="274" t="s">
        <v>3036</v>
      </c>
      <c r="G273" s="272"/>
      <c r="H273" s="273" t="s">
        <v>1</v>
      </c>
      <c r="I273" s="275"/>
      <c r="J273" s="275"/>
      <c r="K273" s="272"/>
      <c r="L273" s="272"/>
      <c r="M273" s="276"/>
      <c r="N273" s="277"/>
      <c r="O273" s="278"/>
      <c r="P273" s="278"/>
      <c r="Q273" s="278"/>
      <c r="R273" s="278"/>
      <c r="S273" s="278"/>
      <c r="T273" s="278"/>
      <c r="U273" s="278"/>
      <c r="V273" s="278"/>
      <c r="W273" s="278"/>
      <c r="X273" s="278"/>
      <c r="Y273" s="279"/>
      <c r="AT273" s="280" t="s">
        <v>447</v>
      </c>
      <c r="AU273" s="280" t="s">
        <v>88</v>
      </c>
      <c r="AV273" s="15" t="s">
        <v>86</v>
      </c>
      <c r="AW273" s="15" t="s">
        <v>5</v>
      </c>
      <c r="AX273" s="15" t="s">
        <v>78</v>
      </c>
      <c r="AY273" s="280" t="s">
        <v>224</v>
      </c>
    </row>
    <row r="274" spans="1:65" s="13" customFormat="1" ht="11.25">
      <c r="B274" s="236"/>
      <c r="C274" s="237"/>
      <c r="D274" s="228" t="s">
        <v>447</v>
      </c>
      <c r="E274" s="238" t="s">
        <v>1</v>
      </c>
      <c r="F274" s="239" t="s">
        <v>3037</v>
      </c>
      <c r="G274" s="237"/>
      <c r="H274" s="240">
        <v>2.39</v>
      </c>
      <c r="I274" s="241"/>
      <c r="J274" s="241"/>
      <c r="K274" s="237"/>
      <c r="L274" s="237"/>
      <c r="M274" s="242"/>
      <c r="N274" s="243"/>
      <c r="O274" s="244"/>
      <c r="P274" s="244"/>
      <c r="Q274" s="244"/>
      <c r="R274" s="244"/>
      <c r="S274" s="244"/>
      <c r="T274" s="244"/>
      <c r="U274" s="244"/>
      <c r="V274" s="244"/>
      <c r="W274" s="244"/>
      <c r="X274" s="244"/>
      <c r="Y274" s="245"/>
      <c r="AT274" s="246" t="s">
        <v>447</v>
      </c>
      <c r="AU274" s="246" t="s">
        <v>88</v>
      </c>
      <c r="AV274" s="13" t="s">
        <v>88</v>
      </c>
      <c r="AW274" s="13" t="s">
        <v>5</v>
      </c>
      <c r="AX274" s="13" t="s">
        <v>78</v>
      </c>
      <c r="AY274" s="246" t="s">
        <v>224</v>
      </c>
    </row>
    <row r="275" spans="1:65" s="15" customFormat="1" ht="11.25">
      <c r="B275" s="271"/>
      <c r="C275" s="272"/>
      <c r="D275" s="228" t="s">
        <v>447</v>
      </c>
      <c r="E275" s="273" t="s">
        <v>1</v>
      </c>
      <c r="F275" s="274" t="s">
        <v>3038</v>
      </c>
      <c r="G275" s="272"/>
      <c r="H275" s="273" t="s">
        <v>1</v>
      </c>
      <c r="I275" s="275"/>
      <c r="J275" s="275"/>
      <c r="K275" s="272"/>
      <c r="L275" s="272"/>
      <c r="M275" s="276"/>
      <c r="N275" s="277"/>
      <c r="O275" s="278"/>
      <c r="P275" s="278"/>
      <c r="Q275" s="278"/>
      <c r="R275" s="278"/>
      <c r="S275" s="278"/>
      <c r="T275" s="278"/>
      <c r="U275" s="278"/>
      <c r="V275" s="278"/>
      <c r="W275" s="278"/>
      <c r="X275" s="278"/>
      <c r="Y275" s="279"/>
      <c r="AT275" s="280" t="s">
        <v>447</v>
      </c>
      <c r="AU275" s="280" t="s">
        <v>88</v>
      </c>
      <c r="AV275" s="15" t="s">
        <v>86</v>
      </c>
      <c r="AW275" s="15" t="s">
        <v>5</v>
      </c>
      <c r="AX275" s="15" t="s">
        <v>78</v>
      </c>
      <c r="AY275" s="280" t="s">
        <v>224</v>
      </c>
    </row>
    <row r="276" spans="1:65" s="13" customFormat="1" ht="11.25">
      <c r="B276" s="236"/>
      <c r="C276" s="237"/>
      <c r="D276" s="228" t="s">
        <v>447</v>
      </c>
      <c r="E276" s="238" t="s">
        <v>1</v>
      </c>
      <c r="F276" s="239" t="s">
        <v>3039</v>
      </c>
      <c r="G276" s="237"/>
      <c r="H276" s="240">
        <v>1.056</v>
      </c>
      <c r="I276" s="241"/>
      <c r="J276" s="241"/>
      <c r="K276" s="237"/>
      <c r="L276" s="237"/>
      <c r="M276" s="242"/>
      <c r="N276" s="243"/>
      <c r="O276" s="244"/>
      <c r="P276" s="244"/>
      <c r="Q276" s="244"/>
      <c r="R276" s="244"/>
      <c r="S276" s="244"/>
      <c r="T276" s="244"/>
      <c r="U276" s="244"/>
      <c r="V276" s="244"/>
      <c r="W276" s="244"/>
      <c r="X276" s="244"/>
      <c r="Y276" s="245"/>
      <c r="AT276" s="246" t="s">
        <v>447</v>
      </c>
      <c r="AU276" s="246" t="s">
        <v>88</v>
      </c>
      <c r="AV276" s="13" t="s">
        <v>88</v>
      </c>
      <c r="AW276" s="13" t="s">
        <v>5</v>
      </c>
      <c r="AX276" s="13" t="s">
        <v>78</v>
      </c>
      <c r="AY276" s="246" t="s">
        <v>224</v>
      </c>
    </row>
    <row r="277" spans="1:65" s="14" customFormat="1" ht="11.25">
      <c r="B277" s="247"/>
      <c r="C277" s="248"/>
      <c r="D277" s="228" t="s">
        <v>447</v>
      </c>
      <c r="E277" s="249" t="s">
        <v>1</v>
      </c>
      <c r="F277" s="250" t="s">
        <v>464</v>
      </c>
      <c r="G277" s="248"/>
      <c r="H277" s="251">
        <v>4.3460000000000001</v>
      </c>
      <c r="I277" s="252"/>
      <c r="J277" s="252"/>
      <c r="K277" s="248"/>
      <c r="L277" s="248"/>
      <c r="M277" s="253"/>
      <c r="N277" s="254"/>
      <c r="O277" s="255"/>
      <c r="P277" s="255"/>
      <c r="Q277" s="255"/>
      <c r="R277" s="255"/>
      <c r="S277" s="255"/>
      <c r="T277" s="255"/>
      <c r="U277" s="255"/>
      <c r="V277" s="255"/>
      <c r="W277" s="255"/>
      <c r="X277" s="255"/>
      <c r="Y277" s="256"/>
      <c r="AT277" s="257" t="s">
        <v>447</v>
      </c>
      <c r="AU277" s="257" t="s">
        <v>88</v>
      </c>
      <c r="AV277" s="14" t="s">
        <v>240</v>
      </c>
      <c r="AW277" s="14" t="s">
        <v>5</v>
      </c>
      <c r="AX277" s="14" t="s">
        <v>86</v>
      </c>
      <c r="AY277" s="257" t="s">
        <v>224</v>
      </c>
    </row>
    <row r="278" spans="1:65" s="2" customFormat="1" ht="21.75" customHeight="1">
      <c r="A278" s="34"/>
      <c r="B278" s="35"/>
      <c r="C278" s="214" t="s">
        <v>366</v>
      </c>
      <c r="D278" s="214" t="s">
        <v>227</v>
      </c>
      <c r="E278" s="215" t="s">
        <v>2754</v>
      </c>
      <c r="F278" s="216" t="s">
        <v>2755</v>
      </c>
      <c r="G278" s="217" t="s">
        <v>410</v>
      </c>
      <c r="H278" s="218">
        <v>1.81</v>
      </c>
      <c r="I278" s="219"/>
      <c r="J278" s="219"/>
      <c r="K278" s="220">
        <f>ROUND(P278*H278,2)</f>
        <v>0</v>
      </c>
      <c r="L278" s="216" t="s">
        <v>405</v>
      </c>
      <c r="M278" s="39"/>
      <c r="N278" s="221" t="s">
        <v>1</v>
      </c>
      <c r="O278" s="222" t="s">
        <v>41</v>
      </c>
      <c r="P278" s="223">
        <f>I278+J278</f>
        <v>0</v>
      </c>
      <c r="Q278" s="223">
        <f>ROUND(I278*H278,2)</f>
        <v>0</v>
      </c>
      <c r="R278" s="223">
        <f>ROUND(J278*H278,2)</f>
        <v>0</v>
      </c>
      <c r="S278" s="70"/>
      <c r="T278" s="224">
        <f>S278*H278</f>
        <v>0</v>
      </c>
      <c r="U278" s="224">
        <v>2.45329</v>
      </c>
      <c r="V278" s="224">
        <f>U278*H278</f>
        <v>4.4404548999999998</v>
      </c>
      <c r="W278" s="224">
        <v>0</v>
      </c>
      <c r="X278" s="224">
        <f>W278*H278</f>
        <v>0</v>
      </c>
      <c r="Y278" s="225" t="s">
        <v>1</v>
      </c>
      <c r="Z278" s="34"/>
      <c r="AA278" s="34"/>
      <c r="AB278" s="34"/>
      <c r="AC278" s="34"/>
      <c r="AD278" s="34"/>
      <c r="AE278" s="34"/>
      <c r="AR278" s="226" t="s">
        <v>240</v>
      </c>
      <c r="AT278" s="226" t="s">
        <v>227</v>
      </c>
      <c r="AU278" s="226" t="s">
        <v>88</v>
      </c>
      <c r="AY278" s="18" t="s">
        <v>224</v>
      </c>
      <c r="BE278" s="227">
        <f>IF(O278="základní",K278,0)</f>
        <v>0</v>
      </c>
      <c r="BF278" s="227">
        <f>IF(O278="snížená",K278,0)</f>
        <v>0</v>
      </c>
      <c r="BG278" s="227">
        <f>IF(O278="zákl. přenesená",K278,0)</f>
        <v>0</v>
      </c>
      <c r="BH278" s="227">
        <f>IF(O278="sníž. přenesená",K278,0)</f>
        <v>0</v>
      </c>
      <c r="BI278" s="227">
        <f>IF(O278="nulová",K278,0)</f>
        <v>0</v>
      </c>
      <c r="BJ278" s="18" t="s">
        <v>86</v>
      </c>
      <c r="BK278" s="227">
        <f>ROUND(P278*H278,2)</f>
        <v>0</v>
      </c>
      <c r="BL278" s="18" t="s">
        <v>240</v>
      </c>
      <c r="BM278" s="226" t="s">
        <v>2756</v>
      </c>
    </row>
    <row r="279" spans="1:65" s="2" customFormat="1" ht="19.5">
      <c r="A279" s="34"/>
      <c r="B279" s="35"/>
      <c r="C279" s="36"/>
      <c r="D279" s="228" t="s">
        <v>233</v>
      </c>
      <c r="E279" s="36"/>
      <c r="F279" s="229" t="s">
        <v>2757</v>
      </c>
      <c r="G279" s="36"/>
      <c r="H279" s="36"/>
      <c r="I279" s="124"/>
      <c r="J279" s="124"/>
      <c r="K279" s="36"/>
      <c r="L279" s="36"/>
      <c r="M279" s="39"/>
      <c r="N279" s="230"/>
      <c r="O279" s="231"/>
      <c r="P279" s="70"/>
      <c r="Q279" s="70"/>
      <c r="R279" s="70"/>
      <c r="S279" s="70"/>
      <c r="T279" s="70"/>
      <c r="U279" s="70"/>
      <c r="V279" s="70"/>
      <c r="W279" s="70"/>
      <c r="X279" s="70"/>
      <c r="Y279" s="71"/>
      <c r="Z279" s="34"/>
      <c r="AA279" s="34"/>
      <c r="AB279" s="34"/>
      <c r="AC279" s="34"/>
      <c r="AD279" s="34"/>
      <c r="AE279" s="34"/>
      <c r="AT279" s="18" t="s">
        <v>233</v>
      </c>
      <c r="AU279" s="18" t="s">
        <v>88</v>
      </c>
    </row>
    <row r="280" spans="1:65" s="15" customFormat="1" ht="11.25">
      <c r="B280" s="271"/>
      <c r="C280" s="272"/>
      <c r="D280" s="228" t="s">
        <v>447</v>
      </c>
      <c r="E280" s="273" t="s">
        <v>1</v>
      </c>
      <c r="F280" s="274" t="s">
        <v>2758</v>
      </c>
      <c r="G280" s="272"/>
      <c r="H280" s="273" t="s">
        <v>1</v>
      </c>
      <c r="I280" s="275"/>
      <c r="J280" s="275"/>
      <c r="K280" s="272"/>
      <c r="L280" s="272"/>
      <c r="M280" s="276"/>
      <c r="N280" s="277"/>
      <c r="O280" s="278"/>
      <c r="P280" s="278"/>
      <c r="Q280" s="278"/>
      <c r="R280" s="278"/>
      <c r="S280" s="278"/>
      <c r="T280" s="278"/>
      <c r="U280" s="278"/>
      <c r="V280" s="278"/>
      <c r="W280" s="278"/>
      <c r="X280" s="278"/>
      <c r="Y280" s="279"/>
      <c r="AT280" s="280" t="s">
        <v>447</v>
      </c>
      <c r="AU280" s="280" t="s">
        <v>88</v>
      </c>
      <c r="AV280" s="15" t="s">
        <v>86</v>
      </c>
      <c r="AW280" s="15" t="s">
        <v>5</v>
      </c>
      <c r="AX280" s="15" t="s">
        <v>78</v>
      </c>
      <c r="AY280" s="280" t="s">
        <v>224</v>
      </c>
    </row>
    <row r="281" spans="1:65" s="13" customFormat="1" ht="11.25">
      <c r="B281" s="236"/>
      <c r="C281" s="237"/>
      <c r="D281" s="228" t="s">
        <v>447</v>
      </c>
      <c r="E281" s="238" t="s">
        <v>1</v>
      </c>
      <c r="F281" s="239" t="s">
        <v>3040</v>
      </c>
      <c r="G281" s="237"/>
      <c r="H281" s="240">
        <v>0.49</v>
      </c>
      <c r="I281" s="241"/>
      <c r="J281" s="241"/>
      <c r="K281" s="237"/>
      <c r="L281" s="237"/>
      <c r="M281" s="242"/>
      <c r="N281" s="243"/>
      <c r="O281" s="244"/>
      <c r="P281" s="244"/>
      <c r="Q281" s="244"/>
      <c r="R281" s="244"/>
      <c r="S281" s="244"/>
      <c r="T281" s="244"/>
      <c r="U281" s="244"/>
      <c r="V281" s="244"/>
      <c r="W281" s="244"/>
      <c r="X281" s="244"/>
      <c r="Y281" s="245"/>
      <c r="AT281" s="246" t="s">
        <v>447</v>
      </c>
      <c r="AU281" s="246" t="s">
        <v>88</v>
      </c>
      <c r="AV281" s="13" t="s">
        <v>88</v>
      </c>
      <c r="AW281" s="13" t="s">
        <v>5</v>
      </c>
      <c r="AX281" s="13" t="s">
        <v>78</v>
      </c>
      <c r="AY281" s="246" t="s">
        <v>224</v>
      </c>
    </row>
    <row r="282" spans="1:65" s="15" customFormat="1" ht="11.25">
      <c r="B282" s="271"/>
      <c r="C282" s="272"/>
      <c r="D282" s="228" t="s">
        <v>447</v>
      </c>
      <c r="E282" s="273" t="s">
        <v>1</v>
      </c>
      <c r="F282" s="274" t="s">
        <v>3041</v>
      </c>
      <c r="G282" s="272"/>
      <c r="H282" s="273" t="s">
        <v>1</v>
      </c>
      <c r="I282" s="275"/>
      <c r="J282" s="275"/>
      <c r="K282" s="272"/>
      <c r="L282" s="272"/>
      <c r="M282" s="276"/>
      <c r="N282" s="277"/>
      <c r="O282" s="278"/>
      <c r="P282" s="278"/>
      <c r="Q282" s="278"/>
      <c r="R282" s="278"/>
      <c r="S282" s="278"/>
      <c r="T282" s="278"/>
      <c r="U282" s="278"/>
      <c r="V282" s="278"/>
      <c r="W282" s="278"/>
      <c r="X282" s="278"/>
      <c r="Y282" s="279"/>
      <c r="AT282" s="280" t="s">
        <v>447</v>
      </c>
      <c r="AU282" s="280" t="s">
        <v>88</v>
      </c>
      <c r="AV282" s="15" t="s">
        <v>86</v>
      </c>
      <c r="AW282" s="15" t="s">
        <v>5</v>
      </c>
      <c r="AX282" s="15" t="s">
        <v>78</v>
      </c>
      <c r="AY282" s="280" t="s">
        <v>224</v>
      </c>
    </row>
    <row r="283" spans="1:65" s="13" customFormat="1" ht="11.25">
      <c r="B283" s="236"/>
      <c r="C283" s="237"/>
      <c r="D283" s="228" t="s">
        <v>447</v>
      </c>
      <c r="E283" s="238" t="s">
        <v>1</v>
      </c>
      <c r="F283" s="239" t="s">
        <v>3042</v>
      </c>
      <c r="G283" s="237"/>
      <c r="H283" s="240">
        <v>0.12</v>
      </c>
      <c r="I283" s="241"/>
      <c r="J283" s="241"/>
      <c r="K283" s="237"/>
      <c r="L283" s="237"/>
      <c r="M283" s="242"/>
      <c r="N283" s="243"/>
      <c r="O283" s="244"/>
      <c r="P283" s="244"/>
      <c r="Q283" s="244"/>
      <c r="R283" s="244"/>
      <c r="S283" s="244"/>
      <c r="T283" s="244"/>
      <c r="U283" s="244"/>
      <c r="V283" s="244"/>
      <c r="W283" s="244"/>
      <c r="X283" s="244"/>
      <c r="Y283" s="245"/>
      <c r="AT283" s="246" t="s">
        <v>447</v>
      </c>
      <c r="AU283" s="246" t="s">
        <v>88</v>
      </c>
      <c r="AV283" s="13" t="s">
        <v>88</v>
      </c>
      <c r="AW283" s="13" t="s">
        <v>5</v>
      </c>
      <c r="AX283" s="13" t="s">
        <v>78</v>
      </c>
      <c r="AY283" s="246" t="s">
        <v>224</v>
      </c>
    </row>
    <row r="284" spans="1:65" s="15" customFormat="1" ht="22.5">
      <c r="B284" s="271"/>
      <c r="C284" s="272"/>
      <c r="D284" s="228" t="s">
        <v>447</v>
      </c>
      <c r="E284" s="273" t="s">
        <v>1</v>
      </c>
      <c r="F284" s="274" t="s">
        <v>2760</v>
      </c>
      <c r="G284" s="272"/>
      <c r="H284" s="273" t="s">
        <v>1</v>
      </c>
      <c r="I284" s="275"/>
      <c r="J284" s="275"/>
      <c r="K284" s="272"/>
      <c r="L284" s="272"/>
      <c r="M284" s="276"/>
      <c r="N284" s="277"/>
      <c r="O284" s="278"/>
      <c r="P284" s="278"/>
      <c r="Q284" s="278"/>
      <c r="R284" s="278"/>
      <c r="S284" s="278"/>
      <c r="T284" s="278"/>
      <c r="U284" s="278"/>
      <c r="V284" s="278"/>
      <c r="W284" s="278"/>
      <c r="X284" s="278"/>
      <c r="Y284" s="279"/>
      <c r="AT284" s="280" t="s">
        <v>447</v>
      </c>
      <c r="AU284" s="280" t="s">
        <v>88</v>
      </c>
      <c r="AV284" s="15" t="s">
        <v>86</v>
      </c>
      <c r="AW284" s="15" t="s">
        <v>5</v>
      </c>
      <c r="AX284" s="15" t="s">
        <v>78</v>
      </c>
      <c r="AY284" s="280" t="s">
        <v>224</v>
      </c>
    </row>
    <row r="285" spans="1:65" s="13" customFormat="1" ht="11.25">
      <c r="B285" s="236"/>
      <c r="C285" s="237"/>
      <c r="D285" s="228" t="s">
        <v>447</v>
      </c>
      <c r="E285" s="238" t="s">
        <v>1</v>
      </c>
      <c r="F285" s="239" t="s">
        <v>2761</v>
      </c>
      <c r="G285" s="237"/>
      <c r="H285" s="240">
        <v>1.2</v>
      </c>
      <c r="I285" s="241"/>
      <c r="J285" s="241"/>
      <c r="K285" s="237"/>
      <c r="L285" s="237"/>
      <c r="M285" s="242"/>
      <c r="N285" s="243"/>
      <c r="O285" s="244"/>
      <c r="P285" s="244"/>
      <c r="Q285" s="244"/>
      <c r="R285" s="244"/>
      <c r="S285" s="244"/>
      <c r="T285" s="244"/>
      <c r="U285" s="244"/>
      <c r="V285" s="244"/>
      <c r="W285" s="244"/>
      <c r="X285" s="244"/>
      <c r="Y285" s="245"/>
      <c r="AT285" s="246" t="s">
        <v>447</v>
      </c>
      <c r="AU285" s="246" t="s">
        <v>88</v>
      </c>
      <c r="AV285" s="13" t="s">
        <v>88</v>
      </c>
      <c r="AW285" s="13" t="s">
        <v>5</v>
      </c>
      <c r="AX285" s="13" t="s">
        <v>78</v>
      </c>
      <c r="AY285" s="246" t="s">
        <v>224</v>
      </c>
    </row>
    <row r="286" spans="1:65" s="14" customFormat="1" ht="11.25">
      <c r="B286" s="247"/>
      <c r="C286" s="248"/>
      <c r="D286" s="228" t="s">
        <v>447</v>
      </c>
      <c r="E286" s="249" t="s">
        <v>1</v>
      </c>
      <c r="F286" s="250" t="s">
        <v>464</v>
      </c>
      <c r="G286" s="248"/>
      <c r="H286" s="251">
        <v>1.81</v>
      </c>
      <c r="I286" s="252"/>
      <c r="J286" s="252"/>
      <c r="K286" s="248"/>
      <c r="L286" s="248"/>
      <c r="M286" s="253"/>
      <c r="N286" s="254"/>
      <c r="O286" s="255"/>
      <c r="P286" s="255"/>
      <c r="Q286" s="255"/>
      <c r="R286" s="255"/>
      <c r="S286" s="255"/>
      <c r="T286" s="255"/>
      <c r="U286" s="255"/>
      <c r="V286" s="255"/>
      <c r="W286" s="255"/>
      <c r="X286" s="255"/>
      <c r="Y286" s="256"/>
      <c r="AT286" s="257" t="s">
        <v>447</v>
      </c>
      <c r="AU286" s="257" t="s">
        <v>88</v>
      </c>
      <c r="AV286" s="14" t="s">
        <v>240</v>
      </c>
      <c r="AW286" s="14" t="s">
        <v>5</v>
      </c>
      <c r="AX286" s="14" t="s">
        <v>86</v>
      </c>
      <c r="AY286" s="257" t="s">
        <v>224</v>
      </c>
    </row>
    <row r="287" spans="1:65" s="12" customFormat="1" ht="22.9" customHeight="1">
      <c r="B287" s="197"/>
      <c r="C287" s="198"/>
      <c r="D287" s="199" t="s">
        <v>77</v>
      </c>
      <c r="E287" s="212" t="s">
        <v>235</v>
      </c>
      <c r="F287" s="212" t="s">
        <v>1187</v>
      </c>
      <c r="G287" s="198"/>
      <c r="H287" s="198"/>
      <c r="I287" s="201"/>
      <c r="J287" s="201"/>
      <c r="K287" s="213">
        <f>BK287</f>
        <v>0</v>
      </c>
      <c r="L287" s="198"/>
      <c r="M287" s="203"/>
      <c r="N287" s="204"/>
      <c r="O287" s="205"/>
      <c r="P287" s="205"/>
      <c r="Q287" s="206">
        <f>SUM(Q288:Q296)</f>
        <v>0</v>
      </c>
      <c r="R287" s="206">
        <f>SUM(R288:R296)</f>
        <v>0</v>
      </c>
      <c r="S287" s="205"/>
      <c r="T287" s="207">
        <f>SUM(T288:T296)</f>
        <v>0</v>
      </c>
      <c r="U287" s="205"/>
      <c r="V287" s="207">
        <f>SUM(V288:V296)</f>
        <v>8.1119999999999998E-2</v>
      </c>
      <c r="W287" s="205"/>
      <c r="X287" s="207">
        <f>SUM(X288:X296)</f>
        <v>0</v>
      </c>
      <c r="Y287" s="208"/>
      <c r="AR287" s="209" t="s">
        <v>86</v>
      </c>
      <c r="AT287" s="210" t="s">
        <v>77</v>
      </c>
      <c r="AU287" s="210" t="s">
        <v>86</v>
      </c>
      <c r="AY287" s="209" t="s">
        <v>224</v>
      </c>
      <c r="BK287" s="211">
        <f>SUM(BK288:BK296)</f>
        <v>0</v>
      </c>
    </row>
    <row r="288" spans="1:65" s="2" customFormat="1" ht="16.5" customHeight="1">
      <c r="A288" s="34"/>
      <c r="B288" s="35"/>
      <c r="C288" s="258" t="s">
        <v>371</v>
      </c>
      <c r="D288" s="258" t="s">
        <v>499</v>
      </c>
      <c r="E288" s="259" t="s">
        <v>2781</v>
      </c>
      <c r="F288" s="260" t="s">
        <v>3043</v>
      </c>
      <c r="G288" s="261" t="s">
        <v>321</v>
      </c>
      <c r="H288" s="262">
        <v>1</v>
      </c>
      <c r="I288" s="263"/>
      <c r="J288" s="264"/>
      <c r="K288" s="265">
        <f>ROUND(P288*H288,2)</f>
        <v>0</v>
      </c>
      <c r="L288" s="260" t="s">
        <v>1</v>
      </c>
      <c r="M288" s="266"/>
      <c r="N288" s="267" t="s">
        <v>1</v>
      </c>
      <c r="O288" s="222" t="s">
        <v>41</v>
      </c>
      <c r="P288" s="223">
        <f>I288+J288</f>
        <v>0</v>
      </c>
      <c r="Q288" s="223">
        <f>ROUND(I288*H288,2)</f>
        <v>0</v>
      </c>
      <c r="R288" s="223">
        <f>ROUND(J288*H288,2)</f>
        <v>0</v>
      </c>
      <c r="S288" s="70"/>
      <c r="T288" s="224">
        <f>S288*H288</f>
        <v>0</v>
      </c>
      <c r="U288" s="224">
        <v>5.7000000000000002E-2</v>
      </c>
      <c r="V288" s="224">
        <f>U288*H288</f>
        <v>5.7000000000000002E-2</v>
      </c>
      <c r="W288" s="224">
        <v>0</v>
      </c>
      <c r="X288" s="224">
        <f>W288*H288</f>
        <v>0</v>
      </c>
      <c r="Y288" s="225" t="s">
        <v>1</v>
      </c>
      <c r="Z288" s="34"/>
      <c r="AA288" s="34"/>
      <c r="AB288" s="34"/>
      <c r="AC288" s="34"/>
      <c r="AD288" s="34"/>
      <c r="AE288" s="34"/>
      <c r="AR288" s="226" t="s">
        <v>431</v>
      </c>
      <c r="AT288" s="226" t="s">
        <v>499</v>
      </c>
      <c r="AU288" s="226" t="s">
        <v>88</v>
      </c>
      <c r="AY288" s="18" t="s">
        <v>224</v>
      </c>
      <c r="BE288" s="227">
        <f>IF(O288="základní",K288,0)</f>
        <v>0</v>
      </c>
      <c r="BF288" s="227">
        <f>IF(O288="snížená",K288,0)</f>
        <v>0</v>
      </c>
      <c r="BG288" s="227">
        <f>IF(O288="zákl. přenesená",K288,0)</f>
        <v>0</v>
      </c>
      <c r="BH288" s="227">
        <f>IF(O288="sníž. přenesená",K288,0)</f>
        <v>0</v>
      </c>
      <c r="BI288" s="227">
        <f>IF(O288="nulová",K288,0)</f>
        <v>0</v>
      </c>
      <c r="BJ288" s="18" t="s">
        <v>86</v>
      </c>
      <c r="BK288" s="227">
        <f>ROUND(P288*H288,2)</f>
        <v>0</v>
      </c>
      <c r="BL288" s="18" t="s">
        <v>240</v>
      </c>
      <c r="BM288" s="226" t="s">
        <v>2783</v>
      </c>
    </row>
    <row r="289" spans="1:65" s="2" customFormat="1" ht="19.5">
      <c r="A289" s="34"/>
      <c r="B289" s="35"/>
      <c r="C289" s="36"/>
      <c r="D289" s="228" t="s">
        <v>233</v>
      </c>
      <c r="E289" s="36"/>
      <c r="F289" s="229" t="s">
        <v>2784</v>
      </c>
      <c r="G289" s="36"/>
      <c r="H289" s="36"/>
      <c r="I289" s="124"/>
      <c r="J289" s="124"/>
      <c r="K289" s="36"/>
      <c r="L289" s="36"/>
      <c r="M289" s="39"/>
      <c r="N289" s="230"/>
      <c r="O289" s="231"/>
      <c r="P289" s="70"/>
      <c r="Q289" s="70"/>
      <c r="R289" s="70"/>
      <c r="S289" s="70"/>
      <c r="T289" s="70"/>
      <c r="U289" s="70"/>
      <c r="V289" s="70"/>
      <c r="W289" s="70"/>
      <c r="X289" s="70"/>
      <c r="Y289" s="71"/>
      <c r="Z289" s="34"/>
      <c r="AA289" s="34"/>
      <c r="AB289" s="34"/>
      <c r="AC289" s="34"/>
      <c r="AD289" s="34"/>
      <c r="AE289" s="34"/>
      <c r="AT289" s="18" t="s">
        <v>233</v>
      </c>
      <c r="AU289" s="18" t="s">
        <v>88</v>
      </c>
    </row>
    <row r="290" spans="1:65" s="13" customFormat="1" ht="11.25">
      <c r="B290" s="236"/>
      <c r="C290" s="237"/>
      <c r="D290" s="228" t="s">
        <v>447</v>
      </c>
      <c r="E290" s="238" t="s">
        <v>1</v>
      </c>
      <c r="F290" s="239" t="s">
        <v>86</v>
      </c>
      <c r="G290" s="237"/>
      <c r="H290" s="240">
        <v>1</v>
      </c>
      <c r="I290" s="241"/>
      <c r="J290" s="241"/>
      <c r="K290" s="237"/>
      <c r="L290" s="237"/>
      <c r="M290" s="242"/>
      <c r="N290" s="243"/>
      <c r="O290" s="244"/>
      <c r="P290" s="244"/>
      <c r="Q290" s="244"/>
      <c r="R290" s="244"/>
      <c r="S290" s="244"/>
      <c r="T290" s="244"/>
      <c r="U290" s="244"/>
      <c r="V290" s="244"/>
      <c r="W290" s="244"/>
      <c r="X290" s="244"/>
      <c r="Y290" s="245"/>
      <c r="AT290" s="246" t="s">
        <v>447</v>
      </c>
      <c r="AU290" s="246" t="s">
        <v>88</v>
      </c>
      <c r="AV290" s="13" t="s">
        <v>88</v>
      </c>
      <c r="AW290" s="13" t="s">
        <v>5</v>
      </c>
      <c r="AX290" s="13" t="s">
        <v>86</v>
      </c>
      <c r="AY290" s="246" t="s">
        <v>224</v>
      </c>
    </row>
    <row r="291" spans="1:65" s="2" customFormat="1" ht="16.5" customHeight="1">
      <c r="A291" s="34"/>
      <c r="B291" s="35"/>
      <c r="C291" s="258" t="s">
        <v>376</v>
      </c>
      <c r="D291" s="258" t="s">
        <v>499</v>
      </c>
      <c r="E291" s="259" t="s">
        <v>2785</v>
      </c>
      <c r="F291" s="260" t="s">
        <v>2786</v>
      </c>
      <c r="G291" s="261" t="s">
        <v>321</v>
      </c>
      <c r="H291" s="262">
        <v>2</v>
      </c>
      <c r="I291" s="263"/>
      <c r="J291" s="264"/>
      <c r="K291" s="265">
        <f>ROUND(P291*H291,2)</f>
        <v>0</v>
      </c>
      <c r="L291" s="260" t="s">
        <v>1</v>
      </c>
      <c r="M291" s="266"/>
      <c r="N291" s="267" t="s">
        <v>1</v>
      </c>
      <c r="O291" s="222" t="s">
        <v>41</v>
      </c>
      <c r="P291" s="223">
        <f>I291+J291</f>
        <v>0</v>
      </c>
      <c r="Q291" s="223">
        <f>ROUND(I291*H291,2)</f>
        <v>0</v>
      </c>
      <c r="R291" s="223">
        <f>ROUND(J291*H291,2)</f>
        <v>0</v>
      </c>
      <c r="S291" s="70"/>
      <c r="T291" s="224">
        <f>S291*H291</f>
        <v>0</v>
      </c>
      <c r="U291" s="224">
        <v>4.0600000000000002E-3</v>
      </c>
      <c r="V291" s="224">
        <f>U291*H291</f>
        <v>8.1200000000000005E-3</v>
      </c>
      <c r="W291" s="224">
        <v>0</v>
      </c>
      <c r="X291" s="224">
        <f>W291*H291</f>
        <v>0</v>
      </c>
      <c r="Y291" s="225" t="s">
        <v>1</v>
      </c>
      <c r="Z291" s="34"/>
      <c r="AA291" s="34"/>
      <c r="AB291" s="34"/>
      <c r="AC291" s="34"/>
      <c r="AD291" s="34"/>
      <c r="AE291" s="34"/>
      <c r="AR291" s="226" t="s">
        <v>431</v>
      </c>
      <c r="AT291" s="226" t="s">
        <v>499</v>
      </c>
      <c r="AU291" s="226" t="s">
        <v>88</v>
      </c>
      <c r="AY291" s="18" t="s">
        <v>224</v>
      </c>
      <c r="BE291" s="227">
        <f>IF(O291="základní",K291,0)</f>
        <v>0</v>
      </c>
      <c r="BF291" s="227">
        <f>IF(O291="snížená",K291,0)</f>
        <v>0</v>
      </c>
      <c r="BG291" s="227">
        <f>IF(O291="zákl. přenesená",K291,0)</f>
        <v>0</v>
      </c>
      <c r="BH291" s="227">
        <f>IF(O291="sníž. přenesená",K291,0)</f>
        <v>0</v>
      </c>
      <c r="BI291" s="227">
        <f>IF(O291="nulová",K291,0)</f>
        <v>0</v>
      </c>
      <c r="BJ291" s="18" t="s">
        <v>86</v>
      </c>
      <c r="BK291" s="227">
        <f>ROUND(P291*H291,2)</f>
        <v>0</v>
      </c>
      <c r="BL291" s="18" t="s">
        <v>240</v>
      </c>
      <c r="BM291" s="226" t="s">
        <v>2787</v>
      </c>
    </row>
    <row r="292" spans="1:65" s="2" customFormat="1" ht="19.5">
      <c r="A292" s="34"/>
      <c r="B292" s="35"/>
      <c r="C292" s="36"/>
      <c r="D292" s="228" t="s">
        <v>233</v>
      </c>
      <c r="E292" s="36"/>
      <c r="F292" s="229" t="s">
        <v>2788</v>
      </c>
      <c r="G292" s="36"/>
      <c r="H292" s="36"/>
      <c r="I292" s="124"/>
      <c r="J292" s="124"/>
      <c r="K292" s="36"/>
      <c r="L292" s="36"/>
      <c r="M292" s="39"/>
      <c r="N292" s="230"/>
      <c r="O292" s="231"/>
      <c r="P292" s="70"/>
      <c r="Q292" s="70"/>
      <c r="R292" s="70"/>
      <c r="S292" s="70"/>
      <c r="T292" s="70"/>
      <c r="U292" s="70"/>
      <c r="V292" s="70"/>
      <c r="W292" s="70"/>
      <c r="X292" s="70"/>
      <c r="Y292" s="71"/>
      <c r="Z292" s="34"/>
      <c r="AA292" s="34"/>
      <c r="AB292" s="34"/>
      <c r="AC292" s="34"/>
      <c r="AD292" s="34"/>
      <c r="AE292" s="34"/>
      <c r="AT292" s="18" t="s">
        <v>233</v>
      </c>
      <c r="AU292" s="18" t="s">
        <v>88</v>
      </c>
    </row>
    <row r="293" spans="1:65" s="13" customFormat="1" ht="11.25">
      <c r="B293" s="236"/>
      <c r="C293" s="237"/>
      <c r="D293" s="228" t="s">
        <v>447</v>
      </c>
      <c r="E293" s="238" t="s">
        <v>1</v>
      </c>
      <c r="F293" s="239" t="s">
        <v>88</v>
      </c>
      <c r="G293" s="237"/>
      <c r="H293" s="240">
        <v>2</v>
      </c>
      <c r="I293" s="241"/>
      <c r="J293" s="241"/>
      <c r="K293" s="237"/>
      <c r="L293" s="237"/>
      <c r="M293" s="242"/>
      <c r="N293" s="243"/>
      <c r="O293" s="244"/>
      <c r="P293" s="244"/>
      <c r="Q293" s="244"/>
      <c r="R293" s="244"/>
      <c r="S293" s="244"/>
      <c r="T293" s="244"/>
      <c r="U293" s="244"/>
      <c r="V293" s="244"/>
      <c r="W293" s="244"/>
      <c r="X293" s="244"/>
      <c r="Y293" s="245"/>
      <c r="AT293" s="246" t="s">
        <v>447</v>
      </c>
      <c r="AU293" s="246" t="s">
        <v>88</v>
      </c>
      <c r="AV293" s="13" t="s">
        <v>88</v>
      </c>
      <c r="AW293" s="13" t="s">
        <v>5</v>
      </c>
      <c r="AX293" s="13" t="s">
        <v>86</v>
      </c>
      <c r="AY293" s="246" t="s">
        <v>224</v>
      </c>
    </row>
    <row r="294" spans="1:65" s="2" customFormat="1" ht="16.5" customHeight="1">
      <c r="A294" s="34"/>
      <c r="B294" s="35"/>
      <c r="C294" s="258" t="s">
        <v>381</v>
      </c>
      <c r="D294" s="258" t="s">
        <v>499</v>
      </c>
      <c r="E294" s="259" t="s">
        <v>3044</v>
      </c>
      <c r="F294" s="260" t="s">
        <v>3045</v>
      </c>
      <c r="G294" s="261" t="s">
        <v>321</v>
      </c>
      <c r="H294" s="262">
        <v>1</v>
      </c>
      <c r="I294" s="263"/>
      <c r="J294" s="264"/>
      <c r="K294" s="265">
        <f>ROUND(P294*H294,2)</f>
        <v>0</v>
      </c>
      <c r="L294" s="260" t="s">
        <v>1</v>
      </c>
      <c r="M294" s="266"/>
      <c r="N294" s="267" t="s">
        <v>1</v>
      </c>
      <c r="O294" s="222" t="s">
        <v>41</v>
      </c>
      <c r="P294" s="223">
        <f>I294+J294</f>
        <v>0</v>
      </c>
      <c r="Q294" s="223">
        <f>ROUND(I294*H294,2)</f>
        <v>0</v>
      </c>
      <c r="R294" s="223">
        <f>ROUND(J294*H294,2)</f>
        <v>0</v>
      </c>
      <c r="S294" s="70"/>
      <c r="T294" s="224">
        <f>S294*H294</f>
        <v>0</v>
      </c>
      <c r="U294" s="224">
        <v>1.6E-2</v>
      </c>
      <c r="V294" s="224">
        <f>U294*H294</f>
        <v>1.6E-2</v>
      </c>
      <c r="W294" s="224">
        <v>0</v>
      </c>
      <c r="X294" s="224">
        <f>W294*H294</f>
        <v>0</v>
      </c>
      <c r="Y294" s="225" t="s">
        <v>1</v>
      </c>
      <c r="Z294" s="34"/>
      <c r="AA294" s="34"/>
      <c r="AB294" s="34"/>
      <c r="AC294" s="34"/>
      <c r="AD294" s="34"/>
      <c r="AE294" s="34"/>
      <c r="AR294" s="226" t="s">
        <v>431</v>
      </c>
      <c r="AT294" s="226" t="s">
        <v>499</v>
      </c>
      <c r="AU294" s="226" t="s">
        <v>88</v>
      </c>
      <c r="AY294" s="18" t="s">
        <v>224</v>
      </c>
      <c r="BE294" s="227">
        <f>IF(O294="základní",K294,0)</f>
        <v>0</v>
      </c>
      <c r="BF294" s="227">
        <f>IF(O294="snížená",K294,0)</f>
        <v>0</v>
      </c>
      <c r="BG294" s="227">
        <f>IF(O294="zákl. přenesená",K294,0)</f>
        <v>0</v>
      </c>
      <c r="BH294" s="227">
        <f>IF(O294="sníž. přenesená",K294,0)</f>
        <v>0</v>
      </c>
      <c r="BI294" s="227">
        <f>IF(O294="nulová",K294,0)</f>
        <v>0</v>
      </c>
      <c r="BJ294" s="18" t="s">
        <v>86</v>
      </c>
      <c r="BK294" s="227">
        <f>ROUND(P294*H294,2)</f>
        <v>0</v>
      </c>
      <c r="BL294" s="18" t="s">
        <v>240</v>
      </c>
      <c r="BM294" s="226" t="s">
        <v>3046</v>
      </c>
    </row>
    <row r="295" spans="1:65" s="2" customFormat="1" ht="58.5">
      <c r="A295" s="34"/>
      <c r="B295" s="35"/>
      <c r="C295" s="36"/>
      <c r="D295" s="228" t="s">
        <v>233</v>
      </c>
      <c r="E295" s="36"/>
      <c r="F295" s="229" t="s">
        <v>3047</v>
      </c>
      <c r="G295" s="36"/>
      <c r="H295" s="36"/>
      <c r="I295" s="124"/>
      <c r="J295" s="124"/>
      <c r="K295" s="36"/>
      <c r="L295" s="36"/>
      <c r="M295" s="39"/>
      <c r="N295" s="230"/>
      <c r="O295" s="231"/>
      <c r="P295" s="70"/>
      <c r="Q295" s="70"/>
      <c r="R295" s="70"/>
      <c r="S295" s="70"/>
      <c r="T295" s="70"/>
      <c r="U295" s="70"/>
      <c r="V295" s="70"/>
      <c r="W295" s="70"/>
      <c r="X295" s="70"/>
      <c r="Y295" s="71"/>
      <c r="Z295" s="34"/>
      <c r="AA295" s="34"/>
      <c r="AB295" s="34"/>
      <c r="AC295" s="34"/>
      <c r="AD295" s="34"/>
      <c r="AE295" s="34"/>
      <c r="AT295" s="18" t="s">
        <v>233</v>
      </c>
      <c r="AU295" s="18" t="s">
        <v>88</v>
      </c>
    </row>
    <row r="296" spans="1:65" s="13" customFormat="1" ht="11.25">
      <c r="B296" s="236"/>
      <c r="C296" s="237"/>
      <c r="D296" s="228" t="s">
        <v>447</v>
      </c>
      <c r="E296" s="238" t="s">
        <v>1</v>
      </c>
      <c r="F296" s="239" t="s">
        <v>86</v>
      </c>
      <c r="G296" s="237"/>
      <c r="H296" s="240">
        <v>1</v>
      </c>
      <c r="I296" s="241"/>
      <c r="J296" s="241"/>
      <c r="K296" s="237"/>
      <c r="L296" s="237"/>
      <c r="M296" s="242"/>
      <c r="N296" s="243"/>
      <c r="O296" s="244"/>
      <c r="P296" s="244"/>
      <c r="Q296" s="244"/>
      <c r="R296" s="244"/>
      <c r="S296" s="244"/>
      <c r="T296" s="244"/>
      <c r="U296" s="244"/>
      <c r="V296" s="244"/>
      <c r="W296" s="244"/>
      <c r="X296" s="244"/>
      <c r="Y296" s="245"/>
      <c r="AT296" s="246" t="s">
        <v>447</v>
      </c>
      <c r="AU296" s="246" t="s">
        <v>88</v>
      </c>
      <c r="AV296" s="13" t="s">
        <v>88</v>
      </c>
      <c r="AW296" s="13" t="s">
        <v>5</v>
      </c>
      <c r="AX296" s="13" t="s">
        <v>86</v>
      </c>
      <c r="AY296" s="246" t="s">
        <v>224</v>
      </c>
    </row>
    <row r="297" spans="1:65" s="12" customFormat="1" ht="22.9" customHeight="1">
      <c r="B297" s="197"/>
      <c r="C297" s="198"/>
      <c r="D297" s="199" t="s">
        <v>77</v>
      </c>
      <c r="E297" s="212" t="s">
        <v>240</v>
      </c>
      <c r="F297" s="212" t="s">
        <v>1616</v>
      </c>
      <c r="G297" s="198"/>
      <c r="H297" s="198"/>
      <c r="I297" s="201"/>
      <c r="J297" s="201"/>
      <c r="K297" s="213">
        <f>BK297</f>
        <v>0</v>
      </c>
      <c r="L297" s="198"/>
      <c r="M297" s="203"/>
      <c r="N297" s="204"/>
      <c r="O297" s="205"/>
      <c r="P297" s="205"/>
      <c r="Q297" s="206">
        <f>SUM(Q298:Q314)</f>
        <v>0</v>
      </c>
      <c r="R297" s="206">
        <f>SUM(R298:R314)</f>
        <v>0</v>
      </c>
      <c r="S297" s="205"/>
      <c r="T297" s="207">
        <f>SUM(T298:T314)</f>
        <v>0</v>
      </c>
      <c r="U297" s="205"/>
      <c r="V297" s="207">
        <f>SUM(V298:V314)</f>
        <v>0.42142499999999999</v>
      </c>
      <c r="W297" s="205"/>
      <c r="X297" s="207">
        <f>SUM(X298:X314)</f>
        <v>0</v>
      </c>
      <c r="Y297" s="208"/>
      <c r="AR297" s="209" t="s">
        <v>86</v>
      </c>
      <c r="AT297" s="210" t="s">
        <v>77</v>
      </c>
      <c r="AU297" s="210" t="s">
        <v>86</v>
      </c>
      <c r="AY297" s="209" t="s">
        <v>224</v>
      </c>
      <c r="BK297" s="211">
        <f>SUM(BK298:BK314)</f>
        <v>0</v>
      </c>
    </row>
    <row r="298" spans="1:65" s="2" customFormat="1" ht="21.75" customHeight="1">
      <c r="A298" s="34"/>
      <c r="B298" s="35"/>
      <c r="C298" s="214" t="s">
        <v>386</v>
      </c>
      <c r="D298" s="214" t="s">
        <v>227</v>
      </c>
      <c r="E298" s="215" t="s">
        <v>2802</v>
      </c>
      <c r="F298" s="216" t="s">
        <v>2803</v>
      </c>
      <c r="G298" s="217" t="s">
        <v>404</v>
      </c>
      <c r="H298" s="218">
        <v>2.25</v>
      </c>
      <c r="I298" s="219"/>
      <c r="J298" s="219"/>
      <c r="K298" s="220">
        <f>ROUND(P298*H298,2)</f>
        <v>0</v>
      </c>
      <c r="L298" s="216" t="s">
        <v>405</v>
      </c>
      <c r="M298" s="39"/>
      <c r="N298" s="221" t="s">
        <v>1</v>
      </c>
      <c r="O298" s="222" t="s">
        <v>41</v>
      </c>
      <c r="P298" s="223">
        <f>I298+J298</f>
        <v>0</v>
      </c>
      <c r="Q298" s="223">
        <f>ROUND(I298*H298,2)</f>
        <v>0</v>
      </c>
      <c r="R298" s="223">
        <f>ROUND(J298*H298,2)</f>
        <v>0</v>
      </c>
      <c r="S298" s="70"/>
      <c r="T298" s="224">
        <f>S298*H298</f>
        <v>0</v>
      </c>
      <c r="U298" s="224">
        <v>0.18729999999999999</v>
      </c>
      <c r="V298" s="224">
        <f>U298*H298</f>
        <v>0.42142499999999999</v>
      </c>
      <c r="W298" s="224">
        <v>0</v>
      </c>
      <c r="X298" s="224">
        <f>W298*H298</f>
        <v>0</v>
      </c>
      <c r="Y298" s="225" t="s">
        <v>1</v>
      </c>
      <c r="Z298" s="34"/>
      <c r="AA298" s="34"/>
      <c r="AB298" s="34"/>
      <c r="AC298" s="34"/>
      <c r="AD298" s="34"/>
      <c r="AE298" s="34"/>
      <c r="AR298" s="226" t="s">
        <v>240</v>
      </c>
      <c r="AT298" s="226" t="s">
        <v>227</v>
      </c>
      <c r="AU298" s="226" t="s">
        <v>88</v>
      </c>
      <c r="AY298" s="18" t="s">
        <v>224</v>
      </c>
      <c r="BE298" s="227">
        <f>IF(O298="základní",K298,0)</f>
        <v>0</v>
      </c>
      <c r="BF298" s="227">
        <f>IF(O298="snížená",K298,0)</f>
        <v>0</v>
      </c>
      <c r="BG298" s="227">
        <f>IF(O298="zákl. přenesená",K298,0)</f>
        <v>0</v>
      </c>
      <c r="BH298" s="227">
        <f>IF(O298="sníž. přenesená",K298,0)</f>
        <v>0</v>
      </c>
      <c r="BI298" s="227">
        <f>IF(O298="nulová",K298,0)</f>
        <v>0</v>
      </c>
      <c r="BJ298" s="18" t="s">
        <v>86</v>
      </c>
      <c r="BK298" s="227">
        <f>ROUND(P298*H298,2)</f>
        <v>0</v>
      </c>
      <c r="BL298" s="18" t="s">
        <v>240</v>
      </c>
      <c r="BM298" s="226" t="s">
        <v>2804</v>
      </c>
    </row>
    <row r="299" spans="1:65" s="2" customFormat="1" ht="19.5">
      <c r="A299" s="34"/>
      <c r="B299" s="35"/>
      <c r="C299" s="36"/>
      <c r="D299" s="228" t="s">
        <v>233</v>
      </c>
      <c r="E299" s="36"/>
      <c r="F299" s="229" t="s">
        <v>2805</v>
      </c>
      <c r="G299" s="36"/>
      <c r="H299" s="36"/>
      <c r="I299" s="124"/>
      <c r="J299" s="124"/>
      <c r="K299" s="36"/>
      <c r="L299" s="36"/>
      <c r="M299" s="39"/>
      <c r="N299" s="230"/>
      <c r="O299" s="231"/>
      <c r="P299" s="70"/>
      <c r="Q299" s="70"/>
      <c r="R299" s="70"/>
      <c r="S299" s="70"/>
      <c r="T299" s="70"/>
      <c r="U299" s="70"/>
      <c r="V299" s="70"/>
      <c r="W299" s="70"/>
      <c r="X299" s="70"/>
      <c r="Y299" s="71"/>
      <c r="Z299" s="34"/>
      <c r="AA299" s="34"/>
      <c r="AB299" s="34"/>
      <c r="AC299" s="34"/>
      <c r="AD299" s="34"/>
      <c r="AE299" s="34"/>
      <c r="AT299" s="18" t="s">
        <v>233</v>
      </c>
      <c r="AU299" s="18" t="s">
        <v>88</v>
      </c>
    </row>
    <row r="300" spans="1:65" s="15" customFormat="1" ht="11.25">
      <c r="B300" s="271"/>
      <c r="C300" s="272"/>
      <c r="D300" s="228" t="s">
        <v>447</v>
      </c>
      <c r="E300" s="273" t="s">
        <v>1</v>
      </c>
      <c r="F300" s="274" t="s">
        <v>3048</v>
      </c>
      <c r="G300" s="272"/>
      <c r="H300" s="273" t="s">
        <v>1</v>
      </c>
      <c r="I300" s="275"/>
      <c r="J300" s="275"/>
      <c r="K300" s="272"/>
      <c r="L300" s="272"/>
      <c r="M300" s="276"/>
      <c r="N300" s="277"/>
      <c r="O300" s="278"/>
      <c r="P300" s="278"/>
      <c r="Q300" s="278"/>
      <c r="R300" s="278"/>
      <c r="S300" s="278"/>
      <c r="T300" s="278"/>
      <c r="U300" s="278"/>
      <c r="V300" s="278"/>
      <c r="W300" s="278"/>
      <c r="X300" s="278"/>
      <c r="Y300" s="279"/>
      <c r="AT300" s="280" t="s">
        <v>447</v>
      </c>
      <c r="AU300" s="280" t="s">
        <v>88</v>
      </c>
      <c r="AV300" s="15" t="s">
        <v>86</v>
      </c>
      <c r="AW300" s="15" t="s">
        <v>5</v>
      </c>
      <c r="AX300" s="15" t="s">
        <v>78</v>
      </c>
      <c r="AY300" s="280" t="s">
        <v>224</v>
      </c>
    </row>
    <row r="301" spans="1:65" s="13" customFormat="1" ht="11.25">
      <c r="B301" s="236"/>
      <c r="C301" s="237"/>
      <c r="D301" s="228" t="s">
        <v>447</v>
      </c>
      <c r="E301" s="238" t="s">
        <v>1</v>
      </c>
      <c r="F301" s="239" t="s">
        <v>3049</v>
      </c>
      <c r="G301" s="237"/>
      <c r="H301" s="240">
        <v>2.25</v>
      </c>
      <c r="I301" s="241"/>
      <c r="J301" s="241"/>
      <c r="K301" s="237"/>
      <c r="L301" s="237"/>
      <c r="M301" s="242"/>
      <c r="N301" s="243"/>
      <c r="O301" s="244"/>
      <c r="P301" s="244"/>
      <c r="Q301" s="244"/>
      <c r="R301" s="244"/>
      <c r="S301" s="244"/>
      <c r="T301" s="244"/>
      <c r="U301" s="244"/>
      <c r="V301" s="244"/>
      <c r="W301" s="244"/>
      <c r="X301" s="244"/>
      <c r="Y301" s="245"/>
      <c r="AT301" s="246" t="s">
        <v>447</v>
      </c>
      <c r="AU301" s="246" t="s">
        <v>88</v>
      </c>
      <c r="AV301" s="13" t="s">
        <v>88</v>
      </c>
      <c r="AW301" s="13" t="s">
        <v>5</v>
      </c>
      <c r="AX301" s="13" t="s">
        <v>78</v>
      </c>
      <c r="AY301" s="246" t="s">
        <v>224</v>
      </c>
    </row>
    <row r="302" spans="1:65" s="2" customFormat="1" ht="21.75" customHeight="1">
      <c r="A302" s="34"/>
      <c r="B302" s="35"/>
      <c r="C302" s="214" t="s">
        <v>299</v>
      </c>
      <c r="D302" s="214" t="s">
        <v>227</v>
      </c>
      <c r="E302" s="215" t="s">
        <v>2808</v>
      </c>
      <c r="F302" s="216" t="s">
        <v>2809</v>
      </c>
      <c r="G302" s="217" t="s">
        <v>410</v>
      </c>
      <c r="H302" s="218">
        <v>87.879000000000005</v>
      </c>
      <c r="I302" s="219"/>
      <c r="J302" s="219"/>
      <c r="K302" s="220">
        <f>ROUND(P302*H302,2)</f>
        <v>0</v>
      </c>
      <c r="L302" s="216" t="s">
        <v>405</v>
      </c>
      <c r="M302" s="39"/>
      <c r="N302" s="221" t="s">
        <v>1</v>
      </c>
      <c r="O302" s="222" t="s">
        <v>41</v>
      </c>
      <c r="P302" s="223">
        <f>I302+J302</f>
        <v>0</v>
      </c>
      <c r="Q302" s="223">
        <f>ROUND(I302*H302,2)</f>
        <v>0</v>
      </c>
      <c r="R302" s="223">
        <f>ROUND(J302*H302,2)</f>
        <v>0</v>
      </c>
      <c r="S302" s="70"/>
      <c r="T302" s="224">
        <f>S302*H302</f>
        <v>0</v>
      </c>
      <c r="U302" s="224">
        <v>0</v>
      </c>
      <c r="V302" s="224">
        <f>U302*H302</f>
        <v>0</v>
      </c>
      <c r="W302" s="224">
        <v>0</v>
      </c>
      <c r="X302" s="224">
        <f>W302*H302</f>
        <v>0</v>
      </c>
      <c r="Y302" s="225" t="s">
        <v>1</v>
      </c>
      <c r="Z302" s="34"/>
      <c r="AA302" s="34"/>
      <c r="AB302" s="34"/>
      <c r="AC302" s="34"/>
      <c r="AD302" s="34"/>
      <c r="AE302" s="34"/>
      <c r="AR302" s="226" t="s">
        <v>240</v>
      </c>
      <c r="AT302" s="226" t="s">
        <v>227</v>
      </c>
      <c r="AU302" s="226" t="s">
        <v>88</v>
      </c>
      <c r="AY302" s="18" t="s">
        <v>224</v>
      </c>
      <c r="BE302" s="227">
        <f>IF(O302="základní",K302,0)</f>
        <v>0</v>
      </c>
      <c r="BF302" s="227">
        <f>IF(O302="snížená",K302,0)</f>
        <v>0</v>
      </c>
      <c r="BG302" s="227">
        <f>IF(O302="zákl. přenesená",K302,0)</f>
        <v>0</v>
      </c>
      <c r="BH302" s="227">
        <f>IF(O302="sníž. přenesená",K302,0)</f>
        <v>0</v>
      </c>
      <c r="BI302" s="227">
        <f>IF(O302="nulová",K302,0)</f>
        <v>0</v>
      </c>
      <c r="BJ302" s="18" t="s">
        <v>86</v>
      </c>
      <c r="BK302" s="227">
        <f>ROUND(P302*H302,2)</f>
        <v>0</v>
      </c>
      <c r="BL302" s="18" t="s">
        <v>240</v>
      </c>
      <c r="BM302" s="226" t="s">
        <v>2810</v>
      </c>
    </row>
    <row r="303" spans="1:65" s="2" customFormat="1" ht="19.5">
      <c r="A303" s="34"/>
      <c r="B303" s="35"/>
      <c r="C303" s="36"/>
      <c r="D303" s="228" t="s">
        <v>233</v>
      </c>
      <c r="E303" s="36"/>
      <c r="F303" s="229" t="s">
        <v>2811</v>
      </c>
      <c r="G303" s="36"/>
      <c r="H303" s="36"/>
      <c r="I303" s="124"/>
      <c r="J303" s="124"/>
      <c r="K303" s="36"/>
      <c r="L303" s="36"/>
      <c r="M303" s="39"/>
      <c r="N303" s="230"/>
      <c r="O303" s="231"/>
      <c r="P303" s="70"/>
      <c r="Q303" s="70"/>
      <c r="R303" s="70"/>
      <c r="S303" s="70"/>
      <c r="T303" s="70"/>
      <c r="U303" s="70"/>
      <c r="V303" s="70"/>
      <c r="W303" s="70"/>
      <c r="X303" s="70"/>
      <c r="Y303" s="71"/>
      <c r="Z303" s="34"/>
      <c r="AA303" s="34"/>
      <c r="AB303" s="34"/>
      <c r="AC303" s="34"/>
      <c r="AD303" s="34"/>
      <c r="AE303" s="34"/>
      <c r="AT303" s="18" t="s">
        <v>233</v>
      </c>
      <c r="AU303" s="18" t="s">
        <v>88</v>
      </c>
    </row>
    <row r="304" spans="1:65" s="15" customFormat="1" ht="11.25">
      <c r="B304" s="271"/>
      <c r="C304" s="272"/>
      <c r="D304" s="228" t="s">
        <v>447</v>
      </c>
      <c r="E304" s="273" t="s">
        <v>1</v>
      </c>
      <c r="F304" s="274" t="s">
        <v>2812</v>
      </c>
      <c r="G304" s="272"/>
      <c r="H304" s="273" t="s">
        <v>1</v>
      </c>
      <c r="I304" s="275"/>
      <c r="J304" s="275"/>
      <c r="K304" s="272"/>
      <c r="L304" s="272"/>
      <c r="M304" s="276"/>
      <c r="N304" s="277"/>
      <c r="O304" s="278"/>
      <c r="P304" s="278"/>
      <c r="Q304" s="278"/>
      <c r="R304" s="278"/>
      <c r="S304" s="278"/>
      <c r="T304" s="278"/>
      <c r="U304" s="278"/>
      <c r="V304" s="278"/>
      <c r="W304" s="278"/>
      <c r="X304" s="278"/>
      <c r="Y304" s="279"/>
      <c r="AT304" s="280" t="s">
        <v>447</v>
      </c>
      <c r="AU304" s="280" t="s">
        <v>88</v>
      </c>
      <c r="AV304" s="15" t="s">
        <v>86</v>
      </c>
      <c r="AW304" s="15" t="s">
        <v>5</v>
      </c>
      <c r="AX304" s="15" t="s">
        <v>78</v>
      </c>
      <c r="AY304" s="280" t="s">
        <v>224</v>
      </c>
    </row>
    <row r="305" spans="1:65" s="15" customFormat="1" ht="11.25">
      <c r="B305" s="271"/>
      <c r="C305" s="272"/>
      <c r="D305" s="228" t="s">
        <v>447</v>
      </c>
      <c r="E305" s="273" t="s">
        <v>1</v>
      </c>
      <c r="F305" s="274" t="s">
        <v>2813</v>
      </c>
      <c r="G305" s="272"/>
      <c r="H305" s="273" t="s">
        <v>1</v>
      </c>
      <c r="I305" s="275"/>
      <c r="J305" s="275"/>
      <c r="K305" s="272"/>
      <c r="L305" s="272"/>
      <c r="M305" s="276"/>
      <c r="N305" s="277"/>
      <c r="O305" s="278"/>
      <c r="P305" s="278"/>
      <c r="Q305" s="278"/>
      <c r="R305" s="278"/>
      <c r="S305" s="278"/>
      <c r="T305" s="278"/>
      <c r="U305" s="278"/>
      <c r="V305" s="278"/>
      <c r="W305" s="278"/>
      <c r="X305" s="278"/>
      <c r="Y305" s="279"/>
      <c r="AT305" s="280" t="s">
        <v>447</v>
      </c>
      <c r="AU305" s="280" t="s">
        <v>88</v>
      </c>
      <c r="AV305" s="15" t="s">
        <v>86</v>
      </c>
      <c r="AW305" s="15" t="s">
        <v>5</v>
      </c>
      <c r="AX305" s="15" t="s">
        <v>78</v>
      </c>
      <c r="AY305" s="280" t="s">
        <v>224</v>
      </c>
    </row>
    <row r="306" spans="1:65" s="13" customFormat="1" ht="11.25">
      <c r="B306" s="236"/>
      <c r="C306" s="237"/>
      <c r="D306" s="228" t="s">
        <v>447</v>
      </c>
      <c r="E306" s="238" t="s">
        <v>1</v>
      </c>
      <c r="F306" s="239" t="s">
        <v>3050</v>
      </c>
      <c r="G306" s="237"/>
      <c r="H306" s="240">
        <v>42.445999999999998</v>
      </c>
      <c r="I306" s="241"/>
      <c r="J306" s="241"/>
      <c r="K306" s="237"/>
      <c r="L306" s="237"/>
      <c r="M306" s="242"/>
      <c r="N306" s="243"/>
      <c r="O306" s="244"/>
      <c r="P306" s="244"/>
      <c r="Q306" s="244"/>
      <c r="R306" s="244"/>
      <c r="S306" s="244"/>
      <c r="T306" s="244"/>
      <c r="U306" s="244"/>
      <c r="V306" s="244"/>
      <c r="W306" s="244"/>
      <c r="X306" s="244"/>
      <c r="Y306" s="245"/>
      <c r="AT306" s="246" t="s">
        <v>447</v>
      </c>
      <c r="AU306" s="246" t="s">
        <v>88</v>
      </c>
      <c r="AV306" s="13" t="s">
        <v>88</v>
      </c>
      <c r="AW306" s="13" t="s">
        <v>5</v>
      </c>
      <c r="AX306" s="13" t="s">
        <v>78</v>
      </c>
      <c r="AY306" s="246" t="s">
        <v>224</v>
      </c>
    </row>
    <row r="307" spans="1:65" s="15" customFormat="1" ht="11.25">
      <c r="B307" s="271"/>
      <c r="C307" s="272"/>
      <c r="D307" s="228" t="s">
        <v>447</v>
      </c>
      <c r="E307" s="273" t="s">
        <v>1</v>
      </c>
      <c r="F307" s="274" t="s">
        <v>3051</v>
      </c>
      <c r="G307" s="272"/>
      <c r="H307" s="273" t="s">
        <v>1</v>
      </c>
      <c r="I307" s="275"/>
      <c r="J307" s="275"/>
      <c r="K307" s="272"/>
      <c r="L307" s="272"/>
      <c r="M307" s="276"/>
      <c r="N307" s="277"/>
      <c r="O307" s="278"/>
      <c r="P307" s="278"/>
      <c r="Q307" s="278"/>
      <c r="R307" s="278"/>
      <c r="S307" s="278"/>
      <c r="T307" s="278"/>
      <c r="U307" s="278"/>
      <c r="V307" s="278"/>
      <c r="W307" s="278"/>
      <c r="X307" s="278"/>
      <c r="Y307" s="279"/>
      <c r="AT307" s="280" t="s">
        <v>447</v>
      </c>
      <c r="AU307" s="280" t="s">
        <v>88</v>
      </c>
      <c r="AV307" s="15" t="s">
        <v>86</v>
      </c>
      <c r="AW307" s="15" t="s">
        <v>5</v>
      </c>
      <c r="AX307" s="15" t="s">
        <v>78</v>
      </c>
      <c r="AY307" s="280" t="s">
        <v>224</v>
      </c>
    </row>
    <row r="308" spans="1:65" s="13" customFormat="1" ht="11.25">
      <c r="B308" s="236"/>
      <c r="C308" s="237"/>
      <c r="D308" s="228" t="s">
        <v>447</v>
      </c>
      <c r="E308" s="238" t="s">
        <v>1</v>
      </c>
      <c r="F308" s="239" t="s">
        <v>3052</v>
      </c>
      <c r="G308" s="237"/>
      <c r="H308" s="240">
        <v>25.338000000000001</v>
      </c>
      <c r="I308" s="241"/>
      <c r="J308" s="241"/>
      <c r="K308" s="237"/>
      <c r="L308" s="237"/>
      <c r="M308" s="242"/>
      <c r="N308" s="243"/>
      <c r="O308" s="244"/>
      <c r="P308" s="244"/>
      <c r="Q308" s="244"/>
      <c r="R308" s="244"/>
      <c r="S308" s="244"/>
      <c r="T308" s="244"/>
      <c r="U308" s="244"/>
      <c r="V308" s="244"/>
      <c r="W308" s="244"/>
      <c r="X308" s="244"/>
      <c r="Y308" s="245"/>
      <c r="AT308" s="246" t="s">
        <v>447</v>
      </c>
      <c r="AU308" s="246" t="s">
        <v>88</v>
      </c>
      <c r="AV308" s="13" t="s">
        <v>88</v>
      </c>
      <c r="AW308" s="13" t="s">
        <v>5</v>
      </c>
      <c r="AX308" s="13" t="s">
        <v>78</v>
      </c>
      <c r="AY308" s="246" t="s">
        <v>224</v>
      </c>
    </row>
    <row r="309" spans="1:65" s="15" customFormat="1" ht="11.25">
      <c r="B309" s="271"/>
      <c r="C309" s="272"/>
      <c r="D309" s="228" t="s">
        <v>447</v>
      </c>
      <c r="E309" s="273" t="s">
        <v>1</v>
      </c>
      <c r="F309" s="274" t="s">
        <v>2930</v>
      </c>
      <c r="G309" s="272"/>
      <c r="H309" s="273" t="s">
        <v>1</v>
      </c>
      <c r="I309" s="275"/>
      <c r="J309" s="275"/>
      <c r="K309" s="272"/>
      <c r="L309" s="272"/>
      <c r="M309" s="276"/>
      <c r="N309" s="277"/>
      <c r="O309" s="278"/>
      <c r="P309" s="278"/>
      <c r="Q309" s="278"/>
      <c r="R309" s="278"/>
      <c r="S309" s="278"/>
      <c r="T309" s="278"/>
      <c r="U309" s="278"/>
      <c r="V309" s="278"/>
      <c r="W309" s="278"/>
      <c r="X309" s="278"/>
      <c r="Y309" s="279"/>
      <c r="AT309" s="280" t="s">
        <v>447</v>
      </c>
      <c r="AU309" s="280" t="s">
        <v>88</v>
      </c>
      <c r="AV309" s="15" t="s">
        <v>86</v>
      </c>
      <c r="AW309" s="15" t="s">
        <v>5</v>
      </c>
      <c r="AX309" s="15" t="s">
        <v>78</v>
      </c>
      <c r="AY309" s="280" t="s">
        <v>224</v>
      </c>
    </row>
    <row r="310" spans="1:65" s="13" customFormat="1" ht="11.25">
      <c r="B310" s="236"/>
      <c r="C310" s="237"/>
      <c r="D310" s="228" t="s">
        <v>447</v>
      </c>
      <c r="E310" s="238" t="s">
        <v>1</v>
      </c>
      <c r="F310" s="239" t="s">
        <v>3053</v>
      </c>
      <c r="G310" s="237"/>
      <c r="H310" s="240">
        <v>15.984</v>
      </c>
      <c r="I310" s="241"/>
      <c r="J310" s="241"/>
      <c r="K310" s="237"/>
      <c r="L310" s="237"/>
      <c r="M310" s="242"/>
      <c r="N310" s="243"/>
      <c r="O310" s="244"/>
      <c r="P310" s="244"/>
      <c r="Q310" s="244"/>
      <c r="R310" s="244"/>
      <c r="S310" s="244"/>
      <c r="T310" s="244"/>
      <c r="U310" s="244"/>
      <c r="V310" s="244"/>
      <c r="W310" s="244"/>
      <c r="X310" s="244"/>
      <c r="Y310" s="245"/>
      <c r="AT310" s="246" t="s">
        <v>447</v>
      </c>
      <c r="AU310" s="246" t="s">
        <v>88</v>
      </c>
      <c r="AV310" s="13" t="s">
        <v>88</v>
      </c>
      <c r="AW310" s="13" t="s">
        <v>5</v>
      </c>
      <c r="AX310" s="13" t="s">
        <v>78</v>
      </c>
      <c r="AY310" s="246" t="s">
        <v>224</v>
      </c>
    </row>
    <row r="311" spans="1:65" s="15" customFormat="1" ht="11.25">
      <c r="B311" s="271"/>
      <c r="C311" s="272"/>
      <c r="D311" s="228" t="s">
        <v>447</v>
      </c>
      <c r="E311" s="273" t="s">
        <v>1</v>
      </c>
      <c r="F311" s="274" t="s">
        <v>3054</v>
      </c>
      <c r="G311" s="272"/>
      <c r="H311" s="273" t="s">
        <v>1</v>
      </c>
      <c r="I311" s="275"/>
      <c r="J311" s="275"/>
      <c r="K311" s="272"/>
      <c r="L311" s="272"/>
      <c r="M311" s="276"/>
      <c r="N311" s="277"/>
      <c r="O311" s="278"/>
      <c r="P311" s="278"/>
      <c r="Q311" s="278"/>
      <c r="R311" s="278"/>
      <c r="S311" s="278"/>
      <c r="T311" s="278"/>
      <c r="U311" s="278"/>
      <c r="V311" s="278"/>
      <c r="W311" s="278"/>
      <c r="X311" s="278"/>
      <c r="Y311" s="279"/>
      <c r="AT311" s="280" t="s">
        <v>447</v>
      </c>
      <c r="AU311" s="280" t="s">
        <v>88</v>
      </c>
      <c r="AV311" s="15" t="s">
        <v>86</v>
      </c>
      <c r="AW311" s="15" t="s">
        <v>5</v>
      </c>
      <c r="AX311" s="15" t="s">
        <v>78</v>
      </c>
      <c r="AY311" s="280" t="s">
        <v>224</v>
      </c>
    </row>
    <row r="312" spans="1:65" s="13" customFormat="1" ht="11.25">
      <c r="B312" s="236"/>
      <c r="C312" s="237"/>
      <c r="D312" s="228" t="s">
        <v>447</v>
      </c>
      <c r="E312" s="238" t="s">
        <v>1</v>
      </c>
      <c r="F312" s="239" t="s">
        <v>3055</v>
      </c>
      <c r="G312" s="237"/>
      <c r="H312" s="240">
        <v>0.93600000000000005</v>
      </c>
      <c r="I312" s="241"/>
      <c r="J312" s="241"/>
      <c r="K312" s="237"/>
      <c r="L312" s="237"/>
      <c r="M312" s="242"/>
      <c r="N312" s="243"/>
      <c r="O312" s="244"/>
      <c r="P312" s="244"/>
      <c r="Q312" s="244"/>
      <c r="R312" s="244"/>
      <c r="S312" s="244"/>
      <c r="T312" s="244"/>
      <c r="U312" s="244"/>
      <c r="V312" s="244"/>
      <c r="W312" s="244"/>
      <c r="X312" s="244"/>
      <c r="Y312" s="245"/>
      <c r="AT312" s="246" t="s">
        <v>447</v>
      </c>
      <c r="AU312" s="246" t="s">
        <v>88</v>
      </c>
      <c r="AV312" s="13" t="s">
        <v>88</v>
      </c>
      <c r="AW312" s="13" t="s">
        <v>5</v>
      </c>
      <c r="AX312" s="13" t="s">
        <v>78</v>
      </c>
      <c r="AY312" s="246" t="s">
        <v>224</v>
      </c>
    </row>
    <row r="313" spans="1:65" s="15" customFormat="1" ht="11.25">
      <c r="B313" s="271"/>
      <c r="C313" s="272"/>
      <c r="D313" s="228" t="s">
        <v>447</v>
      </c>
      <c r="E313" s="273" t="s">
        <v>1</v>
      </c>
      <c r="F313" s="274" t="s">
        <v>2820</v>
      </c>
      <c r="G313" s="272"/>
      <c r="H313" s="273" t="s">
        <v>1</v>
      </c>
      <c r="I313" s="275"/>
      <c r="J313" s="275"/>
      <c r="K313" s="272"/>
      <c r="L313" s="272"/>
      <c r="M313" s="276"/>
      <c r="N313" s="277"/>
      <c r="O313" s="278"/>
      <c r="P313" s="278"/>
      <c r="Q313" s="278"/>
      <c r="R313" s="278"/>
      <c r="S313" s="278"/>
      <c r="T313" s="278"/>
      <c r="U313" s="278"/>
      <c r="V313" s="278"/>
      <c r="W313" s="278"/>
      <c r="X313" s="278"/>
      <c r="Y313" s="279"/>
      <c r="AT313" s="280" t="s">
        <v>447</v>
      </c>
      <c r="AU313" s="280" t="s">
        <v>88</v>
      </c>
      <c r="AV313" s="15" t="s">
        <v>86</v>
      </c>
      <c r="AW313" s="15" t="s">
        <v>5</v>
      </c>
      <c r="AX313" s="15" t="s">
        <v>78</v>
      </c>
      <c r="AY313" s="280" t="s">
        <v>224</v>
      </c>
    </row>
    <row r="314" spans="1:65" s="13" customFormat="1" ht="11.25">
      <c r="B314" s="236"/>
      <c r="C314" s="237"/>
      <c r="D314" s="228" t="s">
        <v>447</v>
      </c>
      <c r="E314" s="238" t="s">
        <v>1</v>
      </c>
      <c r="F314" s="239" t="s">
        <v>3056</v>
      </c>
      <c r="G314" s="237"/>
      <c r="H314" s="240">
        <v>3.1749999999999998</v>
      </c>
      <c r="I314" s="241"/>
      <c r="J314" s="241"/>
      <c r="K314" s="237"/>
      <c r="L314" s="237"/>
      <c r="M314" s="242"/>
      <c r="N314" s="243"/>
      <c r="O314" s="244"/>
      <c r="P314" s="244"/>
      <c r="Q314" s="244"/>
      <c r="R314" s="244"/>
      <c r="S314" s="244"/>
      <c r="T314" s="244"/>
      <c r="U314" s="244"/>
      <c r="V314" s="244"/>
      <c r="W314" s="244"/>
      <c r="X314" s="244"/>
      <c r="Y314" s="245"/>
      <c r="AT314" s="246" t="s">
        <v>447</v>
      </c>
      <c r="AU314" s="246" t="s">
        <v>88</v>
      </c>
      <c r="AV314" s="13" t="s">
        <v>88</v>
      </c>
      <c r="AW314" s="13" t="s">
        <v>5</v>
      </c>
      <c r="AX314" s="13" t="s">
        <v>78</v>
      </c>
      <c r="AY314" s="246" t="s">
        <v>224</v>
      </c>
    </row>
    <row r="315" spans="1:65" s="12" customFormat="1" ht="22.9" customHeight="1">
      <c r="B315" s="197"/>
      <c r="C315" s="198"/>
      <c r="D315" s="199" t="s">
        <v>77</v>
      </c>
      <c r="E315" s="212" t="s">
        <v>223</v>
      </c>
      <c r="F315" s="212" t="s">
        <v>1052</v>
      </c>
      <c r="G315" s="198"/>
      <c r="H315" s="198"/>
      <c r="I315" s="201"/>
      <c r="J315" s="201"/>
      <c r="K315" s="213">
        <f>BK315</f>
        <v>0</v>
      </c>
      <c r="L315" s="198"/>
      <c r="M315" s="203"/>
      <c r="N315" s="204"/>
      <c r="O315" s="205"/>
      <c r="P315" s="205"/>
      <c r="Q315" s="206">
        <f>SUM(Q316:Q318)</f>
        <v>0</v>
      </c>
      <c r="R315" s="206">
        <f>SUM(R316:R318)</f>
        <v>0</v>
      </c>
      <c r="S315" s="205"/>
      <c r="T315" s="207">
        <f>SUM(T316:T318)</f>
        <v>0</v>
      </c>
      <c r="U315" s="205"/>
      <c r="V315" s="207">
        <f>SUM(V316:V318)</f>
        <v>0.48325800000000002</v>
      </c>
      <c r="W315" s="205"/>
      <c r="X315" s="207">
        <f>SUM(X316:X318)</f>
        <v>0</v>
      </c>
      <c r="Y315" s="208"/>
      <c r="AR315" s="209" t="s">
        <v>86</v>
      </c>
      <c r="AT315" s="210" t="s">
        <v>77</v>
      </c>
      <c r="AU315" s="210" t="s">
        <v>86</v>
      </c>
      <c r="AY315" s="209" t="s">
        <v>224</v>
      </c>
      <c r="BK315" s="211">
        <f>SUM(BK316:BK318)</f>
        <v>0</v>
      </c>
    </row>
    <row r="316" spans="1:65" s="2" customFormat="1" ht="21.75" customHeight="1">
      <c r="A316" s="34"/>
      <c r="B316" s="35"/>
      <c r="C316" s="214" t="s">
        <v>308</v>
      </c>
      <c r="D316" s="214" t="s">
        <v>227</v>
      </c>
      <c r="E316" s="215" t="s">
        <v>1207</v>
      </c>
      <c r="F316" s="216" t="s">
        <v>1208</v>
      </c>
      <c r="G316" s="217" t="s">
        <v>404</v>
      </c>
      <c r="H316" s="218">
        <v>5.7359999999999998</v>
      </c>
      <c r="I316" s="219"/>
      <c r="J316" s="219"/>
      <c r="K316" s="220">
        <f>ROUND(P316*H316,2)</f>
        <v>0</v>
      </c>
      <c r="L316" s="216" t="s">
        <v>405</v>
      </c>
      <c r="M316" s="39"/>
      <c r="N316" s="221" t="s">
        <v>1</v>
      </c>
      <c r="O316" s="222" t="s">
        <v>41</v>
      </c>
      <c r="P316" s="223">
        <f>I316+J316</f>
        <v>0</v>
      </c>
      <c r="Q316" s="223">
        <f>ROUND(I316*H316,2)</f>
        <v>0</v>
      </c>
      <c r="R316" s="223">
        <f>ROUND(J316*H316,2)</f>
        <v>0</v>
      </c>
      <c r="S316" s="70"/>
      <c r="T316" s="224">
        <f>S316*H316</f>
        <v>0</v>
      </c>
      <c r="U316" s="224">
        <v>8.4250000000000005E-2</v>
      </c>
      <c r="V316" s="224">
        <f>U316*H316</f>
        <v>0.48325800000000002</v>
      </c>
      <c r="W316" s="224">
        <v>0</v>
      </c>
      <c r="X316" s="224">
        <f>W316*H316</f>
        <v>0</v>
      </c>
      <c r="Y316" s="225" t="s">
        <v>1</v>
      </c>
      <c r="Z316" s="34"/>
      <c r="AA316" s="34"/>
      <c r="AB316" s="34"/>
      <c r="AC316" s="34"/>
      <c r="AD316" s="34"/>
      <c r="AE316" s="34"/>
      <c r="AR316" s="226" t="s">
        <v>240</v>
      </c>
      <c r="AT316" s="226" t="s">
        <v>227</v>
      </c>
      <c r="AU316" s="226" t="s">
        <v>88</v>
      </c>
      <c r="AY316" s="18" t="s">
        <v>224</v>
      </c>
      <c r="BE316" s="227">
        <f>IF(O316="základní",K316,0)</f>
        <v>0</v>
      </c>
      <c r="BF316" s="227">
        <f>IF(O316="snížená",K316,0)</f>
        <v>0</v>
      </c>
      <c r="BG316" s="227">
        <f>IF(O316="zákl. přenesená",K316,0)</f>
        <v>0</v>
      </c>
      <c r="BH316" s="227">
        <f>IF(O316="sníž. přenesená",K316,0)</f>
        <v>0</v>
      </c>
      <c r="BI316" s="227">
        <f>IF(O316="nulová",K316,0)</f>
        <v>0</v>
      </c>
      <c r="BJ316" s="18" t="s">
        <v>86</v>
      </c>
      <c r="BK316" s="227">
        <f>ROUND(P316*H316,2)</f>
        <v>0</v>
      </c>
      <c r="BL316" s="18" t="s">
        <v>240</v>
      </c>
      <c r="BM316" s="226" t="s">
        <v>3057</v>
      </c>
    </row>
    <row r="317" spans="1:65" s="15" customFormat="1" ht="11.25">
      <c r="B317" s="271"/>
      <c r="C317" s="272"/>
      <c r="D317" s="228" t="s">
        <v>447</v>
      </c>
      <c r="E317" s="273" t="s">
        <v>1</v>
      </c>
      <c r="F317" s="274" t="s">
        <v>3058</v>
      </c>
      <c r="G317" s="272"/>
      <c r="H317" s="273" t="s">
        <v>1</v>
      </c>
      <c r="I317" s="275"/>
      <c r="J317" s="275"/>
      <c r="K317" s="272"/>
      <c r="L317" s="272"/>
      <c r="M317" s="276"/>
      <c r="N317" s="277"/>
      <c r="O317" s="278"/>
      <c r="P317" s="278"/>
      <c r="Q317" s="278"/>
      <c r="R317" s="278"/>
      <c r="S317" s="278"/>
      <c r="T317" s="278"/>
      <c r="U317" s="278"/>
      <c r="V317" s="278"/>
      <c r="W317" s="278"/>
      <c r="X317" s="278"/>
      <c r="Y317" s="279"/>
      <c r="AT317" s="280" t="s">
        <v>447</v>
      </c>
      <c r="AU317" s="280" t="s">
        <v>88</v>
      </c>
      <c r="AV317" s="15" t="s">
        <v>86</v>
      </c>
      <c r="AW317" s="15" t="s">
        <v>5</v>
      </c>
      <c r="AX317" s="15" t="s">
        <v>78</v>
      </c>
      <c r="AY317" s="280" t="s">
        <v>224</v>
      </c>
    </row>
    <row r="318" spans="1:65" s="13" customFormat="1" ht="11.25">
      <c r="B318" s="236"/>
      <c r="C318" s="237"/>
      <c r="D318" s="228" t="s">
        <v>447</v>
      </c>
      <c r="E318" s="238" t="s">
        <v>1</v>
      </c>
      <c r="F318" s="239" t="s">
        <v>3059</v>
      </c>
      <c r="G318" s="237"/>
      <c r="H318" s="240">
        <v>5.7359999999999998</v>
      </c>
      <c r="I318" s="241"/>
      <c r="J318" s="241"/>
      <c r="K318" s="237"/>
      <c r="L318" s="237"/>
      <c r="M318" s="242"/>
      <c r="N318" s="243"/>
      <c r="O318" s="244"/>
      <c r="P318" s="244"/>
      <c r="Q318" s="244"/>
      <c r="R318" s="244"/>
      <c r="S318" s="244"/>
      <c r="T318" s="244"/>
      <c r="U318" s="244"/>
      <c r="V318" s="244"/>
      <c r="W318" s="244"/>
      <c r="X318" s="244"/>
      <c r="Y318" s="245"/>
      <c r="AT318" s="246" t="s">
        <v>447</v>
      </c>
      <c r="AU318" s="246" t="s">
        <v>88</v>
      </c>
      <c r="AV318" s="13" t="s">
        <v>88</v>
      </c>
      <c r="AW318" s="13" t="s">
        <v>5</v>
      </c>
      <c r="AX318" s="13" t="s">
        <v>86</v>
      </c>
      <c r="AY318" s="246" t="s">
        <v>224</v>
      </c>
    </row>
    <row r="319" spans="1:65" s="12" customFormat="1" ht="22.9" customHeight="1">
      <c r="B319" s="197"/>
      <c r="C319" s="198"/>
      <c r="D319" s="199" t="s">
        <v>77</v>
      </c>
      <c r="E319" s="212" t="s">
        <v>249</v>
      </c>
      <c r="F319" s="212" t="s">
        <v>1785</v>
      </c>
      <c r="G319" s="198"/>
      <c r="H319" s="198"/>
      <c r="I319" s="201"/>
      <c r="J319" s="201"/>
      <c r="K319" s="213">
        <f>BK319</f>
        <v>0</v>
      </c>
      <c r="L319" s="198"/>
      <c r="M319" s="203"/>
      <c r="N319" s="204"/>
      <c r="O319" s="205"/>
      <c r="P319" s="205"/>
      <c r="Q319" s="206">
        <v>0</v>
      </c>
      <c r="R319" s="206">
        <v>0</v>
      </c>
      <c r="S319" s="205"/>
      <c r="T319" s="207">
        <v>0</v>
      </c>
      <c r="U319" s="205"/>
      <c r="V319" s="207">
        <v>0</v>
      </c>
      <c r="W319" s="205"/>
      <c r="X319" s="207">
        <v>0</v>
      </c>
      <c r="Y319" s="208"/>
      <c r="AR319" s="209" t="s">
        <v>86</v>
      </c>
      <c r="AT319" s="210" t="s">
        <v>77</v>
      </c>
      <c r="AU319" s="210" t="s">
        <v>86</v>
      </c>
      <c r="AY319" s="209" t="s">
        <v>224</v>
      </c>
      <c r="BK319" s="211">
        <v>0</v>
      </c>
    </row>
    <row r="320" spans="1:65" s="12" customFormat="1" ht="22.9" customHeight="1">
      <c r="B320" s="197"/>
      <c r="C320" s="198"/>
      <c r="D320" s="199" t="s">
        <v>77</v>
      </c>
      <c r="E320" s="212" t="s">
        <v>431</v>
      </c>
      <c r="F320" s="212" t="s">
        <v>918</v>
      </c>
      <c r="G320" s="198"/>
      <c r="H320" s="198"/>
      <c r="I320" s="201"/>
      <c r="J320" s="201"/>
      <c r="K320" s="213">
        <f>BK320</f>
        <v>0</v>
      </c>
      <c r="L320" s="198"/>
      <c r="M320" s="203"/>
      <c r="N320" s="204"/>
      <c r="O320" s="205"/>
      <c r="P320" s="205"/>
      <c r="Q320" s="206">
        <f>SUM(Q321:Q399)</f>
        <v>0</v>
      </c>
      <c r="R320" s="206">
        <f>SUM(R321:R399)</f>
        <v>0</v>
      </c>
      <c r="S320" s="205"/>
      <c r="T320" s="207">
        <f>SUM(T321:T399)</f>
        <v>0</v>
      </c>
      <c r="U320" s="205"/>
      <c r="V320" s="207">
        <f>SUM(V321:V399)</f>
        <v>166.29199440000005</v>
      </c>
      <c r="W320" s="205"/>
      <c r="X320" s="207">
        <f>SUM(X321:X399)</f>
        <v>0</v>
      </c>
      <c r="Y320" s="208"/>
      <c r="AR320" s="209" t="s">
        <v>86</v>
      </c>
      <c r="AT320" s="210" t="s">
        <v>77</v>
      </c>
      <c r="AU320" s="210" t="s">
        <v>86</v>
      </c>
      <c r="AY320" s="209" t="s">
        <v>224</v>
      </c>
      <c r="BK320" s="211">
        <f>SUM(BK321:BK399)</f>
        <v>0</v>
      </c>
    </row>
    <row r="321" spans="1:65" s="2" customFormat="1" ht="21.75" customHeight="1">
      <c r="A321" s="34"/>
      <c r="B321" s="35"/>
      <c r="C321" s="214" t="s">
        <v>285</v>
      </c>
      <c r="D321" s="214" t="s">
        <v>227</v>
      </c>
      <c r="E321" s="215" t="s">
        <v>2833</v>
      </c>
      <c r="F321" s="216" t="s">
        <v>2834</v>
      </c>
      <c r="G321" s="217" t="s">
        <v>482</v>
      </c>
      <c r="H321" s="218">
        <v>236</v>
      </c>
      <c r="I321" s="219"/>
      <c r="J321" s="219"/>
      <c r="K321" s="220">
        <f>ROUND(P321*H321,2)</f>
        <v>0</v>
      </c>
      <c r="L321" s="216" t="s">
        <v>405</v>
      </c>
      <c r="M321" s="39"/>
      <c r="N321" s="221" t="s">
        <v>1</v>
      </c>
      <c r="O321" s="222" t="s">
        <v>41</v>
      </c>
      <c r="P321" s="223">
        <f>I321+J321</f>
        <v>0</v>
      </c>
      <c r="Q321" s="223">
        <f>ROUND(I321*H321,2)</f>
        <v>0</v>
      </c>
      <c r="R321" s="223">
        <f>ROUND(J321*H321,2)</f>
        <v>0</v>
      </c>
      <c r="S321" s="70"/>
      <c r="T321" s="224">
        <f>S321*H321</f>
        <v>0</v>
      </c>
      <c r="U321" s="224">
        <v>0</v>
      </c>
      <c r="V321" s="224">
        <f>U321*H321</f>
        <v>0</v>
      </c>
      <c r="W321" s="224">
        <v>0</v>
      </c>
      <c r="X321" s="224">
        <f>W321*H321</f>
        <v>0</v>
      </c>
      <c r="Y321" s="225" t="s">
        <v>1</v>
      </c>
      <c r="Z321" s="34"/>
      <c r="AA321" s="34"/>
      <c r="AB321" s="34"/>
      <c r="AC321" s="34"/>
      <c r="AD321" s="34"/>
      <c r="AE321" s="34"/>
      <c r="AR321" s="226" t="s">
        <v>240</v>
      </c>
      <c r="AT321" s="226" t="s">
        <v>227</v>
      </c>
      <c r="AU321" s="226" t="s">
        <v>88</v>
      </c>
      <c r="AY321" s="18" t="s">
        <v>224</v>
      </c>
      <c r="BE321" s="227">
        <f>IF(O321="základní",K321,0)</f>
        <v>0</v>
      </c>
      <c r="BF321" s="227">
        <f>IF(O321="snížená",K321,0)</f>
        <v>0</v>
      </c>
      <c r="BG321" s="227">
        <f>IF(O321="zákl. přenesená",K321,0)</f>
        <v>0</v>
      </c>
      <c r="BH321" s="227">
        <f>IF(O321="sníž. přenesená",K321,0)</f>
        <v>0</v>
      </c>
      <c r="BI321" s="227">
        <f>IF(O321="nulová",K321,0)</f>
        <v>0</v>
      </c>
      <c r="BJ321" s="18" t="s">
        <v>86</v>
      </c>
      <c r="BK321" s="227">
        <f>ROUND(P321*H321,2)</f>
        <v>0</v>
      </c>
      <c r="BL321" s="18" t="s">
        <v>240</v>
      </c>
      <c r="BM321" s="226" t="s">
        <v>2835</v>
      </c>
    </row>
    <row r="322" spans="1:65" s="2" customFormat="1" ht="19.5">
      <c r="A322" s="34"/>
      <c r="B322" s="35"/>
      <c r="C322" s="36"/>
      <c r="D322" s="228" t="s">
        <v>233</v>
      </c>
      <c r="E322" s="36"/>
      <c r="F322" s="229" t="s">
        <v>2836</v>
      </c>
      <c r="G322" s="36"/>
      <c r="H322" s="36"/>
      <c r="I322" s="124"/>
      <c r="J322" s="124"/>
      <c r="K322" s="36"/>
      <c r="L322" s="36"/>
      <c r="M322" s="39"/>
      <c r="N322" s="230"/>
      <c r="O322" s="231"/>
      <c r="P322" s="70"/>
      <c r="Q322" s="70"/>
      <c r="R322" s="70"/>
      <c r="S322" s="70"/>
      <c r="T322" s="70"/>
      <c r="U322" s="70"/>
      <c r="V322" s="70"/>
      <c r="W322" s="70"/>
      <c r="X322" s="70"/>
      <c r="Y322" s="71"/>
      <c r="Z322" s="34"/>
      <c r="AA322" s="34"/>
      <c r="AB322" s="34"/>
      <c r="AC322" s="34"/>
      <c r="AD322" s="34"/>
      <c r="AE322" s="34"/>
      <c r="AT322" s="18" t="s">
        <v>233</v>
      </c>
      <c r="AU322" s="18" t="s">
        <v>88</v>
      </c>
    </row>
    <row r="323" spans="1:65" s="15" customFormat="1" ht="11.25">
      <c r="B323" s="271"/>
      <c r="C323" s="272"/>
      <c r="D323" s="228" t="s">
        <v>447</v>
      </c>
      <c r="E323" s="273" t="s">
        <v>1</v>
      </c>
      <c r="F323" s="274" t="s">
        <v>2837</v>
      </c>
      <c r="G323" s="272"/>
      <c r="H323" s="273" t="s">
        <v>1</v>
      </c>
      <c r="I323" s="275"/>
      <c r="J323" s="275"/>
      <c r="K323" s="272"/>
      <c r="L323" s="272"/>
      <c r="M323" s="276"/>
      <c r="N323" s="277"/>
      <c r="O323" s="278"/>
      <c r="P323" s="278"/>
      <c r="Q323" s="278"/>
      <c r="R323" s="278"/>
      <c r="S323" s="278"/>
      <c r="T323" s="278"/>
      <c r="U323" s="278"/>
      <c r="V323" s="278"/>
      <c r="W323" s="278"/>
      <c r="X323" s="278"/>
      <c r="Y323" s="279"/>
      <c r="AT323" s="280" t="s">
        <v>447</v>
      </c>
      <c r="AU323" s="280" t="s">
        <v>88</v>
      </c>
      <c r="AV323" s="15" t="s">
        <v>86</v>
      </c>
      <c r="AW323" s="15" t="s">
        <v>5</v>
      </c>
      <c r="AX323" s="15" t="s">
        <v>78</v>
      </c>
      <c r="AY323" s="280" t="s">
        <v>224</v>
      </c>
    </row>
    <row r="324" spans="1:65" s="13" customFormat="1" ht="11.25">
      <c r="B324" s="236"/>
      <c r="C324" s="237"/>
      <c r="D324" s="228" t="s">
        <v>447</v>
      </c>
      <c r="E324" s="238" t="s">
        <v>1</v>
      </c>
      <c r="F324" s="239" t="s">
        <v>3060</v>
      </c>
      <c r="G324" s="237"/>
      <c r="H324" s="240">
        <v>236</v>
      </c>
      <c r="I324" s="241"/>
      <c r="J324" s="241"/>
      <c r="K324" s="237"/>
      <c r="L324" s="237"/>
      <c r="M324" s="242"/>
      <c r="N324" s="243"/>
      <c r="O324" s="244"/>
      <c r="P324" s="244"/>
      <c r="Q324" s="244"/>
      <c r="R324" s="244"/>
      <c r="S324" s="244"/>
      <c r="T324" s="244"/>
      <c r="U324" s="244"/>
      <c r="V324" s="244"/>
      <c r="W324" s="244"/>
      <c r="X324" s="244"/>
      <c r="Y324" s="245"/>
      <c r="AT324" s="246" t="s">
        <v>447</v>
      </c>
      <c r="AU324" s="246" t="s">
        <v>88</v>
      </c>
      <c r="AV324" s="13" t="s">
        <v>88</v>
      </c>
      <c r="AW324" s="13" t="s">
        <v>5</v>
      </c>
      <c r="AX324" s="13" t="s">
        <v>78</v>
      </c>
      <c r="AY324" s="246" t="s">
        <v>224</v>
      </c>
    </row>
    <row r="325" spans="1:65" s="2" customFormat="1" ht="21.75" customHeight="1">
      <c r="A325" s="34"/>
      <c r="B325" s="35"/>
      <c r="C325" s="258" t="s">
        <v>328</v>
      </c>
      <c r="D325" s="258" t="s">
        <v>499</v>
      </c>
      <c r="E325" s="259" t="s">
        <v>2840</v>
      </c>
      <c r="F325" s="260" t="s">
        <v>2841</v>
      </c>
      <c r="G325" s="261" t="s">
        <v>482</v>
      </c>
      <c r="H325" s="262">
        <v>236</v>
      </c>
      <c r="I325" s="263"/>
      <c r="J325" s="264"/>
      <c r="K325" s="265">
        <f>ROUND(P325*H325,2)</f>
        <v>0</v>
      </c>
      <c r="L325" s="260" t="s">
        <v>405</v>
      </c>
      <c r="M325" s="266"/>
      <c r="N325" s="267" t="s">
        <v>1</v>
      </c>
      <c r="O325" s="222" t="s">
        <v>41</v>
      </c>
      <c r="P325" s="223">
        <f>I325+J325</f>
        <v>0</v>
      </c>
      <c r="Q325" s="223">
        <f>ROUND(I325*H325,2)</f>
        <v>0</v>
      </c>
      <c r="R325" s="223">
        <f>ROUND(J325*H325,2)</f>
        <v>0</v>
      </c>
      <c r="S325" s="70"/>
      <c r="T325" s="224">
        <f>S325*H325</f>
        <v>0</v>
      </c>
      <c r="U325" s="224">
        <v>4.8000000000000001E-4</v>
      </c>
      <c r="V325" s="224">
        <f>U325*H325</f>
        <v>0.11328000000000001</v>
      </c>
      <c r="W325" s="224">
        <v>0</v>
      </c>
      <c r="X325" s="224">
        <f>W325*H325</f>
        <v>0</v>
      </c>
      <c r="Y325" s="225" t="s">
        <v>1</v>
      </c>
      <c r="Z325" s="34"/>
      <c r="AA325" s="34"/>
      <c r="AB325" s="34"/>
      <c r="AC325" s="34"/>
      <c r="AD325" s="34"/>
      <c r="AE325" s="34"/>
      <c r="AR325" s="226" t="s">
        <v>431</v>
      </c>
      <c r="AT325" s="226" t="s">
        <v>499</v>
      </c>
      <c r="AU325" s="226" t="s">
        <v>88</v>
      </c>
      <c r="AY325" s="18" t="s">
        <v>224</v>
      </c>
      <c r="BE325" s="227">
        <f>IF(O325="základní",K325,0)</f>
        <v>0</v>
      </c>
      <c r="BF325" s="227">
        <f>IF(O325="snížená",K325,0)</f>
        <v>0</v>
      </c>
      <c r="BG325" s="227">
        <f>IF(O325="zákl. přenesená",K325,0)</f>
        <v>0</v>
      </c>
      <c r="BH325" s="227">
        <f>IF(O325="sníž. přenesená",K325,0)</f>
        <v>0</v>
      </c>
      <c r="BI325" s="227">
        <f>IF(O325="nulová",K325,0)</f>
        <v>0</v>
      </c>
      <c r="BJ325" s="18" t="s">
        <v>86</v>
      </c>
      <c r="BK325" s="227">
        <f>ROUND(P325*H325,2)</f>
        <v>0</v>
      </c>
      <c r="BL325" s="18" t="s">
        <v>240</v>
      </c>
      <c r="BM325" s="226" t="s">
        <v>2842</v>
      </c>
    </row>
    <row r="326" spans="1:65" s="13" customFormat="1" ht="11.25">
      <c r="B326" s="236"/>
      <c r="C326" s="237"/>
      <c r="D326" s="228" t="s">
        <v>447</v>
      </c>
      <c r="E326" s="238" t="s">
        <v>1</v>
      </c>
      <c r="F326" s="239" t="s">
        <v>3060</v>
      </c>
      <c r="G326" s="237"/>
      <c r="H326" s="240">
        <v>236</v>
      </c>
      <c r="I326" s="241"/>
      <c r="J326" s="241"/>
      <c r="K326" s="237"/>
      <c r="L326" s="237"/>
      <c r="M326" s="242"/>
      <c r="N326" s="243"/>
      <c r="O326" s="244"/>
      <c r="P326" s="244"/>
      <c r="Q326" s="244"/>
      <c r="R326" s="244"/>
      <c r="S326" s="244"/>
      <c r="T326" s="244"/>
      <c r="U326" s="244"/>
      <c r="V326" s="244"/>
      <c r="W326" s="244"/>
      <c r="X326" s="244"/>
      <c r="Y326" s="245"/>
      <c r="AT326" s="246" t="s">
        <v>447</v>
      </c>
      <c r="AU326" s="246" t="s">
        <v>88</v>
      </c>
      <c r="AV326" s="13" t="s">
        <v>88</v>
      </c>
      <c r="AW326" s="13" t="s">
        <v>5</v>
      </c>
      <c r="AX326" s="13" t="s">
        <v>78</v>
      </c>
      <c r="AY326" s="246" t="s">
        <v>224</v>
      </c>
    </row>
    <row r="327" spans="1:65" s="2" customFormat="1" ht="21.75" customHeight="1">
      <c r="A327" s="34"/>
      <c r="B327" s="35"/>
      <c r="C327" s="214" t="s">
        <v>570</v>
      </c>
      <c r="D327" s="214" t="s">
        <v>227</v>
      </c>
      <c r="E327" s="215" t="s">
        <v>2843</v>
      </c>
      <c r="F327" s="216" t="s">
        <v>2844</v>
      </c>
      <c r="G327" s="217" t="s">
        <v>482</v>
      </c>
      <c r="H327" s="218">
        <v>200.36</v>
      </c>
      <c r="I327" s="219"/>
      <c r="J327" s="219"/>
      <c r="K327" s="220">
        <f>ROUND(P327*H327,2)</f>
        <v>0</v>
      </c>
      <c r="L327" s="216" t="s">
        <v>405</v>
      </c>
      <c r="M327" s="39"/>
      <c r="N327" s="221" t="s">
        <v>1</v>
      </c>
      <c r="O327" s="222" t="s">
        <v>41</v>
      </c>
      <c r="P327" s="223">
        <f>I327+J327</f>
        <v>0</v>
      </c>
      <c r="Q327" s="223">
        <f>ROUND(I327*H327,2)</f>
        <v>0</v>
      </c>
      <c r="R327" s="223">
        <f>ROUND(J327*H327,2)</f>
        <v>0</v>
      </c>
      <c r="S327" s="70"/>
      <c r="T327" s="224">
        <f>S327*H327</f>
        <v>0</v>
      </c>
      <c r="U327" s="224">
        <v>1.0000000000000001E-5</v>
      </c>
      <c r="V327" s="224">
        <f>U327*H327</f>
        <v>2.0036000000000003E-3</v>
      </c>
      <c r="W327" s="224">
        <v>0</v>
      </c>
      <c r="X327" s="224">
        <f>W327*H327</f>
        <v>0</v>
      </c>
      <c r="Y327" s="225" t="s">
        <v>1</v>
      </c>
      <c r="Z327" s="34"/>
      <c r="AA327" s="34"/>
      <c r="AB327" s="34"/>
      <c r="AC327" s="34"/>
      <c r="AD327" s="34"/>
      <c r="AE327" s="34"/>
      <c r="AR327" s="226" t="s">
        <v>240</v>
      </c>
      <c r="AT327" s="226" t="s">
        <v>227</v>
      </c>
      <c r="AU327" s="226" t="s">
        <v>88</v>
      </c>
      <c r="AY327" s="18" t="s">
        <v>224</v>
      </c>
      <c r="BE327" s="227">
        <f>IF(O327="základní",K327,0)</f>
        <v>0</v>
      </c>
      <c r="BF327" s="227">
        <f>IF(O327="snížená",K327,0)</f>
        <v>0</v>
      </c>
      <c r="BG327" s="227">
        <f>IF(O327="zákl. přenesená",K327,0)</f>
        <v>0</v>
      </c>
      <c r="BH327" s="227">
        <f>IF(O327="sníž. přenesená",K327,0)</f>
        <v>0</v>
      </c>
      <c r="BI327" s="227">
        <f>IF(O327="nulová",K327,0)</f>
        <v>0</v>
      </c>
      <c r="BJ327" s="18" t="s">
        <v>86</v>
      </c>
      <c r="BK327" s="227">
        <f>ROUND(P327*H327,2)</f>
        <v>0</v>
      </c>
      <c r="BL327" s="18" t="s">
        <v>240</v>
      </c>
      <c r="BM327" s="226" t="s">
        <v>2845</v>
      </c>
    </row>
    <row r="328" spans="1:65" s="2" customFormat="1" ht="19.5">
      <c r="A328" s="34"/>
      <c r="B328" s="35"/>
      <c r="C328" s="36"/>
      <c r="D328" s="228" t="s">
        <v>233</v>
      </c>
      <c r="E328" s="36"/>
      <c r="F328" s="229" t="s">
        <v>2846</v>
      </c>
      <c r="G328" s="36"/>
      <c r="H328" s="36"/>
      <c r="I328" s="124"/>
      <c r="J328" s="124"/>
      <c r="K328" s="36"/>
      <c r="L328" s="36"/>
      <c r="M328" s="39"/>
      <c r="N328" s="230"/>
      <c r="O328" s="231"/>
      <c r="P328" s="70"/>
      <c r="Q328" s="70"/>
      <c r="R328" s="70"/>
      <c r="S328" s="70"/>
      <c r="T328" s="70"/>
      <c r="U328" s="70"/>
      <c r="V328" s="70"/>
      <c r="W328" s="70"/>
      <c r="X328" s="70"/>
      <c r="Y328" s="71"/>
      <c r="Z328" s="34"/>
      <c r="AA328" s="34"/>
      <c r="AB328" s="34"/>
      <c r="AC328" s="34"/>
      <c r="AD328" s="34"/>
      <c r="AE328" s="34"/>
      <c r="AT328" s="18" t="s">
        <v>233</v>
      </c>
      <c r="AU328" s="18" t="s">
        <v>88</v>
      </c>
    </row>
    <row r="329" spans="1:65" s="15" customFormat="1" ht="11.25">
      <c r="B329" s="271"/>
      <c r="C329" s="272"/>
      <c r="D329" s="228" t="s">
        <v>447</v>
      </c>
      <c r="E329" s="273" t="s">
        <v>1</v>
      </c>
      <c r="F329" s="274" t="s">
        <v>2837</v>
      </c>
      <c r="G329" s="272"/>
      <c r="H329" s="273" t="s">
        <v>1</v>
      </c>
      <c r="I329" s="275"/>
      <c r="J329" s="275"/>
      <c r="K329" s="272"/>
      <c r="L329" s="272"/>
      <c r="M329" s="276"/>
      <c r="N329" s="277"/>
      <c r="O329" s="278"/>
      <c r="P329" s="278"/>
      <c r="Q329" s="278"/>
      <c r="R329" s="278"/>
      <c r="S329" s="278"/>
      <c r="T329" s="278"/>
      <c r="U329" s="278"/>
      <c r="V329" s="278"/>
      <c r="W329" s="278"/>
      <c r="X329" s="278"/>
      <c r="Y329" s="279"/>
      <c r="AT329" s="280" t="s">
        <v>447</v>
      </c>
      <c r="AU329" s="280" t="s">
        <v>88</v>
      </c>
      <c r="AV329" s="15" t="s">
        <v>86</v>
      </c>
      <c r="AW329" s="15" t="s">
        <v>5</v>
      </c>
      <c r="AX329" s="15" t="s">
        <v>78</v>
      </c>
      <c r="AY329" s="280" t="s">
        <v>224</v>
      </c>
    </row>
    <row r="330" spans="1:65" s="15" customFormat="1" ht="22.5">
      <c r="B330" s="271"/>
      <c r="C330" s="272"/>
      <c r="D330" s="228" t="s">
        <v>447</v>
      </c>
      <c r="E330" s="273" t="s">
        <v>1</v>
      </c>
      <c r="F330" s="274" t="s">
        <v>3061</v>
      </c>
      <c r="G330" s="272"/>
      <c r="H330" s="273" t="s">
        <v>1</v>
      </c>
      <c r="I330" s="275"/>
      <c r="J330" s="275"/>
      <c r="K330" s="272"/>
      <c r="L330" s="272"/>
      <c r="M330" s="276"/>
      <c r="N330" s="277"/>
      <c r="O330" s="278"/>
      <c r="P330" s="278"/>
      <c r="Q330" s="278"/>
      <c r="R330" s="278"/>
      <c r="S330" s="278"/>
      <c r="T330" s="278"/>
      <c r="U330" s="278"/>
      <c r="V330" s="278"/>
      <c r="W330" s="278"/>
      <c r="X330" s="278"/>
      <c r="Y330" s="279"/>
      <c r="AT330" s="280" t="s">
        <v>447</v>
      </c>
      <c r="AU330" s="280" t="s">
        <v>88</v>
      </c>
      <c r="AV330" s="15" t="s">
        <v>86</v>
      </c>
      <c r="AW330" s="15" t="s">
        <v>5</v>
      </c>
      <c r="AX330" s="15" t="s">
        <v>78</v>
      </c>
      <c r="AY330" s="280" t="s">
        <v>224</v>
      </c>
    </row>
    <row r="331" spans="1:65" s="13" customFormat="1" ht="11.25">
      <c r="B331" s="236"/>
      <c r="C331" s="237"/>
      <c r="D331" s="228" t="s">
        <v>447</v>
      </c>
      <c r="E331" s="238" t="s">
        <v>1</v>
      </c>
      <c r="F331" s="239" t="s">
        <v>3062</v>
      </c>
      <c r="G331" s="237"/>
      <c r="H331" s="240">
        <v>200.36</v>
      </c>
      <c r="I331" s="241"/>
      <c r="J331" s="241"/>
      <c r="K331" s="237"/>
      <c r="L331" s="237"/>
      <c r="M331" s="242"/>
      <c r="N331" s="243"/>
      <c r="O331" s="244"/>
      <c r="P331" s="244"/>
      <c r="Q331" s="244"/>
      <c r="R331" s="244"/>
      <c r="S331" s="244"/>
      <c r="T331" s="244"/>
      <c r="U331" s="244"/>
      <c r="V331" s="244"/>
      <c r="W331" s="244"/>
      <c r="X331" s="244"/>
      <c r="Y331" s="245"/>
      <c r="AT331" s="246" t="s">
        <v>447</v>
      </c>
      <c r="AU331" s="246" t="s">
        <v>88</v>
      </c>
      <c r="AV331" s="13" t="s">
        <v>88</v>
      </c>
      <c r="AW331" s="13" t="s">
        <v>5</v>
      </c>
      <c r="AX331" s="13" t="s">
        <v>86</v>
      </c>
      <c r="AY331" s="246" t="s">
        <v>224</v>
      </c>
    </row>
    <row r="332" spans="1:65" s="2" customFormat="1" ht="21.75" customHeight="1">
      <c r="A332" s="34"/>
      <c r="B332" s="35"/>
      <c r="C332" s="258" t="s">
        <v>576</v>
      </c>
      <c r="D332" s="258" t="s">
        <v>499</v>
      </c>
      <c r="E332" s="259" t="s">
        <v>2850</v>
      </c>
      <c r="F332" s="260" t="s">
        <v>2851</v>
      </c>
      <c r="G332" s="261" t="s">
        <v>482</v>
      </c>
      <c r="H332" s="262">
        <v>200.36</v>
      </c>
      <c r="I332" s="263"/>
      <c r="J332" s="264"/>
      <c r="K332" s="265">
        <f>ROUND(P332*H332,2)</f>
        <v>0</v>
      </c>
      <c r="L332" s="260" t="s">
        <v>1</v>
      </c>
      <c r="M332" s="266"/>
      <c r="N332" s="267" t="s">
        <v>1</v>
      </c>
      <c r="O332" s="222" t="s">
        <v>41</v>
      </c>
      <c r="P332" s="223">
        <f>I332+J332</f>
        <v>0</v>
      </c>
      <c r="Q332" s="223">
        <f>ROUND(I332*H332,2)</f>
        <v>0</v>
      </c>
      <c r="R332" s="223">
        <f>ROUND(J332*H332,2)</f>
        <v>0</v>
      </c>
      <c r="S332" s="70"/>
      <c r="T332" s="224">
        <f>S332*H332</f>
        <v>0</v>
      </c>
      <c r="U332" s="224">
        <v>2.2100000000000002E-3</v>
      </c>
      <c r="V332" s="224">
        <f>U332*H332</f>
        <v>0.44279560000000007</v>
      </c>
      <c r="W332" s="224">
        <v>0</v>
      </c>
      <c r="X332" s="224">
        <f>W332*H332</f>
        <v>0</v>
      </c>
      <c r="Y332" s="225" t="s">
        <v>1</v>
      </c>
      <c r="Z332" s="34"/>
      <c r="AA332" s="34"/>
      <c r="AB332" s="34"/>
      <c r="AC332" s="34"/>
      <c r="AD332" s="34"/>
      <c r="AE332" s="34"/>
      <c r="AR332" s="226" t="s">
        <v>431</v>
      </c>
      <c r="AT332" s="226" t="s">
        <v>499</v>
      </c>
      <c r="AU332" s="226" t="s">
        <v>88</v>
      </c>
      <c r="AY332" s="18" t="s">
        <v>224</v>
      </c>
      <c r="BE332" s="227">
        <f>IF(O332="základní",K332,0)</f>
        <v>0</v>
      </c>
      <c r="BF332" s="227">
        <f>IF(O332="snížená",K332,0)</f>
        <v>0</v>
      </c>
      <c r="BG332" s="227">
        <f>IF(O332="zákl. přenesená",K332,0)</f>
        <v>0</v>
      </c>
      <c r="BH332" s="227">
        <f>IF(O332="sníž. přenesená",K332,0)</f>
        <v>0</v>
      </c>
      <c r="BI332" s="227">
        <f>IF(O332="nulová",K332,0)</f>
        <v>0</v>
      </c>
      <c r="BJ332" s="18" t="s">
        <v>86</v>
      </c>
      <c r="BK332" s="227">
        <f>ROUND(P332*H332,2)</f>
        <v>0</v>
      </c>
      <c r="BL332" s="18" t="s">
        <v>240</v>
      </c>
      <c r="BM332" s="226" t="s">
        <v>2852</v>
      </c>
    </row>
    <row r="333" spans="1:65" s="13" customFormat="1" ht="11.25">
      <c r="B333" s="236"/>
      <c r="C333" s="237"/>
      <c r="D333" s="228" t="s">
        <v>447</v>
      </c>
      <c r="E333" s="238" t="s">
        <v>1</v>
      </c>
      <c r="F333" s="239" t="s">
        <v>3062</v>
      </c>
      <c r="G333" s="237"/>
      <c r="H333" s="240">
        <v>200.36</v>
      </c>
      <c r="I333" s="241"/>
      <c r="J333" s="241"/>
      <c r="K333" s="237"/>
      <c r="L333" s="237"/>
      <c r="M333" s="242"/>
      <c r="N333" s="243"/>
      <c r="O333" s="244"/>
      <c r="P333" s="244"/>
      <c r="Q333" s="244"/>
      <c r="R333" s="244"/>
      <c r="S333" s="244"/>
      <c r="T333" s="244"/>
      <c r="U333" s="244"/>
      <c r="V333" s="244"/>
      <c r="W333" s="244"/>
      <c r="X333" s="244"/>
      <c r="Y333" s="245"/>
      <c r="AT333" s="246" t="s">
        <v>447</v>
      </c>
      <c r="AU333" s="246" t="s">
        <v>88</v>
      </c>
      <c r="AV333" s="13" t="s">
        <v>88</v>
      </c>
      <c r="AW333" s="13" t="s">
        <v>5</v>
      </c>
      <c r="AX333" s="13" t="s">
        <v>86</v>
      </c>
      <c r="AY333" s="246" t="s">
        <v>224</v>
      </c>
    </row>
    <row r="334" spans="1:65" s="2" customFormat="1" ht="21.75" customHeight="1">
      <c r="A334" s="34"/>
      <c r="B334" s="35"/>
      <c r="C334" s="214" t="s">
        <v>581</v>
      </c>
      <c r="D334" s="214" t="s">
        <v>227</v>
      </c>
      <c r="E334" s="215" t="s">
        <v>2859</v>
      </c>
      <c r="F334" s="216" t="s">
        <v>2860</v>
      </c>
      <c r="G334" s="217" t="s">
        <v>482</v>
      </c>
      <c r="H334" s="218">
        <v>182.26</v>
      </c>
      <c r="I334" s="219"/>
      <c r="J334" s="219"/>
      <c r="K334" s="220">
        <f>ROUND(P334*H334,2)</f>
        <v>0</v>
      </c>
      <c r="L334" s="216" t="s">
        <v>405</v>
      </c>
      <c r="M334" s="39"/>
      <c r="N334" s="221" t="s">
        <v>1</v>
      </c>
      <c r="O334" s="222" t="s">
        <v>41</v>
      </c>
      <c r="P334" s="223">
        <f>I334+J334</f>
        <v>0</v>
      </c>
      <c r="Q334" s="223">
        <f>ROUND(I334*H334,2)</f>
        <v>0</v>
      </c>
      <c r="R334" s="223">
        <f>ROUND(J334*H334,2)</f>
        <v>0</v>
      </c>
      <c r="S334" s="70"/>
      <c r="T334" s="224">
        <f>S334*H334</f>
        <v>0</v>
      </c>
      <c r="U334" s="224">
        <v>2.0000000000000002E-5</v>
      </c>
      <c r="V334" s="224">
        <f>U334*H334</f>
        <v>3.6451999999999999E-3</v>
      </c>
      <c r="W334" s="224">
        <v>0</v>
      </c>
      <c r="X334" s="224">
        <f>W334*H334</f>
        <v>0</v>
      </c>
      <c r="Y334" s="225" t="s">
        <v>1</v>
      </c>
      <c r="Z334" s="34"/>
      <c r="AA334" s="34"/>
      <c r="AB334" s="34"/>
      <c r="AC334" s="34"/>
      <c r="AD334" s="34"/>
      <c r="AE334" s="34"/>
      <c r="AR334" s="226" t="s">
        <v>240</v>
      </c>
      <c r="AT334" s="226" t="s">
        <v>227</v>
      </c>
      <c r="AU334" s="226" t="s">
        <v>88</v>
      </c>
      <c r="AY334" s="18" t="s">
        <v>224</v>
      </c>
      <c r="BE334" s="227">
        <f>IF(O334="základní",K334,0)</f>
        <v>0</v>
      </c>
      <c r="BF334" s="227">
        <f>IF(O334="snížená",K334,0)</f>
        <v>0</v>
      </c>
      <c r="BG334" s="227">
        <f>IF(O334="zákl. přenesená",K334,0)</f>
        <v>0</v>
      </c>
      <c r="BH334" s="227">
        <f>IF(O334="sníž. přenesená",K334,0)</f>
        <v>0</v>
      </c>
      <c r="BI334" s="227">
        <f>IF(O334="nulová",K334,0)</f>
        <v>0</v>
      </c>
      <c r="BJ334" s="18" t="s">
        <v>86</v>
      </c>
      <c r="BK334" s="227">
        <f>ROUND(P334*H334,2)</f>
        <v>0</v>
      </c>
      <c r="BL334" s="18" t="s">
        <v>240</v>
      </c>
      <c r="BM334" s="226" t="s">
        <v>2861</v>
      </c>
    </row>
    <row r="335" spans="1:65" s="13" customFormat="1" ht="11.25">
      <c r="B335" s="236"/>
      <c r="C335" s="237"/>
      <c r="D335" s="228" t="s">
        <v>447</v>
      </c>
      <c r="E335" s="238" t="s">
        <v>1</v>
      </c>
      <c r="F335" s="239" t="s">
        <v>3063</v>
      </c>
      <c r="G335" s="237"/>
      <c r="H335" s="240">
        <v>180.17</v>
      </c>
      <c r="I335" s="241"/>
      <c r="J335" s="241"/>
      <c r="K335" s="237"/>
      <c r="L335" s="237"/>
      <c r="M335" s="242"/>
      <c r="N335" s="243"/>
      <c r="O335" s="244"/>
      <c r="P335" s="244"/>
      <c r="Q335" s="244"/>
      <c r="R335" s="244"/>
      <c r="S335" s="244"/>
      <c r="T335" s="244"/>
      <c r="U335" s="244"/>
      <c r="V335" s="244"/>
      <c r="W335" s="244"/>
      <c r="X335" s="244"/>
      <c r="Y335" s="245"/>
      <c r="AT335" s="246" t="s">
        <v>447</v>
      </c>
      <c r="AU335" s="246" t="s">
        <v>88</v>
      </c>
      <c r="AV335" s="13" t="s">
        <v>88</v>
      </c>
      <c r="AW335" s="13" t="s">
        <v>5</v>
      </c>
      <c r="AX335" s="13" t="s">
        <v>78</v>
      </c>
      <c r="AY335" s="246" t="s">
        <v>224</v>
      </c>
    </row>
    <row r="336" spans="1:65" s="15" customFormat="1" ht="11.25">
      <c r="B336" s="271"/>
      <c r="C336" s="272"/>
      <c r="D336" s="228" t="s">
        <v>447</v>
      </c>
      <c r="E336" s="273" t="s">
        <v>1</v>
      </c>
      <c r="F336" s="274" t="s">
        <v>3064</v>
      </c>
      <c r="G336" s="272"/>
      <c r="H336" s="273" t="s">
        <v>1</v>
      </c>
      <c r="I336" s="275"/>
      <c r="J336" s="275"/>
      <c r="K336" s="272"/>
      <c r="L336" s="272"/>
      <c r="M336" s="276"/>
      <c r="N336" s="277"/>
      <c r="O336" s="278"/>
      <c r="P336" s="278"/>
      <c r="Q336" s="278"/>
      <c r="R336" s="278"/>
      <c r="S336" s="278"/>
      <c r="T336" s="278"/>
      <c r="U336" s="278"/>
      <c r="V336" s="278"/>
      <c r="W336" s="278"/>
      <c r="X336" s="278"/>
      <c r="Y336" s="279"/>
      <c r="AT336" s="280" t="s">
        <v>447</v>
      </c>
      <c r="AU336" s="280" t="s">
        <v>88</v>
      </c>
      <c r="AV336" s="15" t="s">
        <v>86</v>
      </c>
      <c r="AW336" s="15" t="s">
        <v>5</v>
      </c>
      <c r="AX336" s="15" t="s">
        <v>78</v>
      </c>
      <c r="AY336" s="280" t="s">
        <v>224</v>
      </c>
    </row>
    <row r="337" spans="1:65" s="13" customFormat="1" ht="11.25">
      <c r="B337" s="236"/>
      <c r="C337" s="237"/>
      <c r="D337" s="228" t="s">
        <v>447</v>
      </c>
      <c r="E337" s="238" t="s">
        <v>1</v>
      </c>
      <c r="F337" s="239" t="s">
        <v>3065</v>
      </c>
      <c r="G337" s="237"/>
      <c r="H337" s="240">
        <v>2.09</v>
      </c>
      <c r="I337" s="241"/>
      <c r="J337" s="241"/>
      <c r="K337" s="237"/>
      <c r="L337" s="237"/>
      <c r="M337" s="242"/>
      <c r="N337" s="243"/>
      <c r="O337" s="244"/>
      <c r="P337" s="244"/>
      <c r="Q337" s="244"/>
      <c r="R337" s="244"/>
      <c r="S337" s="244"/>
      <c r="T337" s="244"/>
      <c r="U337" s="244"/>
      <c r="V337" s="244"/>
      <c r="W337" s="244"/>
      <c r="X337" s="244"/>
      <c r="Y337" s="245"/>
      <c r="AT337" s="246" t="s">
        <v>447</v>
      </c>
      <c r="AU337" s="246" t="s">
        <v>88</v>
      </c>
      <c r="AV337" s="13" t="s">
        <v>88</v>
      </c>
      <c r="AW337" s="13" t="s">
        <v>5</v>
      </c>
      <c r="AX337" s="13" t="s">
        <v>78</v>
      </c>
      <c r="AY337" s="246" t="s">
        <v>224</v>
      </c>
    </row>
    <row r="338" spans="1:65" s="14" customFormat="1" ht="11.25">
      <c r="B338" s="247"/>
      <c r="C338" s="248"/>
      <c r="D338" s="228" t="s">
        <v>447</v>
      </c>
      <c r="E338" s="249" t="s">
        <v>1</v>
      </c>
      <c r="F338" s="250" t="s">
        <v>464</v>
      </c>
      <c r="G338" s="248"/>
      <c r="H338" s="251">
        <v>182.26</v>
      </c>
      <c r="I338" s="252"/>
      <c r="J338" s="252"/>
      <c r="K338" s="248"/>
      <c r="L338" s="248"/>
      <c r="M338" s="253"/>
      <c r="N338" s="254"/>
      <c r="O338" s="255"/>
      <c r="P338" s="255"/>
      <c r="Q338" s="255"/>
      <c r="R338" s="255"/>
      <c r="S338" s="255"/>
      <c r="T338" s="255"/>
      <c r="U338" s="255"/>
      <c r="V338" s="255"/>
      <c r="W338" s="255"/>
      <c r="X338" s="255"/>
      <c r="Y338" s="256"/>
      <c r="AT338" s="257" t="s">
        <v>447</v>
      </c>
      <c r="AU338" s="257" t="s">
        <v>88</v>
      </c>
      <c r="AV338" s="14" t="s">
        <v>240</v>
      </c>
      <c r="AW338" s="14" t="s">
        <v>5</v>
      </c>
      <c r="AX338" s="14" t="s">
        <v>86</v>
      </c>
      <c r="AY338" s="257" t="s">
        <v>224</v>
      </c>
    </row>
    <row r="339" spans="1:65" s="2" customFormat="1" ht="21.75" customHeight="1">
      <c r="A339" s="34"/>
      <c r="B339" s="35"/>
      <c r="C339" s="258" t="s">
        <v>585</v>
      </c>
      <c r="D339" s="258" t="s">
        <v>499</v>
      </c>
      <c r="E339" s="259" t="s">
        <v>2863</v>
      </c>
      <c r="F339" s="260" t="s">
        <v>2864</v>
      </c>
      <c r="G339" s="261" t="s">
        <v>482</v>
      </c>
      <c r="H339" s="262">
        <v>182.26</v>
      </c>
      <c r="I339" s="263"/>
      <c r="J339" s="264"/>
      <c r="K339" s="265">
        <f>ROUND(P339*H339,2)</f>
        <v>0</v>
      </c>
      <c r="L339" s="260" t="s">
        <v>1</v>
      </c>
      <c r="M339" s="266"/>
      <c r="N339" s="267" t="s">
        <v>1</v>
      </c>
      <c r="O339" s="222" t="s">
        <v>41</v>
      </c>
      <c r="P339" s="223">
        <f>I339+J339</f>
        <v>0</v>
      </c>
      <c r="Q339" s="223">
        <f>ROUND(I339*H339,2)</f>
        <v>0</v>
      </c>
      <c r="R339" s="223">
        <f>ROUND(J339*H339,2)</f>
        <v>0</v>
      </c>
      <c r="S339" s="70"/>
      <c r="T339" s="224">
        <f>S339*H339</f>
        <v>0</v>
      </c>
      <c r="U339" s="224">
        <v>5.1999999999999998E-3</v>
      </c>
      <c r="V339" s="224">
        <f>U339*H339</f>
        <v>0.94775199999999993</v>
      </c>
      <c r="W339" s="224">
        <v>0</v>
      </c>
      <c r="X339" s="224">
        <f>W339*H339</f>
        <v>0</v>
      </c>
      <c r="Y339" s="225" t="s">
        <v>1</v>
      </c>
      <c r="Z339" s="34"/>
      <c r="AA339" s="34"/>
      <c r="AB339" s="34"/>
      <c r="AC339" s="34"/>
      <c r="AD339" s="34"/>
      <c r="AE339" s="34"/>
      <c r="AR339" s="226" t="s">
        <v>431</v>
      </c>
      <c r="AT339" s="226" t="s">
        <v>499</v>
      </c>
      <c r="AU339" s="226" t="s">
        <v>88</v>
      </c>
      <c r="AY339" s="18" t="s">
        <v>224</v>
      </c>
      <c r="BE339" s="227">
        <f>IF(O339="základní",K339,0)</f>
        <v>0</v>
      </c>
      <c r="BF339" s="227">
        <f>IF(O339="snížená",K339,0)</f>
        <v>0</v>
      </c>
      <c r="BG339" s="227">
        <f>IF(O339="zákl. přenesená",K339,0)</f>
        <v>0</v>
      </c>
      <c r="BH339" s="227">
        <f>IF(O339="sníž. přenesená",K339,0)</f>
        <v>0</v>
      </c>
      <c r="BI339" s="227">
        <f>IF(O339="nulová",K339,0)</f>
        <v>0</v>
      </c>
      <c r="BJ339" s="18" t="s">
        <v>86</v>
      </c>
      <c r="BK339" s="227">
        <f>ROUND(P339*H339,2)</f>
        <v>0</v>
      </c>
      <c r="BL339" s="18" t="s">
        <v>240</v>
      </c>
      <c r="BM339" s="226" t="s">
        <v>2865</v>
      </c>
    </row>
    <row r="340" spans="1:65" s="13" customFormat="1" ht="11.25">
      <c r="B340" s="236"/>
      <c r="C340" s="237"/>
      <c r="D340" s="228" t="s">
        <v>447</v>
      </c>
      <c r="E340" s="238" t="s">
        <v>1</v>
      </c>
      <c r="F340" s="239" t="s">
        <v>3063</v>
      </c>
      <c r="G340" s="237"/>
      <c r="H340" s="240">
        <v>180.17</v>
      </c>
      <c r="I340" s="241"/>
      <c r="J340" s="241"/>
      <c r="K340" s="237"/>
      <c r="L340" s="237"/>
      <c r="M340" s="242"/>
      <c r="N340" s="243"/>
      <c r="O340" s="244"/>
      <c r="P340" s="244"/>
      <c r="Q340" s="244"/>
      <c r="R340" s="244"/>
      <c r="S340" s="244"/>
      <c r="T340" s="244"/>
      <c r="U340" s="244"/>
      <c r="V340" s="244"/>
      <c r="W340" s="244"/>
      <c r="X340" s="244"/>
      <c r="Y340" s="245"/>
      <c r="AT340" s="246" t="s">
        <v>447</v>
      </c>
      <c r="AU340" s="246" t="s">
        <v>88</v>
      </c>
      <c r="AV340" s="13" t="s">
        <v>88</v>
      </c>
      <c r="AW340" s="13" t="s">
        <v>5</v>
      </c>
      <c r="AX340" s="13" t="s">
        <v>78</v>
      </c>
      <c r="AY340" s="246" t="s">
        <v>224</v>
      </c>
    </row>
    <row r="341" spans="1:65" s="15" customFormat="1" ht="11.25">
      <c r="B341" s="271"/>
      <c r="C341" s="272"/>
      <c r="D341" s="228" t="s">
        <v>447</v>
      </c>
      <c r="E341" s="273" t="s">
        <v>1</v>
      </c>
      <c r="F341" s="274" t="s">
        <v>3066</v>
      </c>
      <c r="G341" s="272"/>
      <c r="H341" s="273" t="s">
        <v>1</v>
      </c>
      <c r="I341" s="275"/>
      <c r="J341" s="275"/>
      <c r="K341" s="272"/>
      <c r="L341" s="272"/>
      <c r="M341" s="276"/>
      <c r="N341" s="277"/>
      <c r="O341" s="278"/>
      <c r="P341" s="278"/>
      <c r="Q341" s="278"/>
      <c r="R341" s="278"/>
      <c r="S341" s="278"/>
      <c r="T341" s="278"/>
      <c r="U341" s="278"/>
      <c r="V341" s="278"/>
      <c r="W341" s="278"/>
      <c r="X341" s="278"/>
      <c r="Y341" s="279"/>
      <c r="AT341" s="280" t="s">
        <v>447</v>
      </c>
      <c r="AU341" s="280" t="s">
        <v>88</v>
      </c>
      <c r="AV341" s="15" t="s">
        <v>86</v>
      </c>
      <c r="AW341" s="15" t="s">
        <v>5</v>
      </c>
      <c r="AX341" s="15" t="s">
        <v>78</v>
      </c>
      <c r="AY341" s="280" t="s">
        <v>224</v>
      </c>
    </row>
    <row r="342" spans="1:65" s="13" customFormat="1" ht="11.25">
      <c r="B342" s="236"/>
      <c r="C342" s="237"/>
      <c r="D342" s="228" t="s">
        <v>447</v>
      </c>
      <c r="E342" s="238" t="s">
        <v>1</v>
      </c>
      <c r="F342" s="239" t="s">
        <v>3065</v>
      </c>
      <c r="G342" s="237"/>
      <c r="H342" s="240">
        <v>2.09</v>
      </c>
      <c r="I342" s="241"/>
      <c r="J342" s="241"/>
      <c r="K342" s="237"/>
      <c r="L342" s="237"/>
      <c r="M342" s="242"/>
      <c r="N342" s="243"/>
      <c r="O342" s="244"/>
      <c r="P342" s="244"/>
      <c r="Q342" s="244"/>
      <c r="R342" s="244"/>
      <c r="S342" s="244"/>
      <c r="T342" s="244"/>
      <c r="U342" s="244"/>
      <c r="V342" s="244"/>
      <c r="W342" s="244"/>
      <c r="X342" s="244"/>
      <c r="Y342" s="245"/>
      <c r="AT342" s="246" t="s">
        <v>447</v>
      </c>
      <c r="AU342" s="246" t="s">
        <v>88</v>
      </c>
      <c r="AV342" s="13" t="s">
        <v>88</v>
      </c>
      <c r="AW342" s="13" t="s">
        <v>5</v>
      </c>
      <c r="AX342" s="13" t="s">
        <v>78</v>
      </c>
      <c r="AY342" s="246" t="s">
        <v>224</v>
      </c>
    </row>
    <row r="343" spans="1:65" s="14" customFormat="1" ht="11.25">
      <c r="B343" s="247"/>
      <c r="C343" s="248"/>
      <c r="D343" s="228" t="s">
        <v>447</v>
      </c>
      <c r="E343" s="249" t="s">
        <v>1</v>
      </c>
      <c r="F343" s="250" t="s">
        <v>464</v>
      </c>
      <c r="G343" s="248"/>
      <c r="H343" s="251">
        <v>182.26</v>
      </c>
      <c r="I343" s="252"/>
      <c r="J343" s="252"/>
      <c r="K343" s="248"/>
      <c r="L343" s="248"/>
      <c r="M343" s="253"/>
      <c r="N343" s="254"/>
      <c r="O343" s="255"/>
      <c r="P343" s="255"/>
      <c r="Q343" s="255"/>
      <c r="R343" s="255"/>
      <c r="S343" s="255"/>
      <c r="T343" s="255"/>
      <c r="U343" s="255"/>
      <c r="V343" s="255"/>
      <c r="W343" s="255"/>
      <c r="X343" s="255"/>
      <c r="Y343" s="256"/>
      <c r="AT343" s="257" t="s">
        <v>447</v>
      </c>
      <c r="AU343" s="257" t="s">
        <v>88</v>
      </c>
      <c r="AV343" s="14" t="s">
        <v>240</v>
      </c>
      <c r="AW343" s="14" t="s">
        <v>5</v>
      </c>
      <c r="AX343" s="14" t="s">
        <v>86</v>
      </c>
      <c r="AY343" s="257" t="s">
        <v>224</v>
      </c>
    </row>
    <row r="344" spans="1:65" s="2" customFormat="1" ht="21.75" customHeight="1">
      <c r="A344" s="34"/>
      <c r="B344" s="35"/>
      <c r="C344" s="258" t="s">
        <v>591</v>
      </c>
      <c r="D344" s="258" t="s">
        <v>499</v>
      </c>
      <c r="E344" s="259" t="s">
        <v>3067</v>
      </c>
      <c r="F344" s="260" t="s">
        <v>3068</v>
      </c>
      <c r="G344" s="261" t="s">
        <v>482</v>
      </c>
      <c r="H344" s="262">
        <v>55.64</v>
      </c>
      <c r="I344" s="263"/>
      <c r="J344" s="264"/>
      <c r="K344" s="265">
        <f>ROUND(P344*H344,2)</f>
        <v>0</v>
      </c>
      <c r="L344" s="260" t="s">
        <v>1</v>
      </c>
      <c r="M344" s="266"/>
      <c r="N344" s="267" t="s">
        <v>1</v>
      </c>
      <c r="O344" s="222" t="s">
        <v>41</v>
      </c>
      <c r="P344" s="223">
        <f>I344+J344</f>
        <v>0</v>
      </c>
      <c r="Q344" s="223">
        <f>ROUND(I344*H344,2)</f>
        <v>0</v>
      </c>
      <c r="R344" s="223">
        <f>ROUND(J344*H344,2)</f>
        <v>0</v>
      </c>
      <c r="S344" s="70"/>
      <c r="T344" s="224">
        <f>S344*H344</f>
        <v>0</v>
      </c>
      <c r="U344" s="224">
        <v>5.7999999999999996E-3</v>
      </c>
      <c r="V344" s="224">
        <f>U344*H344</f>
        <v>0.322712</v>
      </c>
      <c r="W344" s="224">
        <v>0</v>
      </c>
      <c r="X344" s="224">
        <f>W344*H344</f>
        <v>0</v>
      </c>
      <c r="Y344" s="225" t="s">
        <v>1</v>
      </c>
      <c r="Z344" s="34"/>
      <c r="AA344" s="34"/>
      <c r="AB344" s="34"/>
      <c r="AC344" s="34"/>
      <c r="AD344" s="34"/>
      <c r="AE344" s="34"/>
      <c r="AR344" s="226" t="s">
        <v>431</v>
      </c>
      <c r="AT344" s="226" t="s">
        <v>499</v>
      </c>
      <c r="AU344" s="226" t="s">
        <v>88</v>
      </c>
      <c r="AY344" s="18" t="s">
        <v>224</v>
      </c>
      <c r="BE344" s="227">
        <f>IF(O344="základní",K344,0)</f>
        <v>0</v>
      </c>
      <c r="BF344" s="227">
        <f>IF(O344="snížená",K344,0)</f>
        <v>0</v>
      </c>
      <c r="BG344" s="227">
        <f>IF(O344="zákl. přenesená",K344,0)</f>
        <v>0</v>
      </c>
      <c r="BH344" s="227">
        <f>IF(O344="sníž. přenesená",K344,0)</f>
        <v>0</v>
      </c>
      <c r="BI344" s="227">
        <f>IF(O344="nulová",K344,0)</f>
        <v>0</v>
      </c>
      <c r="BJ344" s="18" t="s">
        <v>86</v>
      </c>
      <c r="BK344" s="227">
        <f>ROUND(P344*H344,2)</f>
        <v>0</v>
      </c>
      <c r="BL344" s="18" t="s">
        <v>240</v>
      </c>
      <c r="BM344" s="226" t="s">
        <v>3069</v>
      </c>
    </row>
    <row r="345" spans="1:65" s="13" customFormat="1" ht="11.25">
      <c r="B345" s="236"/>
      <c r="C345" s="237"/>
      <c r="D345" s="228" t="s">
        <v>447</v>
      </c>
      <c r="E345" s="238" t="s">
        <v>1</v>
      </c>
      <c r="F345" s="239" t="s">
        <v>3070</v>
      </c>
      <c r="G345" s="237"/>
      <c r="H345" s="240">
        <v>55.64</v>
      </c>
      <c r="I345" s="241"/>
      <c r="J345" s="241"/>
      <c r="K345" s="237"/>
      <c r="L345" s="237"/>
      <c r="M345" s="242"/>
      <c r="N345" s="243"/>
      <c r="O345" s="244"/>
      <c r="P345" s="244"/>
      <c r="Q345" s="244"/>
      <c r="R345" s="244"/>
      <c r="S345" s="244"/>
      <c r="T345" s="244"/>
      <c r="U345" s="244"/>
      <c r="V345" s="244"/>
      <c r="W345" s="244"/>
      <c r="X345" s="244"/>
      <c r="Y345" s="245"/>
      <c r="AT345" s="246" t="s">
        <v>447</v>
      </c>
      <c r="AU345" s="246" t="s">
        <v>88</v>
      </c>
      <c r="AV345" s="13" t="s">
        <v>88</v>
      </c>
      <c r="AW345" s="13" t="s">
        <v>5</v>
      </c>
      <c r="AX345" s="13" t="s">
        <v>86</v>
      </c>
      <c r="AY345" s="246" t="s">
        <v>224</v>
      </c>
    </row>
    <row r="346" spans="1:65" s="2" customFormat="1" ht="21.75" customHeight="1">
      <c r="A346" s="34"/>
      <c r="B346" s="35"/>
      <c r="C346" s="214" t="s">
        <v>596</v>
      </c>
      <c r="D346" s="214" t="s">
        <v>227</v>
      </c>
      <c r="E346" s="215" t="s">
        <v>3071</v>
      </c>
      <c r="F346" s="216" t="s">
        <v>3072</v>
      </c>
      <c r="G346" s="217" t="s">
        <v>482</v>
      </c>
      <c r="H346" s="218">
        <v>55.64</v>
      </c>
      <c r="I346" s="219"/>
      <c r="J346" s="219"/>
      <c r="K346" s="220">
        <f>ROUND(P346*H346,2)</f>
        <v>0</v>
      </c>
      <c r="L346" s="216" t="s">
        <v>405</v>
      </c>
      <c r="M346" s="39"/>
      <c r="N346" s="221" t="s">
        <v>1</v>
      </c>
      <c r="O346" s="222" t="s">
        <v>41</v>
      </c>
      <c r="P346" s="223">
        <f>I346+J346</f>
        <v>0</v>
      </c>
      <c r="Q346" s="223">
        <f>ROUND(I346*H346,2)</f>
        <v>0</v>
      </c>
      <c r="R346" s="223">
        <f>ROUND(J346*H346,2)</f>
        <v>0</v>
      </c>
      <c r="S346" s="70"/>
      <c r="T346" s="224">
        <f>S346*H346</f>
        <v>0</v>
      </c>
      <c r="U346" s="224">
        <v>2.0000000000000002E-5</v>
      </c>
      <c r="V346" s="224">
        <f>U346*H346</f>
        <v>1.1128000000000002E-3</v>
      </c>
      <c r="W346" s="224">
        <v>0</v>
      </c>
      <c r="X346" s="224">
        <f>W346*H346</f>
        <v>0</v>
      </c>
      <c r="Y346" s="225" t="s">
        <v>1</v>
      </c>
      <c r="Z346" s="34"/>
      <c r="AA346" s="34"/>
      <c r="AB346" s="34"/>
      <c r="AC346" s="34"/>
      <c r="AD346" s="34"/>
      <c r="AE346" s="34"/>
      <c r="AR346" s="226" t="s">
        <v>240</v>
      </c>
      <c r="AT346" s="226" t="s">
        <v>227</v>
      </c>
      <c r="AU346" s="226" t="s">
        <v>88</v>
      </c>
      <c r="AY346" s="18" t="s">
        <v>224</v>
      </c>
      <c r="BE346" s="227">
        <f>IF(O346="základní",K346,0)</f>
        <v>0</v>
      </c>
      <c r="BF346" s="227">
        <f>IF(O346="snížená",K346,0)</f>
        <v>0</v>
      </c>
      <c r="BG346" s="227">
        <f>IF(O346="zákl. přenesená",K346,0)</f>
        <v>0</v>
      </c>
      <c r="BH346" s="227">
        <f>IF(O346="sníž. přenesená",K346,0)</f>
        <v>0</v>
      </c>
      <c r="BI346" s="227">
        <f>IF(O346="nulová",K346,0)</f>
        <v>0</v>
      </c>
      <c r="BJ346" s="18" t="s">
        <v>86</v>
      </c>
      <c r="BK346" s="227">
        <f>ROUND(P346*H346,2)</f>
        <v>0</v>
      </c>
      <c r="BL346" s="18" t="s">
        <v>240</v>
      </c>
      <c r="BM346" s="226" t="s">
        <v>3073</v>
      </c>
    </row>
    <row r="347" spans="1:65" s="13" customFormat="1" ht="11.25">
      <c r="B347" s="236"/>
      <c r="C347" s="237"/>
      <c r="D347" s="228" t="s">
        <v>447</v>
      </c>
      <c r="E347" s="238" t="s">
        <v>1</v>
      </c>
      <c r="F347" s="239" t="s">
        <v>3070</v>
      </c>
      <c r="G347" s="237"/>
      <c r="H347" s="240">
        <v>55.64</v>
      </c>
      <c r="I347" s="241"/>
      <c r="J347" s="241"/>
      <c r="K347" s="237"/>
      <c r="L347" s="237"/>
      <c r="M347" s="242"/>
      <c r="N347" s="243"/>
      <c r="O347" s="244"/>
      <c r="P347" s="244"/>
      <c r="Q347" s="244"/>
      <c r="R347" s="244"/>
      <c r="S347" s="244"/>
      <c r="T347" s="244"/>
      <c r="U347" s="244"/>
      <c r="V347" s="244"/>
      <c r="W347" s="244"/>
      <c r="X347" s="244"/>
      <c r="Y347" s="245"/>
      <c r="AT347" s="246" t="s">
        <v>447</v>
      </c>
      <c r="AU347" s="246" t="s">
        <v>88</v>
      </c>
      <c r="AV347" s="13" t="s">
        <v>88</v>
      </c>
      <c r="AW347" s="13" t="s">
        <v>5</v>
      </c>
      <c r="AX347" s="13" t="s">
        <v>86</v>
      </c>
      <c r="AY347" s="246" t="s">
        <v>224</v>
      </c>
    </row>
    <row r="348" spans="1:65" s="2" customFormat="1" ht="21.75" customHeight="1">
      <c r="A348" s="34"/>
      <c r="B348" s="35"/>
      <c r="C348" s="214" t="s">
        <v>612</v>
      </c>
      <c r="D348" s="214" t="s">
        <v>227</v>
      </c>
      <c r="E348" s="215" t="s">
        <v>2871</v>
      </c>
      <c r="F348" s="216" t="s">
        <v>2872</v>
      </c>
      <c r="G348" s="217" t="s">
        <v>321</v>
      </c>
      <c r="H348" s="218">
        <v>106</v>
      </c>
      <c r="I348" s="219"/>
      <c r="J348" s="219"/>
      <c r="K348" s="220">
        <f>ROUND(P348*H348,2)</f>
        <v>0</v>
      </c>
      <c r="L348" s="216" t="s">
        <v>405</v>
      </c>
      <c r="M348" s="39"/>
      <c r="N348" s="221" t="s">
        <v>1</v>
      </c>
      <c r="O348" s="222" t="s">
        <v>41</v>
      </c>
      <c r="P348" s="223">
        <f>I348+J348</f>
        <v>0</v>
      </c>
      <c r="Q348" s="223">
        <f>ROUND(I348*H348,2)</f>
        <v>0</v>
      </c>
      <c r="R348" s="223">
        <f>ROUND(J348*H348,2)</f>
        <v>0</v>
      </c>
      <c r="S348" s="70"/>
      <c r="T348" s="224">
        <f>S348*H348</f>
        <v>0</v>
      </c>
      <c r="U348" s="224">
        <v>8.0000000000000007E-5</v>
      </c>
      <c r="V348" s="224">
        <f>U348*H348</f>
        <v>8.4800000000000014E-3</v>
      </c>
      <c r="W348" s="224">
        <v>0</v>
      </c>
      <c r="X348" s="224">
        <f>W348*H348</f>
        <v>0</v>
      </c>
      <c r="Y348" s="225" t="s">
        <v>1</v>
      </c>
      <c r="Z348" s="34"/>
      <c r="AA348" s="34"/>
      <c r="AB348" s="34"/>
      <c r="AC348" s="34"/>
      <c r="AD348" s="34"/>
      <c r="AE348" s="34"/>
      <c r="AR348" s="226" t="s">
        <v>240</v>
      </c>
      <c r="AT348" s="226" t="s">
        <v>227</v>
      </c>
      <c r="AU348" s="226" t="s">
        <v>88</v>
      </c>
      <c r="AY348" s="18" t="s">
        <v>224</v>
      </c>
      <c r="BE348" s="227">
        <f>IF(O348="základní",K348,0)</f>
        <v>0</v>
      </c>
      <c r="BF348" s="227">
        <f>IF(O348="snížená",K348,0)</f>
        <v>0</v>
      </c>
      <c r="BG348" s="227">
        <f>IF(O348="zákl. přenesená",K348,0)</f>
        <v>0</v>
      </c>
      <c r="BH348" s="227">
        <f>IF(O348="sníž. přenesená",K348,0)</f>
        <v>0</v>
      </c>
      <c r="BI348" s="227">
        <f>IF(O348="nulová",K348,0)</f>
        <v>0</v>
      </c>
      <c r="BJ348" s="18" t="s">
        <v>86</v>
      </c>
      <c r="BK348" s="227">
        <f>ROUND(P348*H348,2)</f>
        <v>0</v>
      </c>
      <c r="BL348" s="18" t="s">
        <v>240</v>
      </c>
      <c r="BM348" s="226" t="s">
        <v>2873</v>
      </c>
    </row>
    <row r="349" spans="1:65" s="15" customFormat="1" ht="11.25">
      <c r="B349" s="271"/>
      <c r="C349" s="272"/>
      <c r="D349" s="228" t="s">
        <v>447</v>
      </c>
      <c r="E349" s="273" t="s">
        <v>1</v>
      </c>
      <c r="F349" s="274" t="s">
        <v>2874</v>
      </c>
      <c r="G349" s="272"/>
      <c r="H349" s="273" t="s">
        <v>1</v>
      </c>
      <c r="I349" s="275"/>
      <c r="J349" s="275"/>
      <c r="K349" s="272"/>
      <c r="L349" s="272"/>
      <c r="M349" s="276"/>
      <c r="N349" s="277"/>
      <c r="O349" s="278"/>
      <c r="P349" s="278"/>
      <c r="Q349" s="278"/>
      <c r="R349" s="278"/>
      <c r="S349" s="278"/>
      <c r="T349" s="278"/>
      <c r="U349" s="278"/>
      <c r="V349" s="278"/>
      <c r="W349" s="278"/>
      <c r="X349" s="278"/>
      <c r="Y349" s="279"/>
      <c r="AT349" s="280" t="s">
        <v>447</v>
      </c>
      <c r="AU349" s="280" t="s">
        <v>88</v>
      </c>
      <c r="AV349" s="15" t="s">
        <v>86</v>
      </c>
      <c r="AW349" s="15" t="s">
        <v>5</v>
      </c>
      <c r="AX349" s="15" t="s">
        <v>78</v>
      </c>
      <c r="AY349" s="280" t="s">
        <v>224</v>
      </c>
    </row>
    <row r="350" spans="1:65" s="15" customFormat="1" ht="11.25">
      <c r="B350" s="271"/>
      <c r="C350" s="272"/>
      <c r="D350" s="228" t="s">
        <v>447</v>
      </c>
      <c r="E350" s="273" t="s">
        <v>1</v>
      </c>
      <c r="F350" s="274" t="s">
        <v>2875</v>
      </c>
      <c r="G350" s="272"/>
      <c r="H350" s="273" t="s">
        <v>1</v>
      </c>
      <c r="I350" s="275"/>
      <c r="J350" s="275"/>
      <c r="K350" s="272"/>
      <c r="L350" s="272"/>
      <c r="M350" s="276"/>
      <c r="N350" s="277"/>
      <c r="O350" s="278"/>
      <c r="P350" s="278"/>
      <c r="Q350" s="278"/>
      <c r="R350" s="278"/>
      <c r="S350" s="278"/>
      <c r="T350" s="278"/>
      <c r="U350" s="278"/>
      <c r="V350" s="278"/>
      <c r="W350" s="278"/>
      <c r="X350" s="278"/>
      <c r="Y350" s="279"/>
      <c r="AT350" s="280" t="s">
        <v>447</v>
      </c>
      <c r="AU350" s="280" t="s">
        <v>88</v>
      </c>
      <c r="AV350" s="15" t="s">
        <v>86</v>
      </c>
      <c r="AW350" s="15" t="s">
        <v>5</v>
      </c>
      <c r="AX350" s="15" t="s">
        <v>78</v>
      </c>
      <c r="AY350" s="280" t="s">
        <v>224</v>
      </c>
    </row>
    <row r="351" spans="1:65" s="13" customFormat="1" ht="11.25">
      <c r="B351" s="236"/>
      <c r="C351" s="237"/>
      <c r="D351" s="228" t="s">
        <v>447</v>
      </c>
      <c r="E351" s="238" t="s">
        <v>1</v>
      </c>
      <c r="F351" s="239" t="s">
        <v>1707</v>
      </c>
      <c r="G351" s="237"/>
      <c r="H351" s="240">
        <v>88</v>
      </c>
      <c r="I351" s="241"/>
      <c r="J351" s="241"/>
      <c r="K351" s="237"/>
      <c r="L351" s="237"/>
      <c r="M351" s="242"/>
      <c r="N351" s="243"/>
      <c r="O351" s="244"/>
      <c r="P351" s="244"/>
      <c r="Q351" s="244"/>
      <c r="R351" s="244"/>
      <c r="S351" s="244"/>
      <c r="T351" s="244"/>
      <c r="U351" s="244"/>
      <c r="V351" s="244"/>
      <c r="W351" s="244"/>
      <c r="X351" s="244"/>
      <c r="Y351" s="245"/>
      <c r="AT351" s="246" t="s">
        <v>447</v>
      </c>
      <c r="AU351" s="246" t="s">
        <v>88</v>
      </c>
      <c r="AV351" s="13" t="s">
        <v>88</v>
      </c>
      <c r="AW351" s="13" t="s">
        <v>5</v>
      </c>
      <c r="AX351" s="13" t="s">
        <v>78</v>
      </c>
      <c r="AY351" s="246" t="s">
        <v>224</v>
      </c>
    </row>
    <row r="352" spans="1:65" s="15" customFormat="1" ht="11.25">
      <c r="B352" s="271"/>
      <c r="C352" s="272"/>
      <c r="D352" s="228" t="s">
        <v>447</v>
      </c>
      <c r="E352" s="273" t="s">
        <v>1</v>
      </c>
      <c r="F352" s="274" t="s">
        <v>2877</v>
      </c>
      <c r="G352" s="272"/>
      <c r="H352" s="273" t="s">
        <v>1</v>
      </c>
      <c r="I352" s="275"/>
      <c r="J352" s="275"/>
      <c r="K352" s="272"/>
      <c r="L352" s="272"/>
      <c r="M352" s="276"/>
      <c r="N352" s="277"/>
      <c r="O352" s="278"/>
      <c r="P352" s="278"/>
      <c r="Q352" s="278"/>
      <c r="R352" s="278"/>
      <c r="S352" s="278"/>
      <c r="T352" s="278"/>
      <c r="U352" s="278"/>
      <c r="V352" s="278"/>
      <c r="W352" s="278"/>
      <c r="X352" s="278"/>
      <c r="Y352" s="279"/>
      <c r="AT352" s="280" t="s">
        <v>447</v>
      </c>
      <c r="AU352" s="280" t="s">
        <v>88</v>
      </c>
      <c r="AV352" s="15" t="s">
        <v>86</v>
      </c>
      <c r="AW352" s="15" t="s">
        <v>5</v>
      </c>
      <c r="AX352" s="15" t="s">
        <v>78</v>
      </c>
      <c r="AY352" s="280" t="s">
        <v>224</v>
      </c>
    </row>
    <row r="353" spans="1:65" s="13" customFormat="1" ht="11.25">
      <c r="B353" s="236"/>
      <c r="C353" s="237"/>
      <c r="D353" s="228" t="s">
        <v>447</v>
      </c>
      <c r="E353" s="238" t="s">
        <v>1</v>
      </c>
      <c r="F353" s="239" t="s">
        <v>318</v>
      </c>
      <c r="G353" s="237"/>
      <c r="H353" s="240">
        <v>18</v>
      </c>
      <c r="I353" s="241"/>
      <c r="J353" s="241"/>
      <c r="K353" s="237"/>
      <c r="L353" s="237"/>
      <c r="M353" s="242"/>
      <c r="N353" s="243"/>
      <c r="O353" s="244"/>
      <c r="P353" s="244"/>
      <c r="Q353" s="244"/>
      <c r="R353" s="244"/>
      <c r="S353" s="244"/>
      <c r="T353" s="244"/>
      <c r="U353" s="244"/>
      <c r="V353" s="244"/>
      <c r="W353" s="244"/>
      <c r="X353" s="244"/>
      <c r="Y353" s="245"/>
      <c r="AT353" s="246" t="s">
        <v>447</v>
      </c>
      <c r="AU353" s="246" t="s">
        <v>88</v>
      </c>
      <c r="AV353" s="13" t="s">
        <v>88</v>
      </c>
      <c r="AW353" s="13" t="s">
        <v>5</v>
      </c>
      <c r="AX353" s="13" t="s">
        <v>78</v>
      </c>
      <c r="AY353" s="246" t="s">
        <v>224</v>
      </c>
    </row>
    <row r="354" spans="1:65" s="14" customFormat="1" ht="11.25">
      <c r="B354" s="247"/>
      <c r="C354" s="248"/>
      <c r="D354" s="228" t="s">
        <v>447</v>
      </c>
      <c r="E354" s="249" t="s">
        <v>1</v>
      </c>
      <c r="F354" s="250" t="s">
        <v>464</v>
      </c>
      <c r="G354" s="248"/>
      <c r="H354" s="251">
        <v>106</v>
      </c>
      <c r="I354" s="252"/>
      <c r="J354" s="252"/>
      <c r="K354" s="248"/>
      <c r="L354" s="248"/>
      <c r="M354" s="253"/>
      <c r="N354" s="254"/>
      <c r="O354" s="255"/>
      <c r="P354" s="255"/>
      <c r="Q354" s="255"/>
      <c r="R354" s="255"/>
      <c r="S354" s="255"/>
      <c r="T354" s="255"/>
      <c r="U354" s="255"/>
      <c r="V354" s="255"/>
      <c r="W354" s="255"/>
      <c r="X354" s="255"/>
      <c r="Y354" s="256"/>
      <c r="AT354" s="257" t="s">
        <v>447</v>
      </c>
      <c r="AU354" s="257" t="s">
        <v>88</v>
      </c>
      <c r="AV354" s="14" t="s">
        <v>240</v>
      </c>
      <c r="AW354" s="14" t="s">
        <v>5</v>
      </c>
      <c r="AX354" s="14" t="s">
        <v>86</v>
      </c>
      <c r="AY354" s="257" t="s">
        <v>224</v>
      </c>
    </row>
    <row r="355" spans="1:65" s="2" customFormat="1" ht="21.75" customHeight="1">
      <c r="A355" s="34"/>
      <c r="B355" s="35"/>
      <c r="C355" s="258" t="s">
        <v>617</v>
      </c>
      <c r="D355" s="258" t="s">
        <v>499</v>
      </c>
      <c r="E355" s="259" t="s">
        <v>2881</v>
      </c>
      <c r="F355" s="260" t="s">
        <v>2882</v>
      </c>
      <c r="G355" s="261" t="s">
        <v>321</v>
      </c>
      <c r="H355" s="262">
        <v>3</v>
      </c>
      <c r="I355" s="263"/>
      <c r="J355" s="264"/>
      <c r="K355" s="265">
        <f>ROUND(P355*H355,2)</f>
        <v>0</v>
      </c>
      <c r="L355" s="260" t="s">
        <v>405</v>
      </c>
      <c r="M355" s="266"/>
      <c r="N355" s="267" t="s">
        <v>1</v>
      </c>
      <c r="O355" s="222" t="s">
        <v>41</v>
      </c>
      <c r="P355" s="223">
        <f>I355+J355</f>
        <v>0</v>
      </c>
      <c r="Q355" s="223">
        <f>ROUND(I355*H355,2)</f>
        <v>0</v>
      </c>
      <c r="R355" s="223">
        <f>ROUND(J355*H355,2)</f>
        <v>0</v>
      </c>
      <c r="S355" s="70"/>
      <c r="T355" s="224">
        <f>S355*H355</f>
        <v>0</v>
      </c>
      <c r="U355" s="224">
        <v>2.9999999999999997E-4</v>
      </c>
      <c r="V355" s="224">
        <f>U355*H355</f>
        <v>8.9999999999999998E-4</v>
      </c>
      <c r="W355" s="224">
        <v>0</v>
      </c>
      <c r="X355" s="224">
        <f>W355*H355</f>
        <v>0</v>
      </c>
      <c r="Y355" s="225" t="s">
        <v>1</v>
      </c>
      <c r="Z355" s="34"/>
      <c r="AA355" s="34"/>
      <c r="AB355" s="34"/>
      <c r="AC355" s="34"/>
      <c r="AD355" s="34"/>
      <c r="AE355" s="34"/>
      <c r="AR355" s="226" t="s">
        <v>431</v>
      </c>
      <c r="AT355" s="226" t="s">
        <v>499</v>
      </c>
      <c r="AU355" s="226" t="s">
        <v>88</v>
      </c>
      <c r="AY355" s="18" t="s">
        <v>224</v>
      </c>
      <c r="BE355" s="227">
        <f>IF(O355="základní",K355,0)</f>
        <v>0</v>
      </c>
      <c r="BF355" s="227">
        <f>IF(O355="snížená",K355,0)</f>
        <v>0</v>
      </c>
      <c r="BG355" s="227">
        <f>IF(O355="zákl. přenesená",K355,0)</f>
        <v>0</v>
      </c>
      <c r="BH355" s="227">
        <f>IF(O355="sníž. přenesená",K355,0)</f>
        <v>0</v>
      </c>
      <c r="BI355" s="227">
        <f>IF(O355="nulová",K355,0)</f>
        <v>0</v>
      </c>
      <c r="BJ355" s="18" t="s">
        <v>86</v>
      </c>
      <c r="BK355" s="227">
        <f>ROUND(P355*H355,2)</f>
        <v>0</v>
      </c>
      <c r="BL355" s="18" t="s">
        <v>240</v>
      </c>
      <c r="BM355" s="226" t="s">
        <v>2883</v>
      </c>
    </row>
    <row r="356" spans="1:65" s="13" customFormat="1" ht="11.25">
      <c r="B356" s="236"/>
      <c r="C356" s="237"/>
      <c r="D356" s="228" t="s">
        <v>447</v>
      </c>
      <c r="E356" s="238" t="s">
        <v>1</v>
      </c>
      <c r="F356" s="239" t="s">
        <v>235</v>
      </c>
      <c r="G356" s="237"/>
      <c r="H356" s="240">
        <v>3</v>
      </c>
      <c r="I356" s="241"/>
      <c r="J356" s="241"/>
      <c r="K356" s="237"/>
      <c r="L356" s="237"/>
      <c r="M356" s="242"/>
      <c r="N356" s="243"/>
      <c r="O356" s="244"/>
      <c r="P356" s="244"/>
      <c r="Q356" s="244"/>
      <c r="R356" s="244"/>
      <c r="S356" s="244"/>
      <c r="T356" s="244"/>
      <c r="U356" s="244"/>
      <c r="V356" s="244"/>
      <c r="W356" s="244"/>
      <c r="X356" s="244"/>
      <c r="Y356" s="245"/>
      <c r="AT356" s="246" t="s">
        <v>447</v>
      </c>
      <c r="AU356" s="246" t="s">
        <v>88</v>
      </c>
      <c r="AV356" s="13" t="s">
        <v>88</v>
      </c>
      <c r="AW356" s="13" t="s">
        <v>5</v>
      </c>
      <c r="AX356" s="13" t="s">
        <v>86</v>
      </c>
      <c r="AY356" s="246" t="s">
        <v>224</v>
      </c>
    </row>
    <row r="357" spans="1:65" s="2" customFormat="1" ht="21.75" customHeight="1">
      <c r="A357" s="34"/>
      <c r="B357" s="35"/>
      <c r="C357" s="258" t="s">
        <v>622</v>
      </c>
      <c r="D357" s="258" t="s">
        <v>499</v>
      </c>
      <c r="E357" s="259" t="s">
        <v>2878</v>
      </c>
      <c r="F357" s="260" t="s">
        <v>2879</v>
      </c>
      <c r="G357" s="261" t="s">
        <v>321</v>
      </c>
      <c r="H357" s="262">
        <v>85</v>
      </c>
      <c r="I357" s="263"/>
      <c r="J357" s="264"/>
      <c r="K357" s="265">
        <f>ROUND(P357*H357,2)</f>
        <v>0</v>
      </c>
      <c r="L357" s="260" t="s">
        <v>405</v>
      </c>
      <c r="M357" s="266"/>
      <c r="N357" s="267" t="s">
        <v>1</v>
      </c>
      <c r="O357" s="222" t="s">
        <v>41</v>
      </c>
      <c r="P357" s="223">
        <f>I357+J357</f>
        <v>0</v>
      </c>
      <c r="Q357" s="223">
        <f>ROUND(I357*H357,2)</f>
        <v>0</v>
      </c>
      <c r="R357" s="223">
        <f>ROUND(J357*H357,2)</f>
        <v>0</v>
      </c>
      <c r="S357" s="70"/>
      <c r="T357" s="224">
        <f>S357*H357</f>
        <v>0</v>
      </c>
      <c r="U357" s="224">
        <v>2.9999999999999997E-4</v>
      </c>
      <c r="V357" s="224">
        <f>U357*H357</f>
        <v>2.5499999999999998E-2</v>
      </c>
      <c r="W357" s="224">
        <v>0</v>
      </c>
      <c r="X357" s="224">
        <f>W357*H357</f>
        <v>0</v>
      </c>
      <c r="Y357" s="225" t="s">
        <v>1</v>
      </c>
      <c r="Z357" s="34"/>
      <c r="AA357" s="34"/>
      <c r="AB357" s="34"/>
      <c r="AC357" s="34"/>
      <c r="AD357" s="34"/>
      <c r="AE357" s="34"/>
      <c r="AR357" s="226" t="s">
        <v>431</v>
      </c>
      <c r="AT357" s="226" t="s">
        <v>499</v>
      </c>
      <c r="AU357" s="226" t="s">
        <v>88</v>
      </c>
      <c r="AY357" s="18" t="s">
        <v>224</v>
      </c>
      <c r="BE357" s="227">
        <f>IF(O357="základní",K357,0)</f>
        <v>0</v>
      </c>
      <c r="BF357" s="227">
        <f>IF(O357="snížená",K357,0)</f>
        <v>0</v>
      </c>
      <c r="BG357" s="227">
        <f>IF(O357="zákl. přenesená",K357,0)</f>
        <v>0</v>
      </c>
      <c r="BH357" s="227">
        <f>IF(O357="sníž. přenesená",K357,0)</f>
        <v>0</v>
      </c>
      <c r="BI357" s="227">
        <f>IF(O357="nulová",K357,0)</f>
        <v>0</v>
      </c>
      <c r="BJ357" s="18" t="s">
        <v>86</v>
      </c>
      <c r="BK357" s="227">
        <f>ROUND(P357*H357,2)</f>
        <v>0</v>
      </c>
      <c r="BL357" s="18" t="s">
        <v>240</v>
      </c>
      <c r="BM357" s="226" t="s">
        <v>3074</v>
      </c>
    </row>
    <row r="358" spans="1:65" s="13" customFormat="1" ht="11.25">
      <c r="B358" s="236"/>
      <c r="C358" s="237"/>
      <c r="D358" s="228" t="s">
        <v>447</v>
      </c>
      <c r="E358" s="238" t="s">
        <v>1</v>
      </c>
      <c r="F358" s="239" t="s">
        <v>1694</v>
      </c>
      <c r="G358" s="237"/>
      <c r="H358" s="240">
        <v>85</v>
      </c>
      <c r="I358" s="241"/>
      <c r="J358" s="241"/>
      <c r="K358" s="237"/>
      <c r="L358" s="237"/>
      <c r="M358" s="242"/>
      <c r="N358" s="243"/>
      <c r="O358" s="244"/>
      <c r="P358" s="244"/>
      <c r="Q358" s="244"/>
      <c r="R358" s="244"/>
      <c r="S358" s="244"/>
      <c r="T358" s="244"/>
      <c r="U358" s="244"/>
      <c r="V358" s="244"/>
      <c r="W358" s="244"/>
      <c r="X358" s="244"/>
      <c r="Y358" s="245"/>
      <c r="AT358" s="246" t="s">
        <v>447</v>
      </c>
      <c r="AU358" s="246" t="s">
        <v>88</v>
      </c>
      <c r="AV358" s="13" t="s">
        <v>88</v>
      </c>
      <c r="AW358" s="13" t="s">
        <v>5</v>
      </c>
      <c r="AX358" s="13" t="s">
        <v>86</v>
      </c>
      <c r="AY358" s="246" t="s">
        <v>224</v>
      </c>
    </row>
    <row r="359" spans="1:65" s="2" customFormat="1" ht="21.75" customHeight="1">
      <c r="A359" s="34"/>
      <c r="B359" s="35"/>
      <c r="C359" s="258" t="s">
        <v>631</v>
      </c>
      <c r="D359" s="258" t="s">
        <v>499</v>
      </c>
      <c r="E359" s="259" t="s">
        <v>2898</v>
      </c>
      <c r="F359" s="260" t="s">
        <v>2899</v>
      </c>
      <c r="G359" s="261" t="s">
        <v>321</v>
      </c>
      <c r="H359" s="262">
        <v>18</v>
      </c>
      <c r="I359" s="263"/>
      <c r="J359" s="264"/>
      <c r="K359" s="265">
        <f>ROUND(P359*H359,2)</f>
        <v>0</v>
      </c>
      <c r="L359" s="260" t="s">
        <v>1</v>
      </c>
      <c r="M359" s="266"/>
      <c r="N359" s="267" t="s">
        <v>1</v>
      </c>
      <c r="O359" s="222" t="s">
        <v>41</v>
      </c>
      <c r="P359" s="223">
        <f>I359+J359</f>
        <v>0</v>
      </c>
      <c r="Q359" s="223">
        <f>ROUND(I359*H359,2)</f>
        <v>0</v>
      </c>
      <c r="R359" s="223">
        <f>ROUND(J359*H359,2)</f>
        <v>0</v>
      </c>
      <c r="S359" s="70"/>
      <c r="T359" s="224">
        <f>S359*H359</f>
        <v>0</v>
      </c>
      <c r="U359" s="224">
        <v>6.4000000000000003E-3</v>
      </c>
      <c r="V359" s="224">
        <f>U359*H359</f>
        <v>0.11520000000000001</v>
      </c>
      <c r="W359" s="224">
        <v>0</v>
      </c>
      <c r="X359" s="224">
        <f>W359*H359</f>
        <v>0</v>
      </c>
      <c r="Y359" s="225" t="s">
        <v>1</v>
      </c>
      <c r="Z359" s="34"/>
      <c r="AA359" s="34"/>
      <c r="AB359" s="34"/>
      <c r="AC359" s="34"/>
      <c r="AD359" s="34"/>
      <c r="AE359" s="34"/>
      <c r="AR359" s="226" t="s">
        <v>431</v>
      </c>
      <c r="AT359" s="226" t="s">
        <v>499</v>
      </c>
      <c r="AU359" s="226" t="s">
        <v>88</v>
      </c>
      <c r="AY359" s="18" t="s">
        <v>224</v>
      </c>
      <c r="BE359" s="227">
        <f>IF(O359="základní",K359,0)</f>
        <v>0</v>
      </c>
      <c r="BF359" s="227">
        <f>IF(O359="snížená",K359,0)</f>
        <v>0</v>
      </c>
      <c r="BG359" s="227">
        <f>IF(O359="zákl. přenesená",K359,0)</f>
        <v>0</v>
      </c>
      <c r="BH359" s="227">
        <f>IF(O359="sníž. přenesená",K359,0)</f>
        <v>0</v>
      </c>
      <c r="BI359" s="227">
        <f>IF(O359="nulová",K359,0)</f>
        <v>0</v>
      </c>
      <c r="BJ359" s="18" t="s">
        <v>86</v>
      </c>
      <c r="BK359" s="227">
        <f>ROUND(P359*H359,2)</f>
        <v>0</v>
      </c>
      <c r="BL359" s="18" t="s">
        <v>240</v>
      </c>
      <c r="BM359" s="226" t="s">
        <v>2900</v>
      </c>
    </row>
    <row r="360" spans="1:65" s="2" customFormat="1" ht="19.5">
      <c r="A360" s="34"/>
      <c r="B360" s="35"/>
      <c r="C360" s="36"/>
      <c r="D360" s="228" t="s">
        <v>233</v>
      </c>
      <c r="E360" s="36"/>
      <c r="F360" s="229" t="s">
        <v>2784</v>
      </c>
      <c r="G360" s="36"/>
      <c r="H360" s="36"/>
      <c r="I360" s="124"/>
      <c r="J360" s="124"/>
      <c r="K360" s="36"/>
      <c r="L360" s="36"/>
      <c r="M360" s="39"/>
      <c r="N360" s="230"/>
      <c r="O360" s="231"/>
      <c r="P360" s="70"/>
      <c r="Q360" s="70"/>
      <c r="R360" s="70"/>
      <c r="S360" s="70"/>
      <c r="T360" s="70"/>
      <c r="U360" s="70"/>
      <c r="V360" s="70"/>
      <c r="W360" s="70"/>
      <c r="X360" s="70"/>
      <c r="Y360" s="71"/>
      <c r="Z360" s="34"/>
      <c r="AA360" s="34"/>
      <c r="AB360" s="34"/>
      <c r="AC360" s="34"/>
      <c r="AD360" s="34"/>
      <c r="AE360" s="34"/>
      <c r="AT360" s="18" t="s">
        <v>233</v>
      </c>
      <c r="AU360" s="18" t="s">
        <v>88</v>
      </c>
    </row>
    <row r="361" spans="1:65" s="15" customFormat="1" ht="11.25">
      <c r="B361" s="271"/>
      <c r="C361" s="272"/>
      <c r="D361" s="228" t="s">
        <v>447</v>
      </c>
      <c r="E361" s="273" t="s">
        <v>1</v>
      </c>
      <c r="F361" s="274" t="s">
        <v>2902</v>
      </c>
      <c r="G361" s="272"/>
      <c r="H361" s="273" t="s">
        <v>1</v>
      </c>
      <c r="I361" s="275"/>
      <c r="J361" s="275"/>
      <c r="K361" s="272"/>
      <c r="L361" s="272"/>
      <c r="M361" s="276"/>
      <c r="N361" s="277"/>
      <c r="O361" s="278"/>
      <c r="P361" s="278"/>
      <c r="Q361" s="278"/>
      <c r="R361" s="278"/>
      <c r="S361" s="278"/>
      <c r="T361" s="278"/>
      <c r="U361" s="278"/>
      <c r="V361" s="278"/>
      <c r="W361" s="278"/>
      <c r="X361" s="278"/>
      <c r="Y361" s="279"/>
      <c r="AT361" s="280" t="s">
        <v>447</v>
      </c>
      <c r="AU361" s="280" t="s">
        <v>88</v>
      </c>
      <c r="AV361" s="15" t="s">
        <v>86</v>
      </c>
      <c r="AW361" s="15" t="s">
        <v>5</v>
      </c>
      <c r="AX361" s="15" t="s">
        <v>78</v>
      </c>
      <c r="AY361" s="280" t="s">
        <v>224</v>
      </c>
    </row>
    <row r="362" spans="1:65" s="13" customFormat="1" ht="11.25">
      <c r="B362" s="236"/>
      <c r="C362" s="237"/>
      <c r="D362" s="228" t="s">
        <v>447</v>
      </c>
      <c r="E362" s="238" t="s">
        <v>1</v>
      </c>
      <c r="F362" s="239" t="s">
        <v>318</v>
      </c>
      <c r="G362" s="237"/>
      <c r="H362" s="240">
        <v>18</v>
      </c>
      <c r="I362" s="241"/>
      <c r="J362" s="241"/>
      <c r="K362" s="237"/>
      <c r="L362" s="237"/>
      <c r="M362" s="242"/>
      <c r="N362" s="243"/>
      <c r="O362" s="244"/>
      <c r="P362" s="244"/>
      <c r="Q362" s="244"/>
      <c r="R362" s="244"/>
      <c r="S362" s="244"/>
      <c r="T362" s="244"/>
      <c r="U362" s="244"/>
      <c r="V362" s="244"/>
      <c r="W362" s="244"/>
      <c r="X362" s="244"/>
      <c r="Y362" s="245"/>
      <c r="AT362" s="246" t="s">
        <v>447</v>
      </c>
      <c r="AU362" s="246" t="s">
        <v>88</v>
      </c>
      <c r="AV362" s="13" t="s">
        <v>88</v>
      </c>
      <c r="AW362" s="13" t="s">
        <v>5</v>
      </c>
      <c r="AX362" s="13" t="s">
        <v>86</v>
      </c>
      <c r="AY362" s="246" t="s">
        <v>224</v>
      </c>
    </row>
    <row r="363" spans="1:65" s="2" customFormat="1" ht="21.75" customHeight="1">
      <c r="A363" s="34"/>
      <c r="B363" s="35"/>
      <c r="C363" s="214" t="s">
        <v>626</v>
      </c>
      <c r="D363" s="214" t="s">
        <v>227</v>
      </c>
      <c r="E363" s="215" t="s">
        <v>3075</v>
      </c>
      <c r="F363" s="216" t="s">
        <v>3076</v>
      </c>
      <c r="G363" s="217" t="s">
        <v>321</v>
      </c>
      <c r="H363" s="218">
        <v>1</v>
      </c>
      <c r="I363" s="219"/>
      <c r="J363" s="219"/>
      <c r="K363" s="220">
        <f>ROUND(P363*H363,2)</f>
        <v>0</v>
      </c>
      <c r="L363" s="216" t="s">
        <v>1</v>
      </c>
      <c r="M363" s="39"/>
      <c r="N363" s="221" t="s">
        <v>1</v>
      </c>
      <c r="O363" s="222" t="s">
        <v>41</v>
      </c>
      <c r="P363" s="223">
        <f>I363+J363</f>
        <v>0</v>
      </c>
      <c r="Q363" s="223">
        <f>ROUND(I363*H363,2)</f>
        <v>0</v>
      </c>
      <c r="R363" s="223">
        <f>ROUND(J363*H363,2)</f>
        <v>0</v>
      </c>
      <c r="S363" s="70"/>
      <c r="T363" s="224">
        <f>S363*H363</f>
        <v>0</v>
      </c>
      <c r="U363" s="224">
        <v>1.2E-4</v>
      </c>
      <c r="V363" s="224">
        <f>U363*H363</f>
        <v>1.2E-4</v>
      </c>
      <c r="W363" s="224">
        <v>0</v>
      </c>
      <c r="X363" s="224">
        <f>W363*H363</f>
        <v>0</v>
      </c>
      <c r="Y363" s="225" t="s">
        <v>1</v>
      </c>
      <c r="Z363" s="34"/>
      <c r="AA363" s="34"/>
      <c r="AB363" s="34"/>
      <c r="AC363" s="34"/>
      <c r="AD363" s="34"/>
      <c r="AE363" s="34"/>
      <c r="AR363" s="226" t="s">
        <v>240</v>
      </c>
      <c r="AT363" s="226" t="s">
        <v>227</v>
      </c>
      <c r="AU363" s="226" t="s">
        <v>88</v>
      </c>
      <c r="AY363" s="18" t="s">
        <v>224</v>
      </c>
      <c r="BE363" s="227">
        <f>IF(O363="základní",K363,0)</f>
        <v>0</v>
      </c>
      <c r="BF363" s="227">
        <f>IF(O363="snížená",K363,0)</f>
        <v>0</v>
      </c>
      <c r="BG363" s="227">
        <f>IF(O363="zákl. přenesená",K363,0)</f>
        <v>0</v>
      </c>
      <c r="BH363" s="227">
        <f>IF(O363="sníž. přenesená",K363,0)</f>
        <v>0</v>
      </c>
      <c r="BI363" s="227">
        <f>IF(O363="nulová",K363,0)</f>
        <v>0</v>
      </c>
      <c r="BJ363" s="18" t="s">
        <v>86</v>
      </c>
      <c r="BK363" s="227">
        <f>ROUND(P363*H363,2)</f>
        <v>0</v>
      </c>
      <c r="BL363" s="18" t="s">
        <v>240</v>
      </c>
      <c r="BM363" s="226" t="s">
        <v>3077</v>
      </c>
    </row>
    <row r="364" spans="1:65" s="15" customFormat="1" ht="11.25">
      <c r="B364" s="271"/>
      <c r="C364" s="272"/>
      <c r="D364" s="228" t="s">
        <v>447</v>
      </c>
      <c r="E364" s="273" t="s">
        <v>1</v>
      </c>
      <c r="F364" s="274" t="s">
        <v>3078</v>
      </c>
      <c r="G364" s="272"/>
      <c r="H364" s="273" t="s">
        <v>1</v>
      </c>
      <c r="I364" s="275"/>
      <c r="J364" s="275"/>
      <c r="K364" s="272"/>
      <c r="L364" s="272"/>
      <c r="M364" s="276"/>
      <c r="N364" s="277"/>
      <c r="O364" s="278"/>
      <c r="P364" s="278"/>
      <c r="Q364" s="278"/>
      <c r="R364" s="278"/>
      <c r="S364" s="278"/>
      <c r="T364" s="278"/>
      <c r="U364" s="278"/>
      <c r="V364" s="278"/>
      <c r="W364" s="278"/>
      <c r="X364" s="278"/>
      <c r="Y364" s="279"/>
      <c r="AT364" s="280" t="s">
        <v>447</v>
      </c>
      <c r="AU364" s="280" t="s">
        <v>88</v>
      </c>
      <c r="AV364" s="15" t="s">
        <v>86</v>
      </c>
      <c r="AW364" s="15" t="s">
        <v>5</v>
      </c>
      <c r="AX364" s="15" t="s">
        <v>78</v>
      </c>
      <c r="AY364" s="280" t="s">
        <v>224</v>
      </c>
    </row>
    <row r="365" spans="1:65" s="13" customFormat="1" ht="11.25">
      <c r="B365" s="236"/>
      <c r="C365" s="237"/>
      <c r="D365" s="228" t="s">
        <v>447</v>
      </c>
      <c r="E365" s="238" t="s">
        <v>1</v>
      </c>
      <c r="F365" s="239" t="s">
        <v>86</v>
      </c>
      <c r="G365" s="237"/>
      <c r="H365" s="240">
        <v>1</v>
      </c>
      <c r="I365" s="241"/>
      <c r="J365" s="241"/>
      <c r="K365" s="237"/>
      <c r="L365" s="237"/>
      <c r="M365" s="242"/>
      <c r="N365" s="243"/>
      <c r="O365" s="244"/>
      <c r="P365" s="244"/>
      <c r="Q365" s="244"/>
      <c r="R365" s="244"/>
      <c r="S365" s="244"/>
      <c r="T365" s="244"/>
      <c r="U365" s="244"/>
      <c r="V365" s="244"/>
      <c r="W365" s="244"/>
      <c r="X365" s="244"/>
      <c r="Y365" s="245"/>
      <c r="AT365" s="246" t="s">
        <v>447</v>
      </c>
      <c r="AU365" s="246" t="s">
        <v>88</v>
      </c>
      <c r="AV365" s="13" t="s">
        <v>88</v>
      </c>
      <c r="AW365" s="13" t="s">
        <v>5</v>
      </c>
      <c r="AX365" s="13" t="s">
        <v>86</v>
      </c>
      <c r="AY365" s="246" t="s">
        <v>224</v>
      </c>
    </row>
    <row r="366" spans="1:65" s="2" customFormat="1" ht="16.5" customHeight="1">
      <c r="A366" s="34"/>
      <c r="B366" s="35"/>
      <c r="C366" s="214" t="s">
        <v>636</v>
      </c>
      <c r="D366" s="214" t="s">
        <v>227</v>
      </c>
      <c r="E366" s="215" t="s">
        <v>3079</v>
      </c>
      <c r="F366" s="216" t="s">
        <v>3080</v>
      </c>
      <c r="G366" s="217" t="s">
        <v>321</v>
      </c>
      <c r="H366" s="218">
        <v>4</v>
      </c>
      <c r="I366" s="219"/>
      <c r="J366" s="219"/>
      <c r="K366" s="220">
        <f>ROUND(P366*H366,2)</f>
        <v>0</v>
      </c>
      <c r="L366" s="216" t="s">
        <v>1</v>
      </c>
      <c r="M366" s="39"/>
      <c r="N366" s="221" t="s">
        <v>1</v>
      </c>
      <c r="O366" s="222" t="s">
        <v>41</v>
      </c>
      <c r="P366" s="223">
        <f>I366+J366</f>
        <v>0</v>
      </c>
      <c r="Q366" s="223">
        <f>ROUND(I366*H366,2)</f>
        <v>0</v>
      </c>
      <c r="R366" s="223">
        <f>ROUND(J366*H366,2)</f>
        <v>0</v>
      </c>
      <c r="S366" s="70"/>
      <c r="T366" s="224">
        <f>S366*H366</f>
        <v>0</v>
      </c>
      <c r="U366" s="224">
        <v>1.2E-4</v>
      </c>
      <c r="V366" s="224">
        <f>U366*H366</f>
        <v>4.8000000000000001E-4</v>
      </c>
      <c r="W366" s="224">
        <v>0</v>
      </c>
      <c r="X366" s="224">
        <f>W366*H366</f>
        <v>0</v>
      </c>
      <c r="Y366" s="225" t="s">
        <v>1</v>
      </c>
      <c r="Z366" s="34"/>
      <c r="AA366" s="34"/>
      <c r="AB366" s="34"/>
      <c r="AC366" s="34"/>
      <c r="AD366" s="34"/>
      <c r="AE366" s="34"/>
      <c r="AR366" s="226" t="s">
        <v>240</v>
      </c>
      <c r="AT366" s="226" t="s">
        <v>227</v>
      </c>
      <c r="AU366" s="226" t="s">
        <v>88</v>
      </c>
      <c r="AY366" s="18" t="s">
        <v>224</v>
      </c>
      <c r="BE366" s="227">
        <f>IF(O366="základní",K366,0)</f>
        <v>0</v>
      </c>
      <c r="BF366" s="227">
        <f>IF(O366="snížená",K366,0)</f>
        <v>0</v>
      </c>
      <c r="BG366" s="227">
        <f>IF(O366="zákl. přenesená",K366,0)</f>
        <v>0</v>
      </c>
      <c r="BH366" s="227">
        <f>IF(O366="sníž. přenesená",K366,0)</f>
        <v>0</v>
      </c>
      <c r="BI366" s="227">
        <f>IF(O366="nulová",K366,0)</f>
        <v>0</v>
      </c>
      <c r="BJ366" s="18" t="s">
        <v>86</v>
      </c>
      <c r="BK366" s="227">
        <f>ROUND(P366*H366,2)</f>
        <v>0</v>
      </c>
      <c r="BL366" s="18" t="s">
        <v>240</v>
      </c>
      <c r="BM366" s="226" t="s">
        <v>3081</v>
      </c>
    </row>
    <row r="367" spans="1:65" s="15" customFormat="1" ht="22.5">
      <c r="B367" s="271"/>
      <c r="C367" s="272"/>
      <c r="D367" s="228" t="s">
        <v>447</v>
      </c>
      <c r="E367" s="273" t="s">
        <v>1</v>
      </c>
      <c r="F367" s="274" t="s">
        <v>3082</v>
      </c>
      <c r="G367" s="272"/>
      <c r="H367" s="273" t="s">
        <v>1</v>
      </c>
      <c r="I367" s="275"/>
      <c r="J367" s="275"/>
      <c r="K367" s="272"/>
      <c r="L367" s="272"/>
      <c r="M367" s="276"/>
      <c r="N367" s="277"/>
      <c r="O367" s="278"/>
      <c r="P367" s="278"/>
      <c r="Q367" s="278"/>
      <c r="R367" s="278"/>
      <c r="S367" s="278"/>
      <c r="T367" s="278"/>
      <c r="U367" s="278"/>
      <c r="V367" s="278"/>
      <c r="W367" s="278"/>
      <c r="X367" s="278"/>
      <c r="Y367" s="279"/>
      <c r="AT367" s="280" t="s">
        <v>447</v>
      </c>
      <c r="AU367" s="280" t="s">
        <v>88</v>
      </c>
      <c r="AV367" s="15" t="s">
        <v>86</v>
      </c>
      <c r="AW367" s="15" t="s">
        <v>5</v>
      </c>
      <c r="AX367" s="15" t="s">
        <v>78</v>
      </c>
      <c r="AY367" s="280" t="s">
        <v>224</v>
      </c>
    </row>
    <row r="368" spans="1:65" s="13" customFormat="1" ht="11.25">
      <c r="B368" s="236"/>
      <c r="C368" s="237"/>
      <c r="D368" s="228" t="s">
        <v>447</v>
      </c>
      <c r="E368" s="238" t="s">
        <v>1</v>
      </c>
      <c r="F368" s="239" t="s">
        <v>88</v>
      </c>
      <c r="G368" s="237"/>
      <c r="H368" s="240">
        <v>2</v>
      </c>
      <c r="I368" s="241"/>
      <c r="J368" s="241"/>
      <c r="K368" s="237"/>
      <c r="L368" s="237"/>
      <c r="M368" s="242"/>
      <c r="N368" s="243"/>
      <c r="O368" s="244"/>
      <c r="P368" s="244"/>
      <c r="Q368" s="244"/>
      <c r="R368" s="244"/>
      <c r="S368" s="244"/>
      <c r="T368" s="244"/>
      <c r="U368" s="244"/>
      <c r="V368" s="244"/>
      <c r="W368" s="244"/>
      <c r="X368" s="244"/>
      <c r="Y368" s="245"/>
      <c r="AT368" s="246" t="s">
        <v>447</v>
      </c>
      <c r="AU368" s="246" t="s">
        <v>88</v>
      </c>
      <c r="AV368" s="13" t="s">
        <v>88</v>
      </c>
      <c r="AW368" s="13" t="s">
        <v>5</v>
      </c>
      <c r="AX368" s="13" t="s">
        <v>78</v>
      </c>
      <c r="AY368" s="246" t="s">
        <v>224</v>
      </c>
    </row>
    <row r="369" spans="1:65" s="15" customFormat="1" ht="22.5">
      <c r="B369" s="271"/>
      <c r="C369" s="272"/>
      <c r="D369" s="228" t="s">
        <v>447</v>
      </c>
      <c r="E369" s="273" t="s">
        <v>1</v>
      </c>
      <c r="F369" s="274" t="s">
        <v>3083</v>
      </c>
      <c r="G369" s="272"/>
      <c r="H369" s="273" t="s">
        <v>1</v>
      </c>
      <c r="I369" s="275"/>
      <c r="J369" s="275"/>
      <c r="K369" s="272"/>
      <c r="L369" s="272"/>
      <c r="M369" s="276"/>
      <c r="N369" s="277"/>
      <c r="O369" s="278"/>
      <c r="P369" s="278"/>
      <c r="Q369" s="278"/>
      <c r="R369" s="278"/>
      <c r="S369" s="278"/>
      <c r="T369" s="278"/>
      <c r="U369" s="278"/>
      <c r="V369" s="278"/>
      <c r="W369" s="278"/>
      <c r="X369" s="278"/>
      <c r="Y369" s="279"/>
      <c r="AT369" s="280" t="s">
        <v>447</v>
      </c>
      <c r="AU369" s="280" t="s">
        <v>88</v>
      </c>
      <c r="AV369" s="15" t="s">
        <v>86</v>
      </c>
      <c r="AW369" s="15" t="s">
        <v>5</v>
      </c>
      <c r="AX369" s="15" t="s">
        <v>78</v>
      </c>
      <c r="AY369" s="280" t="s">
        <v>224</v>
      </c>
    </row>
    <row r="370" spans="1:65" s="13" customFormat="1" ht="11.25">
      <c r="B370" s="236"/>
      <c r="C370" s="237"/>
      <c r="D370" s="228" t="s">
        <v>447</v>
      </c>
      <c r="E370" s="238" t="s">
        <v>1</v>
      </c>
      <c r="F370" s="239" t="s">
        <v>86</v>
      </c>
      <c r="G370" s="237"/>
      <c r="H370" s="240">
        <v>1</v>
      </c>
      <c r="I370" s="241"/>
      <c r="J370" s="241"/>
      <c r="K370" s="237"/>
      <c r="L370" s="237"/>
      <c r="M370" s="242"/>
      <c r="N370" s="243"/>
      <c r="O370" s="244"/>
      <c r="P370" s="244"/>
      <c r="Q370" s="244"/>
      <c r="R370" s="244"/>
      <c r="S370" s="244"/>
      <c r="T370" s="244"/>
      <c r="U370" s="244"/>
      <c r="V370" s="244"/>
      <c r="W370" s="244"/>
      <c r="X370" s="244"/>
      <c r="Y370" s="245"/>
      <c r="AT370" s="246" t="s">
        <v>447</v>
      </c>
      <c r="AU370" s="246" t="s">
        <v>88</v>
      </c>
      <c r="AV370" s="13" t="s">
        <v>88</v>
      </c>
      <c r="AW370" s="13" t="s">
        <v>5</v>
      </c>
      <c r="AX370" s="13" t="s">
        <v>78</v>
      </c>
      <c r="AY370" s="246" t="s">
        <v>224</v>
      </c>
    </row>
    <row r="371" spans="1:65" s="15" customFormat="1" ht="11.25">
      <c r="B371" s="271"/>
      <c r="C371" s="272"/>
      <c r="D371" s="228" t="s">
        <v>447</v>
      </c>
      <c r="E371" s="273" t="s">
        <v>1</v>
      </c>
      <c r="F371" s="274" t="s">
        <v>3084</v>
      </c>
      <c r="G371" s="272"/>
      <c r="H371" s="273" t="s">
        <v>1</v>
      </c>
      <c r="I371" s="275"/>
      <c r="J371" s="275"/>
      <c r="K371" s="272"/>
      <c r="L371" s="272"/>
      <c r="M371" s="276"/>
      <c r="N371" s="277"/>
      <c r="O371" s="278"/>
      <c r="P371" s="278"/>
      <c r="Q371" s="278"/>
      <c r="R371" s="278"/>
      <c r="S371" s="278"/>
      <c r="T371" s="278"/>
      <c r="U371" s="278"/>
      <c r="V371" s="278"/>
      <c r="W371" s="278"/>
      <c r="X371" s="278"/>
      <c r="Y371" s="279"/>
      <c r="AT371" s="280" t="s">
        <v>447</v>
      </c>
      <c r="AU371" s="280" t="s">
        <v>88</v>
      </c>
      <c r="AV371" s="15" t="s">
        <v>86</v>
      </c>
      <c r="AW371" s="15" t="s">
        <v>5</v>
      </c>
      <c r="AX371" s="15" t="s">
        <v>78</v>
      </c>
      <c r="AY371" s="280" t="s">
        <v>224</v>
      </c>
    </row>
    <row r="372" spans="1:65" s="13" customFormat="1" ht="11.25">
      <c r="B372" s="236"/>
      <c r="C372" s="237"/>
      <c r="D372" s="228" t="s">
        <v>447</v>
      </c>
      <c r="E372" s="238" t="s">
        <v>1</v>
      </c>
      <c r="F372" s="239" t="s">
        <v>86</v>
      </c>
      <c r="G372" s="237"/>
      <c r="H372" s="240">
        <v>1</v>
      </c>
      <c r="I372" s="241"/>
      <c r="J372" s="241"/>
      <c r="K372" s="237"/>
      <c r="L372" s="237"/>
      <c r="M372" s="242"/>
      <c r="N372" s="243"/>
      <c r="O372" s="244"/>
      <c r="P372" s="244"/>
      <c r="Q372" s="244"/>
      <c r="R372" s="244"/>
      <c r="S372" s="244"/>
      <c r="T372" s="244"/>
      <c r="U372" s="244"/>
      <c r="V372" s="244"/>
      <c r="W372" s="244"/>
      <c r="X372" s="244"/>
      <c r="Y372" s="245"/>
      <c r="AT372" s="246" t="s">
        <v>447</v>
      </c>
      <c r="AU372" s="246" t="s">
        <v>88</v>
      </c>
      <c r="AV372" s="13" t="s">
        <v>88</v>
      </c>
      <c r="AW372" s="13" t="s">
        <v>5</v>
      </c>
      <c r="AX372" s="13" t="s">
        <v>78</v>
      </c>
      <c r="AY372" s="246" t="s">
        <v>224</v>
      </c>
    </row>
    <row r="373" spans="1:65" s="14" customFormat="1" ht="11.25">
      <c r="B373" s="247"/>
      <c r="C373" s="248"/>
      <c r="D373" s="228" t="s">
        <v>447</v>
      </c>
      <c r="E373" s="249" t="s">
        <v>1</v>
      </c>
      <c r="F373" s="250" t="s">
        <v>464</v>
      </c>
      <c r="G373" s="248"/>
      <c r="H373" s="251">
        <v>4</v>
      </c>
      <c r="I373" s="252"/>
      <c r="J373" s="252"/>
      <c r="K373" s="248"/>
      <c r="L373" s="248"/>
      <c r="M373" s="253"/>
      <c r="N373" s="254"/>
      <c r="O373" s="255"/>
      <c r="P373" s="255"/>
      <c r="Q373" s="255"/>
      <c r="R373" s="255"/>
      <c r="S373" s="255"/>
      <c r="T373" s="255"/>
      <c r="U373" s="255"/>
      <c r="V373" s="255"/>
      <c r="W373" s="255"/>
      <c r="X373" s="255"/>
      <c r="Y373" s="256"/>
      <c r="AT373" s="257" t="s">
        <v>447</v>
      </c>
      <c r="AU373" s="257" t="s">
        <v>88</v>
      </c>
      <c r="AV373" s="14" t="s">
        <v>240</v>
      </c>
      <c r="AW373" s="14" t="s">
        <v>5</v>
      </c>
      <c r="AX373" s="14" t="s">
        <v>86</v>
      </c>
      <c r="AY373" s="257" t="s">
        <v>224</v>
      </c>
    </row>
    <row r="374" spans="1:65" s="2" customFormat="1" ht="16.5" customHeight="1">
      <c r="A374" s="34"/>
      <c r="B374" s="35"/>
      <c r="C374" s="258" t="s">
        <v>641</v>
      </c>
      <c r="D374" s="258" t="s">
        <v>499</v>
      </c>
      <c r="E374" s="259" t="s">
        <v>3085</v>
      </c>
      <c r="F374" s="260" t="s">
        <v>3086</v>
      </c>
      <c r="G374" s="261" t="s">
        <v>3087</v>
      </c>
      <c r="H374" s="262">
        <v>1</v>
      </c>
      <c r="I374" s="263"/>
      <c r="J374" s="264"/>
      <c r="K374" s="265">
        <f>ROUND(P374*H374,2)</f>
        <v>0</v>
      </c>
      <c r="L374" s="260" t="s">
        <v>1</v>
      </c>
      <c r="M374" s="266"/>
      <c r="N374" s="267" t="s">
        <v>1</v>
      </c>
      <c r="O374" s="222" t="s">
        <v>41</v>
      </c>
      <c r="P374" s="223">
        <f>I374+J374</f>
        <v>0</v>
      </c>
      <c r="Q374" s="223">
        <f>ROUND(I374*H374,2)</f>
        <v>0</v>
      </c>
      <c r="R374" s="223">
        <f>ROUND(J374*H374,2)</f>
        <v>0</v>
      </c>
      <c r="S374" s="70"/>
      <c r="T374" s="224">
        <f>S374*H374</f>
        <v>0</v>
      </c>
      <c r="U374" s="224">
        <v>1.58E-3</v>
      </c>
      <c r="V374" s="224">
        <f>U374*H374</f>
        <v>1.58E-3</v>
      </c>
      <c r="W374" s="224">
        <v>0</v>
      </c>
      <c r="X374" s="224">
        <f>W374*H374</f>
        <v>0</v>
      </c>
      <c r="Y374" s="225" t="s">
        <v>1</v>
      </c>
      <c r="Z374" s="34"/>
      <c r="AA374" s="34"/>
      <c r="AB374" s="34"/>
      <c r="AC374" s="34"/>
      <c r="AD374" s="34"/>
      <c r="AE374" s="34"/>
      <c r="AR374" s="226" t="s">
        <v>431</v>
      </c>
      <c r="AT374" s="226" t="s">
        <v>499</v>
      </c>
      <c r="AU374" s="226" t="s">
        <v>88</v>
      </c>
      <c r="AY374" s="18" t="s">
        <v>224</v>
      </c>
      <c r="BE374" s="227">
        <f>IF(O374="základní",K374,0)</f>
        <v>0</v>
      </c>
      <c r="BF374" s="227">
        <f>IF(O374="snížená",K374,0)</f>
        <v>0</v>
      </c>
      <c r="BG374" s="227">
        <f>IF(O374="zákl. přenesená",K374,0)</f>
        <v>0</v>
      </c>
      <c r="BH374" s="227">
        <f>IF(O374="sníž. přenesená",K374,0)</f>
        <v>0</v>
      </c>
      <c r="BI374" s="227">
        <f>IF(O374="nulová",K374,0)</f>
        <v>0</v>
      </c>
      <c r="BJ374" s="18" t="s">
        <v>86</v>
      </c>
      <c r="BK374" s="227">
        <f>ROUND(P374*H374,2)</f>
        <v>0</v>
      </c>
      <c r="BL374" s="18" t="s">
        <v>240</v>
      </c>
      <c r="BM374" s="226" t="s">
        <v>3088</v>
      </c>
    </row>
    <row r="375" spans="1:65" s="2" customFormat="1" ht="29.25">
      <c r="A375" s="34"/>
      <c r="B375" s="35"/>
      <c r="C375" s="36"/>
      <c r="D375" s="228" t="s">
        <v>233</v>
      </c>
      <c r="E375" s="36"/>
      <c r="F375" s="229" t="s">
        <v>3089</v>
      </c>
      <c r="G375" s="36"/>
      <c r="H375" s="36"/>
      <c r="I375" s="124"/>
      <c r="J375" s="124"/>
      <c r="K375" s="36"/>
      <c r="L375" s="36"/>
      <c r="M375" s="39"/>
      <c r="N375" s="230"/>
      <c r="O375" s="231"/>
      <c r="P375" s="70"/>
      <c r="Q375" s="70"/>
      <c r="R375" s="70"/>
      <c r="S375" s="70"/>
      <c r="T375" s="70"/>
      <c r="U375" s="70"/>
      <c r="V375" s="70"/>
      <c r="W375" s="70"/>
      <c r="X375" s="70"/>
      <c r="Y375" s="71"/>
      <c r="Z375" s="34"/>
      <c r="AA375" s="34"/>
      <c r="AB375" s="34"/>
      <c r="AC375" s="34"/>
      <c r="AD375" s="34"/>
      <c r="AE375" s="34"/>
      <c r="AT375" s="18" t="s">
        <v>233</v>
      </c>
      <c r="AU375" s="18" t="s">
        <v>88</v>
      </c>
    </row>
    <row r="376" spans="1:65" s="13" customFormat="1" ht="11.25">
      <c r="B376" s="236"/>
      <c r="C376" s="237"/>
      <c r="D376" s="228" t="s">
        <v>447</v>
      </c>
      <c r="E376" s="238" t="s">
        <v>1</v>
      </c>
      <c r="F376" s="239" t="s">
        <v>86</v>
      </c>
      <c r="G376" s="237"/>
      <c r="H376" s="240">
        <v>1</v>
      </c>
      <c r="I376" s="241"/>
      <c r="J376" s="241"/>
      <c r="K376" s="237"/>
      <c r="L376" s="237"/>
      <c r="M376" s="242"/>
      <c r="N376" s="243"/>
      <c r="O376" s="244"/>
      <c r="P376" s="244"/>
      <c r="Q376" s="244"/>
      <c r="R376" s="244"/>
      <c r="S376" s="244"/>
      <c r="T376" s="244"/>
      <c r="U376" s="244"/>
      <c r="V376" s="244"/>
      <c r="W376" s="244"/>
      <c r="X376" s="244"/>
      <c r="Y376" s="245"/>
      <c r="AT376" s="246" t="s">
        <v>447</v>
      </c>
      <c r="AU376" s="246" t="s">
        <v>88</v>
      </c>
      <c r="AV376" s="13" t="s">
        <v>88</v>
      </c>
      <c r="AW376" s="13" t="s">
        <v>5</v>
      </c>
      <c r="AX376" s="13" t="s">
        <v>86</v>
      </c>
      <c r="AY376" s="246" t="s">
        <v>224</v>
      </c>
    </row>
    <row r="377" spans="1:65" s="2" customFormat="1" ht="21.75" customHeight="1">
      <c r="A377" s="34"/>
      <c r="B377" s="35"/>
      <c r="C377" s="214" t="s">
        <v>646</v>
      </c>
      <c r="D377" s="214" t="s">
        <v>227</v>
      </c>
      <c r="E377" s="215" t="s">
        <v>2903</v>
      </c>
      <c r="F377" s="216" t="s">
        <v>2904</v>
      </c>
      <c r="G377" s="217" t="s">
        <v>2905</v>
      </c>
      <c r="H377" s="218">
        <v>200.36</v>
      </c>
      <c r="I377" s="219"/>
      <c r="J377" s="219"/>
      <c r="K377" s="220">
        <f>ROUND(P377*H377,2)</f>
        <v>0</v>
      </c>
      <c r="L377" s="216" t="s">
        <v>405</v>
      </c>
      <c r="M377" s="39"/>
      <c r="N377" s="221" t="s">
        <v>1</v>
      </c>
      <c r="O377" s="222" t="s">
        <v>41</v>
      </c>
      <c r="P377" s="223">
        <f>I377+J377</f>
        <v>0</v>
      </c>
      <c r="Q377" s="223">
        <f>ROUND(I377*H377,2)</f>
        <v>0</v>
      </c>
      <c r="R377" s="223">
        <f>ROUND(J377*H377,2)</f>
        <v>0</v>
      </c>
      <c r="S377" s="70"/>
      <c r="T377" s="224">
        <f>S377*H377</f>
        <v>0</v>
      </c>
      <c r="U377" s="224">
        <v>1E-4</v>
      </c>
      <c r="V377" s="224">
        <f>U377*H377</f>
        <v>2.0036000000000002E-2</v>
      </c>
      <c r="W377" s="224">
        <v>0</v>
      </c>
      <c r="X377" s="224">
        <f>W377*H377</f>
        <v>0</v>
      </c>
      <c r="Y377" s="225" t="s">
        <v>1</v>
      </c>
      <c r="Z377" s="34"/>
      <c r="AA377" s="34"/>
      <c r="AB377" s="34"/>
      <c r="AC377" s="34"/>
      <c r="AD377" s="34"/>
      <c r="AE377" s="34"/>
      <c r="AR377" s="226" t="s">
        <v>240</v>
      </c>
      <c r="AT377" s="226" t="s">
        <v>227</v>
      </c>
      <c r="AU377" s="226" t="s">
        <v>88</v>
      </c>
      <c r="AY377" s="18" t="s">
        <v>224</v>
      </c>
      <c r="BE377" s="227">
        <f>IF(O377="základní",K377,0)</f>
        <v>0</v>
      </c>
      <c r="BF377" s="227">
        <f>IF(O377="snížená",K377,0)</f>
        <v>0</v>
      </c>
      <c r="BG377" s="227">
        <f>IF(O377="zákl. přenesená",K377,0)</f>
        <v>0</v>
      </c>
      <c r="BH377" s="227">
        <f>IF(O377="sníž. přenesená",K377,0)</f>
        <v>0</v>
      </c>
      <c r="BI377" s="227">
        <f>IF(O377="nulová",K377,0)</f>
        <v>0</v>
      </c>
      <c r="BJ377" s="18" t="s">
        <v>86</v>
      </c>
      <c r="BK377" s="227">
        <f>ROUND(P377*H377,2)</f>
        <v>0</v>
      </c>
      <c r="BL377" s="18" t="s">
        <v>240</v>
      </c>
      <c r="BM377" s="226" t="s">
        <v>2906</v>
      </c>
    </row>
    <row r="378" spans="1:65" s="13" customFormat="1" ht="11.25">
      <c r="B378" s="236"/>
      <c r="C378" s="237"/>
      <c r="D378" s="228" t="s">
        <v>447</v>
      </c>
      <c r="E378" s="238" t="s">
        <v>1</v>
      </c>
      <c r="F378" s="239" t="s">
        <v>3062</v>
      </c>
      <c r="G378" s="237"/>
      <c r="H378" s="240">
        <v>200.36</v>
      </c>
      <c r="I378" s="241"/>
      <c r="J378" s="241"/>
      <c r="K378" s="237"/>
      <c r="L378" s="237"/>
      <c r="M378" s="242"/>
      <c r="N378" s="243"/>
      <c r="O378" s="244"/>
      <c r="P378" s="244"/>
      <c r="Q378" s="244"/>
      <c r="R378" s="244"/>
      <c r="S378" s="244"/>
      <c r="T378" s="244"/>
      <c r="U378" s="244"/>
      <c r="V378" s="244"/>
      <c r="W378" s="244"/>
      <c r="X378" s="244"/>
      <c r="Y378" s="245"/>
      <c r="AT378" s="246" t="s">
        <v>447</v>
      </c>
      <c r="AU378" s="246" t="s">
        <v>88</v>
      </c>
      <c r="AV378" s="13" t="s">
        <v>88</v>
      </c>
      <c r="AW378" s="13" t="s">
        <v>5</v>
      </c>
      <c r="AX378" s="13" t="s">
        <v>86</v>
      </c>
      <c r="AY378" s="246" t="s">
        <v>224</v>
      </c>
    </row>
    <row r="379" spans="1:65" s="2" customFormat="1" ht="21.75" customHeight="1">
      <c r="A379" s="34"/>
      <c r="B379" s="35"/>
      <c r="C379" s="214" t="s">
        <v>651</v>
      </c>
      <c r="D379" s="214" t="s">
        <v>227</v>
      </c>
      <c r="E379" s="215" t="s">
        <v>2907</v>
      </c>
      <c r="F379" s="216" t="s">
        <v>2908</v>
      </c>
      <c r="G379" s="217" t="s">
        <v>2905</v>
      </c>
      <c r="H379" s="218">
        <v>236</v>
      </c>
      <c r="I379" s="219"/>
      <c r="J379" s="219"/>
      <c r="K379" s="220">
        <f>ROUND(P379*H379,2)</f>
        <v>0</v>
      </c>
      <c r="L379" s="216" t="s">
        <v>405</v>
      </c>
      <c r="M379" s="39"/>
      <c r="N379" s="221" t="s">
        <v>1</v>
      </c>
      <c r="O379" s="222" t="s">
        <v>41</v>
      </c>
      <c r="P379" s="223">
        <f>I379+J379</f>
        <v>0</v>
      </c>
      <c r="Q379" s="223">
        <f>ROUND(I379*H379,2)</f>
        <v>0</v>
      </c>
      <c r="R379" s="223">
        <f>ROUND(J379*H379,2)</f>
        <v>0</v>
      </c>
      <c r="S379" s="70"/>
      <c r="T379" s="224">
        <f>S379*H379</f>
        <v>0</v>
      </c>
      <c r="U379" s="224">
        <v>3.1E-4</v>
      </c>
      <c r="V379" s="224">
        <f>U379*H379</f>
        <v>7.3160000000000003E-2</v>
      </c>
      <c r="W379" s="224">
        <v>0</v>
      </c>
      <c r="X379" s="224">
        <f>W379*H379</f>
        <v>0</v>
      </c>
      <c r="Y379" s="225" t="s">
        <v>1</v>
      </c>
      <c r="Z379" s="34"/>
      <c r="AA379" s="34"/>
      <c r="AB379" s="34"/>
      <c r="AC379" s="34"/>
      <c r="AD379" s="34"/>
      <c r="AE379" s="34"/>
      <c r="AR379" s="226" t="s">
        <v>240</v>
      </c>
      <c r="AT379" s="226" t="s">
        <v>227</v>
      </c>
      <c r="AU379" s="226" t="s">
        <v>88</v>
      </c>
      <c r="AY379" s="18" t="s">
        <v>224</v>
      </c>
      <c r="BE379" s="227">
        <f>IF(O379="základní",K379,0)</f>
        <v>0</v>
      </c>
      <c r="BF379" s="227">
        <f>IF(O379="snížená",K379,0)</f>
        <v>0</v>
      </c>
      <c r="BG379" s="227">
        <f>IF(O379="zákl. přenesená",K379,0)</f>
        <v>0</v>
      </c>
      <c r="BH379" s="227">
        <f>IF(O379="sníž. přenesená",K379,0)</f>
        <v>0</v>
      </c>
      <c r="BI379" s="227">
        <f>IF(O379="nulová",K379,0)</f>
        <v>0</v>
      </c>
      <c r="BJ379" s="18" t="s">
        <v>86</v>
      </c>
      <c r="BK379" s="227">
        <f>ROUND(P379*H379,2)</f>
        <v>0</v>
      </c>
      <c r="BL379" s="18" t="s">
        <v>240</v>
      </c>
      <c r="BM379" s="226" t="s">
        <v>2909</v>
      </c>
    </row>
    <row r="380" spans="1:65" s="13" customFormat="1" ht="11.25">
      <c r="B380" s="236"/>
      <c r="C380" s="237"/>
      <c r="D380" s="228" t="s">
        <v>447</v>
      </c>
      <c r="E380" s="238" t="s">
        <v>1</v>
      </c>
      <c r="F380" s="239" t="s">
        <v>3060</v>
      </c>
      <c r="G380" s="237"/>
      <c r="H380" s="240">
        <v>236</v>
      </c>
      <c r="I380" s="241"/>
      <c r="J380" s="241"/>
      <c r="K380" s="237"/>
      <c r="L380" s="237"/>
      <c r="M380" s="242"/>
      <c r="N380" s="243"/>
      <c r="O380" s="244"/>
      <c r="P380" s="244"/>
      <c r="Q380" s="244"/>
      <c r="R380" s="244"/>
      <c r="S380" s="244"/>
      <c r="T380" s="244"/>
      <c r="U380" s="244"/>
      <c r="V380" s="244"/>
      <c r="W380" s="244"/>
      <c r="X380" s="244"/>
      <c r="Y380" s="245"/>
      <c r="AT380" s="246" t="s">
        <v>447</v>
      </c>
      <c r="AU380" s="246" t="s">
        <v>88</v>
      </c>
      <c r="AV380" s="13" t="s">
        <v>88</v>
      </c>
      <c r="AW380" s="13" t="s">
        <v>5</v>
      </c>
      <c r="AX380" s="13" t="s">
        <v>86</v>
      </c>
      <c r="AY380" s="246" t="s">
        <v>224</v>
      </c>
    </row>
    <row r="381" spans="1:65" s="2" customFormat="1" ht="16.5" customHeight="1">
      <c r="A381" s="34"/>
      <c r="B381" s="35"/>
      <c r="C381" s="214" t="s">
        <v>659</v>
      </c>
      <c r="D381" s="214" t="s">
        <v>227</v>
      </c>
      <c r="E381" s="215" t="s">
        <v>2910</v>
      </c>
      <c r="F381" s="216" t="s">
        <v>2911</v>
      </c>
      <c r="G381" s="217" t="s">
        <v>321</v>
      </c>
      <c r="H381" s="218">
        <v>10</v>
      </c>
      <c r="I381" s="219"/>
      <c r="J381" s="219"/>
      <c r="K381" s="220">
        <f>ROUND(P381*H381,2)</f>
        <v>0</v>
      </c>
      <c r="L381" s="216" t="s">
        <v>1</v>
      </c>
      <c r="M381" s="39"/>
      <c r="N381" s="221" t="s">
        <v>1</v>
      </c>
      <c r="O381" s="222" t="s">
        <v>41</v>
      </c>
      <c r="P381" s="223">
        <f>I381+J381</f>
        <v>0</v>
      </c>
      <c r="Q381" s="223">
        <f>ROUND(I381*H381,2)</f>
        <v>0</v>
      </c>
      <c r="R381" s="223">
        <f>ROUND(J381*H381,2)</f>
        <v>0</v>
      </c>
      <c r="S381" s="70"/>
      <c r="T381" s="224">
        <f>S381*H381</f>
        <v>0</v>
      </c>
      <c r="U381" s="224">
        <v>12.82264</v>
      </c>
      <c r="V381" s="224">
        <f>U381*H381</f>
        <v>128.22640000000001</v>
      </c>
      <c r="W381" s="224">
        <v>0</v>
      </c>
      <c r="X381" s="224">
        <f>W381*H381</f>
        <v>0</v>
      </c>
      <c r="Y381" s="225" t="s">
        <v>1</v>
      </c>
      <c r="Z381" s="34"/>
      <c r="AA381" s="34"/>
      <c r="AB381" s="34"/>
      <c r="AC381" s="34"/>
      <c r="AD381" s="34"/>
      <c r="AE381" s="34"/>
      <c r="AR381" s="226" t="s">
        <v>240</v>
      </c>
      <c r="AT381" s="226" t="s">
        <v>227</v>
      </c>
      <c r="AU381" s="226" t="s">
        <v>88</v>
      </c>
      <c r="AY381" s="18" t="s">
        <v>224</v>
      </c>
      <c r="BE381" s="227">
        <f>IF(O381="základní",K381,0)</f>
        <v>0</v>
      </c>
      <c r="BF381" s="227">
        <f>IF(O381="snížená",K381,0)</f>
        <v>0</v>
      </c>
      <c r="BG381" s="227">
        <f>IF(O381="zákl. přenesená",K381,0)</f>
        <v>0</v>
      </c>
      <c r="BH381" s="227">
        <f>IF(O381="sníž. přenesená",K381,0)</f>
        <v>0</v>
      </c>
      <c r="BI381" s="227">
        <f>IF(O381="nulová",K381,0)</f>
        <v>0</v>
      </c>
      <c r="BJ381" s="18" t="s">
        <v>86</v>
      </c>
      <c r="BK381" s="227">
        <f>ROUND(P381*H381,2)</f>
        <v>0</v>
      </c>
      <c r="BL381" s="18" t="s">
        <v>240</v>
      </c>
      <c r="BM381" s="226" t="s">
        <v>2912</v>
      </c>
    </row>
    <row r="382" spans="1:65" s="2" customFormat="1" ht="29.25">
      <c r="A382" s="34"/>
      <c r="B382" s="35"/>
      <c r="C382" s="36"/>
      <c r="D382" s="228" t="s">
        <v>233</v>
      </c>
      <c r="E382" s="36"/>
      <c r="F382" s="229" t="s">
        <v>2913</v>
      </c>
      <c r="G382" s="36"/>
      <c r="H382" s="36"/>
      <c r="I382" s="124"/>
      <c r="J382" s="124"/>
      <c r="K382" s="36"/>
      <c r="L382" s="36"/>
      <c r="M382" s="39"/>
      <c r="N382" s="230"/>
      <c r="O382" s="231"/>
      <c r="P382" s="70"/>
      <c r="Q382" s="70"/>
      <c r="R382" s="70"/>
      <c r="S382" s="70"/>
      <c r="T382" s="70"/>
      <c r="U382" s="70"/>
      <c r="V382" s="70"/>
      <c r="W382" s="70"/>
      <c r="X382" s="70"/>
      <c r="Y382" s="71"/>
      <c r="Z382" s="34"/>
      <c r="AA382" s="34"/>
      <c r="AB382" s="34"/>
      <c r="AC382" s="34"/>
      <c r="AD382" s="34"/>
      <c r="AE382" s="34"/>
      <c r="AT382" s="18" t="s">
        <v>233</v>
      </c>
      <c r="AU382" s="18" t="s">
        <v>88</v>
      </c>
    </row>
    <row r="383" spans="1:65" s="13" customFormat="1" ht="11.25">
      <c r="B383" s="236"/>
      <c r="C383" s="237"/>
      <c r="D383" s="228" t="s">
        <v>447</v>
      </c>
      <c r="E383" s="238" t="s">
        <v>1</v>
      </c>
      <c r="F383" s="239" t="s">
        <v>264</v>
      </c>
      <c r="G383" s="237"/>
      <c r="H383" s="240">
        <v>10</v>
      </c>
      <c r="I383" s="241"/>
      <c r="J383" s="241"/>
      <c r="K383" s="237"/>
      <c r="L383" s="237"/>
      <c r="M383" s="242"/>
      <c r="N383" s="243"/>
      <c r="O383" s="244"/>
      <c r="P383" s="244"/>
      <c r="Q383" s="244"/>
      <c r="R383" s="244"/>
      <c r="S383" s="244"/>
      <c r="T383" s="244"/>
      <c r="U383" s="244"/>
      <c r="V383" s="244"/>
      <c r="W383" s="244"/>
      <c r="X383" s="244"/>
      <c r="Y383" s="245"/>
      <c r="AT383" s="246" t="s">
        <v>447</v>
      </c>
      <c r="AU383" s="246" t="s">
        <v>88</v>
      </c>
      <c r="AV383" s="13" t="s">
        <v>88</v>
      </c>
      <c r="AW383" s="13" t="s">
        <v>5</v>
      </c>
      <c r="AX383" s="13" t="s">
        <v>86</v>
      </c>
      <c r="AY383" s="246" t="s">
        <v>224</v>
      </c>
    </row>
    <row r="384" spans="1:65" s="2" customFormat="1" ht="21.75" customHeight="1">
      <c r="A384" s="34"/>
      <c r="B384" s="35"/>
      <c r="C384" s="214" t="s">
        <v>669</v>
      </c>
      <c r="D384" s="214" t="s">
        <v>227</v>
      </c>
      <c r="E384" s="215" t="s">
        <v>2914</v>
      </c>
      <c r="F384" s="216" t="s">
        <v>2915</v>
      </c>
      <c r="G384" s="217" t="s">
        <v>321</v>
      </c>
      <c r="H384" s="218">
        <v>8</v>
      </c>
      <c r="I384" s="219"/>
      <c r="J384" s="219"/>
      <c r="K384" s="220">
        <f>ROUND(P384*H384,2)</f>
        <v>0</v>
      </c>
      <c r="L384" s="216" t="s">
        <v>405</v>
      </c>
      <c r="M384" s="39"/>
      <c r="N384" s="221" t="s">
        <v>1</v>
      </c>
      <c r="O384" s="222" t="s">
        <v>41</v>
      </c>
      <c r="P384" s="223">
        <f>I384+J384</f>
        <v>0</v>
      </c>
      <c r="Q384" s="223">
        <f>ROUND(I384*H384,2)</f>
        <v>0</v>
      </c>
      <c r="R384" s="223">
        <f>ROUND(J384*H384,2)</f>
        <v>0</v>
      </c>
      <c r="S384" s="70"/>
      <c r="T384" s="224">
        <f>S384*H384</f>
        <v>0</v>
      </c>
      <c r="U384" s="224">
        <v>0.34089999999999998</v>
      </c>
      <c r="V384" s="224">
        <f>U384*H384</f>
        <v>2.7271999999999998</v>
      </c>
      <c r="W384" s="224">
        <v>0</v>
      </c>
      <c r="X384" s="224">
        <f>W384*H384</f>
        <v>0</v>
      </c>
      <c r="Y384" s="225" t="s">
        <v>1</v>
      </c>
      <c r="Z384" s="34"/>
      <c r="AA384" s="34"/>
      <c r="AB384" s="34"/>
      <c r="AC384" s="34"/>
      <c r="AD384" s="34"/>
      <c r="AE384" s="34"/>
      <c r="AR384" s="226" t="s">
        <v>240</v>
      </c>
      <c r="AT384" s="226" t="s">
        <v>227</v>
      </c>
      <c r="AU384" s="226" t="s">
        <v>88</v>
      </c>
      <c r="AY384" s="18" t="s">
        <v>224</v>
      </c>
      <c r="BE384" s="227">
        <f>IF(O384="základní",K384,0)</f>
        <v>0</v>
      </c>
      <c r="BF384" s="227">
        <f>IF(O384="snížená",K384,0)</f>
        <v>0</v>
      </c>
      <c r="BG384" s="227">
        <f>IF(O384="zákl. přenesená",K384,0)</f>
        <v>0</v>
      </c>
      <c r="BH384" s="227">
        <f>IF(O384="sníž. přenesená",K384,0)</f>
        <v>0</v>
      </c>
      <c r="BI384" s="227">
        <f>IF(O384="nulová",K384,0)</f>
        <v>0</v>
      </c>
      <c r="BJ384" s="18" t="s">
        <v>86</v>
      </c>
      <c r="BK384" s="227">
        <f>ROUND(P384*H384,2)</f>
        <v>0</v>
      </c>
      <c r="BL384" s="18" t="s">
        <v>240</v>
      </c>
      <c r="BM384" s="226" t="s">
        <v>2916</v>
      </c>
    </row>
    <row r="385" spans="1:65" s="2" customFormat="1" ht="29.25">
      <c r="A385" s="34"/>
      <c r="B385" s="35"/>
      <c r="C385" s="36"/>
      <c r="D385" s="228" t="s">
        <v>233</v>
      </c>
      <c r="E385" s="36"/>
      <c r="F385" s="229" t="s">
        <v>2917</v>
      </c>
      <c r="G385" s="36"/>
      <c r="H385" s="36"/>
      <c r="I385" s="124"/>
      <c r="J385" s="124"/>
      <c r="K385" s="36"/>
      <c r="L385" s="36"/>
      <c r="M385" s="39"/>
      <c r="N385" s="230"/>
      <c r="O385" s="231"/>
      <c r="P385" s="70"/>
      <c r="Q385" s="70"/>
      <c r="R385" s="70"/>
      <c r="S385" s="70"/>
      <c r="T385" s="70"/>
      <c r="U385" s="70"/>
      <c r="V385" s="70"/>
      <c r="W385" s="70"/>
      <c r="X385" s="70"/>
      <c r="Y385" s="71"/>
      <c r="Z385" s="34"/>
      <c r="AA385" s="34"/>
      <c r="AB385" s="34"/>
      <c r="AC385" s="34"/>
      <c r="AD385" s="34"/>
      <c r="AE385" s="34"/>
      <c r="AT385" s="18" t="s">
        <v>233</v>
      </c>
      <c r="AU385" s="18" t="s">
        <v>88</v>
      </c>
    </row>
    <row r="386" spans="1:65" s="15" customFormat="1" ht="11.25">
      <c r="B386" s="271"/>
      <c r="C386" s="272"/>
      <c r="D386" s="228" t="s">
        <v>447</v>
      </c>
      <c r="E386" s="273" t="s">
        <v>1</v>
      </c>
      <c r="F386" s="274" t="s">
        <v>2837</v>
      </c>
      <c r="G386" s="272"/>
      <c r="H386" s="273" t="s">
        <v>1</v>
      </c>
      <c r="I386" s="275"/>
      <c r="J386" s="275"/>
      <c r="K386" s="272"/>
      <c r="L386" s="272"/>
      <c r="M386" s="276"/>
      <c r="N386" s="277"/>
      <c r="O386" s="278"/>
      <c r="P386" s="278"/>
      <c r="Q386" s="278"/>
      <c r="R386" s="278"/>
      <c r="S386" s="278"/>
      <c r="T386" s="278"/>
      <c r="U386" s="278"/>
      <c r="V386" s="278"/>
      <c r="W386" s="278"/>
      <c r="X386" s="278"/>
      <c r="Y386" s="279"/>
      <c r="AT386" s="280" t="s">
        <v>447</v>
      </c>
      <c r="AU386" s="280" t="s">
        <v>88</v>
      </c>
      <c r="AV386" s="15" t="s">
        <v>86</v>
      </c>
      <c r="AW386" s="15" t="s">
        <v>5</v>
      </c>
      <c r="AX386" s="15" t="s">
        <v>78</v>
      </c>
      <c r="AY386" s="280" t="s">
        <v>224</v>
      </c>
    </row>
    <row r="387" spans="1:65" s="13" customFormat="1" ht="11.25">
      <c r="B387" s="236"/>
      <c r="C387" s="237"/>
      <c r="D387" s="228" t="s">
        <v>447</v>
      </c>
      <c r="E387" s="238" t="s">
        <v>1</v>
      </c>
      <c r="F387" s="239" t="s">
        <v>431</v>
      </c>
      <c r="G387" s="237"/>
      <c r="H387" s="240">
        <v>8</v>
      </c>
      <c r="I387" s="241"/>
      <c r="J387" s="241"/>
      <c r="K387" s="237"/>
      <c r="L387" s="237"/>
      <c r="M387" s="242"/>
      <c r="N387" s="243"/>
      <c r="O387" s="244"/>
      <c r="P387" s="244"/>
      <c r="Q387" s="244"/>
      <c r="R387" s="244"/>
      <c r="S387" s="244"/>
      <c r="T387" s="244"/>
      <c r="U387" s="244"/>
      <c r="V387" s="244"/>
      <c r="W387" s="244"/>
      <c r="X387" s="244"/>
      <c r="Y387" s="245"/>
      <c r="AT387" s="246" t="s">
        <v>447</v>
      </c>
      <c r="AU387" s="246" t="s">
        <v>88</v>
      </c>
      <c r="AV387" s="13" t="s">
        <v>88</v>
      </c>
      <c r="AW387" s="13" t="s">
        <v>5</v>
      </c>
      <c r="AX387" s="13" t="s">
        <v>86</v>
      </c>
      <c r="AY387" s="246" t="s">
        <v>224</v>
      </c>
    </row>
    <row r="388" spans="1:65" s="2" customFormat="1" ht="21.75" customHeight="1">
      <c r="A388" s="34"/>
      <c r="B388" s="35"/>
      <c r="C388" s="214" t="s">
        <v>675</v>
      </c>
      <c r="D388" s="214" t="s">
        <v>227</v>
      </c>
      <c r="E388" s="215" t="s">
        <v>3090</v>
      </c>
      <c r="F388" s="216" t="s">
        <v>3091</v>
      </c>
      <c r="G388" s="217" t="s">
        <v>321</v>
      </c>
      <c r="H388" s="218">
        <v>1</v>
      </c>
      <c r="I388" s="219"/>
      <c r="J388" s="219"/>
      <c r="K388" s="220">
        <f>ROUND(P388*H388,2)</f>
        <v>0</v>
      </c>
      <c r="L388" s="216" t="s">
        <v>1</v>
      </c>
      <c r="M388" s="39"/>
      <c r="N388" s="221" t="s">
        <v>1</v>
      </c>
      <c r="O388" s="222" t="s">
        <v>41</v>
      </c>
      <c r="P388" s="223">
        <f>I388+J388</f>
        <v>0</v>
      </c>
      <c r="Q388" s="223">
        <f>ROUND(I388*H388,2)</f>
        <v>0</v>
      </c>
      <c r="R388" s="223">
        <f>ROUND(J388*H388,2)</f>
        <v>0</v>
      </c>
      <c r="S388" s="70"/>
      <c r="T388" s="224">
        <f>S388*H388</f>
        <v>0</v>
      </c>
      <c r="U388" s="224">
        <v>23.25</v>
      </c>
      <c r="V388" s="224">
        <f>U388*H388</f>
        <v>23.25</v>
      </c>
      <c r="W388" s="224">
        <v>0</v>
      </c>
      <c r="X388" s="224">
        <f>W388*H388</f>
        <v>0</v>
      </c>
      <c r="Y388" s="225" t="s">
        <v>1</v>
      </c>
      <c r="Z388" s="34"/>
      <c r="AA388" s="34"/>
      <c r="AB388" s="34"/>
      <c r="AC388" s="34"/>
      <c r="AD388" s="34"/>
      <c r="AE388" s="34"/>
      <c r="AR388" s="226" t="s">
        <v>240</v>
      </c>
      <c r="AT388" s="226" t="s">
        <v>227</v>
      </c>
      <c r="AU388" s="226" t="s">
        <v>88</v>
      </c>
      <c r="AY388" s="18" t="s">
        <v>224</v>
      </c>
      <c r="BE388" s="227">
        <f>IF(O388="základní",K388,0)</f>
        <v>0</v>
      </c>
      <c r="BF388" s="227">
        <f>IF(O388="snížená",K388,0)</f>
        <v>0</v>
      </c>
      <c r="BG388" s="227">
        <f>IF(O388="zákl. přenesená",K388,0)</f>
        <v>0</v>
      </c>
      <c r="BH388" s="227">
        <f>IF(O388="sníž. přenesená",K388,0)</f>
        <v>0</v>
      </c>
      <c r="BI388" s="227">
        <f>IF(O388="nulová",K388,0)</f>
        <v>0</v>
      </c>
      <c r="BJ388" s="18" t="s">
        <v>86</v>
      </c>
      <c r="BK388" s="227">
        <f>ROUND(P388*H388,2)</f>
        <v>0</v>
      </c>
      <c r="BL388" s="18" t="s">
        <v>240</v>
      </c>
      <c r="BM388" s="226" t="s">
        <v>3092</v>
      </c>
    </row>
    <row r="389" spans="1:65" s="2" customFormat="1" ht="48.75">
      <c r="A389" s="34"/>
      <c r="B389" s="35"/>
      <c r="C389" s="36"/>
      <c r="D389" s="228" t="s">
        <v>233</v>
      </c>
      <c r="E389" s="36"/>
      <c r="F389" s="229" t="s">
        <v>3093</v>
      </c>
      <c r="G389" s="36"/>
      <c r="H389" s="36"/>
      <c r="I389" s="124"/>
      <c r="J389" s="124"/>
      <c r="K389" s="36"/>
      <c r="L389" s="36"/>
      <c r="M389" s="39"/>
      <c r="N389" s="230"/>
      <c r="O389" s="231"/>
      <c r="P389" s="70"/>
      <c r="Q389" s="70"/>
      <c r="R389" s="70"/>
      <c r="S389" s="70"/>
      <c r="T389" s="70"/>
      <c r="U389" s="70"/>
      <c r="V389" s="70"/>
      <c r="W389" s="70"/>
      <c r="X389" s="70"/>
      <c r="Y389" s="71"/>
      <c r="Z389" s="34"/>
      <c r="AA389" s="34"/>
      <c r="AB389" s="34"/>
      <c r="AC389" s="34"/>
      <c r="AD389" s="34"/>
      <c r="AE389" s="34"/>
      <c r="AT389" s="18" t="s">
        <v>233</v>
      </c>
      <c r="AU389" s="18" t="s">
        <v>88</v>
      </c>
    </row>
    <row r="390" spans="1:65" s="13" customFormat="1" ht="11.25">
      <c r="B390" s="236"/>
      <c r="C390" s="237"/>
      <c r="D390" s="228" t="s">
        <v>447</v>
      </c>
      <c r="E390" s="238" t="s">
        <v>1</v>
      </c>
      <c r="F390" s="239" t="s">
        <v>86</v>
      </c>
      <c r="G390" s="237"/>
      <c r="H390" s="240">
        <v>1</v>
      </c>
      <c r="I390" s="241"/>
      <c r="J390" s="241"/>
      <c r="K390" s="237"/>
      <c r="L390" s="237"/>
      <c r="M390" s="242"/>
      <c r="N390" s="243"/>
      <c r="O390" s="244"/>
      <c r="P390" s="244"/>
      <c r="Q390" s="244"/>
      <c r="R390" s="244"/>
      <c r="S390" s="244"/>
      <c r="T390" s="244"/>
      <c r="U390" s="244"/>
      <c r="V390" s="244"/>
      <c r="W390" s="244"/>
      <c r="X390" s="244"/>
      <c r="Y390" s="245"/>
      <c r="AT390" s="246" t="s">
        <v>447</v>
      </c>
      <c r="AU390" s="246" t="s">
        <v>88</v>
      </c>
      <c r="AV390" s="13" t="s">
        <v>88</v>
      </c>
      <c r="AW390" s="13" t="s">
        <v>5</v>
      </c>
      <c r="AX390" s="13" t="s">
        <v>78</v>
      </c>
      <c r="AY390" s="246" t="s">
        <v>224</v>
      </c>
    </row>
    <row r="391" spans="1:65" s="14" customFormat="1" ht="11.25">
      <c r="B391" s="247"/>
      <c r="C391" s="248"/>
      <c r="D391" s="228" t="s">
        <v>447</v>
      </c>
      <c r="E391" s="249" t="s">
        <v>1</v>
      </c>
      <c r="F391" s="250" t="s">
        <v>464</v>
      </c>
      <c r="G391" s="248"/>
      <c r="H391" s="251">
        <v>1</v>
      </c>
      <c r="I391" s="252"/>
      <c r="J391" s="252"/>
      <c r="K391" s="248"/>
      <c r="L391" s="248"/>
      <c r="M391" s="253"/>
      <c r="N391" s="254"/>
      <c r="O391" s="255"/>
      <c r="P391" s="255"/>
      <c r="Q391" s="255"/>
      <c r="R391" s="255"/>
      <c r="S391" s="255"/>
      <c r="T391" s="255"/>
      <c r="U391" s="255"/>
      <c r="V391" s="255"/>
      <c r="W391" s="255"/>
      <c r="X391" s="255"/>
      <c r="Y391" s="256"/>
      <c r="AT391" s="257" t="s">
        <v>447</v>
      </c>
      <c r="AU391" s="257" t="s">
        <v>88</v>
      </c>
      <c r="AV391" s="14" t="s">
        <v>240</v>
      </c>
      <c r="AW391" s="14" t="s">
        <v>5</v>
      </c>
      <c r="AX391" s="14" t="s">
        <v>86</v>
      </c>
      <c r="AY391" s="257" t="s">
        <v>224</v>
      </c>
    </row>
    <row r="392" spans="1:65" s="2" customFormat="1" ht="16.5" customHeight="1">
      <c r="A392" s="34"/>
      <c r="B392" s="35"/>
      <c r="C392" s="258" t="s">
        <v>684</v>
      </c>
      <c r="D392" s="258" t="s">
        <v>499</v>
      </c>
      <c r="E392" s="259" t="s">
        <v>2918</v>
      </c>
      <c r="F392" s="260" t="s">
        <v>3094</v>
      </c>
      <c r="G392" s="261" t="s">
        <v>321</v>
      </c>
      <c r="H392" s="262">
        <v>1</v>
      </c>
      <c r="I392" s="263"/>
      <c r="J392" s="264"/>
      <c r="K392" s="265">
        <f>ROUND(P392*H392,2)</f>
        <v>0</v>
      </c>
      <c r="L392" s="260" t="s">
        <v>1</v>
      </c>
      <c r="M392" s="266"/>
      <c r="N392" s="267" t="s">
        <v>1</v>
      </c>
      <c r="O392" s="222" t="s">
        <v>41</v>
      </c>
      <c r="P392" s="223">
        <f>I392+J392</f>
        <v>0</v>
      </c>
      <c r="Q392" s="223">
        <f>ROUND(I392*H392,2)</f>
        <v>0</v>
      </c>
      <c r="R392" s="223">
        <f>ROUND(J392*H392,2)</f>
        <v>0</v>
      </c>
      <c r="S392" s="70"/>
      <c r="T392" s="224">
        <f>S392*H392</f>
        <v>0</v>
      </c>
      <c r="U392" s="224">
        <v>10</v>
      </c>
      <c r="V392" s="224">
        <f>U392*H392</f>
        <v>10</v>
      </c>
      <c r="W392" s="224">
        <v>0</v>
      </c>
      <c r="X392" s="224">
        <f>W392*H392</f>
        <v>0</v>
      </c>
      <c r="Y392" s="225" t="s">
        <v>1</v>
      </c>
      <c r="Z392" s="34"/>
      <c r="AA392" s="34"/>
      <c r="AB392" s="34"/>
      <c r="AC392" s="34"/>
      <c r="AD392" s="34"/>
      <c r="AE392" s="34"/>
      <c r="AR392" s="226" t="s">
        <v>431</v>
      </c>
      <c r="AT392" s="226" t="s">
        <v>499</v>
      </c>
      <c r="AU392" s="226" t="s">
        <v>88</v>
      </c>
      <c r="AY392" s="18" t="s">
        <v>224</v>
      </c>
      <c r="BE392" s="227">
        <f>IF(O392="základní",K392,0)</f>
        <v>0</v>
      </c>
      <c r="BF392" s="227">
        <f>IF(O392="snížená",K392,0)</f>
        <v>0</v>
      </c>
      <c r="BG392" s="227">
        <f>IF(O392="zákl. přenesená",K392,0)</f>
        <v>0</v>
      </c>
      <c r="BH392" s="227">
        <f>IF(O392="sníž. přenesená",K392,0)</f>
        <v>0</v>
      </c>
      <c r="BI392" s="227">
        <f>IF(O392="nulová",K392,0)</f>
        <v>0</v>
      </c>
      <c r="BJ392" s="18" t="s">
        <v>86</v>
      </c>
      <c r="BK392" s="227">
        <f>ROUND(P392*H392,2)</f>
        <v>0</v>
      </c>
      <c r="BL392" s="18" t="s">
        <v>240</v>
      </c>
      <c r="BM392" s="226" t="s">
        <v>2920</v>
      </c>
    </row>
    <row r="393" spans="1:65" s="2" customFormat="1" ht="29.25">
      <c r="A393" s="34"/>
      <c r="B393" s="35"/>
      <c r="C393" s="36"/>
      <c r="D393" s="228" t="s">
        <v>233</v>
      </c>
      <c r="E393" s="36"/>
      <c r="F393" s="229" t="s">
        <v>2921</v>
      </c>
      <c r="G393" s="36"/>
      <c r="H393" s="36"/>
      <c r="I393" s="124"/>
      <c r="J393" s="124"/>
      <c r="K393" s="36"/>
      <c r="L393" s="36"/>
      <c r="M393" s="39"/>
      <c r="N393" s="230"/>
      <c r="O393" s="231"/>
      <c r="P393" s="70"/>
      <c r="Q393" s="70"/>
      <c r="R393" s="70"/>
      <c r="S393" s="70"/>
      <c r="T393" s="70"/>
      <c r="U393" s="70"/>
      <c r="V393" s="70"/>
      <c r="W393" s="70"/>
      <c r="X393" s="70"/>
      <c r="Y393" s="71"/>
      <c r="Z393" s="34"/>
      <c r="AA393" s="34"/>
      <c r="AB393" s="34"/>
      <c r="AC393" s="34"/>
      <c r="AD393" s="34"/>
      <c r="AE393" s="34"/>
      <c r="AT393" s="18" t="s">
        <v>233</v>
      </c>
      <c r="AU393" s="18" t="s">
        <v>88</v>
      </c>
    </row>
    <row r="394" spans="1:65" s="13" customFormat="1" ht="11.25">
      <c r="B394" s="236"/>
      <c r="C394" s="237"/>
      <c r="D394" s="228" t="s">
        <v>447</v>
      </c>
      <c r="E394" s="238" t="s">
        <v>1</v>
      </c>
      <c r="F394" s="239" t="s">
        <v>86</v>
      </c>
      <c r="G394" s="237"/>
      <c r="H394" s="240">
        <v>1</v>
      </c>
      <c r="I394" s="241"/>
      <c r="J394" s="241"/>
      <c r="K394" s="237"/>
      <c r="L394" s="237"/>
      <c r="M394" s="242"/>
      <c r="N394" s="243"/>
      <c r="O394" s="244"/>
      <c r="P394" s="244"/>
      <c r="Q394" s="244"/>
      <c r="R394" s="244"/>
      <c r="S394" s="244"/>
      <c r="T394" s="244"/>
      <c r="U394" s="244"/>
      <c r="V394" s="244"/>
      <c r="W394" s="244"/>
      <c r="X394" s="244"/>
      <c r="Y394" s="245"/>
      <c r="AT394" s="246" t="s">
        <v>447</v>
      </c>
      <c r="AU394" s="246" t="s">
        <v>88</v>
      </c>
      <c r="AV394" s="13" t="s">
        <v>88</v>
      </c>
      <c r="AW394" s="13" t="s">
        <v>5</v>
      </c>
      <c r="AX394" s="13" t="s">
        <v>86</v>
      </c>
      <c r="AY394" s="246" t="s">
        <v>224</v>
      </c>
    </row>
    <row r="395" spans="1:65" s="2" customFormat="1" ht="16.5" customHeight="1">
      <c r="A395" s="34"/>
      <c r="B395" s="35"/>
      <c r="C395" s="258" t="s">
        <v>689</v>
      </c>
      <c r="D395" s="258" t="s">
        <v>499</v>
      </c>
      <c r="E395" s="259" t="s">
        <v>3095</v>
      </c>
      <c r="F395" s="260" t="s">
        <v>3096</v>
      </c>
      <c r="G395" s="261" t="s">
        <v>482</v>
      </c>
      <c r="H395" s="262">
        <v>1</v>
      </c>
      <c r="I395" s="263"/>
      <c r="J395" s="264"/>
      <c r="K395" s="265">
        <f>ROUND(P395*H395,2)</f>
        <v>0</v>
      </c>
      <c r="L395" s="260" t="s">
        <v>1</v>
      </c>
      <c r="M395" s="266"/>
      <c r="N395" s="267" t="s">
        <v>1</v>
      </c>
      <c r="O395" s="222" t="s">
        <v>41</v>
      </c>
      <c r="P395" s="223">
        <f>I395+J395</f>
        <v>0</v>
      </c>
      <c r="Q395" s="223">
        <f>ROUND(I395*H395,2)</f>
        <v>0</v>
      </c>
      <c r="R395" s="223">
        <f>ROUND(J395*H395,2)</f>
        <v>0</v>
      </c>
      <c r="S395" s="70"/>
      <c r="T395" s="224">
        <f>S395*H395</f>
        <v>0</v>
      </c>
      <c r="U395" s="224">
        <v>9.1E-4</v>
      </c>
      <c r="V395" s="224">
        <f>U395*H395</f>
        <v>9.1E-4</v>
      </c>
      <c r="W395" s="224">
        <v>0</v>
      </c>
      <c r="X395" s="224">
        <f>W395*H395</f>
        <v>0</v>
      </c>
      <c r="Y395" s="225" t="s">
        <v>1</v>
      </c>
      <c r="Z395" s="34"/>
      <c r="AA395" s="34"/>
      <c r="AB395" s="34"/>
      <c r="AC395" s="34"/>
      <c r="AD395" s="34"/>
      <c r="AE395" s="34"/>
      <c r="AR395" s="226" t="s">
        <v>431</v>
      </c>
      <c r="AT395" s="226" t="s">
        <v>499</v>
      </c>
      <c r="AU395" s="226" t="s">
        <v>88</v>
      </c>
      <c r="AY395" s="18" t="s">
        <v>224</v>
      </c>
      <c r="BE395" s="227">
        <f>IF(O395="základní",K395,0)</f>
        <v>0</v>
      </c>
      <c r="BF395" s="227">
        <f>IF(O395="snížená",K395,0)</f>
        <v>0</v>
      </c>
      <c r="BG395" s="227">
        <f>IF(O395="zákl. přenesená",K395,0)</f>
        <v>0</v>
      </c>
      <c r="BH395" s="227">
        <f>IF(O395="sníž. přenesená",K395,0)</f>
        <v>0</v>
      </c>
      <c r="BI395" s="227">
        <f>IF(O395="nulová",K395,0)</f>
        <v>0</v>
      </c>
      <c r="BJ395" s="18" t="s">
        <v>86</v>
      </c>
      <c r="BK395" s="227">
        <f>ROUND(P395*H395,2)</f>
        <v>0</v>
      </c>
      <c r="BL395" s="18" t="s">
        <v>240</v>
      </c>
      <c r="BM395" s="226" t="s">
        <v>3097</v>
      </c>
    </row>
    <row r="396" spans="1:65" s="2" customFormat="1" ht="19.5">
      <c r="A396" s="34"/>
      <c r="B396" s="35"/>
      <c r="C396" s="36"/>
      <c r="D396" s="228" t="s">
        <v>233</v>
      </c>
      <c r="E396" s="36"/>
      <c r="F396" s="229" t="s">
        <v>3098</v>
      </c>
      <c r="G396" s="36"/>
      <c r="H396" s="36"/>
      <c r="I396" s="124"/>
      <c r="J396" s="124"/>
      <c r="K396" s="36"/>
      <c r="L396" s="36"/>
      <c r="M396" s="39"/>
      <c r="N396" s="230"/>
      <c r="O396" s="231"/>
      <c r="P396" s="70"/>
      <c r="Q396" s="70"/>
      <c r="R396" s="70"/>
      <c r="S396" s="70"/>
      <c r="T396" s="70"/>
      <c r="U396" s="70"/>
      <c r="V396" s="70"/>
      <c r="W396" s="70"/>
      <c r="X396" s="70"/>
      <c r="Y396" s="71"/>
      <c r="Z396" s="34"/>
      <c r="AA396" s="34"/>
      <c r="AB396" s="34"/>
      <c r="AC396" s="34"/>
      <c r="AD396" s="34"/>
      <c r="AE396" s="34"/>
      <c r="AT396" s="18" t="s">
        <v>233</v>
      </c>
      <c r="AU396" s="18" t="s">
        <v>88</v>
      </c>
    </row>
    <row r="397" spans="1:65" s="13" customFormat="1" ht="11.25">
      <c r="B397" s="236"/>
      <c r="C397" s="237"/>
      <c r="D397" s="228" t="s">
        <v>447</v>
      </c>
      <c r="E397" s="238" t="s">
        <v>1</v>
      </c>
      <c r="F397" s="239" t="s">
        <v>86</v>
      </c>
      <c r="G397" s="237"/>
      <c r="H397" s="240">
        <v>1</v>
      </c>
      <c r="I397" s="241"/>
      <c r="J397" s="241"/>
      <c r="K397" s="237"/>
      <c r="L397" s="237"/>
      <c r="M397" s="242"/>
      <c r="N397" s="243"/>
      <c r="O397" s="244"/>
      <c r="P397" s="244"/>
      <c r="Q397" s="244"/>
      <c r="R397" s="244"/>
      <c r="S397" s="244"/>
      <c r="T397" s="244"/>
      <c r="U397" s="244"/>
      <c r="V397" s="244"/>
      <c r="W397" s="244"/>
      <c r="X397" s="244"/>
      <c r="Y397" s="245"/>
      <c r="AT397" s="246" t="s">
        <v>447</v>
      </c>
      <c r="AU397" s="246" t="s">
        <v>88</v>
      </c>
      <c r="AV397" s="13" t="s">
        <v>88</v>
      </c>
      <c r="AW397" s="13" t="s">
        <v>5</v>
      </c>
      <c r="AX397" s="13" t="s">
        <v>86</v>
      </c>
      <c r="AY397" s="246" t="s">
        <v>224</v>
      </c>
    </row>
    <row r="398" spans="1:65" s="2" customFormat="1" ht="16.5" customHeight="1">
      <c r="A398" s="34"/>
      <c r="B398" s="35"/>
      <c r="C398" s="214" t="s">
        <v>694</v>
      </c>
      <c r="D398" s="214" t="s">
        <v>227</v>
      </c>
      <c r="E398" s="215" t="s">
        <v>3099</v>
      </c>
      <c r="F398" s="216" t="s">
        <v>3100</v>
      </c>
      <c r="G398" s="217" t="s">
        <v>482</v>
      </c>
      <c r="H398" s="218">
        <v>436.36</v>
      </c>
      <c r="I398" s="219"/>
      <c r="J398" s="219"/>
      <c r="K398" s="220">
        <f>ROUND(P398*H398,2)</f>
        <v>0</v>
      </c>
      <c r="L398" s="216" t="s">
        <v>1</v>
      </c>
      <c r="M398" s="39"/>
      <c r="N398" s="221" t="s">
        <v>1</v>
      </c>
      <c r="O398" s="222" t="s">
        <v>41</v>
      </c>
      <c r="P398" s="223">
        <f>I398+J398</f>
        <v>0</v>
      </c>
      <c r="Q398" s="223">
        <f>ROUND(I398*H398,2)</f>
        <v>0</v>
      </c>
      <c r="R398" s="223">
        <f>ROUND(J398*H398,2)</f>
        <v>0</v>
      </c>
      <c r="S398" s="70"/>
      <c r="T398" s="224">
        <f>S398*H398</f>
        <v>0</v>
      </c>
      <c r="U398" s="224">
        <v>2.0000000000000002E-5</v>
      </c>
      <c r="V398" s="224">
        <f>U398*H398</f>
        <v>8.7272000000000009E-3</v>
      </c>
      <c r="W398" s="224">
        <v>0</v>
      </c>
      <c r="X398" s="224">
        <f>W398*H398</f>
        <v>0</v>
      </c>
      <c r="Y398" s="225" t="s">
        <v>1</v>
      </c>
      <c r="Z398" s="34"/>
      <c r="AA398" s="34"/>
      <c r="AB398" s="34"/>
      <c r="AC398" s="34"/>
      <c r="AD398" s="34"/>
      <c r="AE398" s="34"/>
      <c r="AR398" s="226" t="s">
        <v>240</v>
      </c>
      <c r="AT398" s="226" t="s">
        <v>227</v>
      </c>
      <c r="AU398" s="226" t="s">
        <v>88</v>
      </c>
      <c r="AY398" s="18" t="s">
        <v>224</v>
      </c>
      <c r="BE398" s="227">
        <f>IF(O398="základní",K398,0)</f>
        <v>0</v>
      </c>
      <c r="BF398" s="227">
        <f>IF(O398="snížená",K398,0)</f>
        <v>0</v>
      </c>
      <c r="BG398" s="227">
        <f>IF(O398="zákl. přenesená",K398,0)</f>
        <v>0</v>
      </c>
      <c r="BH398" s="227">
        <f>IF(O398="sníž. přenesená",K398,0)</f>
        <v>0</v>
      </c>
      <c r="BI398" s="227">
        <f>IF(O398="nulová",K398,0)</f>
        <v>0</v>
      </c>
      <c r="BJ398" s="18" t="s">
        <v>86</v>
      </c>
      <c r="BK398" s="227">
        <f>ROUND(P398*H398,2)</f>
        <v>0</v>
      </c>
      <c r="BL398" s="18" t="s">
        <v>240</v>
      </c>
      <c r="BM398" s="226" t="s">
        <v>3101</v>
      </c>
    </row>
    <row r="399" spans="1:65" s="13" customFormat="1" ht="11.25">
      <c r="B399" s="236"/>
      <c r="C399" s="237"/>
      <c r="D399" s="228" t="s">
        <v>447</v>
      </c>
      <c r="E399" s="238" t="s">
        <v>1</v>
      </c>
      <c r="F399" s="239" t="s">
        <v>3102</v>
      </c>
      <c r="G399" s="237"/>
      <c r="H399" s="240">
        <v>436.36</v>
      </c>
      <c r="I399" s="241"/>
      <c r="J399" s="241"/>
      <c r="K399" s="237"/>
      <c r="L399" s="237"/>
      <c r="M399" s="242"/>
      <c r="N399" s="243"/>
      <c r="O399" s="244"/>
      <c r="P399" s="244"/>
      <c r="Q399" s="244"/>
      <c r="R399" s="244"/>
      <c r="S399" s="244"/>
      <c r="T399" s="244"/>
      <c r="U399" s="244"/>
      <c r="V399" s="244"/>
      <c r="W399" s="244"/>
      <c r="X399" s="244"/>
      <c r="Y399" s="245"/>
      <c r="AT399" s="246" t="s">
        <v>447</v>
      </c>
      <c r="AU399" s="246" t="s">
        <v>88</v>
      </c>
      <c r="AV399" s="13" t="s">
        <v>88</v>
      </c>
      <c r="AW399" s="13" t="s">
        <v>5</v>
      </c>
      <c r="AX399" s="13" t="s">
        <v>86</v>
      </c>
      <c r="AY399" s="246" t="s">
        <v>224</v>
      </c>
    </row>
    <row r="400" spans="1:65" s="12" customFormat="1" ht="22.9" customHeight="1">
      <c r="B400" s="197"/>
      <c r="C400" s="198"/>
      <c r="D400" s="199" t="s">
        <v>77</v>
      </c>
      <c r="E400" s="212" t="s">
        <v>259</v>
      </c>
      <c r="F400" s="212" t="s">
        <v>2922</v>
      </c>
      <c r="G400" s="198"/>
      <c r="H400" s="198"/>
      <c r="I400" s="201"/>
      <c r="J400" s="201"/>
      <c r="K400" s="213">
        <f>BK400</f>
        <v>0</v>
      </c>
      <c r="L400" s="198"/>
      <c r="M400" s="203"/>
      <c r="N400" s="204"/>
      <c r="O400" s="205"/>
      <c r="P400" s="205"/>
      <c r="Q400" s="206">
        <f>SUM(Q401:Q422)</f>
        <v>0</v>
      </c>
      <c r="R400" s="206">
        <f>SUM(R401:R422)</f>
        <v>0</v>
      </c>
      <c r="S400" s="205"/>
      <c r="T400" s="207">
        <f>SUM(T401:T422)</f>
        <v>0</v>
      </c>
      <c r="U400" s="205"/>
      <c r="V400" s="207">
        <f>SUM(V401:V422)</f>
        <v>76.516000000000005</v>
      </c>
      <c r="W400" s="205"/>
      <c r="X400" s="207">
        <f>SUM(X401:X422)</f>
        <v>0</v>
      </c>
      <c r="Y400" s="208"/>
      <c r="AR400" s="209" t="s">
        <v>86</v>
      </c>
      <c r="AT400" s="210" t="s">
        <v>77</v>
      </c>
      <c r="AU400" s="210" t="s">
        <v>86</v>
      </c>
      <c r="AY400" s="209" t="s">
        <v>224</v>
      </c>
      <c r="BK400" s="211">
        <f>SUM(BK401:BK422)</f>
        <v>0</v>
      </c>
    </row>
    <row r="401" spans="1:65" s="2" customFormat="1" ht="16.5" customHeight="1">
      <c r="A401" s="34"/>
      <c r="B401" s="35"/>
      <c r="C401" s="214" t="s">
        <v>699</v>
      </c>
      <c r="D401" s="214" t="s">
        <v>227</v>
      </c>
      <c r="E401" s="215" t="s">
        <v>2923</v>
      </c>
      <c r="F401" s="216" t="s">
        <v>2924</v>
      </c>
      <c r="G401" s="217" t="s">
        <v>230</v>
      </c>
      <c r="H401" s="218">
        <v>1</v>
      </c>
      <c r="I401" s="219"/>
      <c r="J401" s="219"/>
      <c r="K401" s="220">
        <f>ROUND(P401*H401,2)</f>
        <v>0</v>
      </c>
      <c r="L401" s="216" t="s">
        <v>1</v>
      </c>
      <c r="M401" s="39"/>
      <c r="N401" s="221" t="s">
        <v>1</v>
      </c>
      <c r="O401" s="222" t="s">
        <v>41</v>
      </c>
      <c r="P401" s="223">
        <f>I401+J401</f>
        <v>0</v>
      </c>
      <c r="Q401" s="223">
        <f>ROUND(I401*H401,2)</f>
        <v>0</v>
      </c>
      <c r="R401" s="223">
        <f>ROUND(J401*H401,2)</f>
        <v>0</v>
      </c>
      <c r="S401" s="70"/>
      <c r="T401" s="224">
        <f>S401*H401</f>
        <v>0</v>
      </c>
      <c r="U401" s="224">
        <v>0</v>
      </c>
      <c r="V401" s="224">
        <f>U401*H401</f>
        <v>0</v>
      </c>
      <c r="W401" s="224">
        <v>0</v>
      </c>
      <c r="X401" s="224">
        <f>W401*H401</f>
        <v>0</v>
      </c>
      <c r="Y401" s="225" t="s">
        <v>1</v>
      </c>
      <c r="Z401" s="34"/>
      <c r="AA401" s="34"/>
      <c r="AB401" s="34"/>
      <c r="AC401" s="34"/>
      <c r="AD401" s="34"/>
      <c r="AE401" s="34"/>
      <c r="AR401" s="226" t="s">
        <v>240</v>
      </c>
      <c r="AT401" s="226" t="s">
        <v>227</v>
      </c>
      <c r="AU401" s="226" t="s">
        <v>88</v>
      </c>
      <c r="AY401" s="18" t="s">
        <v>224</v>
      </c>
      <c r="BE401" s="227">
        <f>IF(O401="základní",K401,0)</f>
        <v>0</v>
      </c>
      <c r="BF401" s="227">
        <f>IF(O401="snížená",K401,0)</f>
        <v>0</v>
      </c>
      <c r="BG401" s="227">
        <f>IF(O401="zákl. přenesená",K401,0)</f>
        <v>0</v>
      </c>
      <c r="BH401" s="227">
        <f>IF(O401="sníž. přenesená",K401,0)</f>
        <v>0</v>
      </c>
      <c r="BI401" s="227">
        <f>IF(O401="nulová",K401,0)</f>
        <v>0</v>
      </c>
      <c r="BJ401" s="18" t="s">
        <v>86</v>
      </c>
      <c r="BK401" s="227">
        <f>ROUND(P401*H401,2)</f>
        <v>0</v>
      </c>
      <c r="BL401" s="18" t="s">
        <v>240</v>
      </c>
      <c r="BM401" s="226" t="s">
        <v>2925</v>
      </c>
    </row>
    <row r="402" spans="1:65" s="2" customFormat="1" ht="58.5">
      <c r="A402" s="34"/>
      <c r="B402" s="35"/>
      <c r="C402" s="36"/>
      <c r="D402" s="228" t="s">
        <v>233</v>
      </c>
      <c r="E402" s="36"/>
      <c r="F402" s="229" t="s">
        <v>2926</v>
      </c>
      <c r="G402" s="36"/>
      <c r="H402" s="36"/>
      <c r="I402" s="124"/>
      <c r="J402" s="124"/>
      <c r="K402" s="36"/>
      <c r="L402" s="36"/>
      <c r="M402" s="39"/>
      <c r="N402" s="230"/>
      <c r="O402" s="231"/>
      <c r="P402" s="70"/>
      <c r="Q402" s="70"/>
      <c r="R402" s="70"/>
      <c r="S402" s="70"/>
      <c r="T402" s="70"/>
      <c r="U402" s="70"/>
      <c r="V402" s="70"/>
      <c r="W402" s="70"/>
      <c r="X402" s="70"/>
      <c r="Y402" s="71"/>
      <c r="Z402" s="34"/>
      <c r="AA402" s="34"/>
      <c r="AB402" s="34"/>
      <c r="AC402" s="34"/>
      <c r="AD402" s="34"/>
      <c r="AE402" s="34"/>
      <c r="AT402" s="18" t="s">
        <v>233</v>
      </c>
      <c r="AU402" s="18" t="s">
        <v>88</v>
      </c>
    </row>
    <row r="403" spans="1:65" s="13" customFormat="1" ht="11.25">
      <c r="B403" s="236"/>
      <c r="C403" s="237"/>
      <c r="D403" s="228" t="s">
        <v>447</v>
      </c>
      <c r="E403" s="238" t="s">
        <v>1</v>
      </c>
      <c r="F403" s="239" t="s">
        <v>86</v>
      </c>
      <c r="G403" s="237"/>
      <c r="H403" s="240">
        <v>1</v>
      </c>
      <c r="I403" s="241"/>
      <c r="J403" s="241"/>
      <c r="K403" s="237"/>
      <c r="L403" s="237"/>
      <c r="M403" s="242"/>
      <c r="N403" s="243"/>
      <c r="O403" s="244"/>
      <c r="P403" s="244"/>
      <c r="Q403" s="244"/>
      <c r="R403" s="244"/>
      <c r="S403" s="244"/>
      <c r="T403" s="244"/>
      <c r="U403" s="244"/>
      <c r="V403" s="244"/>
      <c r="W403" s="244"/>
      <c r="X403" s="244"/>
      <c r="Y403" s="245"/>
      <c r="AT403" s="246" t="s">
        <v>447</v>
      </c>
      <c r="AU403" s="246" t="s">
        <v>88</v>
      </c>
      <c r="AV403" s="13" t="s">
        <v>88</v>
      </c>
      <c r="AW403" s="13" t="s">
        <v>5</v>
      </c>
      <c r="AX403" s="13" t="s">
        <v>86</v>
      </c>
      <c r="AY403" s="246" t="s">
        <v>224</v>
      </c>
    </row>
    <row r="404" spans="1:65" s="2" customFormat="1" ht="21.75" customHeight="1">
      <c r="A404" s="34"/>
      <c r="B404" s="35"/>
      <c r="C404" s="214" t="s">
        <v>714</v>
      </c>
      <c r="D404" s="214" t="s">
        <v>227</v>
      </c>
      <c r="E404" s="215" t="s">
        <v>2927</v>
      </c>
      <c r="F404" s="216" t="s">
        <v>2928</v>
      </c>
      <c r="G404" s="217" t="s">
        <v>410</v>
      </c>
      <c r="H404" s="218">
        <v>196.53</v>
      </c>
      <c r="I404" s="219"/>
      <c r="J404" s="219"/>
      <c r="K404" s="220">
        <f>ROUND(P404*H404,2)</f>
        <v>0</v>
      </c>
      <c r="L404" s="216" t="s">
        <v>405</v>
      </c>
      <c r="M404" s="39"/>
      <c r="N404" s="221" t="s">
        <v>1</v>
      </c>
      <c r="O404" s="222" t="s">
        <v>41</v>
      </c>
      <c r="P404" s="223">
        <f>I404+J404</f>
        <v>0</v>
      </c>
      <c r="Q404" s="223">
        <f>ROUND(I404*H404,2)</f>
        <v>0</v>
      </c>
      <c r="R404" s="223">
        <f>ROUND(J404*H404,2)</f>
        <v>0</v>
      </c>
      <c r="S404" s="70"/>
      <c r="T404" s="224">
        <f>S404*H404</f>
        <v>0</v>
      </c>
      <c r="U404" s="224">
        <v>0</v>
      </c>
      <c r="V404" s="224">
        <f>U404*H404</f>
        <v>0</v>
      </c>
      <c r="W404" s="224">
        <v>0</v>
      </c>
      <c r="X404" s="224">
        <f>W404*H404</f>
        <v>0</v>
      </c>
      <c r="Y404" s="225" t="s">
        <v>1</v>
      </c>
      <c r="Z404" s="34"/>
      <c r="AA404" s="34"/>
      <c r="AB404" s="34"/>
      <c r="AC404" s="34"/>
      <c r="AD404" s="34"/>
      <c r="AE404" s="34"/>
      <c r="AR404" s="226" t="s">
        <v>240</v>
      </c>
      <c r="AT404" s="226" t="s">
        <v>227</v>
      </c>
      <c r="AU404" s="226" t="s">
        <v>88</v>
      </c>
      <c r="AY404" s="18" t="s">
        <v>224</v>
      </c>
      <c r="BE404" s="227">
        <f>IF(O404="základní",K404,0)</f>
        <v>0</v>
      </c>
      <c r="BF404" s="227">
        <f>IF(O404="snížená",K404,0)</f>
        <v>0</v>
      </c>
      <c r="BG404" s="227">
        <f>IF(O404="zákl. přenesená",K404,0)</f>
        <v>0</v>
      </c>
      <c r="BH404" s="227">
        <f>IF(O404="sníž. přenesená",K404,0)</f>
        <v>0</v>
      </c>
      <c r="BI404" s="227">
        <f>IF(O404="nulová",K404,0)</f>
        <v>0</v>
      </c>
      <c r="BJ404" s="18" t="s">
        <v>86</v>
      </c>
      <c r="BK404" s="227">
        <f>ROUND(P404*H404,2)</f>
        <v>0</v>
      </c>
      <c r="BL404" s="18" t="s">
        <v>240</v>
      </c>
      <c r="BM404" s="226" t="s">
        <v>2929</v>
      </c>
    </row>
    <row r="405" spans="1:65" s="15" customFormat="1" ht="11.25">
      <c r="B405" s="271"/>
      <c r="C405" s="272"/>
      <c r="D405" s="228" t="s">
        <v>447</v>
      </c>
      <c r="E405" s="273" t="s">
        <v>1</v>
      </c>
      <c r="F405" s="274" t="s">
        <v>2930</v>
      </c>
      <c r="G405" s="272"/>
      <c r="H405" s="273" t="s">
        <v>1</v>
      </c>
      <c r="I405" s="275"/>
      <c r="J405" s="275"/>
      <c r="K405" s="272"/>
      <c r="L405" s="272"/>
      <c r="M405" s="276"/>
      <c r="N405" s="277"/>
      <c r="O405" s="278"/>
      <c r="P405" s="278"/>
      <c r="Q405" s="278"/>
      <c r="R405" s="278"/>
      <c r="S405" s="278"/>
      <c r="T405" s="278"/>
      <c r="U405" s="278"/>
      <c r="V405" s="278"/>
      <c r="W405" s="278"/>
      <c r="X405" s="278"/>
      <c r="Y405" s="279"/>
      <c r="AT405" s="280" t="s">
        <v>447</v>
      </c>
      <c r="AU405" s="280" t="s">
        <v>88</v>
      </c>
      <c r="AV405" s="15" t="s">
        <v>86</v>
      </c>
      <c r="AW405" s="15" t="s">
        <v>5</v>
      </c>
      <c r="AX405" s="15" t="s">
        <v>78</v>
      </c>
      <c r="AY405" s="280" t="s">
        <v>224</v>
      </c>
    </row>
    <row r="406" spans="1:65" s="13" customFormat="1" ht="11.25">
      <c r="B406" s="236"/>
      <c r="C406" s="237"/>
      <c r="D406" s="228" t="s">
        <v>447</v>
      </c>
      <c r="E406" s="238" t="s">
        <v>1</v>
      </c>
      <c r="F406" s="239" t="s">
        <v>3103</v>
      </c>
      <c r="G406" s="237"/>
      <c r="H406" s="240">
        <v>184</v>
      </c>
      <c r="I406" s="241"/>
      <c r="J406" s="241"/>
      <c r="K406" s="237"/>
      <c r="L406" s="237"/>
      <c r="M406" s="242"/>
      <c r="N406" s="243"/>
      <c r="O406" s="244"/>
      <c r="P406" s="244"/>
      <c r="Q406" s="244"/>
      <c r="R406" s="244"/>
      <c r="S406" s="244"/>
      <c r="T406" s="244"/>
      <c r="U406" s="244"/>
      <c r="V406" s="244"/>
      <c r="W406" s="244"/>
      <c r="X406" s="244"/>
      <c r="Y406" s="245"/>
      <c r="AT406" s="246" t="s">
        <v>447</v>
      </c>
      <c r="AU406" s="246" t="s">
        <v>88</v>
      </c>
      <c r="AV406" s="13" t="s">
        <v>88</v>
      </c>
      <c r="AW406" s="13" t="s">
        <v>5</v>
      </c>
      <c r="AX406" s="13" t="s">
        <v>78</v>
      </c>
      <c r="AY406" s="246" t="s">
        <v>224</v>
      </c>
    </row>
    <row r="407" spans="1:65" s="15" customFormat="1" ht="11.25">
      <c r="B407" s="271"/>
      <c r="C407" s="272"/>
      <c r="D407" s="228" t="s">
        <v>447</v>
      </c>
      <c r="E407" s="273" t="s">
        <v>1</v>
      </c>
      <c r="F407" s="274" t="s">
        <v>3104</v>
      </c>
      <c r="G407" s="272"/>
      <c r="H407" s="273" t="s">
        <v>1</v>
      </c>
      <c r="I407" s="275"/>
      <c r="J407" s="275"/>
      <c r="K407" s="272"/>
      <c r="L407" s="272"/>
      <c r="M407" s="276"/>
      <c r="N407" s="277"/>
      <c r="O407" s="278"/>
      <c r="P407" s="278"/>
      <c r="Q407" s="278"/>
      <c r="R407" s="278"/>
      <c r="S407" s="278"/>
      <c r="T407" s="278"/>
      <c r="U407" s="278"/>
      <c r="V407" s="278"/>
      <c r="W407" s="278"/>
      <c r="X407" s="278"/>
      <c r="Y407" s="279"/>
      <c r="AT407" s="280" t="s">
        <v>447</v>
      </c>
      <c r="AU407" s="280" t="s">
        <v>88</v>
      </c>
      <c r="AV407" s="15" t="s">
        <v>86</v>
      </c>
      <c r="AW407" s="15" t="s">
        <v>5</v>
      </c>
      <c r="AX407" s="15" t="s">
        <v>78</v>
      </c>
      <c r="AY407" s="280" t="s">
        <v>224</v>
      </c>
    </row>
    <row r="408" spans="1:65" s="13" customFormat="1" ht="11.25">
      <c r="B408" s="236"/>
      <c r="C408" s="237"/>
      <c r="D408" s="228" t="s">
        <v>447</v>
      </c>
      <c r="E408" s="238" t="s">
        <v>1</v>
      </c>
      <c r="F408" s="239" t="s">
        <v>3105</v>
      </c>
      <c r="G408" s="237"/>
      <c r="H408" s="240">
        <v>12.53</v>
      </c>
      <c r="I408" s="241"/>
      <c r="J408" s="241"/>
      <c r="K408" s="237"/>
      <c r="L408" s="237"/>
      <c r="M408" s="242"/>
      <c r="N408" s="243"/>
      <c r="O408" s="244"/>
      <c r="P408" s="244"/>
      <c r="Q408" s="244"/>
      <c r="R408" s="244"/>
      <c r="S408" s="244"/>
      <c r="T408" s="244"/>
      <c r="U408" s="244"/>
      <c r="V408" s="244"/>
      <c r="W408" s="244"/>
      <c r="X408" s="244"/>
      <c r="Y408" s="245"/>
      <c r="AT408" s="246" t="s">
        <v>447</v>
      </c>
      <c r="AU408" s="246" t="s">
        <v>88</v>
      </c>
      <c r="AV408" s="13" t="s">
        <v>88</v>
      </c>
      <c r="AW408" s="13" t="s">
        <v>5</v>
      </c>
      <c r="AX408" s="13" t="s">
        <v>78</v>
      </c>
      <c r="AY408" s="246" t="s">
        <v>224</v>
      </c>
    </row>
    <row r="409" spans="1:65" s="14" customFormat="1" ht="11.25">
      <c r="B409" s="247"/>
      <c r="C409" s="248"/>
      <c r="D409" s="228" t="s">
        <v>447</v>
      </c>
      <c r="E409" s="249" t="s">
        <v>1</v>
      </c>
      <c r="F409" s="250" t="s">
        <v>464</v>
      </c>
      <c r="G409" s="248"/>
      <c r="H409" s="251">
        <v>196.53</v>
      </c>
      <c r="I409" s="252"/>
      <c r="J409" s="252"/>
      <c r="K409" s="248"/>
      <c r="L409" s="248"/>
      <c r="M409" s="253"/>
      <c r="N409" s="254"/>
      <c r="O409" s="255"/>
      <c r="P409" s="255"/>
      <c r="Q409" s="255"/>
      <c r="R409" s="255"/>
      <c r="S409" s="255"/>
      <c r="T409" s="255"/>
      <c r="U409" s="255"/>
      <c r="V409" s="255"/>
      <c r="W409" s="255"/>
      <c r="X409" s="255"/>
      <c r="Y409" s="256"/>
      <c r="AT409" s="257" t="s">
        <v>447</v>
      </c>
      <c r="AU409" s="257" t="s">
        <v>88</v>
      </c>
      <c r="AV409" s="14" t="s">
        <v>240</v>
      </c>
      <c r="AW409" s="14" t="s">
        <v>5</v>
      </c>
      <c r="AX409" s="14" t="s">
        <v>86</v>
      </c>
      <c r="AY409" s="257" t="s">
        <v>224</v>
      </c>
    </row>
    <row r="410" spans="1:65" s="2" customFormat="1" ht="16.5" customHeight="1">
      <c r="A410" s="34"/>
      <c r="B410" s="35"/>
      <c r="C410" s="258" t="s">
        <v>719</v>
      </c>
      <c r="D410" s="258" t="s">
        <v>499</v>
      </c>
      <c r="E410" s="259" t="s">
        <v>2937</v>
      </c>
      <c r="F410" s="260" t="s">
        <v>2938</v>
      </c>
      <c r="G410" s="261" t="s">
        <v>502</v>
      </c>
      <c r="H410" s="262">
        <v>74.036000000000001</v>
      </c>
      <c r="I410" s="263"/>
      <c r="J410" s="264"/>
      <c r="K410" s="265">
        <f>ROUND(P410*H410,2)</f>
        <v>0</v>
      </c>
      <c r="L410" s="260" t="s">
        <v>1</v>
      </c>
      <c r="M410" s="266"/>
      <c r="N410" s="267" t="s">
        <v>1</v>
      </c>
      <c r="O410" s="222" t="s">
        <v>41</v>
      </c>
      <c r="P410" s="223">
        <f>I410+J410</f>
        <v>0</v>
      </c>
      <c r="Q410" s="223">
        <f>ROUND(I410*H410,2)</f>
        <v>0</v>
      </c>
      <c r="R410" s="223">
        <f>ROUND(J410*H410,2)</f>
        <v>0</v>
      </c>
      <c r="S410" s="70"/>
      <c r="T410" s="224">
        <f>S410*H410</f>
        <v>0</v>
      </c>
      <c r="U410" s="224">
        <v>1</v>
      </c>
      <c r="V410" s="224">
        <f>U410*H410</f>
        <v>74.036000000000001</v>
      </c>
      <c r="W410" s="224">
        <v>0</v>
      </c>
      <c r="X410" s="224">
        <f>W410*H410</f>
        <v>0</v>
      </c>
      <c r="Y410" s="225" t="s">
        <v>1</v>
      </c>
      <c r="Z410" s="34"/>
      <c r="AA410" s="34"/>
      <c r="AB410" s="34"/>
      <c r="AC410" s="34"/>
      <c r="AD410" s="34"/>
      <c r="AE410" s="34"/>
      <c r="AR410" s="226" t="s">
        <v>431</v>
      </c>
      <c r="AT410" s="226" t="s">
        <v>499</v>
      </c>
      <c r="AU410" s="226" t="s">
        <v>88</v>
      </c>
      <c r="AY410" s="18" t="s">
        <v>224</v>
      </c>
      <c r="BE410" s="227">
        <f>IF(O410="základní",K410,0)</f>
        <v>0</v>
      </c>
      <c r="BF410" s="227">
        <f>IF(O410="snížená",K410,0)</f>
        <v>0</v>
      </c>
      <c r="BG410" s="227">
        <f>IF(O410="zákl. přenesená",K410,0)</f>
        <v>0</v>
      </c>
      <c r="BH410" s="227">
        <f>IF(O410="sníž. přenesená",K410,0)</f>
        <v>0</v>
      </c>
      <c r="BI410" s="227">
        <f>IF(O410="nulová",K410,0)</f>
        <v>0</v>
      </c>
      <c r="BJ410" s="18" t="s">
        <v>86</v>
      </c>
      <c r="BK410" s="227">
        <f>ROUND(P410*H410,2)</f>
        <v>0</v>
      </c>
      <c r="BL410" s="18" t="s">
        <v>240</v>
      </c>
      <c r="BM410" s="226" t="s">
        <v>2939</v>
      </c>
    </row>
    <row r="411" spans="1:65" s="13" customFormat="1" ht="11.25">
      <c r="B411" s="236"/>
      <c r="C411" s="237"/>
      <c r="D411" s="228" t="s">
        <v>447</v>
      </c>
      <c r="E411" s="238" t="s">
        <v>1</v>
      </c>
      <c r="F411" s="239" t="s">
        <v>2991</v>
      </c>
      <c r="G411" s="237"/>
      <c r="H411" s="240">
        <v>183.53399999999999</v>
      </c>
      <c r="I411" s="241"/>
      <c r="J411" s="241"/>
      <c r="K411" s="237"/>
      <c r="L411" s="237"/>
      <c r="M411" s="242"/>
      <c r="N411" s="243"/>
      <c r="O411" s="244"/>
      <c r="P411" s="244"/>
      <c r="Q411" s="244"/>
      <c r="R411" s="244"/>
      <c r="S411" s="244"/>
      <c r="T411" s="244"/>
      <c r="U411" s="244"/>
      <c r="V411" s="244"/>
      <c r="W411" s="244"/>
      <c r="X411" s="244"/>
      <c r="Y411" s="245"/>
      <c r="AT411" s="246" t="s">
        <v>447</v>
      </c>
      <c r="AU411" s="246" t="s">
        <v>88</v>
      </c>
      <c r="AV411" s="13" t="s">
        <v>88</v>
      </c>
      <c r="AW411" s="13" t="s">
        <v>5</v>
      </c>
      <c r="AX411" s="13" t="s">
        <v>78</v>
      </c>
      <c r="AY411" s="246" t="s">
        <v>224</v>
      </c>
    </row>
    <row r="412" spans="1:65" s="13" customFormat="1" ht="11.25">
      <c r="B412" s="236"/>
      <c r="C412" s="237"/>
      <c r="D412" s="228" t="s">
        <v>447</v>
      </c>
      <c r="E412" s="238" t="s">
        <v>1</v>
      </c>
      <c r="F412" s="239" t="s">
        <v>2992</v>
      </c>
      <c r="G412" s="237"/>
      <c r="H412" s="240">
        <v>186.57599999999999</v>
      </c>
      <c r="I412" s="241"/>
      <c r="J412" s="241"/>
      <c r="K412" s="237"/>
      <c r="L412" s="237"/>
      <c r="M412" s="242"/>
      <c r="N412" s="243"/>
      <c r="O412" s="244"/>
      <c r="P412" s="244"/>
      <c r="Q412" s="244"/>
      <c r="R412" s="244"/>
      <c r="S412" s="244"/>
      <c r="T412" s="244"/>
      <c r="U412" s="244"/>
      <c r="V412" s="244"/>
      <c r="W412" s="244"/>
      <c r="X412" s="244"/>
      <c r="Y412" s="245"/>
      <c r="AT412" s="246" t="s">
        <v>447</v>
      </c>
      <c r="AU412" s="246" t="s">
        <v>88</v>
      </c>
      <c r="AV412" s="13" t="s">
        <v>88</v>
      </c>
      <c r="AW412" s="13" t="s">
        <v>5</v>
      </c>
      <c r="AX412" s="13" t="s">
        <v>78</v>
      </c>
      <c r="AY412" s="246" t="s">
        <v>224</v>
      </c>
    </row>
    <row r="413" spans="1:65" s="13" customFormat="1" ht="11.25">
      <c r="B413" s="236"/>
      <c r="C413" s="237"/>
      <c r="D413" s="228" t="s">
        <v>447</v>
      </c>
      <c r="E413" s="238" t="s">
        <v>1</v>
      </c>
      <c r="F413" s="239" t="s">
        <v>2993</v>
      </c>
      <c r="G413" s="237"/>
      <c r="H413" s="240">
        <v>54.201999999999998</v>
      </c>
      <c r="I413" s="241"/>
      <c r="J413" s="241"/>
      <c r="K413" s="237"/>
      <c r="L413" s="237"/>
      <c r="M413" s="242"/>
      <c r="N413" s="243"/>
      <c r="O413" s="244"/>
      <c r="P413" s="244"/>
      <c r="Q413" s="244"/>
      <c r="R413" s="244"/>
      <c r="S413" s="244"/>
      <c r="T413" s="244"/>
      <c r="U413" s="244"/>
      <c r="V413" s="244"/>
      <c r="W413" s="244"/>
      <c r="X413" s="244"/>
      <c r="Y413" s="245"/>
      <c r="AT413" s="246" t="s">
        <v>447</v>
      </c>
      <c r="AU413" s="246" t="s">
        <v>88</v>
      </c>
      <c r="AV413" s="13" t="s">
        <v>88</v>
      </c>
      <c r="AW413" s="13" t="s">
        <v>5</v>
      </c>
      <c r="AX413" s="13" t="s">
        <v>78</v>
      </c>
      <c r="AY413" s="246" t="s">
        <v>224</v>
      </c>
    </row>
    <row r="414" spans="1:65" s="13" customFormat="1" ht="11.25">
      <c r="B414" s="236"/>
      <c r="C414" s="237"/>
      <c r="D414" s="228" t="s">
        <v>447</v>
      </c>
      <c r="E414" s="238" t="s">
        <v>1</v>
      </c>
      <c r="F414" s="239" t="s">
        <v>2994</v>
      </c>
      <c r="G414" s="237"/>
      <c r="H414" s="240">
        <v>53.338000000000001</v>
      </c>
      <c r="I414" s="241"/>
      <c r="J414" s="241"/>
      <c r="K414" s="237"/>
      <c r="L414" s="237"/>
      <c r="M414" s="242"/>
      <c r="N414" s="243"/>
      <c r="O414" s="244"/>
      <c r="P414" s="244"/>
      <c r="Q414" s="244"/>
      <c r="R414" s="244"/>
      <c r="S414" s="244"/>
      <c r="T414" s="244"/>
      <c r="U414" s="244"/>
      <c r="V414" s="244"/>
      <c r="W414" s="244"/>
      <c r="X414" s="244"/>
      <c r="Y414" s="245"/>
      <c r="AT414" s="246" t="s">
        <v>447</v>
      </c>
      <c r="AU414" s="246" t="s">
        <v>88</v>
      </c>
      <c r="AV414" s="13" t="s">
        <v>88</v>
      </c>
      <c r="AW414" s="13" t="s">
        <v>5</v>
      </c>
      <c r="AX414" s="13" t="s">
        <v>78</v>
      </c>
      <c r="AY414" s="246" t="s">
        <v>224</v>
      </c>
    </row>
    <row r="415" spans="1:65" s="16" customFormat="1" ht="11.25">
      <c r="B415" s="290"/>
      <c r="C415" s="291"/>
      <c r="D415" s="228" t="s">
        <v>447</v>
      </c>
      <c r="E415" s="292" t="s">
        <v>1</v>
      </c>
      <c r="F415" s="293" t="s">
        <v>2638</v>
      </c>
      <c r="G415" s="291"/>
      <c r="H415" s="294">
        <v>477.65000000000003</v>
      </c>
      <c r="I415" s="295"/>
      <c r="J415" s="295"/>
      <c r="K415" s="291"/>
      <c r="L415" s="291"/>
      <c r="M415" s="296"/>
      <c r="N415" s="297"/>
      <c r="O415" s="298"/>
      <c r="P415" s="298"/>
      <c r="Q415" s="298"/>
      <c r="R415" s="298"/>
      <c r="S415" s="298"/>
      <c r="T415" s="298"/>
      <c r="U415" s="298"/>
      <c r="V415" s="298"/>
      <c r="W415" s="298"/>
      <c r="X415" s="298"/>
      <c r="Y415" s="299"/>
      <c r="AT415" s="300" t="s">
        <v>447</v>
      </c>
      <c r="AU415" s="300" t="s">
        <v>88</v>
      </c>
      <c r="AV415" s="16" t="s">
        <v>235</v>
      </c>
      <c r="AW415" s="16" t="s">
        <v>5</v>
      </c>
      <c r="AX415" s="16" t="s">
        <v>78</v>
      </c>
      <c r="AY415" s="300" t="s">
        <v>224</v>
      </c>
    </row>
    <row r="416" spans="1:65" s="13" customFormat="1" ht="11.25">
      <c r="B416" s="236"/>
      <c r="C416" s="237"/>
      <c r="D416" s="228" t="s">
        <v>447</v>
      </c>
      <c r="E416" s="238" t="s">
        <v>1</v>
      </c>
      <c r="F416" s="239" t="s">
        <v>3106</v>
      </c>
      <c r="G416" s="237"/>
      <c r="H416" s="240">
        <v>74.036000000000001</v>
      </c>
      <c r="I416" s="241"/>
      <c r="J416" s="241"/>
      <c r="K416" s="237"/>
      <c r="L416" s="237"/>
      <c r="M416" s="242"/>
      <c r="N416" s="243"/>
      <c r="O416" s="244"/>
      <c r="P416" s="244"/>
      <c r="Q416" s="244"/>
      <c r="R416" s="244"/>
      <c r="S416" s="244"/>
      <c r="T416" s="244"/>
      <c r="U416" s="244"/>
      <c r="V416" s="244"/>
      <c r="W416" s="244"/>
      <c r="X416" s="244"/>
      <c r="Y416" s="245"/>
      <c r="AT416" s="246" t="s">
        <v>447</v>
      </c>
      <c r="AU416" s="246" t="s">
        <v>88</v>
      </c>
      <c r="AV416" s="13" t="s">
        <v>88</v>
      </c>
      <c r="AW416" s="13" t="s">
        <v>5</v>
      </c>
      <c r="AX416" s="13" t="s">
        <v>86</v>
      </c>
      <c r="AY416" s="246" t="s">
        <v>224</v>
      </c>
    </row>
    <row r="417" spans="1:65" s="2" customFormat="1" ht="16.5" customHeight="1">
      <c r="A417" s="34"/>
      <c r="B417" s="35"/>
      <c r="C417" s="214" t="s">
        <v>706</v>
      </c>
      <c r="D417" s="214" t="s">
        <v>227</v>
      </c>
      <c r="E417" s="215" t="s">
        <v>2941</v>
      </c>
      <c r="F417" s="216" t="s">
        <v>2942</v>
      </c>
      <c r="G417" s="217" t="s">
        <v>404</v>
      </c>
      <c r="H417" s="218">
        <v>13.068</v>
      </c>
      <c r="I417" s="219"/>
      <c r="J417" s="219"/>
      <c r="K417" s="220">
        <f>ROUND(P417*H417,2)</f>
        <v>0</v>
      </c>
      <c r="L417" s="216" t="s">
        <v>1</v>
      </c>
      <c r="M417" s="39"/>
      <c r="N417" s="221" t="s">
        <v>1</v>
      </c>
      <c r="O417" s="222" t="s">
        <v>41</v>
      </c>
      <c r="P417" s="223">
        <f>I417+J417</f>
        <v>0</v>
      </c>
      <c r="Q417" s="223">
        <f>ROUND(I417*H417,2)</f>
        <v>0</v>
      </c>
      <c r="R417" s="223">
        <f>ROUND(J417*H417,2)</f>
        <v>0</v>
      </c>
      <c r="S417" s="70"/>
      <c r="T417" s="224">
        <f>S417*H417</f>
        <v>0</v>
      </c>
      <c r="U417" s="224">
        <v>0</v>
      </c>
      <c r="V417" s="224">
        <f>U417*H417</f>
        <v>0</v>
      </c>
      <c r="W417" s="224">
        <v>0</v>
      </c>
      <c r="X417" s="224">
        <f>W417*H417</f>
        <v>0</v>
      </c>
      <c r="Y417" s="225" t="s">
        <v>1</v>
      </c>
      <c r="Z417" s="34"/>
      <c r="AA417" s="34"/>
      <c r="AB417" s="34"/>
      <c r="AC417" s="34"/>
      <c r="AD417" s="34"/>
      <c r="AE417" s="34"/>
      <c r="AR417" s="226" t="s">
        <v>240</v>
      </c>
      <c r="AT417" s="226" t="s">
        <v>227</v>
      </c>
      <c r="AU417" s="226" t="s">
        <v>88</v>
      </c>
      <c r="AY417" s="18" t="s">
        <v>224</v>
      </c>
      <c r="BE417" s="227">
        <f>IF(O417="základní",K417,0)</f>
        <v>0</v>
      </c>
      <c r="BF417" s="227">
        <f>IF(O417="snížená",K417,0)</f>
        <v>0</v>
      </c>
      <c r="BG417" s="227">
        <f>IF(O417="zákl. přenesená",K417,0)</f>
        <v>0</v>
      </c>
      <c r="BH417" s="227">
        <f>IF(O417="sníž. přenesená",K417,0)</f>
        <v>0</v>
      </c>
      <c r="BI417" s="227">
        <f>IF(O417="nulová",K417,0)</f>
        <v>0</v>
      </c>
      <c r="BJ417" s="18" t="s">
        <v>86</v>
      </c>
      <c r="BK417" s="227">
        <f>ROUND(P417*H417,2)</f>
        <v>0</v>
      </c>
      <c r="BL417" s="18" t="s">
        <v>240</v>
      </c>
      <c r="BM417" s="226" t="s">
        <v>2943</v>
      </c>
    </row>
    <row r="418" spans="1:65" s="2" customFormat="1" ht="19.5">
      <c r="A418" s="34"/>
      <c r="B418" s="35"/>
      <c r="C418" s="36"/>
      <c r="D418" s="228" t="s">
        <v>233</v>
      </c>
      <c r="E418" s="36"/>
      <c r="F418" s="229" t="s">
        <v>2944</v>
      </c>
      <c r="G418" s="36"/>
      <c r="H418" s="36"/>
      <c r="I418" s="124"/>
      <c r="J418" s="124"/>
      <c r="K418" s="36"/>
      <c r="L418" s="36"/>
      <c r="M418" s="39"/>
      <c r="N418" s="230"/>
      <c r="O418" s="231"/>
      <c r="P418" s="70"/>
      <c r="Q418" s="70"/>
      <c r="R418" s="70"/>
      <c r="S418" s="70"/>
      <c r="T418" s="70"/>
      <c r="U418" s="70"/>
      <c r="V418" s="70"/>
      <c r="W418" s="70"/>
      <c r="X418" s="70"/>
      <c r="Y418" s="71"/>
      <c r="Z418" s="34"/>
      <c r="AA418" s="34"/>
      <c r="AB418" s="34"/>
      <c r="AC418" s="34"/>
      <c r="AD418" s="34"/>
      <c r="AE418" s="34"/>
      <c r="AT418" s="18" t="s">
        <v>233</v>
      </c>
      <c r="AU418" s="18" t="s">
        <v>88</v>
      </c>
    </row>
    <row r="419" spans="1:65" s="13" customFormat="1" ht="11.25">
      <c r="B419" s="236"/>
      <c r="C419" s="237"/>
      <c r="D419" s="228" t="s">
        <v>447</v>
      </c>
      <c r="E419" s="238" t="s">
        <v>1</v>
      </c>
      <c r="F419" s="239" t="s">
        <v>2954</v>
      </c>
      <c r="G419" s="237"/>
      <c r="H419" s="240">
        <v>13.068</v>
      </c>
      <c r="I419" s="241"/>
      <c r="J419" s="241"/>
      <c r="K419" s="237"/>
      <c r="L419" s="237"/>
      <c r="M419" s="242"/>
      <c r="N419" s="243"/>
      <c r="O419" s="244"/>
      <c r="P419" s="244"/>
      <c r="Q419" s="244"/>
      <c r="R419" s="244"/>
      <c r="S419" s="244"/>
      <c r="T419" s="244"/>
      <c r="U419" s="244"/>
      <c r="V419" s="244"/>
      <c r="W419" s="244"/>
      <c r="X419" s="244"/>
      <c r="Y419" s="245"/>
      <c r="AT419" s="246" t="s">
        <v>447</v>
      </c>
      <c r="AU419" s="246" t="s">
        <v>88</v>
      </c>
      <c r="AV419" s="13" t="s">
        <v>88</v>
      </c>
      <c r="AW419" s="13" t="s">
        <v>5</v>
      </c>
      <c r="AX419" s="13" t="s">
        <v>86</v>
      </c>
      <c r="AY419" s="246" t="s">
        <v>224</v>
      </c>
    </row>
    <row r="420" spans="1:65" s="2" customFormat="1" ht="16.5" customHeight="1">
      <c r="A420" s="34"/>
      <c r="B420" s="35"/>
      <c r="C420" s="258" t="s">
        <v>465</v>
      </c>
      <c r="D420" s="258" t="s">
        <v>499</v>
      </c>
      <c r="E420" s="259" t="s">
        <v>3107</v>
      </c>
      <c r="F420" s="260" t="s">
        <v>3108</v>
      </c>
      <c r="G420" s="261" t="s">
        <v>321</v>
      </c>
      <c r="H420" s="262">
        <v>10</v>
      </c>
      <c r="I420" s="263"/>
      <c r="J420" s="264"/>
      <c r="K420" s="265">
        <f>ROUND(P420*H420,2)</f>
        <v>0</v>
      </c>
      <c r="L420" s="260" t="s">
        <v>1</v>
      </c>
      <c r="M420" s="266"/>
      <c r="N420" s="267" t="s">
        <v>1</v>
      </c>
      <c r="O420" s="222" t="s">
        <v>41</v>
      </c>
      <c r="P420" s="223">
        <f>I420+J420</f>
        <v>0</v>
      </c>
      <c r="Q420" s="223">
        <f>ROUND(I420*H420,2)</f>
        <v>0</v>
      </c>
      <c r="R420" s="223">
        <f>ROUND(J420*H420,2)</f>
        <v>0</v>
      </c>
      <c r="S420" s="70"/>
      <c r="T420" s="224">
        <f>S420*H420</f>
        <v>0</v>
      </c>
      <c r="U420" s="224">
        <v>0.248</v>
      </c>
      <c r="V420" s="224">
        <f>U420*H420</f>
        <v>2.48</v>
      </c>
      <c r="W420" s="224">
        <v>0</v>
      </c>
      <c r="X420" s="224">
        <f>W420*H420</f>
        <v>0</v>
      </c>
      <c r="Y420" s="225" t="s">
        <v>1</v>
      </c>
      <c r="Z420" s="34"/>
      <c r="AA420" s="34"/>
      <c r="AB420" s="34"/>
      <c r="AC420" s="34"/>
      <c r="AD420" s="34"/>
      <c r="AE420" s="34"/>
      <c r="AR420" s="226" t="s">
        <v>431</v>
      </c>
      <c r="AT420" s="226" t="s">
        <v>499</v>
      </c>
      <c r="AU420" s="226" t="s">
        <v>88</v>
      </c>
      <c r="AY420" s="18" t="s">
        <v>224</v>
      </c>
      <c r="BE420" s="227">
        <f>IF(O420="základní",K420,0)</f>
        <v>0</v>
      </c>
      <c r="BF420" s="227">
        <f>IF(O420="snížená",K420,0)</f>
        <v>0</v>
      </c>
      <c r="BG420" s="227">
        <f>IF(O420="zákl. přenesená",K420,0)</f>
        <v>0</v>
      </c>
      <c r="BH420" s="227">
        <f>IF(O420="sníž. přenesená",K420,0)</f>
        <v>0</v>
      </c>
      <c r="BI420" s="227">
        <f>IF(O420="nulová",K420,0)</f>
        <v>0</v>
      </c>
      <c r="BJ420" s="18" t="s">
        <v>86</v>
      </c>
      <c r="BK420" s="227">
        <f>ROUND(P420*H420,2)</f>
        <v>0</v>
      </c>
      <c r="BL420" s="18" t="s">
        <v>240</v>
      </c>
      <c r="BM420" s="226" t="s">
        <v>3109</v>
      </c>
    </row>
    <row r="421" spans="1:65" s="2" customFormat="1" ht="19.5">
      <c r="A421" s="34"/>
      <c r="B421" s="35"/>
      <c r="C421" s="36"/>
      <c r="D421" s="228" t="s">
        <v>233</v>
      </c>
      <c r="E421" s="36"/>
      <c r="F421" s="229" t="s">
        <v>3110</v>
      </c>
      <c r="G421" s="36"/>
      <c r="H421" s="36"/>
      <c r="I421" s="124"/>
      <c r="J421" s="124"/>
      <c r="K421" s="36"/>
      <c r="L421" s="36"/>
      <c r="M421" s="39"/>
      <c r="N421" s="230"/>
      <c r="O421" s="231"/>
      <c r="P421" s="70"/>
      <c r="Q421" s="70"/>
      <c r="R421" s="70"/>
      <c r="S421" s="70"/>
      <c r="T421" s="70"/>
      <c r="U421" s="70"/>
      <c r="V421" s="70"/>
      <c r="W421" s="70"/>
      <c r="X421" s="70"/>
      <c r="Y421" s="71"/>
      <c r="Z421" s="34"/>
      <c r="AA421" s="34"/>
      <c r="AB421" s="34"/>
      <c r="AC421" s="34"/>
      <c r="AD421" s="34"/>
      <c r="AE421" s="34"/>
      <c r="AT421" s="18" t="s">
        <v>233</v>
      </c>
      <c r="AU421" s="18" t="s">
        <v>88</v>
      </c>
    </row>
    <row r="422" spans="1:65" s="13" customFormat="1" ht="11.25">
      <c r="B422" s="236"/>
      <c r="C422" s="237"/>
      <c r="D422" s="228" t="s">
        <v>447</v>
      </c>
      <c r="E422" s="238" t="s">
        <v>1</v>
      </c>
      <c r="F422" s="239" t="s">
        <v>264</v>
      </c>
      <c r="G422" s="237"/>
      <c r="H422" s="240">
        <v>10</v>
      </c>
      <c r="I422" s="241"/>
      <c r="J422" s="241"/>
      <c r="K422" s="237"/>
      <c r="L422" s="237"/>
      <c r="M422" s="242"/>
      <c r="N422" s="243"/>
      <c r="O422" s="244"/>
      <c r="P422" s="244"/>
      <c r="Q422" s="244"/>
      <c r="R422" s="244"/>
      <c r="S422" s="244"/>
      <c r="T422" s="244"/>
      <c r="U422" s="244"/>
      <c r="V422" s="244"/>
      <c r="W422" s="244"/>
      <c r="X422" s="244"/>
      <c r="Y422" s="245"/>
      <c r="AT422" s="246" t="s">
        <v>447</v>
      </c>
      <c r="AU422" s="246" t="s">
        <v>88</v>
      </c>
      <c r="AV422" s="13" t="s">
        <v>88</v>
      </c>
      <c r="AW422" s="13" t="s">
        <v>5</v>
      </c>
      <c r="AX422" s="13" t="s">
        <v>86</v>
      </c>
      <c r="AY422" s="246" t="s">
        <v>224</v>
      </c>
    </row>
    <row r="423" spans="1:65" s="12" customFormat="1" ht="22.9" customHeight="1">
      <c r="B423" s="197"/>
      <c r="C423" s="198"/>
      <c r="D423" s="199" t="s">
        <v>77</v>
      </c>
      <c r="E423" s="212" t="s">
        <v>1144</v>
      </c>
      <c r="F423" s="212" t="s">
        <v>1145</v>
      </c>
      <c r="G423" s="198"/>
      <c r="H423" s="198"/>
      <c r="I423" s="201"/>
      <c r="J423" s="201"/>
      <c r="K423" s="213">
        <f>BK423</f>
        <v>0</v>
      </c>
      <c r="L423" s="198"/>
      <c r="M423" s="203"/>
      <c r="N423" s="204"/>
      <c r="O423" s="205"/>
      <c r="P423" s="205"/>
      <c r="Q423" s="206">
        <f>Q424</f>
        <v>0</v>
      </c>
      <c r="R423" s="206">
        <f>R424</f>
        <v>0</v>
      </c>
      <c r="S423" s="205"/>
      <c r="T423" s="207">
        <f>T424</f>
        <v>0</v>
      </c>
      <c r="U423" s="205"/>
      <c r="V423" s="207">
        <f>V424</f>
        <v>0</v>
      </c>
      <c r="W423" s="205"/>
      <c r="X423" s="207">
        <f>X424</f>
        <v>0</v>
      </c>
      <c r="Y423" s="208"/>
      <c r="AR423" s="209" t="s">
        <v>86</v>
      </c>
      <c r="AT423" s="210" t="s">
        <v>77</v>
      </c>
      <c r="AU423" s="210" t="s">
        <v>86</v>
      </c>
      <c r="AY423" s="209" t="s">
        <v>224</v>
      </c>
      <c r="BK423" s="211">
        <f>BK424</f>
        <v>0</v>
      </c>
    </row>
    <row r="424" spans="1:65" s="2" customFormat="1" ht="21.75" customHeight="1">
      <c r="A424" s="34"/>
      <c r="B424" s="35"/>
      <c r="C424" s="214" t="s">
        <v>964</v>
      </c>
      <c r="D424" s="214" t="s">
        <v>227</v>
      </c>
      <c r="E424" s="215" t="s">
        <v>2945</v>
      </c>
      <c r="F424" s="216" t="s">
        <v>2946</v>
      </c>
      <c r="G424" s="217" t="s">
        <v>502</v>
      </c>
      <c r="H424" s="218">
        <v>166.292</v>
      </c>
      <c r="I424" s="219"/>
      <c r="J424" s="219"/>
      <c r="K424" s="220">
        <f>ROUND(P424*H424,2)</f>
        <v>0</v>
      </c>
      <c r="L424" s="216" t="s">
        <v>405</v>
      </c>
      <c r="M424" s="39"/>
      <c r="N424" s="285" t="s">
        <v>1</v>
      </c>
      <c r="O424" s="286" t="s">
        <v>41</v>
      </c>
      <c r="P424" s="287">
        <f>I424+J424</f>
        <v>0</v>
      </c>
      <c r="Q424" s="287">
        <f>ROUND(I424*H424,2)</f>
        <v>0</v>
      </c>
      <c r="R424" s="287">
        <f>ROUND(J424*H424,2)</f>
        <v>0</v>
      </c>
      <c r="S424" s="234"/>
      <c r="T424" s="288">
        <f>S424*H424</f>
        <v>0</v>
      </c>
      <c r="U424" s="288">
        <v>0</v>
      </c>
      <c r="V424" s="288">
        <f>U424*H424</f>
        <v>0</v>
      </c>
      <c r="W424" s="288">
        <v>0</v>
      </c>
      <c r="X424" s="288">
        <f>W424*H424</f>
        <v>0</v>
      </c>
      <c r="Y424" s="289" t="s">
        <v>1</v>
      </c>
      <c r="Z424" s="34"/>
      <c r="AA424" s="34"/>
      <c r="AB424" s="34"/>
      <c r="AC424" s="34"/>
      <c r="AD424" s="34"/>
      <c r="AE424" s="34"/>
      <c r="AR424" s="226" t="s">
        <v>240</v>
      </c>
      <c r="AT424" s="226" t="s">
        <v>227</v>
      </c>
      <c r="AU424" s="226" t="s">
        <v>88</v>
      </c>
      <c r="AY424" s="18" t="s">
        <v>224</v>
      </c>
      <c r="BE424" s="227">
        <f>IF(O424="základní",K424,0)</f>
        <v>0</v>
      </c>
      <c r="BF424" s="227">
        <f>IF(O424="snížená",K424,0)</f>
        <v>0</v>
      </c>
      <c r="BG424" s="227">
        <f>IF(O424="zákl. přenesená",K424,0)</f>
        <v>0</v>
      </c>
      <c r="BH424" s="227">
        <f>IF(O424="sníž. přenesená",K424,0)</f>
        <v>0</v>
      </c>
      <c r="BI424" s="227">
        <f>IF(O424="nulová",K424,0)</f>
        <v>0</v>
      </c>
      <c r="BJ424" s="18" t="s">
        <v>86</v>
      </c>
      <c r="BK424" s="227">
        <f>ROUND(P424*H424,2)</f>
        <v>0</v>
      </c>
      <c r="BL424" s="18" t="s">
        <v>240</v>
      </c>
      <c r="BM424" s="226" t="s">
        <v>2947</v>
      </c>
    </row>
    <row r="425" spans="1:65" s="2" customFormat="1" ht="6.95" customHeight="1">
      <c r="A425" s="34"/>
      <c r="B425" s="54"/>
      <c r="C425" s="55"/>
      <c r="D425" s="55"/>
      <c r="E425" s="55"/>
      <c r="F425" s="55"/>
      <c r="G425" s="55"/>
      <c r="H425" s="55"/>
      <c r="I425" s="161"/>
      <c r="J425" s="161"/>
      <c r="K425" s="55"/>
      <c r="L425" s="55"/>
      <c r="M425" s="39"/>
      <c r="N425" s="34"/>
      <c r="P425" s="34"/>
      <c r="Q425" s="34"/>
      <c r="R425" s="34"/>
      <c r="S425" s="34"/>
      <c r="T425" s="34"/>
      <c r="U425" s="34"/>
      <c r="V425" s="34"/>
      <c r="W425" s="34"/>
      <c r="X425" s="34"/>
      <c r="Y425" s="34"/>
      <c r="Z425" s="34"/>
      <c r="AA425" s="34"/>
      <c r="AB425" s="34"/>
      <c r="AC425" s="34"/>
      <c r="AD425" s="34"/>
      <c r="AE425" s="34"/>
    </row>
  </sheetData>
  <sheetProtection algorithmName="SHA-512" hashValue="Ch9cN8ShLMCQhXWaK5HkChnLUvzAPZv1sbHi1/0FRZEYCFgjvwAtUEaPk1lsPzg0V9uuj0zCkZ74XBZzouWZzg==" saltValue="KS7IS5xcF0f54y1usw/Vcdjb7l6tRW+A1leCFV60E9bHJXKgdxr/0v1ZofuP369o4Te+yuuoeWrf7p3iPjEUww==" spinCount="100000" sheet="1" objects="1" scenarios="1" formatColumns="0" formatRows="0" autoFilter="0"/>
  <autoFilter ref="C125:L424" xr:uid="{00000000-0009-0000-0000-00000C000000}"/>
  <mergeCells count="9">
    <mergeCell ref="E87:H87"/>
    <mergeCell ref="E116:H116"/>
    <mergeCell ref="E118:H118"/>
    <mergeCell ref="M2:Z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2:BM130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10" width="20.1640625" style="117" customWidth="1"/>
    <col min="11" max="11" width="20.16406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5" width="14.16406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J2" s="117"/>
      <c r="M2" s="341"/>
      <c r="N2" s="341"/>
      <c r="O2" s="341"/>
      <c r="P2" s="341"/>
      <c r="Q2" s="341"/>
      <c r="R2" s="341"/>
      <c r="S2" s="341"/>
      <c r="T2" s="341"/>
      <c r="U2" s="341"/>
      <c r="V2" s="341"/>
      <c r="W2" s="341"/>
      <c r="X2" s="341"/>
      <c r="Y2" s="341"/>
      <c r="Z2" s="341"/>
      <c r="AT2" s="18" t="s">
        <v>128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20"/>
      <c r="K3" s="119"/>
      <c r="L3" s="119"/>
      <c r="M3" s="21"/>
      <c r="AT3" s="18" t="s">
        <v>88</v>
      </c>
    </row>
    <row r="4" spans="1:46" s="1" customFormat="1" ht="24.95" customHeight="1">
      <c r="B4" s="21"/>
      <c r="D4" s="121" t="s">
        <v>186</v>
      </c>
      <c r="I4" s="117"/>
      <c r="J4" s="117"/>
      <c r="M4" s="21"/>
      <c r="N4" s="122" t="s">
        <v>11</v>
      </c>
      <c r="AT4" s="18" t="s">
        <v>4</v>
      </c>
    </row>
    <row r="5" spans="1:46" s="1" customFormat="1" ht="6.95" customHeight="1">
      <c r="B5" s="21"/>
      <c r="I5" s="117"/>
      <c r="J5" s="117"/>
      <c r="M5" s="21"/>
    </row>
    <row r="6" spans="1:46" s="1" customFormat="1" ht="12" customHeight="1">
      <c r="B6" s="21"/>
      <c r="D6" s="123" t="s">
        <v>17</v>
      </c>
      <c r="I6" s="117"/>
      <c r="J6" s="117"/>
      <c r="M6" s="21"/>
    </row>
    <row r="7" spans="1:46" s="1" customFormat="1" ht="16.5" customHeight="1">
      <c r="B7" s="21"/>
      <c r="E7" s="367" t="str">
        <f>'Rekapitulace stavby'!K6</f>
        <v>Revitalizace centra města Kopřivnice - aktualizace 2019</v>
      </c>
      <c r="F7" s="368"/>
      <c r="G7" s="368"/>
      <c r="H7" s="368"/>
      <c r="I7" s="117"/>
      <c r="J7" s="117"/>
      <c r="M7" s="21"/>
    </row>
    <row r="8" spans="1:46" s="2" customFormat="1" ht="12" customHeight="1">
      <c r="A8" s="34"/>
      <c r="B8" s="39"/>
      <c r="C8" s="34"/>
      <c r="D8" s="123" t="s">
        <v>187</v>
      </c>
      <c r="E8" s="34"/>
      <c r="F8" s="34"/>
      <c r="G8" s="34"/>
      <c r="H8" s="34"/>
      <c r="I8" s="124"/>
      <c r="J8" s="124"/>
      <c r="K8" s="34"/>
      <c r="L8" s="34"/>
      <c r="M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69" t="s">
        <v>3111</v>
      </c>
      <c r="F9" s="370"/>
      <c r="G9" s="370"/>
      <c r="H9" s="370"/>
      <c r="I9" s="124"/>
      <c r="J9" s="124"/>
      <c r="K9" s="34"/>
      <c r="L9" s="34"/>
      <c r="M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124"/>
      <c r="J10" s="124"/>
      <c r="K10" s="34"/>
      <c r="L10" s="34"/>
      <c r="M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23" t="s">
        <v>19</v>
      </c>
      <c r="E11" s="34"/>
      <c r="F11" s="112" t="s">
        <v>1</v>
      </c>
      <c r="G11" s="34"/>
      <c r="H11" s="34"/>
      <c r="I11" s="125" t="s">
        <v>20</v>
      </c>
      <c r="J11" s="126" t="s">
        <v>1</v>
      </c>
      <c r="K11" s="34"/>
      <c r="L11" s="34"/>
      <c r="M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3" t="s">
        <v>21</v>
      </c>
      <c r="E12" s="34"/>
      <c r="F12" s="112" t="s">
        <v>22</v>
      </c>
      <c r="G12" s="34"/>
      <c r="H12" s="34"/>
      <c r="I12" s="125" t="s">
        <v>23</v>
      </c>
      <c r="J12" s="127" t="str">
        <f>'Rekapitulace stavby'!AN8</f>
        <v>14. 1. 2019</v>
      </c>
      <c r="K12" s="34"/>
      <c r="L12" s="34"/>
      <c r="M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124"/>
      <c r="J13" s="124"/>
      <c r="K13" s="34"/>
      <c r="L13" s="34"/>
      <c r="M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3" t="s">
        <v>25</v>
      </c>
      <c r="E14" s="34"/>
      <c r="F14" s="34"/>
      <c r="G14" s="34"/>
      <c r="H14" s="34"/>
      <c r="I14" s="125" t="s">
        <v>26</v>
      </c>
      <c r="J14" s="126" t="str">
        <f>IF('Rekapitulace stavby'!AN10="","",'Rekapitulace stavby'!AN10)</f>
        <v/>
      </c>
      <c r="K14" s="34"/>
      <c r="L14" s="34"/>
      <c r="M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2" t="str">
        <f>IF('Rekapitulace stavby'!E11="","",'Rekapitulace stavby'!E11)</f>
        <v>Město Kopřivnice</v>
      </c>
      <c r="F15" s="34"/>
      <c r="G15" s="34"/>
      <c r="H15" s="34"/>
      <c r="I15" s="125" t="s">
        <v>28</v>
      </c>
      <c r="J15" s="126" t="str">
        <f>IF('Rekapitulace stavby'!AN11="","",'Rekapitulace stavby'!AN11)</f>
        <v/>
      </c>
      <c r="K15" s="34"/>
      <c r="L15" s="34"/>
      <c r="M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124"/>
      <c r="J16" s="124"/>
      <c r="K16" s="34"/>
      <c r="L16" s="34"/>
      <c r="M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3" t="s">
        <v>29</v>
      </c>
      <c r="E17" s="34"/>
      <c r="F17" s="34"/>
      <c r="G17" s="34"/>
      <c r="H17" s="34"/>
      <c r="I17" s="125" t="s">
        <v>26</v>
      </c>
      <c r="J17" s="31" t="str">
        <f>'Rekapitulace stavby'!AN13</f>
        <v>Vyplň údaj</v>
      </c>
      <c r="K17" s="34"/>
      <c r="L17" s="34"/>
      <c r="M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71" t="str">
        <f>'Rekapitulace stavby'!E14</f>
        <v>Vyplň údaj</v>
      </c>
      <c r="F18" s="372"/>
      <c r="G18" s="372"/>
      <c r="H18" s="372"/>
      <c r="I18" s="125" t="s">
        <v>28</v>
      </c>
      <c r="J18" s="31" t="str">
        <f>'Rekapitulace stavby'!AN14</f>
        <v>Vyplň údaj</v>
      </c>
      <c r="K18" s="34"/>
      <c r="L18" s="34"/>
      <c r="M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124"/>
      <c r="J19" s="124"/>
      <c r="K19" s="34"/>
      <c r="L19" s="34"/>
      <c r="M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3" t="s">
        <v>31</v>
      </c>
      <c r="E20" s="34"/>
      <c r="F20" s="34"/>
      <c r="G20" s="34"/>
      <c r="H20" s="34"/>
      <c r="I20" s="125" t="s">
        <v>26</v>
      </c>
      <c r="J20" s="126" t="str">
        <f>IF('Rekapitulace stavby'!AN16="","",'Rekapitulace stavby'!AN16)</f>
        <v/>
      </c>
      <c r="K20" s="34"/>
      <c r="L20" s="34"/>
      <c r="M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2" t="str">
        <f>IF('Rekapitulace stavby'!E17="","",'Rekapitulace stavby'!E17)</f>
        <v>Dopravoprojekt Ostrava a.s.</v>
      </c>
      <c r="F21" s="34"/>
      <c r="G21" s="34"/>
      <c r="H21" s="34"/>
      <c r="I21" s="125" t="s">
        <v>28</v>
      </c>
      <c r="J21" s="126" t="str">
        <f>IF('Rekapitulace stavby'!AN17="","",'Rekapitulace stavby'!AN17)</f>
        <v/>
      </c>
      <c r="K21" s="34"/>
      <c r="L21" s="34"/>
      <c r="M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124"/>
      <c r="J22" s="124"/>
      <c r="K22" s="34"/>
      <c r="L22" s="34"/>
      <c r="M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3" t="s">
        <v>33</v>
      </c>
      <c r="E23" s="34"/>
      <c r="F23" s="34"/>
      <c r="G23" s="34"/>
      <c r="H23" s="34"/>
      <c r="I23" s="125" t="s">
        <v>26</v>
      </c>
      <c r="J23" s="126" t="str">
        <f>IF('Rekapitulace stavby'!AN19="","",'Rekapitulace stavby'!AN19)</f>
        <v/>
      </c>
      <c r="K23" s="34"/>
      <c r="L23" s="34"/>
      <c r="M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2" t="str">
        <f>IF('Rekapitulace stavby'!E20="","",'Rekapitulace stavby'!E20)</f>
        <v xml:space="preserve"> </v>
      </c>
      <c r="F24" s="34"/>
      <c r="G24" s="34"/>
      <c r="H24" s="34"/>
      <c r="I24" s="125" t="s">
        <v>28</v>
      </c>
      <c r="J24" s="126" t="str">
        <f>IF('Rekapitulace stavby'!AN20="","",'Rekapitulace stavby'!AN20)</f>
        <v/>
      </c>
      <c r="K24" s="34"/>
      <c r="L24" s="34"/>
      <c r="M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124"/>
      <c r="J25" s="124"/>
      <c r="K25" s="34"/>
      <c r="L25" s="34"/>
      <c r="M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3" t="s">
        <v>34</v>
      </c>
      <c r="E26" s="34"/>
      <c r="F26" s="34"/>
      <c r="G26" s="34"/>
      <c r="H26" s="34"/>
      <c r="I26" s="124"/>
      <c r="J26" s="124"/>
      <c r="K26" s="34"/>
      <c r="L26" s="34"/>
      <c r="M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8"/>
      <c r="B27" s="129"/>
      <c r="C27" s="128"/>
      <c r="D27" s="128"/>
      <c r="E27" s="373" t="s">
        <v>1</v>
      </c>
      <c r="F27" s="373"/>
      <c r="G27" s="373"/>
      <c r="H27" s="373"/>
      <c r="I27" s="130"/>
      <c r="J27" s="130"/>
      <c r="K27" s="128"/>
      <c r="L27" s="128"/>
      <c r="M27" s="131"/>
      <c r="S27" s="128"/>
      <c r="T27" s="128"/>
      <c r="U27" s="128"/>
      <c r="V27" s="128"/>
      <c r="W27" s="128"/>
      <c r="X27" s="128"/>
      <c r="Y27" s="128"/>
      <c r="Z27" s="128"/>
      <c r="AA27" s="128"/>
      <c r="AB27" s="128"/>
      <c r="AC27" s="128"/>
      <c r="AD27" s="128"/>
      <c r="AE27" s="128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124"/>
      <c r="J28" s="124"/>
      <c r="K28" s="34"/>
      <c r="L28" s="34"/>
      <c r="M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32"/>
      <c r="E29" s="132"/>
      <c r="F29" s="132"/>
      <c r="G29" s="132"/>
      <c r="H29" s="132"/>
      <c r="I29" s="133"/>
      <c r="J29" s="133"/>
      <c r="K29" s="132"/>
      <c r="L29" s="132"/>
      <c r="M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.75">
      <c r="A30" s="34"/>
      <c r="B30" s="39"/>
      <c r="C30" s="34"/>
      <c r="D30" s="34"/>
      <c r="E30" s="123" t="s">
        <v>190</v>
      </c>
      <c r="F30" s="34"/>
      <c r="G30" s="34"/>
      <c r="H30" s="34"/>
      <c r="I30" s="124"/>
      <c r="J30" s="124"/>
      <c r="K30" s="134">
        <f>I96</f>
        <v>0</v>
      </c>
      <c r="L30" s="34"/>
      <c r="M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12.75">
      <c r="A31" s="34"/>
      <c r="B31" s="39"/>
      <c r="C31" s="34"/>
      <c r="D31" s="34"/>
      <c r="E31" s="123" t="s">
        <v>191</v>
      </c>
      <c r="F31" s="34"/>
      <c r="G31" s="34"/>
      <c r="H31" s="34"/>
      <c r="I31" s="124"/>
      <c r="J31" s="124"/>
      <c r="K31" s="134">
        <f>J96</f>
        <v>0</v>
      </c>
      <c r="L31" s="34"/>
      <c r="M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35" t="s">
        <v>36</v>
      </c>
      <c r="E32" s="34"/>
      <c r="F32" s="34"/>
      <c r="G32" s="34"/>
      <c r="H32" s="34"/>
      <c r="I32" s="124"/>
      <c r="J32" s="124"/>
      <c r="K32" s="136">
        <f>ROUND(K119, 2)</f>
        <v>0</v>
      </c>
      <c r="L32" s="34"/>
      <c r="M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32"/>
      <c r="E33" s="132"/>
      <c r="F33" s="132"/>
      <c r="G33" s="132"/>
      <c r="H33" s="132"/>
      <c r="I33" s="133"/>
      <c r="J33" s="133"/>
      <c r="K33" s="132"/>
      <c r="L33" s="132"/>
      <c r="M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37" t="s">
        <v>38</v>
      </c>
      <c r="G34" s="34"/>
      <c r="H34" s="34"/>
      <c r="I34" s="138" t="s">
        <v>37</v>
      </c>
      <c r="J34" s="124"/>
      <c r="K34" s="137" t="s">
        <v>39</v>
      </c>
      <c r="L34" s="34"/>
      <c r="M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39" t="s">
        <v>40</v>
      </c>
      <c r="E35" s="123" t="s">
        <v>41</v>
      </c>
      <c r="F35" s="134">
        <f>ROUND((SUM(BE119:BE129)),  2)</f>
        <v>0</v>
      </c>
      <c r="G35" s="34"/>
      <c r="H35" s="34"/>
      <c r="I35" s="140">
        <v>0.21</v>
      </c>
      <c r="J35" s="124"/>
      <c r="K35" s="134">
        <f>ROUND(((SUM(BE119:BE129))*I35),  2)</f>
        <v>0</v>
      </c>
      <c r="L35" s="34"/>
      <c r="M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3" t="s">
        <v>42</v>
      </c>
      <c r="F36" s="134">
        <f>ROUND((SUM(BF119:BF129)),  2)</f>
        <v>0</v>
      </c>
      <c r="G36" s="34"/>
      <c r="H36" s="34"/>
      <c r="I36" s="140">
        <v>0.15</v>
      </c>
      <c r="J36" s="124"/>
      <c r="K36" s="134">
        <f>ROUND(((SUM(BF119:BF129))*I36),  2)</f>
        <v>0</v>
      </c>
      <c r="L36" s="34"/>
      <c r="M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3" t="s">
        <v>43</v>
      </c>
      <c r="F37" s="134">
        <f>ROUND((SUM(BG119:BG129)),  2)</f>
        <v>0</v>
      </c>
      <c r="G37" s="34"/>
      <c r="H37" s="34"/>
      <c r="I37" s="140">
        <v>0.21</v>
      </c>
      <c r="J37" s="124"/>
      <c r="K37" s="134">
        <f>0</f>
        <v>0</v>
      </c>
      <c r="L37" s="34"/>
      <c r="M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3" t="s">
        <v>44</v>
      </c>
      <c r="F38" s="134">
        <f>ROUND((SUM(BH119:BH129)),  2)</f>
        <v>0</v>
      </c>
      <c r="G38" s="34"/>
      <c r="H38" s="34"/>
      <c r="I38" s="140">
        <v>0.15</v>
      </c>
      <c r="J38" s="124"/>
      <c r="K38" s="134">
        <f>0</f>
        <v>0</v>
      </c>
      <c r="L38" s="34"/>
      <c r="M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3" t="s">
        <v>45</v>
      </c>
      <c r="F39" s="134">
        <f>ROUND((SUM(BI119:BI129)),  2)</f>
        <v>0</v>
      </c>
      <c r="G39" s="34"/>
      <c r="H39" s="34"/>
      <c r="I39" s="140">
        <v>0</v>
      </c>
      <c r="J39" s="124"/>
      <c r="K39" s="134">
        <f>0</f>
        <v>0</v>
      </c>
      <c r="L39" s="34"/>
      <c r="M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124"/>
      <c r="J40" s="124"/>
      <c r="K40" s="34"/>
      <c r="L40" s="34"/>
      <c r="M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41"/>
      <c r="D41" s="142" t="s">
        <v>46</v>
      </c>
      <c r="E41" s="143"/>
      <c r="F41" s="143"/>
      <c r="G41" s="144" t="s">
        <v>47</v>
      </c>
      <c r="H41" s="145" t="s">
        <v>48</v>
      </c>
      <c r="I41" s="146"/>
      <c r="J41" s="146"/>
      <c r="K41" s="147">
        <f>SUM(K32:K39)</f>
        <v>0</v>
      </c>
      <c r="L41" s="148"/>
      <c r="M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124"/>
      <c r="J42" s="124"/>
      <c r="K42" s="34"/>
      <c r="L42" s="34"/>
      <c r="M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1"/>
      <c r="I43" s="117"/>
      <c r="J43" s="117"/>
      <c r="M43" s="21"/>
    </row>
    <row r="44" spans="1:31" s="1" customFormat="1" ht="14.45" customHeight="1">
      <c r="B44" s="21"/>
      <c r="I44" s="117"/>
      <c r="J44" s="117"/>
      <c r="M44" s="21"/>
    </row>
    <row r="45" spans="1:31" s="1" customFormat="1" ht="14.45" customHeight="1">
      <c r="B45" s="21"/>
      <c r="I45" s="117"/>
      <c r="J45" s="117"/>
      <c r="M45" s="21"/>
    </row>
    <row r="46" spans="1:31" s="1" customFormat="1" ht="14.45" customHeight="1">
      <c r="B46" s="21"/>
      <c r="I46" s="117"/>
      <c r="J46" s="117"/>
      <c r="M46" s="21"/>
    </row>
    <row r="47" spans="1:31" s="1" customFormat="1" ht="14.45" customHeight="1">
      <c r="B47" s="21"/>
      <c r="I47" s="117"/>
      <c r="J47" s="117"/>
      <c r="M47" s="21"/>
    </row>
    <row r="48" spans="1:31" s="1" customFormat="1" ht="14.45" customHeight="1">
      <c r="B48" s="21"/>
      <c r="I48" s="117"/>
      <c r="J48" s="117"/>
      <c r="M48" s="21"/>
    </row>
    <row r="49" spans="1:31" s="1" customFormat="1" ht="14.45" customHeight="1">
      <c r="B49" s="21"/>
      <c r="I49" s="117"/>
      <c r="J49" s="117"/>
      <c r="M49" s="21"/>
    </row>
    <row r="50" spans="1:31" s="2" customFormat="1" ht="14.45" customHeight="1">
      <c r="B50" s="51"/>
      <c r="D50" s="149" t="s">
        <v>49</v>
      </c>
      <c r="E50" s="150"/>
      <c r="F50" s="150"/>
      <c r="G50" s="149" t="s">
        <v>50</v>
      </c>
      <c r="H50" s="150"/>
      <c r="I50" s="151"/>
      <c r="J50" s="151"/>
      <c r="K50" s="150"/>
      <c r="L50" s="150"/>
      <c r="M50" s="51"/>
    </row>
    <row r="51" spans="1:31" ht="11.25">
      <c r="B51" s="21"/>
      <c r="M51" s="21"/>
    </row>
    <row r="52" spans="1:31" ht="11.25">
      <c r="B52" s="21"/>
      <c r="M52" s="21"/>
    </row>
    <row r="53" spans="1:31" ht="11.25">
      <c r="B53" s="21"/>
      <c r="M53" s="21"/>
    </row>
    <row r="54" spans="1:31" ht="11.25">
      <c r="B54" s="21"/>
      <c r="M54" s="21"/>
    </row>
    <row r="55" spans="1:31" ht="11.25">
      <c r="B55" s="21"/>
      <c r="M55" s="21"/>
    </row>
    <row r="56" spans="1:31" ht="11.25">
      <c r="B56" s="21"/>
      <c r="M56" s="21"/>
    </row>
    <row r="57" spans="1:31" ht="11.25">
      <c r="B57" s="21"/>
      <c r="M57" s="21"/>
    </row>
    <row r="58" spans="1:31" ht="11.25">
      <c r="B58" s="21"/>
      <c r="M58" s="21"/>
    </row>
    <row r="59" spans="1:31" ht="11.25">
      <c r="B59" s="21"/>
      <c r="M59" s="21"/>
    </row>
    <row r="60" spans="1:31" ht="11.25">
      <c r="B60" s="21"/>
      <c r="M60" s="21"/>
    </row>
    <row r="61" spans="1:31" s="2" customFormat="1" ht="12.75">
      <c r="A61" s="34"/>
      <c r="B61" s="39"/>
      <c r="C61" s="34"/>
      <c r="D61" s="152" t="s">
        <v>51</v>
      </c>
      <c r="E61" s="153"/>
      <c r="F61" s="154" t="s">
        <v>52</v>
      </c>
      <c r="G61" s="152" t="s">
        <v>51</v>
      </c>
      <c r="H61" s="153"/>
      <c r="I61" s="155"/>
      <c r="J61" s="156" t="s">
        <v>52</v>
      </c>
      <c r="K61" s="153"/>
      <c r="L61" s="153"/>
      <c r="M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1"/>
      <c r="M62" s="21"/>
    </row>
    <row r="63" spans="1:31" ht="11.25">
      <c r="B63" s="21"/>
      <c r="M63" s="21"/>
    </row>
    <row r="64" spans="1:31" ht="11.25">
      <c r="B64" s="21"/>
      <c r="M64" s="21"/>
    </row>
    <row r="65" spans="1:31" s="2" customFormat="1" ht="12.75">
      <c r="A65" s="34"/>
      <c r="B65" s="39"/>
      <c r="C65" s="34"/>
      <c r="D65" s="149" t="s">
        <v>53</v>
      </c>
      <c r="E65" s="157"/>
      <c r="F65" s="157"/>
      <c r="G65" s="149" t="s">
        <v>54</v>
      </c>
      <c r="H65" s="157"/>
      <c r="I65" s="158"/>
      <c r="J65" s="158"/>
      <c r="K65" s="157"/>
      <c r="L65" s="157"/>
      <c r="M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1"/>
      <c r="M66" s="21"/>
    </row>
    <row r="67" spans="1:31" ht="11.25">
      <c r="B67" s="21"/>
      <c r="M67" s="21"/>
    </row>
    <row r="68" spans="1:31" ht="11.25">
      <c r="B68" s="21"/>
      <c r="M68" s="21"/>
    </row>
    <row r="69" spans="1:31" ht="11.25">
      <c r="B69" s="21"/>
      <c r="M69" s="21"/>
    </row>
    <row r="70" spans="1:31" ht="11.25">
      <c r="B70" s="21"/>
      <c r="M70" s="21"/>
    </row>
    <row r="71" spans="1:31" ht="11.25">
      <c r="B71" s="21"/>
      <c r="M71" s="21"/>
    </row>
    <row r="72" spans="1:31" ht="11.25">
      <c r="B72" s="21"/>
      <c r="M72" s="21"/>
    </row>
    <row r="73" spans="1:31" ht="11.25">
      <c r="B73" s="21"/>
      <c r="M73" s="21"/>
    </row>
    <row r="74" spans="1:31" ht="11.25">
      <c r="B74" s="21"/>
      <c r="M74" s="21"/>
    </row>
    <row r="75" spans="1:31" ht="11.25">
      <c r="B75" s="21"/>
      <c r="M75" s="21"/>
    </row>
    <row r="76" spans="1:31" s="2" customFormat="1" ht="12.75">
      <c r="A76" s="34"/>
      <c r="B76" s="39"/>
      <c r="C76" s="34"/>
      <c r="D76" s="152" t="s">
        <v>51</v>
      </c>
      <c r="E76" s="153"/>
      <c r="F76" s="154" t="s">
        <v>52</v>
      </c>
      <c r="G76" s="152" t="s">
        <v>51</v>
      </c>
      <c r="H76" s="153"/>
      <c r="I76" s="155"/>
      <c r="J76" s="156" t="s">
        <v>52</v>
      </c>
      <c r="K76" s="153"/>
      <c r="L76" s="153"/>
      <c r="M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9"/>
      <c r="C77" s="160"/>
      <c r="D77" s="160"/>
      <c r="E77" s="160"/>
      <c r="F77" s="160"/>
      <c r="G77" s="160"/>
      <c r="H77" s="160"/>
      <c r="I77" s="161"/>
      <c r="J77" s="161"/>
      <c r="K77" s="160"/>
      <c r="L77" s="160"/>
      <c r="M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62"/>
      <c r="C81" s="163"/>
      <c r="D81" s="163"/>
      <c r="E81" s="163"/>
      <c r="F81" s="163"/>
      <c r="G81" s="163"/>
      <c r="H81" s="163"/>
      <c r="I81" s="164"/>
      <c r="J81" s="164"/>
      <c r="K81" s="163"/>
      <c r="L81" s="163"/>
      <c r="M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4" t="s">
        <v>192</v>
      </c>
      <c r="D82" s="36"/>
      <c r="E82" s="36"/>
      <c r="F82" s="36"/>
      <c r="G82" s="36"/>
      <c r="H82" s="36"/>
      <c r="I82" s="124"/>
      <c r="J82" s="124"/>
      <c r="K82" s="36"/>
      <c r="L82" s="36"/>
      <c r="M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4"/>
      <c r="J83" s="124"/>
      <c r="K83" s="36"/>
      <c r="L83" s="36"/>
      <c r="M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30" t="s">
        <v>17</v>
      </c>
      <c r="D84" s="36"/>
      <c r="E84" s="36"/>
      <c r="F84" s="36"/>
      <c r="G84" s="36"/>
      <c r="H84" s="36"/>
      <c r="I84" s="124"/>
      <c r="J84" s="124"/>
      <c r="K84" s="36"/>
      <c r="L84" s="36"/>
      <c r="M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374" t="str">
        <f>E7</f>
        <v>Revitalizace centra města Kopřivnice - aktualizace 2019</v>
      </c>
      <c r="F85" s="375"/>
      <c r="G85" s="375"/>
      <c r="H85" s="375"/>
      <c r="I85" s="124"/>
      <c r="J85" s="124"/>
      <c r="K85" s="36"/>
      <c r="L85" s="36"/>
      <c r="M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30" t="s">
        <v>187</v>
      </c>
      <c r="D86" s="36"/>
      <c r="E86" s="36"/>
      <c r="F86" s="36"/>
      <c r="G86" s="36"/>
      <c r="H86" s="36"/>
      <c r="I86" s="124"/>
      <c r="J86" s="124"/>
      <c r="K86" s="36"/>
      <c r="L86" s="36"/>
      <c r="M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347" t="str">
        <f>E9</f>
        <v>SO 303 - Úpravy jednotné kanalizace DN500</v>
      </c>
      <c r="F87" s="376"/>
      <c r="G87" s="376"/>
      <c r="H87" s="376"/>
      <c r="I87" s="124"/>
      <c r="J87" s="124"/>
      <c r="K87" s="36"/>
      <c r="L87" s="36"/>
      <c r="M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124"/>
      <c r="J88" s="124"/>
      <c r="K88" s="36"/>
      <c r="L88" s="36"/>
      <c r="M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30" t="s">
        <v>21</v>
      </c>
      <c r="D89" s="36"/>
      <c r="E89" s="36"/>
      <c r="F89" s="28" t="str">
        <f>F12</f>
        <v xml:space="preserve"> </v>
      </c>
      <c r="G89" s="36"/>
      <c r="H89" s="36"/>
      <c r="I89" s="125" t="s">
        <v>23</v>
      </c>
      <c r="J89" s="127" t="str">
        <f>IF(J12="","",J12)</f>
        <v>14. 1. 2019</v>
      </c>
      <c r="K89" s="36"/>
      <c r="L89" s="36"/>
      <c r="M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4"/>
      <c r="J90" s="124"/>
      <c r="K90" s="36"/>
      <c r="L90" s="36"/>
      <c r="M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30" t="s">
        <v>25</v>
      </c>
      <c r="D91" s="36"/>
      <c r="E91" s="36"/>
      <c r="F91" s="28" t="str">
        <f>E15</f>
        <v>Město Kopřivnice</v>
      </c>
      <c r="G91" s="36"/>
      <c r="H91" s="36"/>
      <c r="I91" s="125" t="s">
        <v>31</v>
      </c>
      <c r="J91" s="165" t="str">
        <f>E21</f>
        <v>Dopravoprojekt Ostrava a.s.</v>
      </c>
      <c r="K91" s="36"/>
      <c r="L91" s="36"/>
      <c r="M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30" t="s">
        <v>29</v>
      </c>
      <c r="D92" s="36"/>
      <c r="E92" s="36"/>
      <c r="F92" s="28" t="str">
        <f>IF(E18="","",E18)</f>
        <v>Vyplň údaj</v>
      </c>
      <c r="G92" s="36"/>
      <c r="H92" s="36"/>
      <c r="I92" s="125" t="s">
        <v>33</v>
      </c>
      <c r="J92" s="165" t="str">
        <f>E24</f>
        <v xml:space="preserve"> </v>
      </c>
      <c r="K92" s="36"/>
      <c r="L92" s="36"/>
      <c r="M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124"/>
      <c r="J93" s="124"/>
      <c r="K93" s="36"/>
      <c r="L93" s="36"/>
      <c r="M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66" t="s">
        <v>193</v>
      </c>
      <c r="D94" s="167"/>
      <c r="E94" s="167"/>
      <c r="F94" s="167"/>
      <c r="G94" s="167"/>
      <c r="H94" s="167"/>
      <c r="I94" s="168" t="s">
        <v>194</v>
      </c>
      <c r="J94" s="168" t="s">
        <v>195</v>
      </c>
      <c r="K94" s="169" t="s">
        <v>196</v>
      </c>
      <c r="L94" s="167"/>
      <c r="M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4"/>
      <c r="J95" s="124"/>
      <c r="K95" s="36"/>
      <c r="L95" s="36"/>
      <c r="M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70" t="s">
        <v>197</v>
      </c>
      <c r="D96" s="36"/>
      <c r="E96" s="36"/>
      <c r="F96" s="36"/>
      <c r="G96" s="36"/>
      <c r="H96" s="36"/>
      <c r="I96" s="171">
        <f t="shared" ref="I96:J98" si="0">Q119</f>
        <v>0</v>
      </c>
      <c r="J96" s="171">
        <f t="shared" si="0"/>
        <v>0</v>
      </c>
      <c r="K96" s="83">
        <f>K119</f>
        <v>0</v>
      </c>
      <c r="L96" s="36"/>
      <c r="M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198</v>
      </c>
    </row>
    <row r="97" spans="1:31" s="9" customFormat="1" ht="24.95" customHeight="1">
      <c r="B97" s="172"/>
      <c r="C97" s="173"/>
      <c r="D97" s="174" t="s">
        <v>392</v>
      </c>
      <c r="E97" s="175"/>
      <c r="F97" s="175"/>
      <c r="G97" s="175"/>
      <c r="H97" s="175"/>
      <c r="I97" s="176">
        <f t="shared" si="0"/>
        <v>0</v>
      </c>
      <c r="J97" s="176">
        <f t="shared" si="0"/>
        <v>0</v>
      </c>
      <c r="K97" s="177">
        <f>K120</f>
        <v>0</v>
      </c>
      <c r="L97" s="173"/>
      <c r="M97" s="178"/>
    </row>
    <row r="98" spans="1:31" s="10" customFormat="1" ht="19.899999999999999" customHeight="1">
      <c r="B98" s="179"/>
      <c r="C98" s="106"/>
      <c r="D98" s="180" t="s">
        <v>1150</v>
      </c>
      <c r="E98" s="181"/>
      <c r="F98" s="181"/>
      <c r="G98" s="181"/>
      <c r="H98" s="181"/>
      <c r="I98" s="182">
        <f t="shared" si="0"/>
        <v>0</v>
      </c>
      <c r="J98" s="182">
        <f t="shared" si="0"/>
        <v>0</v>
      </c>
      <c r="K98" s="183">
        <f>K121</f>
        <v>0</v>
      </c>
      <c r="L98" s="106"/>
      <c r="M98" s="184"/>
    </row>
    <row r="99" spans="1:31" s="10" customFormat="1" ht="19.899999999999999" customHeight="1">
      <c r="B99" s="179"/>
      <c r="C99" s="106"/>
      <c r="D99" s="180" t="s">
        <v>877</v>
      </c>
      <c r="E99" s="181"/>
      <c r="F99" s="181"/>
      <c r="G99" s="181"/>
      <c r="H99" s="181"/>
      <c r="I99" s="182">
        <f>Q123</f>
        <v>0</v>
      </c>
      <c r="J99" s="182">
        <f>R123</f>
        <v>0</v>
      </c>
      <c r="K99" s="183">
        <f>K123</f>
        <v>0</v>
      </c>
      <c r="L99" s="106"/>
      <c r="M99" s="184"/>
    </row>
    <row r="100" spans="1:31" s="2" customFormat="1" ht="21.75" customHeight="1">
      <c r="A100" s="34"/>
      <c r="B100" s="35"/>
      <c r="C100" s="36"/>
      <c r="D100" s="36"/>
      <c r="E100" s="36"/>
      <c r="F100" s="36"/>
      <c r="G100" s="36"/>
      <c r="H100" s="36"/>
      <c r="I100" s="124"/>
      <c r="J100" s="124"/>
      <c r="K100" s="36"/>
      <c r="L100" s="36"/>
      <c r="M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</row>
    <row r="101" spans="1:31" s="2" customFormat="1" ht="6.95" customHeight="1">
      <c r="A101" s="34"/>
      <c r="B101" s="54"/>
      <c r="C101" s="55"/>
      <c r="D101" s="55"/>
      <c r="E101" s="55"/>
      <c r="F101" s="55"/>
      <c r="G101" s="55"/>
      <c r="H101" s="55"/>
      <c r="I101" s="161"/>
      <c r="J101" s="161"/>
      <c r="K101" s="55"/>
      <c r="L101" s="55"/>
      <c r="M101" s="51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</row>
    <row r="105" spans="1:31" s="2" customFormat="1" ht="6.95" customHeight="1">
      <c r="A105" s="34"/>
      <c r="B105" s="56"/>
      <c r="C105" s="57"/>
      <c r="D105" s="57"/>
      <c r="E105" s="57"/>
      <c r="F105" s="57"/>
      <c r="G105" s="57"/>
      <c r="H105" s="57"/>
      <c r="I105" s="164"/>
      <c r="J105" s="164"/>
      <c r="K105" s="57"/>
      <c r="L105" s="57"/>
      <c r="M105" s="51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pans="1:31" s="2" customFormat="1" ht="24.95" customHeight="1">
      <c r="A106" s="34"/>
      <c r="B106" s="35"/>
      <c r="C106" s="24" t="s">
        <v>204</v>
      </c>
      <c r="D106" s="36"/>
      <c r="E106" s="36"/>
      <c r="F106" s="36"/>
      <c r="G106" s="36"/>
      <c r="H106" s="36"/>
      <c r="I106" s="124"/>
      <c r="J106" s="124"/>
      <c r="K106" s="36"/>
      <c r="L106" s="36"/>
      <c r="M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31" s="2" customFormat="1" ht="6.95" customHeight="1">
      <c r="A107" s="34"/>
      <c r="B107" s="35"/>
      <c r="C107" s="36"/>
      <c r="D107" s="36"/>
      <c r="E107" s="36"/>
      <c r="F107" s="36"/>
      <c r="G107" s="36"/>
      <c r="H107" s="36"/>
      <c r="I107" s="124"/>
      <c r="J107" s="124"/>
      <c r="K107" s="36"/>
      <c r="L107" s="36"/>
      <c r="M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2" customFormat="1" ht="12" customHeight="1">
      <c r="A108" s="34"/>
      <c r="B108" s="35"/>
      <c r="C108" s="30" t="s">
        <v>17</v>
      </c>
      <c r="D108" s="36"/>
      <c r="E108" s="36"/>
      <c r="F108" s="36"/>
      <c r="G108" s="36"/>
      <c r="H108" s="36"/>
      <c r="I108" s="124"/>
      <c r="J108" s="124"/>
      <c r="K108" s="36"/>
      <c r="L108" s="36"/>
      <c r="M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16.5" customHeight="1">
      <c r="A109" s="34"/>
      <c r="B109" s="35"/>
      <c r="C109" s="36"/>
      <c r="D109" s="36"/>
      <c r="E109" s="374" t="str">
        <f>E7</f>
        <v>Revitalizace centra města Kopřivnice - aktualizace 2019</v>
      </c>
      <c r="F109" s="375"/>
      <c r="G109" s="375"/>
      <c r="H109" s="375"/>
      <c r="I109" s="124"/>
      <c r="J109" s="124"/>
      <c r="K109" s="36"/>
      <c r="L109" s="36"/>
      <c r="M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12" customHeight="1">
      <c r="A110" s="34"/>
      <c r="B110" s="35"/>
      <c r="C110" s="30" t="s">
        <v>187</v>
      </c>
      <c r="D110" s="36"/>
      <c r="E110" s="36"/>
      <c r="F110" s="36"/>
      <c r="G110" s="36"/>
      <c r="H110" s="36"/>
      <c r="I110" s="124"/>
      <c r="J110" s="124"/>
      <c r="K110" s="36"/>
      <c r="L110" s="36"/>
      <c r="M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16.5" customHeight="1">
      <c r="A111" s="34"/>
      <c r="B111" s="35"/>
      <c r="C111" s="36"/>
      <c r="D111" s="36"/>
      <c r="E111" s="347" t="str">
        <f>E9</f>
        <v>SO 303 - Úpravy jednotné kanalizace DN500</v>
      </c>
      <c r="F111" s="376"/>
      <c r="G111" s="376"/>
      <c r="H111" s="376"/>
      <c r="I111" s="124"/>
      <c r="J111" s="124"/>
      <c r="K111" s="36"/>
      <c r="L111" s="36"/>
      <c r="M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6.95" customHeight="1">
      <c r="A112" s="34"/>
      <c r="B112" s="35"/>
      <c r="C112" s="36"/>
      <c r="D112" s="36"/>
      <c r="E112" s="36"/>
      <c r="F112" s="36"/>
      <c r="G112" s="36"/>
      <c r="H112" s="36"/>
      <c r="I112" s="124"/>
      <c r="J112" s="124"/>
      <c r="K112" s="36"/>
      <c r="L112" s="36"/>
      <c r="M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2" customHeight="1">
      <c r="A113" s="34"/>
      <c r="B113" s="35"/>
      <c r="C113" s="30" t="s">
        <v>21</v>
      </c>
      <c r="D113" s="36"/>
      <c r="E113" s="36"/>
      <c r="F113" s="28" t="str">
        <f>F12</f>
        <v xml:space="preserve"> </v>
      </c>
      <c r="G113" s="36"/>
      <c r="H113" s="36"/>
      <c r="I113" s="125" t="s">
        <v>23</v>
      </c>
      <c r="J113" s="127" t="str">
        <f>IF(J12="","",J12)</f>
        <v>14. 1. 2019</v>
      </c>
      <c r="K113" s="36"/>
      <c r="L113" s="36"/>
      <c r="M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6.95" customHeight="1">
      <c r="A114" s="34"/>
      <c r="B114" s="35"/>
      <c r="C114" s="36"/>
      <c r="D114" s="36"/>
      <c r="E114" s="36"/>
      <c r="F114" s="36"/>
      <c r="G114" s="36"/>
      <c r="H114" s="36"/>
      <c r="I114" s="124"/>
      <c r="J114" s="124"/>
      <c r="K114" s="36"/>
      <c r="L114" s="36"/>
      <c r="M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25.7" customHeight="1">
      <c r="A115" s="34"/>
      <c r="B115" s="35"/>
      <c r="C115" s="30" t="s">
        <v>25</v>
      </c>
      <c r="D115" s="36"/>
      <c r="E115" s="36"/>
      <c r="F115" s="28" t="str">
        <f>E15</f>
        <v>Město Kopřivnice</v>
      </c>
      <c r="G115" s="36"/>
      <c r="H115" s="36"/>
      <c r="I115" s="125" t="s">
        <v>31</v>
      </c>
      <c r="J115" s="165" t="str">
        <f>E21</f>
        <v>Dopravoprojekt Ostrava a.s.</v>
      </c>
      <c r="K115" s="36"/>
      <c r="L115" s="36"/>
      <c r="M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15.2" customHeight="1">
      <c r="A116" s="34"/>
      <c r="B116" s="35"/>
      <c r="C116" s="30" t="s">
        <v>29</v>
      </c>
      <c r="D116" s="36"/>
      <c r="E116" s="36"/>
      <c r="F116" s="28" t="str">
        <f>IF(E18="","",E18)</f>
        <v>Vyplň údaj</v>
      </c>
      <c r="G116" s="36"/>
      <c r="H116" s="36"/>
      <c r="I116" s="125" t="s">
        <v>33</v>
      </c>
      <c r="J116" s="165" t="str">
        <f>E24</f>
        <v xml:space="preserve"> </v>
      </c>
      <c r="K116" s="36"/>
      <c r="L116" s="36"/>
      <c r="M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0.35" customHeight="1">
      <c r="A117" s="34"/>
      <c r="B117" s="35"/>
      <c r="C117" s="36"/>
      <c r="D117" s="36"/>
      <c r="E117" s="36"/>
      <c r="F117" s="36"/>
      <c r="G117" s="36"/>
      <c r="H117" s="36"/>
      <c r="I117" s="124"/>
      <c r="J117" s="124"/>
      <c r="K117" s="36"/>
      <c r="L117" s="36"/>
      <c r="M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11" customFormat="1" ht="29.25" customHeight="1">
      <c r="A118" s="185"/>
      <c r="B118" s="186"/>
      <c r="C118" s="187" t="s">
        <v>205</v>
      </c>
      <c r="D118" s="188" t="s">
        <v>61</v>
      </c>
      <c r="E118" s="188" t="s">
        <v>57</v>
      </c>
      <c r="F118" s="188" t="s">
        <v>58</v>
      </c>
      <c r="G118" s="188" t="s">
        <v>206</v>
      </c>
      <c r="H118" s="188" t="s">
        <v>207</v>
      </c>
      <c r="I118" s="189" t="s">
        <v>208</v>
      </c>
      <c r="J118" s="189" t="s">
        <v>209</v>
      </c>
      <c r="K118" s="188" t="s">
        <v>196</v>
      </c>
      <c r="L118" s="190" t="s">
        <v>210</v>
      </c>
      <c r="M118" s="191"/>
      <c r="N118" s="74" t="s">
        <v>1</v>
      </c>
      <c r="O118" s="75" t="s">
        <v>40</v>
      </c>
      <c r="P118" s="75" t="s">
        <v>211</v>
      </c>
      <c r="Q118" s="75" t="s">
        <v>212</v>
      </c>
      <c r="R118" s="75" t="s">
        <v>213</v>
      </c>
      <c r="S118" s="75" t="s">
        <v>214</v>
      </c>
      <c r="T118" s="75" t="s">
        <v>215</v>
      </c>
      <c r="U118" s="75" t="s">
        <v>216</v>
      </c>
      <c r="V118" s="75" t="s">
        <v>217</v>
      </c>
      <c r="W118" s="75" t="s">
        <v>218</v>
      </c>
      <c r="X118" s="75" t="s">
        <v>219</v>
      </c>
      <c r="Y118" s="76" t="s">
        <v>220</v>
      </c>
      <c r="Z118" s="185"/>
      <c r="AA118" s="185"/>
      <c r="AB118" s="185"/>
      <c r="AC118" s="185"/>
      <c r="AD118" s="185"/>
      <c r="AE118" s="185"/>
    </row>
    <row r="119" spans="1:65" s="2" customFormat="1" ht="22.9" customHeight="1">
      <c r="A119" s="34"/>
      <c r="B119" s="35"/>
      <c r="C119" s="81" t="s">
        <v>221</v>
      </c>
      <c r="D119" s="36"/>
      <c r="E119" s="36"/>
      <c r="F119" s="36"/>
      <c r="G119" s="36"/>
      <c r="H119" s="36"/>
      <c r="I119" s="124"/>
      <c r="J119" s="124"/>
      <c r="K119" s="192">
        <f>BK119</f>
        <v>0</v>
      </c>
      <c r="L119" s="36"/>
      <c r="M119" s="39"/>
      <c r="N119" s="77"/>
      <c r="O119" s="193"/>
      <c r="P119" s="78"/>
      <c r="Q119" s="194">
        <f>Q120</f>
        <v>0</v>
      </c>
      <c r="R119" s="194">
        <f>R120</f>
        <v>0</v>
      </c>
      <c r="S119" s="78"/>
      <c r="T119" s="195">
        <f>T120</f>
        <v>0</v>
      </c>
      <c r="U119" s="78"/>
      <c r="V119" s="195">
        <f>V120</f>
        <v>7.9000000000000001E-4</v>
      </c>
      <c r="W119" s="78"/>
      <c r="X119" s="195">
        <f>X120</f>
        <v>0</v>
      </c>
      <c r="Y119" s="79"/>
      <c r="Z119" s="34"/>
      <c r="AA119" s="34"/>
      <c r="AB119" s="34"/>
      <c r="AC119" s="34"/>
      <c r="AD119" s="34"/>
      <c r="AE119" s="34"/>
      <c r="AT119" s="18" t="s">
        <v>77</v>
      </c>
      <c r="AU119" s="18" t="s">
        <v>198</v>
      </c>
      <c r="BK119" s="196">
        <f>BK120</f>
        <v>0</v>
      </c>
    </row>
    <row r="120" spans="1:65" s="12" customFormat="1" ht="25.9" customHeight="1">
      <c r="B120" s="197"/>
      <c r="C120" s="198"/>
      <c r="D120" s="199" t="s">
        <v>77</v>
      </c>
      <c r="E120" s="200" t="s">
        <v>399</v>
      </c>
      <c r="F120" s="200" t="s">
        <v>400</v>
      </c>
      <c r="G120" s="198"/>
      <c r="H120" s="198"/>
      <c r="I120" s="201"/>
      <c r="J120" s="201"/>
      <c r="K120" s="202">
        <f>BK120</f>
        <v>0</v>
      </c>
      <c r="L120" s="198"/>
      <c r="M120" s="203"/>
      <c r="N120" s="204"/>
      <c r="O120" s="205"/>
      <c r="P120" s="205"/>
      <c r="Q120" s="206">
        <f>Q121+Q123</f>
        <v>0</v>
      </c>
      <c r="R120" s="206">
        <f>R121+R123</f>
        <v>0</v>
      </c>
      <c r="S120" s="205"/>
      <c r="T120" s="207">
        <f>T121+T123</f>
        <v>0</v>
      </c>
      <c r="U120" s="205"/>
      <c r="V120" s="207">
        <f>V121+V123</f>
        <v>7.9000000000000001E-4</v>
      </c>
      <c r="W120" s="205"/>
      <c r="X120" s="207">
        <f>X121+X123</f>
        <v>0</v>
      </c>
      <c r="Y120" s="208"/>
      <c r="AR120" s="209" t="s">
        <v>86</v>
      </c>
      <c r="AT120" s="210" t="s">
        <v>77</v>
      </c>
      <c r="AU120" s="210" t="s">
        <v>78</v>
      </c>
      <c r="AY120" s="209" t="s">
        <v>224</v>
      </c>
      <c r="BK120" s="211">
        <f>BK121+BK123</f>
        <v>0</v>
      </c>
    </row>
    <row r="121" spans="1:65" s="12" customFormat="1" ht="22.9" customHeight="1">
      <c r="B121" s="197"/>
      <c r="C121" s="198"/>
      <c r="D121" s="199" t="s">
        <v>77</v>
      </c>
      <c r="E121" s="212" t="s">
        <v>235</v>
      </c>
      <c r="F121" s="212" t="s">
        <v>1187</v>
      </c>
      <c r="G121" s="198"/>
      <c r="H121" s="198"/>
      <c r="I121" s="201"/>
      <c r="J121" s="201"/>
      <c r="K121" s="213">
        <f>BK121</f>
        <v>0</v>
      </c>
      <c r="L121" s="198"/>
      <c r="M121" s="203"/>
      <c r="N121" s="204"/>
      <c r="O121" s="205"/>
      <c r="P121" s="205"/>
      <c r="Q121" s="206">
        <f>Q122</f>
        <v>0</v>
      </c>
      <c r="R121" s="206">
        <f>R122</f>
        <v>0</v>
      </c>
      <c r="S121" s="205"/>
      <c r="T121" s="207">
        <f>T122</f>
        <v>0</v>
      </c>
      <c r="U121" s="205"/>
      <c r="V121" s="207">
        <f>V122</f>
        <v>0</v>
      </c>
      <c r="W121" s="205"/>
      <c r="X121" s="207">
        <f>X122</f>
        <v>0</v>
      </c>
      <c r="Y121" s="208"/>
      <c r="AR121" s="209" t="s">
        <v>86</v>
      </c>
      <c r="AT121" s="210" t="s">
        <v>77</v>
      </c>
      <c r="AU121" s="210" t="s">
        <v>86</v>
      </c>
      <c r="AY121" s="209" t="s">
        <v>224</v>
      </c>
      <c r="BK121" s="211">
        <f>BK122</f>
        <v>0</v>
      </c>
    </row>
    <row r="122" spans="1:65" s="2" customFormat="1" ht="21.75" customHeight="1">
      <c r="A122" s="34"/>
      <c r="B122" s="35"/>
      <c r="C122" s="214" t="s">
        <v>223</v>
      </c>
      <c r="D122" s="214" t="s">
        <v>227</v>
      </c>
      <c r="E122" s="215" t="s">
        <v>3112</v>
      </c>
      <c r="F122" s="216" t="s">
        <v>3113</v>
      </c>
      <c r="G122" s="217" t="s">
        <v>482</v>
      </c>
      <c r="H122" s="218">
        <v>29</v>
      </c>
      <c r="I122" s="219"/>
      <c r="J122" s="219"/>
      <c r="K122" s="220">
        <f>ROUND(P122*H122,2)</f>
        <v>0</v>
      </c>
      <c r="L122" s="216" t="s">
        <v>405</v>
      </c>
      <c r="M122" s="39"/>
      <c r="N122" s="221" t="s">
        <v>1</v>
      </c>
      <c r="O122" s="222" t="s">
        <v>41</v>
      </c>
      <c r="P122" s="223">
        <f>I122+J122</f>
        <v>0</v>
      </c>
      <c r="Q122" s="223">
        <f>ROUND(I122*H122,2)</f>
        <v>0</v>
      </c>
      <c r="R122" s="223">
        <f>ROUND(J122*H122,2)</f>
        <v>0</v>
      </c>
      <c r="S122" s="70"/>
      <c r="T122" s="224">
        <f>S122*H122</f>
        <v>0</v>
      </c>
      <c r="U122" s="224">
        <v>0</v>
      </c>
      <c r="V122" s="224">
        <f>U122*H122</f>
        <v>0</v>
      </c>
      <c r="W122" s="224">
        <v>0</v>
      </c>
      <c r="X122" s="224">
        <f>W122*H122</f>
        <v>0</v>
      </c>
      <c r="Y122" s="225" t="s">
        <v>1</v>
      </c>
      <c r="Z122" s="34"/>
      <c r="AA122" s="34"/>
      <c r="AB122" s="34"/>
      <c r="AC122" s="34"/>
      <c r="AD122" s="34"/>
      <c r="AE122" s="34"/>
      <c r="AR122" s="226" t="s">
        <v>240</v>
      </c>
      <c r="AT122" s="226" t="s">
        <v>227</v>
      </c>
      <c r="AU122" s="226" t="s">
        <v>88</v>
      </c>
      <c r="AY122" s="18" t="s">
        <v>224</v>
      </c>
      <c r="BE122" s="227">
        <f>IF(O122="základní",K122,0)</f>
        <v>0</v>
      </c>
      <c r="BF122" s="227">
        <f>IF(O122="snížená",K122,0)</f>
        <v>0</v>
      </c>
      <c r="BG122" s="227">
        <f>IF(O122="zákl. přenesená",K122,0)</f>
        <v>0</v>
      </c>
      <c r="BH122" s="227">
        <f>IF(O122="sníž. přenesená",K122,0)</f>
        <v>0</v>
      </c>
      <c r="BI122" s="227">
        <f>IF(O122="nulová",K122,0)</f>
        <v>0</v>
      </c>
      <c r="BJ122" s="18" t="s">
        <v>86</v>
      </c>
      <c r="BK122" s="227">
        <f>ROUND(P122*H122,2)</f>
        <v>0</v>
      </c>
      <c r="BL122" s="18" t="s">
        <v>240</v>
      </c>
      <c r="BM122" s="226" t="s">
        <v>3114</v>
      </c>
    </row>
    <row r="123" spans="1:65" s="12" customFormat="1" ht="22.9" customHeight="1">
      <c r="B123" s="197"/>
      <c r="C123" s="198"/>
      <c r="D123" s="199" t="s">
        <v>77</v>
      </c>
      <c r="E123" s="212" t="s">
        <v>431</v>
      </c>
      <c r="F123" s="212" t="s">
        <v>918</v>
      </c>
      <c r="G123" s="198"/>
      <c r="H123" s="198"/>
      <c r="I123" s="201"/>
      <c r="J123" s="201"/>
      <c r="K123" s="213">
        <f>BK123</f>
        <v>0</v>
      </c>
      <c r="L123" s="198"/>
      <c r="M123" s="203"/>
      <c r="N123" s="204"/>
      <c r="O123" s="205"/>
      <c r="P123" s="205"/>
      <c r="Q123" s="206">
        <f>SUM(Q124:Q129)</f>
        <v>0</v>
      </c>
      <c r="R123" s="206">
        <f>SUM(R124:R129)</f>
        <v>0</v>
      </c>
      <c r="S123" s="205"/>
      <c r="T123" s="207">
        <f>SUM(T124:T129)</f>
        <v>0</v>
      </c>
      <c r="U123" s="205"/>
      <c r="V123" s="207">
        <f>SUM(V124:V129)</f>
        <v>7.9000000000000001E-4</v>
      </c>
      <c r="W123" s="205"/>
      <c r="X123" s="207">
        <f>SUM(X124:X129)</f>
        <v>0</v>
      </c>
      <c r="Y123" s="208"/>
      <c r="AR123" s="209" t="s">
        <v>86</v>
      </c>
      <c r="AT123" s="210" t="s">
        <v>77</v>
      </c>
      <c r="AU123" s="210" t="s">
        <v>86</v>
      </c>
      <c r="AY123" s="209" t="s">
        <v>224</v>
      </c>
      <c r="BK123" s="211">
        <f>SUM(BK124:BK129)</f>
        <v>0</v>
      </c>
    </row>
    <row r="124" spans="1:65" s="2" customFormat="1" ht="16.5" customHeight="1">
      <c r="A124" s="34"/>
      <c r="B124" s="35"/>
      <c r="C124" s="214" t="s">
        <v>86</v>
      </c>
      <c r="D124" s="214" t="s">
        <v>227</v>
      </c>
      <c r="E124" s="215" t="s">
        <v>3115</v>
      </c>
      <c r="F124" s="216" t="s">
        <v>3116</v>
      </c>
      <c r="G124" s="217" t="s">
        <v>482</v>
      </c>
      <c r="H124" s="218">
        <v>29</v>
      </c>
      <c r="I124" s="219"/>
      <c r="J124" s="219"/>
      <c r="K124" s="220">
        <f>ROUND(P124*H124,2)</f>
        <v>0</v>
      </c>
      <c r="L124" s="216" t="s">
        <v>1</v>
      </c>
      <c r="M124" s="39"/>
      <c r="N124" s="221" t="s">
        <v>1</v>
      </c>
      <c r="O124" s="222" t="s">
        <v>41</v>
      </c>
      <c r="P124" s="223">
        <f>I124+J124</f>
        <v>0</v>
      </c>
      <c r="Q124" s="223">
        <f>ROUND(I124*H124,2)</f>
        <v>0</v>
      </c>
      <c r="R124" s="223">
        <f>ROUND(J124*H124,2)</f>
        <v>0</v>
      </c>
      <c r="S124" s="70"/>
      <c r="T124" s="224">
        <f>S124*H124</f>
        <v>0</v>
      </c>
      <c r="U124" s="224">
        <v>0</v>
      </c>
      <c r="V124" s="224">
        <f>U124*H124</f>
        <v>0</v>
      </c>
      <c r="W124" s="224">
        <v>0</v>
      </c>
      <c r="X124" s="224">
        <f>W124*H124</f>
        <v>0</v>
      </c>
      <c r="Y124" s="225" t="s">
        <v>1</v>
      </c>
      <c r="Z124" s="34"/>
      <c r="AA124" s="34"/>
      <c r="AB124" s="34"/>
      <c r="AC124" s="34"/>
      <c r="AD124" s="34"/>
      <c r="AE124" s="34"/>
      <c r="AR124" s="226" t="s">
        <v>240</v>
      </c>
      <c r="AT124" s="226" t="s">
        <v>227</v>
      </c>
      <c r="AU124" s="226" t="s">
        <v>88</v>
      </c>
      <c r="AY124" s="18" t="s">
        <v>224</v>
      </c>
      <c r="BE124" s="227">
        <f>IF(O124="základní",K124,0)</f>
        <v>0</v>
      </c>
      <c r="BF124" s="227">
        <f>IF(O124="snížená",K124,0)</f>
        <v>0</v>
      </c>
      <c r="BG124" s="227">
        <f>IF(O124="zákl. přenesená",K124,0)</f>
        <v>0</v>
      </c>
      <c r="BH124" s="227">
        <f>IF(O124="sníž. přenesená",K124,0)</f>
        <v>0</v>
      </c>
      <c r="BI124" s="227">
        <f>IF(O124="nulová",K124,0)</f>
        <v>0</v>
      </c>
      <c r="BJ124" s="18" t="s">
        <v>86</v>
      </c>
      <c r="BK124" s="227">
        <f>ROUND(P124*H124,2)</f>
        <v>0</v>
      </c>
      <c r="BL124" s="18" t="s">
        <v>240</v>
      </c>
      <c r="BM124" s="226" t="s">
        <v>3117</v>
      </c>
    </row>
    <row r="125" spans="1:65" s="2" customFormat="1" ht="39">
      <c r="A125" s="34"/>
      <c r="B125" s="35"/>
      <c r="C125" s="36"/>
      <c r="D125" s="228" t="s">
        <v>233</v>
      </c>
      <c r="E125" s="36"/>
      <c r="F125" s="229" t="s">
        <v>3118</v>
      </c>
      <c r="G125" s="36"/>
      <c r="H125" s="36"/>
      <c r="I125" s="124"/>
      <c r="J125" s="124"/>
      <c r="K125" s="36"/>
      <c r="L125" s="36"/>
      <c r="M125" s="39"/>
      <c r="N125" s="230"/>
      <c r="O125" s="231"/>
      <c r="P125" s="70"/>
      <c r="Q125" s="70"/>
      <c r="R125" s="70"/>
      <c r="S125" s="70"/>
      <c r="T125" s="70"/>
      <c r="U125" s="70"/>
      <c r="V125" s="70"/>
      <c r="W125" s="70"/>
      <c r="X125" s="70"/>
      <c r="Y125" s="71"/>
      <c r="Z125" s="34"/>
      <c r="AA125" s="34"/>
      <c r="AB125" s="34"/>
      <c r="AC125" s="34"/>
      <c r="AD125" s="34"/>
      <c r="AE125" s="34"/>
      <c r="AT125" s="18" t="s">
        <v>233</v>
      </c>
      <c r="AU125" s="18" t="s">
        <v>88</v>
      </c>
    </row>
    <row r="126" spans="1:65" s="13" customFormat="1" ht="11.25">
      <c r="B126" s="236"/>
      <c r="C126" s="237"/>
      <c r="D126" s="228" t="s">
        <v>447</v>
      </c>
      <c r="E126" s="238" t="s">
        <v>1</v>
      </c>
      <c r="F126" s="239" t="s">
        <v>371</v>
      </c>
      <c r="G126" s="237"/>
      <c r="H126" s="240">
        <v>29</v>
      </c>
      <c r="I126" s="241"/>
      <c r="J126" s="241"/>
      <c r="K126" s="237"/>
      <c r="L126" s="237"/>
      <c r="M126" s="242"/>
      <c r="N126" s="243"/>
      <c r="O126" s="244"/>
      <c r="P126" s="244"/>
      <c r="Q126" s="244"/>
      <c r="R126" s="244"/>
      <c r="S126" s="244"/>
      <c r="T126" s="244"/>
      <c r="U126" s="244"/>
      <c r="V126" s="244"/>
      <c r="W126" s="244"/>
      <c r="X126" s="244"/>
      <c r="Y126" s="245"/>
      <c r="AT126" s="246" t="s">
        <v>447</v>
      </c>
      <c r="AU126" s="246" t="s">
        <v>88</v>
      </c>
      <c r="AV126" s="13" t="s">
        <v>88</v>
      </c>
      <c r="AW126" s="13" t="s">
        <v>5</v>
      </c>
      <c r="AX126" s="13" t="s">
        <v>86</v>
      </c>
      <c r="AY126" s="246" t="s">
        <v>224</v>
      </c>
    </row>
    <row r="127" spans="1:65" s="2" customFormat="1" ht="21.75" customHeight="1">
      <c r="A127" s="34"/>
      <c r="B127" s="35"/>
      <c r="C127" s="214" t="s">
        <v>88</v>
      </c>
      <c r="D127" s="214" t="s">
        <v>227</v>
      </c>
      <c r="E127" s="215" t="s">
        <v>3119</v>
      </c>
      <c r="F127" s="216" t="s">
        <v>3120</v>
      </c>
      <c r="G127" s="217" t="s">
        <v>2905</v>
      </c>
      <c r="H127" s="218">
        <v>1</v>
      </c>
      <c r="I127" s="219"/>
      <c r="J127" s="219"/>
      <c r="K127" s="220">
        <f>ROUND(P127*H127,2)</f>
        <v>0</v>
      </c>
      <c r="L127" s="216" t="s">
        <v>405</v>
      </c>
      <c r="M127" s="39"/>
      <c r="N127" s="221" t="s">
        <v>1</v>
      </c>
      <c r="O127" s="222" t="s">
        <v>41</v>
      </c>
      <c r="P127" s="223">
        <f>I127+J127</f>
        <v>0</v>
      </c>
      <c r="Q127" s="223">
        <f>ROUND(I127*H127,2)</f>
        <v>0</v>
      </c>
      <c r="R127" s="223">
        <f>ROUND(J127*H127,2)</f>
        <v>0</v>
      </c>
      <c r="S127" s="70"/>
      <c r="T127" s="224">
        <f>S127*H127</f>
        <v>0</v>
      </c>
      <c r="U127" s="224">
        <v>5.0000000000000001E-4</v>
      </c>
      <c r="V127" s="224">
        <f>U127*H127</f>
        <v>5.0000000000000001E-4</v>
      </c>
      <c r="W127" s="224">
        <v>0</v>
      </c>
      <c r="X127" s="224">
        <f>W127*H127</f>
        <v>0</v>
      </c>
      <c r="Y127" s="225" t="s">
        <v>1</v>
      </c>
      <c r="Z127" s="34"/>
      <c r="AA127" s="34"/>
      <c r="AB127" s="34"/>
      <c r="AC127" s="34"/>
      <c r="AD127" s="34"/>
      <c r="AE127" s="34"/>
      <c r="AR127" s="226" t="s">
        <v>240</v>
      </c>
      <c r="AT127" s="226" t="s">
        <v>227</v>
      </c>
      <c r="AU127" s="226" t="s">
        <v>88</v>
      </c>
      <c r="AY127" s="18" t="s">
        <v>224</v>
      </c>
      <c r="BE127" s="227">
        <f>IF(O127="základní",K127,0)</f>
        <v>0</v>
      </c>
      <c r="BF127" s="227">
        <f>IF(O127="snížená",K127,0)</f>
        <v>0</v>
      </c>
      <c r="BG127" s="227">
        <f>IF(O127="zákl. přenesená",K127,0)</f>
        <v>0</v>
      </c>
      <c r="BH127" s="227">
        <f>IF(O127="sníž. přenesená",K127,0)</f>
        <v>0</v>
      </c>
      <c r="BI127" s="227">
        <f>IF(O127="nulová",K127,0)</f>
        <v>0</v>
      </c>
      <c r="BJ127" s="18" t="s">
        <v>86</v>
      </c>
      <c r="BK127" s="227">
        <f>ROUND(P127*H127,2)</f>
        <v>0</v>
      </c>
      <c r="BL127" s="18" t="s">
        <v>240</v>
      </c>
      <c r="BM127" s="226" t="s">
        <v>3121</v>
      </c>
    </row>
    <row r="128" spans="1:65" s="13" customFormat="1" ht="11.25">
      <c r="B128" s="236"/>
      <c r="C128" s="237"/>
      <c r="D128" s="228" t="s">
        <v>447</v>
      </c>
      <c r="E128" s="238" t="s">
        <v>1</v>
      </c>
      <c r="F128" s="239" t="s">
        <v>86</v>
      </c>
      <c r="G128" s="237"/>
      <c r="H128" s="240">
        <v>1</v>
      </c>
      <c r="I128" s="241"/>
      <c r="J128" s="241"/>
      <c r="K128" s="237"/>
      <c r="L128" s="237"/>
      <c r="M128" s="242"/>
      <c r="N128" s="243"/>
      <c r="O128" s="244"/>
      <c r="P128" s="244"/>
      <c r="Q128" s="244"/>
      <c r="R128" s="244"/>
      <c r="S128" s="244"/>
      <c r="T128" s="244"/>
      <c r="U128" s="244"/>
      <c r="V128" s="244"/>
      <c r="W128" s="244"/>
      <c r="X128" s="244"/>
      <c r="Y128" s="245"/>
      <c r="AT128" s="246" t="s">
        <v>447</v>
      </c>
      <c r="AU128" s="246" t="s">
        <v>88</v>
      </c>
      <c r="AV128" s="13" t="s">
        <v>88</v>
      </c>
      <c r="AW128" s="13" t="s">
        <v>5</v>
      </c>
      <c r="AX128" s="13" t="s">
        <v>86</v>
      </c>
      <c r="AY128" s="246" t="s">
        <v>224</v>
      </c>
    </row>
    <row r="129" spans="1:65" s="2" customFormat="1" ht="16.5" customHeight="1">
      <c r="A129" s="34"/>
      <c r="B129" s="35"/>
      <c r="C129" s="214" t="s">
        <v>249</v>
      </c>
      <c r="D129" s="214" t="s">
        <v>227</v>
      </c>
      <c r="E129" s="215" t="s">
        <v>3122</v>
      </c>
      <c r="F129" s="216" t="s">
        <v>3123</v>
      </c>
      <c r="G129" s="217" t="s">
        <v>482</v>
      </c>
      <c r="H129" s="218">
        <v>29</v>
      </c>
      <c r="I129" s="219"/>
      <c r="J129" s="219"/>
      <c r="K129" s="220">
        <f>ROUND(P129*H129,2)</f>
        <v>0</v>
      </c>
      <c r="L129" s="216" t="s">
        <v>1</v>
      </c>
      <c r="M129" s="39"/>
      <c r="N129" s="285" t="s">
        <v>1</v>
      </c>
      <c r="O129" s="286" t="s">
        <v>41</v>
      </c>
      <c r="P129" s="287">
        <f>I129+J129</f>
        <v>0</v>
      </c>
      <c r="Q129" s="287">
        <f>ROUND(I129*H129,2)</f>
        <v>0</v>
      </c>
      <c r="R129" s="287">
        <f>ROUND(J129*H129,2)</f>
        <v>0</v>
      </c>
      <c r="S129" s="234"/>
      <c r="T129" s="288">
        <f>S129*H129</f>
        <v>0</v>
      </c>
      <c r="U129" s="288">
        <v>1.0000000000000001E-5</v>
      </c>
      <c r="V129" s="288">
        <f>U129*H129</f>
        <v>2.9E-4</v>
      </c>
      <c r="W129" s="288">
        <v>0</v>
      </c>
      <c r="X129" s="288">
        <f>W129*H129</f>
        <v>0</v>
      </c>
      <c r="Y129" s="289" t="s">
        <v>1</v>
      </c>
      <c r="Z129" s="34"/>
      <c r="AA129" s="34"/>
      <c r="AB129" s="34"/>
      <c r="AC129" s="34"/>
      <c r="AD129" s="34"/>
      <c r="AE129" s="34"/>
      <c r="AR129" s="226" t="s">
        <v>240</v>
      </c>
      <c r="AT129" s="226" t="s">
        <v>227</v>
      </c>
      <c r="AU129" s="226" t="s">
        <v>88</v>
      </c>
      <c r="AY129" s="18" t="s">
        <v>224</v>
      </c>
      <c r="BE129" s="227">
        <f>IF(O129="základní",K129,0)</f>
        <v>0</v>
      </c>
      <c r="BF129" s="227">
        <f>IF(O129="snížená",K129,0)</f>
        <v>0</v>
      </c>
      <c r="BG129" s="227">
        <f>IF(O129="zákl. přenesená",K129,0)</f>
        <v>0</v>
      </c>
      <c r="BH129" s="227">
        <f>IF(O129="sníž. přenesená",K129,0)</f>
        <v>0</v>
      </c>
      <c r="BI129" s="227">
        <f>IF(O129="nulová",K129,0)</f>
        <v>0</v>
      </c>
      <c r="BJ129" s="18" t="s">
        <v>86</v>
      </c>
      <c r="BK129" s="227">
        <f>ROUND(P129*H129,2)</f>
        <v>0</v>
      </c>
      <c r="BL129" s="18" t="s">
        <v>240</v>
      </c>
      <c r="BM129" s="226" t="s">
        <v>3124</v>
      </c>
    </row>
    <row r="130" spans="1:65" s="2" customFormat="1" ht="6.95" customHeight="1">
      <c r="A130" s="34"/>
      <c r="B130" s="54"/>
      <c r="C130" s="55"/>
      <c r="D130" s="55"/>
      <c r="E130" s="55"/>
      <c r="F130" s="55"/>
      <c r="G130" s="55"/>
      <c r="H130" s="55"/>
      <c r="I130" s="161"/>
      <c r="J130" s="161"/>
      <c r="K130" s="55"/>
      <c r="L130" s="55"/>
      <c r="M130" s="39"/>
      <c r="N130" s="34"/>
      <c r="P130" s="34"/>
      <c r="Q130" s="34"/>
      <c r="R130" s="34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</sheetData>
  <sheetProtection algorithmName="SHA-512" hashValue="RAuWFbMplou6dMGH+XmG3+mHwFHbD6HPKCHH4agIrYU3cE2Sbihp49ZG0/kFAEerGFVi/U34DQkfyQarjGmbDg==" saltValue="SXCmo6T+DagUYEYUcOn2s5Af8eSGJHTa+zPo5uJot8++P2CkW7lDjyZnroTYzh0bqUrkB+DJ35QR0T/zgkHDMA==" spinCount="100000" sheet="1" objects="1" scenarios="1" formatColumns="0" formatRows="0" autoFilter="0"/>
  <autoFilter ref="C118:L129" xr:uid="{00000000-0009-0000-0000-00000D000000}"/>
  <mergeCells count="9">
    <mergeCell ref="E87:H87"/>
    <mergeCell ref="E109:H109"/>
    <mergeCell ref="E111:H111"/>
    <mergeCell ref="M2:Z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2:BM235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10" width="20.1640625" style="117" customWidth="1"/>
    <col min="11" max="11" width="20.16406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5" width="14.16406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J2" s="117"/>
      <c r="M2" s="341"/>
      <c r="N2" s="341"/>
      <c r="O2" s="341"/>
      <c r="P2" s="341"/>
      <c r="Q2" s="341"/>
      <c r="R2" s="341"/>
      <c r="S2" s="341"/>
      <c r="T2" s="341"/>
      <c r="U2" s="341"/>
      <c r="V2" s="341"/>
      <c r="W2" s="341"/>
      <c r="X2" s="341"/>
      <c r="Y2" s="341"/>
      <c r="Z2" s="341"/>
      <c r="AT2" s="18" t="s">
        <v>131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20"/>
      <c r="K3" s="119"/>
      <c r="L3" s="119"/>
      <c r="M3" s="21"/>
      <c r="AT3" s="18" t="s">
        <v>88</v>
      </c>
    </row>
    <row r="4" spans="1:46" s="1" customFormat="1" ht="24.95" customHeight="1">
      <c r="B4" s="21"/>
      <c r="D4" s="121" t="s">
        <v>186</v>
      </c>
      <c r="I4" s="117"/>
      <c r="J4" s="117"/>
      <c r="M4" s="21"/>
      <c r="N4" s="122" t="s">
        <v>11</v>
      </c>
      <c r="AT4" s="18" t="s">
        <v>4</v>
      </c>
    </row>
    <row r="5" spans="1:46" s="1" customFormat="1" ht="6.95" customHeight="1">
      <c r="B5" s="21"/>
      <c r="I5" s="117"/>
      <c r="J5" s="117"/>
      <c r="M5" s="21"/>
    </row>
    <row r="6" spans="1:46" s="1" customFormat="1" ht="12" customHeight="1">
      <c r="B6" s="21"/>
      <c r="D6" s="123" t="s">
        <v>17</v>
      </c>
      <c r="I6" s="117"/>
      <c r="J6" s="117"/>
      <c r="M6" s="21"/>
    </row>
    <row r="7" spans="1:46" s="1" customFormat="1" ht="16.5" customHeight="1">
      <c r="B7" s="21"/>
      <c r="E7" s="367" t="str">
        <f>'Rekapitulace stavby'!K6</f>
        <v>Revitalizace centra města Kopřivnice - aktualizace 2019</v>
      </c>
      <c r="F7" s="368"/>
      <c r="G7" s="368"/>
      <c r="H7" s="368"/>
      <c r="I7" s="117"/>
      <c r="J7" s="117"/>
      <c r="M7" s="21"/>
    </row>
    <row r="8" spans="1:46" s="2" customFormat="1" ht="12" customHeight="1">
      <c r="A8" s="34"/>
      <c r="B8" s="39"/>
      <c r="C8" s="34"/>
      <c r="D8" s="123" t="s">
        <v>187</v>
      </c>
      <c r="E8" s="34"/>
      <c r="F8" s="34"/>
      <c r="G8" s="34"/>
      <c r="H8" s="34"/>
      <c r="I8" s="124"/>
      <c r="J8" s="124"/>
      <c r="K8" s="34"/>
      <c r="L8" s="34"/>
      <c r="M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69" t="s">
        <v>3125</v>
      </c>
      <c r="F9" s="370"/>
      <c r="G9" s="370"/>
      <c r="H9" s="370"/>
      <c r="I9" s="124"/>
      <c r="J9" s="124"/>
      <c r="K9" s="34"/>
      <c r="L9" s="34"/>
      <c r="M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124"/>
      <c r="J10" s="124"/>
      <c r="K10" s="34"/>
      <c r="L10" s="34"/>
      <c r="M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23" t="s">
        <v>19</v>
      </c>
      <c r="E11" s="34"/>
      <c r="F11" s="112" t="s">
        <v>1</v>
      </c>
      <c r="G11" s="34"/>
      <c r="H11" s="34"/>
      <c r="I11" s="125" t="s">
        <v>20</v>
      </c>
      <c r="J11" s="126" t="s">
        <v>1</v>
      </c>
      <c r="K11" s="34"/>
      <c r="L11" s="34"/>
      <c r="M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3" t="s">
        <v>21</v>
      </c>
      <c r="E12" s="34"/>
      <c r="F12" s="112" t="s">
        <v>22</v>
      </c>
      <c r="G12" s="34"/>
      <c r="H12" s="34"/>
      <c r="I12" s="125" t="s">
        <v>23</v>
      </c>
      <c r="J12" s="127" t="str">
        <f>'Rekapitulace stavby'!AN8</f>
        <v>14. 1. 2019</v>
      </c>
      <c r="K12" s="34"/>
      <c r="L12" s="34"/>
      <c r="M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124"/>
      <c r="J13" s="124"/>
      <c r="K13" s="34"/>
      <c r="L13" s="34"/>
      <c r="M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3" t="s">
        <v>25</v>
      </c>
      <c r="E14" s="34"/>
      <c r="F14" s="34"/>
      <c r="G14" s="34"/>
      <c r="H14" s="34"/>
      <c r="I14" s="125" t="s">
        <v>26</v>
      </c>
      <c r="J14" s="126" t="str">
        <f>IF('Rekapitulace stavby'!AN10="","",'Rekapitulace stavby'!AN10)</f>
        <v/>
      </c>
      <c r="K14" s="34"/>
      <c r="L14" s="34"/>
      <c r="M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2" t="str">
        <f>IF('Rekapitulace stavby'!E11="","",'Rekapitulace stavby'!E11)</f>
        <v>Město Kopřivnice</v>
      </c>
      <c r="F15" s="34"/>
      <c r="G15" s="34"/>
      <c r="H15" s="34"/>
      <c r="I15" s="125" t="s">
        <v>28</v>
      </c>
      <c r="J15" s="126" t="str">
        <f>IF('Rekapitulace stavby'!AN11="","",'Rekapitulace stavby'!AN11)</f>
        <v/>
      </c>
      <c r="K15" s="34"/>
      <c r="L15" s="34"/>
      <c r="M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124"/>
      <c r="J16" s="124"/>
      <c r="K16" s="34"/>
      <c r="L16" s="34"/>
      <c r="M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3" t="s">
        <v>29</v>
      </c>
      <c r="E17" s="34"/>
      <c r="F17" s="34"/>
      <c r="G17" s="34"/>
      <c r="H17" s="34"/>
      <c r="I17" s="125" t="s">
        <v>26</v>
      </c>
      <c r="J17" s="31" t="str">
        <f>'Rekapitulace stavby'!AN13</f>
        <v>Vyplň údaj</v>
      </c>
      <c r="K17" s="34"/>
      <c r="L17" s="34"/>
      <c r="M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71" t="str">
        <f>'Rekapitulace stavby'!E14</f>
        <v>Vyplň údaj</v>
      </c>
      <c r="F18" s="372"/>
      <c r="G18" s="372"/>
      <c r="H18" s="372"/>
      <c r="I18" s="125" t="s">
        <v>28</v>
      </c>
      <c r="J18" s="31" t="str">
        <f>'Rekapitulace stavby'!AN14</f>
        <v>Vyplň údaj</v>
      </c>
      <c r="K18" s="34"/>
      <c r="L18" s="34"/>
      <c r="M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124"/>
      <c r="J19" s="124"/>
      <c r="K19" s="34"/>
      <c r="L19" s="34"/>
      <c r="M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3" t="s">
        <v>31</v>
      </c>
      <c r="E20" s="34"/>
      <c r="F20" s="34"/>
      <c r="G20" s="34"/>
      <c r="H20" s="34"/>
      <c r="I20" s="125" t="s">
        <v>26</v>
      </c>
      <c r="J20" s="126" t="str">
        <f>IF('Rekapitulace stavby'!AN16="","",'Rekapitulace stavby'!AN16)</f>
        <v/>
      </c>
      <c r="K20" s="34"/>
      <c r="L20" s="34"/>
      <c r="M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2" t="str">
        <f>IF('Rekapitulace stavby'!E17="","",'Rekapitulace stavby'!E17)</f>
        <v>Dopravoprojekt Ostrava a.s.</v>
      </c>
      <c r="F21" s="34"/>
      <c r="G21" s="34"/>
      <c r="H21" s="34"/>
      <c r="I21" s="125" t="s">
        <v>28</v>
      </c>
      <c r="J21" s="126" t="str">
        <f>IF('Rekapitulace stavby'!AN17="","",'Rekapitulace stavby'!AN17)</f>
        <v/>
      </c>
      <c r="K21" s="34"/>
      <c r="L21" s="34"/>
      <c r="M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124"/>
      <c r="J22" s="124"/>
      <c r="K22" s="34"/>
      <c r="L22" s="34"/>
      <c r="M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3" t="s">
        <v>33</v>
      </c>
      <c r="E23" s="34"/>
      <c r="F23" s="34"/>
      <c r="G23" s="34"/>
      <c r="H23" s="34"/>
      <c r="I23" s="125" t="s">
        <v>26</v>
      </c>
      <c r="J23" s="126" t="str">
        <f>IF('Rekapitulace stavby'!AN19="","",'Rekapitulace stavby'!AN19)</f>
        <v/>
      </c>
      <c r="K23" s="34"/>
      <c r="L23" s="34"/>
      <c r="M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2" t="str">
        <f>IF('Rekapitulace stavby'!E20="","",'Rekapitulace stavby'!E20)</f>
        <v xml:space="preserve"> </v>
      </c>
      <c r="F24" s="34"/>
      <c r="G24" s="34"/>
      <c r="H24" s="34"/>
      <c r="I24" s="125" t="s">
        <v>28</v>
      </c>
      <c r="J24" s="126" t="str">
        <f>IF('Rekapitulace stavby'!AN20="","",'Rekapitulace stavby'!AN20)</f>
        <v/>
      </c>
      <c r="K24" s="34"/>
      <c r="L24" s="34"/>
      <c r="M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124"/>
      <c r="J25" s="124"/>
      <c r="K25" s="34"/>
      <c r="L25" s="34"/>
      <c r="M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3" t="s">
        <v>34</v>
      </c>
      <c r="E26" s="34"/>
      <c r="F26" s="34"/>
      <c r="G26" s="34"/>
      <c r="H26" s="34"/>
      <c r="I26" s="124"/>
      <c r="J26" s="124"/>
      <c r="K26" s="34"/>
      <c r="L26" s="34"/>
      <c r="M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8"/>
      <c r="B27" s="129"/>
      <c r="C27" s="128"/>
      <c r="D27" s="128"/>
      <c r="E27" s="373" t="s">
        <v>1</v>
      </c>
      <c r="F27" s="373"/>
      <c r="G27" s="373"/>
      <c r="H27" s="373"/>
      <c r="I27" s="130"/>
      <c r="J27" s="130"/>
      <c r="K27" s="128"/>
      <c r="L27" s="128"/>
      <c r="M27" s="131"/>
      <c r="S27" s="128"/>
      <c r="T27" s="128"/>
      <c r="U27" s="128"/>
      <c r="V27" s="128"/>
      <c r="W27" s="128"/>
      <c r="X27" s="128"/>
      <c r="Y27" s="128"/>
      <c r="Z27" s="128"/>
      <c r="AA27" s="128"/>
      <c r="AB27" s="128"/>
      <c r="AC27" s="128"/>
      <c r="AD27" s="128"/>
      <c r="AE27" s="128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124"/>
      <c r="J28" s="124"/>
      <c r="K28" s="34"/>
      <c r="L28" s="34"/>
      <c r="M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32"/>
      <c r="E29" s="132"/>
      <c r="F29" s="132"/>
      <c r="G29" s="132"/>
      <c r="H29" s="132"/>
      <c r="I29" s="133"/>
      <c r="J29" s="133"/>
      <c r="K29" s="132"/>
      <c r="L29" s="132"/>
      <c r="M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.75">
      <c r="A30" s="34"/>
      <c r="B30" s="39"/>
      <c r="C30" s="34"/>
      <c r="D30" s="34"/>
      <c r="E30" s="123" t="s">
        <v>190</v>
      </c>
      <c r="F30" s="34"/>
      <c r="G30" s="34"/>
      <c r="H30" s="34"/>
      <c r="I30" s="124"/>
      <c r="J30" s="124"/>
      <c r="K30" s="134">
        <f>I96</f>
        <v>0</v>
      </c>
      <c r="L30" s="34"/>
      <c r="M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12.75">
      <c r="A31" s="34"/>
      <c r="B31" s="39"/>
      <c r="C31" s="34"/>
      <c r="D31" s="34"/>
      <c r="E31" s="123" t="s">
        <v>191</v>
      </c>
      <c r="F31" s="34"/>
      <c r="G31" s="34"/>
      <c r="H31" s="34"/>
      <c r="I31" s="124"/>
      <c r="J31" s="124"/>
      <c r="K31" s="134">
        <f>J96</f>
        <v>0</v>
      </c>
      <c r="L31" s="34"/>
      <c r="M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35" t="s">
        <v>36</v>
      </c>
      <c r="E32" s="34"/>
      <c r="F32" s="34"/>
      <c r="G32" s="34"/>
      <c r="H32" s="34"/>
      <c r="I32" s="124"/>
      <c r="J32" s="124"/>
      <c r="K32" s="136">
        <f>ROUND(K126, 2)</f>
        <v>0</v>
      </c>
      <c r="L32" s="34"/>
      <c r="M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32"/>
      <c r="E33" s="132"/>
      <c r="F33" s="132"/>
      <c r="G33" s="132"/>
      <c r="H33" s="132"/>
      <c r="I33" s="133"/>
      <c r="J33" s="133"/>
      <c r="K33" s="132"/>
      <c r="L33" s="132"/>
      <c r="M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37" t="s">
        <v>38</v>
      </c>
      <c r="G34" s="34"/>
      <c r="H34" s="34"/>
      <c r="I34" s="138" t="s">
        <v>37</v>
      </c>
      <c r="J34" s="124"/>
      <c r="K34" s="137" t="s">
        <v>39</v>
      </c>
      <c r="L34" s="34"/>
      <c r="M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39" t="s">
        <v>40</v>
      </c>
      <c r="E35" s="123" t="s">
        <v>41</v>
      </c>
      <c r="F35" s="134">
        <f>ROUND((SUM(BE126:BE234)),  2)</f>
        <v>0</v>
      </c>
      <c r="G35" s="34"/>
      <c r="H35" s="34"/>
      <c r="I35" s="140">
        <v>0.21</v>
      </c>
      <c r="J35" s="124"/>
      <c r="K35" s="134">
        <f>ROUND(((SUM(BE126:BE234))*I35),  2)</f>
        <v>0</v>
      </c>
      <c r="L35" s="34"/>
      <c r="M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3" t="s">
        <v>42</v>
      </c>
      <c r="F36" s="134">
        <f>ROUND((SUM(BF126:BF234)),  2)</f>
        <v>0</v>
      </c>
      <c r="G36" s="34"/>
      <c r="H36" s="34"/>
      <c r="I36" s="140">
        <v>0.15</v>
      </c>
      <c r="J36" s="124"/>
      <c r="K36" s="134">
        <f>ROUND(((SUM(BF126:BF234))*I36),  2)</f>
        <v>0</v>
      </c>
      <c r="L36" s="34"/>
      <c r="M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3" t="s">
        <v>43</v>
      </c>
      <c r="F37" s="134">
        <f>ROUND((SUM(BG126:BG234)),  2)</f>
        <v>0</v>
      </c>
      <c r="G37" s="34"/>
      <c r="H37" s="34"/>
      <c r="I37" s="140">
        <v>0.21</v>
      </c>
      <c r="J37" s="124"/>
      <c r="K37" s="134">
        <f>0</f>
        <v>0</v>
      </c>
      <c r="L37" s="34"/>
      <c r="M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3" t="s">
        <v>44</v>
      </c>
      <c r="F38" s="134">
        <f>ROUND((SUM(BH126:BH234)),  2)</f>
        <v>0</v>
      </c>
      <c r="G38" s="34"/>
      <c r="H38" s="34"/>
      <c r="I38" s="140">
        <v>0.15</v>
      </c>
      <c r="J38" s="124"/>
      <c r="K38" s="134">
        <f>0</f>
        <v>0</v>
      </c>
      <c r="L38" s="34"/>
      <c r="M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3" t="s">
        <v>45</v>
      </c>
      <c r="F39" s="134">
        <f>ROUND((SUM(BI126:BI234)),  2)</f>
        <v>0</v>
      </c>
      <c r="G39" s="34"/>
      <c r="H39" s="34"/>
      <c r="I39" s="140">
        <v>0</v>
      </c>
      <c r="J39" s="124"/>
      <c r="K39" s="134">
        <f>0</f>
        <v>0</v>
      </c>
      <c r="L39" s="34"/>
      <c r="M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124"/>
      <c r="J40" s="124"/>
      <c r="K40" s="34"/>
      <c r="L40" s="34"/>
      <c r="M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41"/>
      <c r="D41" s="142" t="s">
        <v>46</v>
      </c>
      <c r="E41" s="143"/>
      <c r="F41" s="143"/>
      <c r="G41" s="144" t="s">
        <v>47</v>
      </c>
      <c r="H41" s="145" t="s">
        <v>48</v>
      </c>
      <c r="I41" s="146"/>
      <c r="J41" s="146"/>
      <c r="K41" s="147">
        <f>SUM(K32:K39)</f>
        <v>0</v>
      </c>
      <c r="L41" s="148"/>
      <c r="M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124"/>
      <c r="J42" s="124"/>
      <c r="K42" s="34"/>
      <c r="L42" s="34"/>
      <c r="M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1"/>
      <c r="I43" s="117"/>
      <c r="J43" s="117"/>
      <c r="M43" s="21"/>
    </row>
    <row r="44" spans="1:31" s="1" customFormat="1" ht="14.45" customHeight="1">
      <c r="B44" s="21"/>
      <c r="I44" s="117"/>
      <c r="J44" s="117"/>
      <c r="M44" s="21"/>
    </row>
    <row r="45" spans="1:31" s="1" customFormat="1" ht="14.45" customHeight="1">
      <c r="B45" s="21"/>
      <c r="I45" s="117"/>
      <c r="J45" s="117"/>
      <c r="M45" s="21"/>
    </row>
    <row r="46" spans="1:31" s="1" customFormat="1" ht="14.45" customHeight="1">
      <c r="B46" s="21"/>
      <c r="I46" s="117"/>
      <c r="J46" s="117"/>
      <c r="M46" s="21"/>
    </row>
    <row r="47" spans="1:31" s="1" customFormat="1" ht="14.45" customHeight="1">
      <c r="B47" s="21"/>
      <c r="I47" s="117"/>
      <c r="J47" s="117"/>
      <c r="M47" s="21"/>
    </row>
    <row r="48" spans="1:31" s="1" customFormat="1" ht="14.45" customHeight="1">
      <c r="B48" s="21"/>
      <c r="I48" s="117"/>
      <c r="J48" s="117"/>
      <c r="M48" s="21"/>
    </row>
    <row r="49" spans="1:31" s="1" customFormat="1" ht="14.45" customHeight="1">
      <c r="B49" s="21"/>
      <c r="I49" s="117"/>
      <c r="J49" s="117"/>
      <c r="M49" s="21"/>
    </row>
    <row r="50" spans="1:31" s="2" customFormat="1" ht="14.45" customHeight="1">
      <c r="B50" s="51"/>
      <c r="D50" s="149" t="s">
        <v>49</v>
      </c>
      <c r="E50" s="150"/>
      <c r="F50" s="150"/>
      <c r="G50" s="149" t="s">
        <v>50</v>
      </c>
      <c r="H50" s="150"/>
      <c r="I50" s="151"/>
      <c r="J50" s="151"/>
      <c r="K50" s="150"/>
      <c r="L50" s="150"/>
      <c r="M50" s="51"/>
    </row>
    <row r="51" spans="1:31" ht="11.25">
      <c r="B51" s="21"/>
      <c r="M51" s="21"/>
    </row>
    <row r="52" spans="1:31" ht="11.25">
      <c r="B52" s="21"/>
      <c r="M52" s="21"/>
    </row>
    <row r="53" spans="1:31" ht="11.25">
      <c r="B53" s="21"/>
      <c r="M53" s="21"/>
    </row>
    <row r="54" spans="1:31" ht="11.25">
      <c r="B54" s="21"/>
      <c r="M54" s="21"/>
    </row>
    <row r="55" spans="1:31" ht="11.25">
      <c r="B55" s="21"/>
      <c r="M55" s="21"/>
    </row>
    <row r="56" spans="1:31" ht="11.25">
      <c r="B56" s="21"/>
      <c r="M56" s="21"/>
    </row>
    <row r="57" spans="1:31" ht="11.25">
      <c r="B57" s="21"/>
      <c r="M57" s="21"/>
    </row>
    <row r="58" spans="1:31" ht="11.25">
      <c r="B58" s="21"/>
      <c r="M58" s="21"/>
    </row>
    <row r="59" spans="1:31" ht="11.25">
      <c r="B59" s="21"/>
      <c r="M59" s="21"/>
    </row>
    <row r="60" spans="1:31" ht="11.25">
      <c r="B60" s="21"/>
      <c r="M60" s="21"/>
    </row>
    <row r="61" spans="1:31" s="2" customFormat="1" ht="12.75">
      <c r="A61" s="34"/>
      <c r="B61" s="39"/>
      <c r="C61" s="34"/>
      <c r="D61" s="152" t="s">
        <v>51</v>
      </c>
      <c r="E61" s="153"/>
      <c r="F61" s="154" t="s">
        <v>52</v>
      </c>
      <c r="G61" s="152" t="s">
        <v>51</v>
      </c>
      <c r="H61" s="153"/>
      <c r="I61" s="155"/>
      <c r="J61" s="156" t="s">
        <v>52</v>
      </c>
      <c r="K61" s="153"/>
      <c r="L61" s="153"/>
      <c r="M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1"/>
      <c r="M62" s="21"/>
    </row>
    <row r="63" spans="1:31" ht="11.25">
      <c r="B63" s="21"/>
      <c r="M63" s="21"/>
    </row>
    <row r="64" spans="1:31" ht="11.25">
      <c r="B64" s="21"/>
      <c r="M64" s="21"/>
    </row>
    <row r="65" spans="1:31" s="2" customFormat="1" ht="12.75">
      <c r="A65" s="34"/>
      <c r="B65" s="39"/>
      <c r="C65" s="34"/>
      <c r="D65" s="149" t="s">
        <v>53</v>
      </c>
      <c r="E65" s="157"/>
      <c r="F65" s="157"/>
      <c r="G65" s="149" t="s">
        <v>54</v>
      </c>
      <c r="H65" s="157"/>
      <c r="I65" s="158"/>
      <c r="J65" s="158"/>
      <c r="K65" s="157"/>
      <c r="L65" s="157"/>
      <c r="M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1"/>
      <c r="M66" s="21"/>
    </row>
    <row r="67" spans="1:31" ht="11.25">
      <c r="B67" s="21"/>
      <c r="M67" s="21"/>
    </row>
    <row r="68" spans="1:31" ht="11.25">
      <c r="B68" s="21"/>
      <c r="M68" s="21"/>
    </row>
    <row r="69" spans="1:31" ht="11.25">
      <c r="B69" s="21"/>
      <c r="M69" s="21"/>
    </row>
    <row r="70" spans="1:31" ht="11.25">
      <c r="B70" s="21"/>
      <c r="M70" s="21"/>
    </row>
    <row r="71" spans="1:31" ht="11.25">
      <c r="B71" s="21"/>
      <c r="M71" s="21"/>
    </row>
    <row r="72" spans="1:31" ht="11.25">
      <c r="B72" s="21"/>
      <c r="M72" s="21"/>
    </row>
    <row r="73" spans="1:31" ht="11.25">
      <c r="B73" s="21"/>
      <c r="M73" s="21"/>
    </row>
    <row r="74" spans="1:31" ht="11.25">
      <c r="B74" s="21"/>
      <c r="M74" s="21"/>
    </row>
    <row r="75" spans="1:31" ht="11.25">
      <c r="B75" s="21"/>
      <c r="M75" s="21"/>
    </row>
    <row r="76" spans="1:31" s="2" customFormat="1" ht="12.75">
      <c r="A76" s="34"/>
      <c r="B76" s="39"/>
      <c r="C76" s="34"/>
      <c r="D76" s="152" t="s">
        <v>51</v>
      </c>
      <c r="E76" s="153"/>
      <c r="F76" s="154" t="s">
        <v>52</v>
      </c>
      <c r="G76" s="152" t="s">
        <v>51</v>
      </c>
      <c r="H76" s="153"/>
      <c r="I76" s="155"/>
      <c r="J76" s="156" t="s">
        <v>52</v>
      </c>
      <c r="K76" s="153"/>
      <c r="L76" s="153"/>
      <c r="M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9"/>
      <c r="C77" s="160"/>
      <c r="D77" s="160"/>
      <c r="E77" s="160"/>
      <c r="F77" s="160"/>
      <c r="G77" s="160"/>
      <c r="H77" s="160"/>
      <c r="I77" s="161"/>
      <c r="J77" s="161"/>
      <c r="K77" s="160"/>
      <c r="L77" s="160"/>
      <c r="M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62"/>
      <c r="C81" s="163"/>
      <c r="D81" s="163"/>
      <c r="E81" s="163"/>
      <c r="F81" s="163"/>
      <c r="G81" s="163"/>
      <c r="H81" s="163"/>
      <c r="I81" s="164"/>
      <c r="J81" s="164"/>
      <c r="K81" s="163"/>
      <c r="L81" s="163"/>
      <c r="M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4" t="s">
        <v>192</v>
      </c>
      <c r="D82" s="36"/>
      <c r="E82" s="36"/>
      <c r="F82" s="36"/>
      <c r="G82" s="36"/>
      <c r="H82" s="36"/>
      <c r="I82" s="124"/>
      <c r="J82" s="124"/>
      <c r="K82" s="36"/>
      <c r="L82" s="36"/>
      <c r="M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4"/>
      <c r="J83" s="124"/>
      <c r="K83" s="36"/>
      <c r="L83" s="36"/>
      <c r="M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30" t="s">
        <v>17</v>
      </c>
      <c r="D84" s="36"/>
      <c r="E84" s="36"/>
      <c r="F84" s="36"/>
      <c r="G84" s="36"/>
      <c r="H84" s="36"/>
      <c r="I84" s="124"/>
      <c r="J84" s="124"/>
      <c r="K84" s="36"/>
      <c r="L84" s="36"/>
      <c r="M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374" t="str">
        <f>E7</f>
        <v>Revitalizace centra města Kopřivnice - aktualizace 2019</v>
      </c>
      <c r="F85" s="375"/>
      <c r="G85" s="375"/>
      <c r="H85" s="375"/>
      <c r="I85" s="124"/>
      <c r="J85" s="124"/>
      <c r="K85" s="36"/>
      <c r="L85" s="36"/>
      <c r="M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30" t="s">
        <v>187</v>
      </c>
      <c r="D86" s="36"/>
      <c r="E86" s="36"/>
      <c r="F86" s="36"/>
      <c r="G86" s="36"/>
      <c r="H86" s="36"/>
      <c r="I86" s="124"/>
      <c r="J86" s="124"/>
      <c r="K86" s="36"/>
      <c r="L86" s="36"/>
      <c r="M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347" t="str">
        <f>E9</f>
        <v>SO 304 - Přípojka kanalizace k fontáně</v>
      </c>
      <c r="F87" s="376"/>
      <c r="G87" s="376"/>
      <c r="H87" s="376"/>
      <c r="I87" s="124"/>
      <c r="J87" s="124"/>
      <c r="K87" s="36"/>
      <c r="L87" s="36"/>
      <c r="M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124"/>
      <c r="J88" s="124"/>
      <c r="K88" s="36"/>
      <c r="L88" s="36"/>
      <c r="M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30" t="s">
        <v>21</v>
      </c>
      <c r="D89" s="36"/>
      <c r="E89" s="36"/>
      <c r="F89" s="28" t="str">
        <f>F12</f>
        <v xml:space="preserve"> </v>
      </c>
      <c r="G89" s="36"/>
      <c r="H89" s="36"/>
      <c r="I89" s="125" t="s">
        <v>23</v>
      </c>
      <c r="J89" s="127" t="str">
        <f>IF(J12="","",J12)</f>
        <v>14. 1. 2019</v>
      </c>
      <c r="K89" s="36"/>
      <c r="L89" s="36"/>
      <c r="M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4"/>
      <c r="J90" s="124"/>
      <c r="K90" s="36"/>
      <c r="L90" s="36"/>
      <c r="M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30" t="s">
        <v>25</v>
      </c>
      <c r="D91" s="36"/>
      <c r="E91" s="36"/>
      <c r="F91" s="28" t="str">
        <f>E15</f>
        <v>Město Kopřivnice</v>
      </c>
      <c r="G91" s="36"/>
      <c r="H91" s="36"/>
      <c r="I91" s="125" t="s">
        <v>31</v>
      </c>
      <c r="J91" s="165" t="str">
        <f>E21</f>
        <v>Dopravoprojekt Ostrava a.s.</v>
      </c>
      <c r="K91" s="36"/>
      <c r="L91" s="36"/>
      <c r="M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30" t="s">
        <v>29</v>
      </c>
      <c r="D92" s="36"/>
      <c r="E92" s="36"/>
      <c r="F92" s="28" t="str">
        <f>IF(E18="","",E18)</f>
        <v>Vyplň údaj</v>
      </c>
      <c r="G92" s="36"/>
      <c r="H92" s="36"/>
      <c r="I92" s="125" t="s">
        <v>33</v>
      </c>
      <c r="J92" s="165" t="str">
        <f>E24</f>
        <v xml:space="preserve"> </v>
      </c>
      <c r="K92" s="36"/>
      <c r="L92" s="36"/>
      <c r="M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124"/>
      <c r="J93" s="124"/>
      <c r="K93" s="36"/>
      <c r="L93" s="36"/>
      <c r="M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66" t="s">
        <v>193</v>
      </c>
      <c r="D94" s="167"/>
      <c r="E94" s="167"/>
      <c r="F94" s="167"/>
      <c r="G94" s="167"/>
      <c r="H94" s="167"/>
      <c r="I94" s="168" t="s">
        <v>194</v>
      </c>
      <c r="J94" s="168" t="s">
        <v>195</v>
      </c>
      <c r="K94" s="169" t="s">
        <v>196</v>
      </c>
      <c r="L94" s="167"/>
      <c r="M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4"/>
      <c r="J95" s="124"/>
      <c r="K95" s="36"/>
      <c r="L95" s="36"/>
      <c r="M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70" t="s">
        <v>197</v>
      </c>
      <c r="D96" s="36"/>
      <c r="E96" s="36"/>
      <c r="F96" s="36"/>
      <c r="G96" s="36"/>
      <c r="H96" s="36"/>
      <c r="I96" s="171">
        <f t="shared" ref="I96:J98" si="0">Q126</f>
        <v>0</v>
      </c>
      <c r="J96" s="171">
        <f t="shared" si="0"/>
        <v>0</v>
      </c>
      <c r="K96" s="83">
        <f>K126</f>
        <v>0</v>
      </c>
      <c r="L96" s="36"/>
      <c r="M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198</v>
      </c>
    </row>
    <row r="97" spans="1:31" s="9" customFormat="1" ht="24.95" customHeight="1">
      <c r="B97" s="172"/>
      <c r="C97" s="173"/>
      <c r="D97" s="174" t="s">
        <v>392</v>
      </c>
      <c r="E97" s="175"/>
      <c r="F97" s="175"/>
      <c r="G97" s="175"/>
      <c r="H97" s="175"/>
      <c r="I97" s="176">
        <f t="shared" si="0"/>
        <v>0</v>
      </c>
      <c r="J97" s="176">
        <f t="shared" si="0"/>
        <v>0</v>
      </c>
      <c r="K97" s="177">
        <f>K127</f>
        <v>0</v>
      </c>
      <c r="L97" s="173"/>
      <c r="M97" s="178"/>
    </row>
    <row r="98" spans="1:31" s="10" customFormat="1" ht="19.899999999999999" customHeight="1">
      <c r="B98" s="179"/>
      <c r="C98" s="106"/>
      <c r="D98" s="180" t="s">
        <v>393</v>
      </c>
      <c r="E98" s="181"/>
      <c r="F98" s="181"/>
      <c r="G98" s="181"/>
      <c r="H98" s="181"/>
      <c r="I98" s="182">
        <f t="shared" si="0"/>
        <v>0</v>
      </c>
      <c r="J98" s="182">
        <f t="shared" si="0"/>
        <v>0</v>
      </c>
      <c r="K98" s="183">
        <f>K128</f>
        <v>0</v>
      </c>
      <c r="L98" s="106"/>
      <c r="M98" s="184"/>
    </row>
    <row r="99" spans="1:31" s="10" customFormat="1" ht="19.899999999999999" customHeight="1">
      <c r="B99" s="179"/>
      <c r="C99" s="106"/>
      <c r="D99" s="180" t="s">
        <v>394</v>
      </c>
      <c r="E99" s="181"/>
      <c r="F99" s="181"/>
      <c r="G99" s="181"/>
      <c r="H99" s="181"/>
      <c r="I99" s="182">
        <f>Q181</f>
        <v>0</v>
      </c>
      <c r="J99" s="182">
        <f>R181</f>
        <v>0</v>
      </c>
      <c r="K99" s="183">
        <f>K181</f>
        <v>0</v>
      </c>
      <c r="L99" s="106"/>
      <c r="M99" s="184"/>
    </row>
    <row r="100" spans="1:31" s="10" customFormat="1" ht="19.899999999999999" customHeight="1">
      <c r="B100" s="179"/>
      <c r="C100" s="106"/>
      <c r="D100" s="180" t="s">
        <v>1150</v>
      </c>
      <c r="E100" s="181"/>
      <c r="F100" s="181"/>
      <c r="G100" s="181"/>
      <c r="H100" s="181"/>
      <c r="I100" s="182">
        <f>Q193</f>
        <v>0</v>
      </c>
      <c r="J100" s="182">
        <f>R193</f>
        <v>0</v>
      </c>
      <c r="K100" s="183">
        <f>K193</f>
        <v>0</v>
      </c>
      <c r="L100" s="106"/>
      <c r="M100" s="184"/>
    </row>
    <row r="101" spans="1:31" s="10" customFormat="1" ht="19.899999999999999" customHeight="1">
      <c r="B101" s="179"/>
      <c r="C101" s="106"/>
      <c r="D101" s="180" t="s">
        <v>1267</v>
      </c>
      <c r="E101" s="181"/>
      <c r="F101" s="181"/>
      <c r="G101" s="181"/>
      <c r="H101" s="181"/>
      <c r="I101" s="182">
        <f>Q197</f>
        <v>0</v>
      </c>
      <c r="J101" s="182">
        <f>R197</f>
        <v>0</v>
      </c>
      <c r="K101" s="183">
        <f>K197</f>
        <v>0</v>
      </c>
      <c r="L101" s="106"/>
      <c r="M101" s="184"/>
    </row>
    <row r="102" spans="1:31" s="10" customFormat="1" ht="19.899999999999999" customHeight="1">
      <c r="B102" s="179"/>
      <c r="C102" s="106"/>
      <c r="D102" s="180" t="s">
        <v>969</v>
      </c>
      <c r="E102" s="181"/>
      <c r="F102" s="181"/>
      <c r="G102" s="181"/>
      <c r="H102" s="181"/>
      <c r="I102" s="182">
        <f>Q203</f>
        <v>0</v>
      </c>
      <c r="J102" s="182">
        <f>R203</f>
        <v>0</v>
      </c>
      <c r="K102" s="183">
        <f>K203</f>
        <v>0</v>
      </c>
      <c r="L102" s="106"/>
      <c r="M102" s="184"/>
    </row>
    <row r="103" spans="1:31" s="10" customFormat="1" ht="19.899999999999999" customHeight="1">
      <c r="B103" s="179"/>
      <c r="C103" s="106"/>
      <c r="D103" s="180" t="s">
        <v>877</v>
      </c>
      <c r="E103" s="181"/>
      <c r="F103" s="181"/>
      <c r="G103" s="181"/>
      <c r="H103" s="181"/>
      <c r="I103" s="182">
        <f>Q204</f>
        <v>0</v>
      </c>
      <c r="J103" s="182">
        <f>R204</f>
        <v>0</v>
      </c>
      <c r="K103" s="183">
        <f>K204</f>
        <v>0</v>
      </c>
      <c r="L103" s="106"/>
      <c r="M103" s="184"/>
    </row>
    <row r="104" spans="1:31" s="10" customFormat="1" ht="19.899999999999999" customHeight="1">
      <c r="B104" s="179"/>
      <c r="C104" s="106"/>
      <c r="D104" s="180" t="s">
        <v>2615</v>
      </c>
      <c r="E104" s="181"/>
      <c r="F104" s="181"/>
      <c r="G104" s="181"/>
      <c r="H104" s="181"/>
      <c r="I104" s="182">
        <f>Q231</f>
        <v>0</v>
      </c>
      <c r="J104" s="182">
        <f>R231</f>
        <v>0</v>
      </c>
      <c r="K104" s="183">
        <f>K231</f>
        <v>0</v>
      </c>
      <c r="L104" s="106"/>
      <c r="M104" s="184"/>
    </row>
    <row r="105" spans="1:31" s="10" customFormat="1" ht="19.899999999999999" customHeight="1">
      <c r="B105" s="179"/>
      <c r="C105" s="106"/>
      <c r="D105" s="180" t="s">
        <v>970</v>
      </c>
      <c r="E105" s="181"/>
      <c r="F105" s="181"/>
      <c r="G105" s="181"/>
      <c r="H105" s="181"/>
      <c r="I105" s="182">
        <f>Q232</f>
        <v>0</v>
      </c>
      <c r="J105" s="182">
        <f>R232</f>
        <v>0</v>
      </c>
      <c r="K105" s="183">
        <f>K232</f>
        <v>0</v>
      </c>
      <c r="L105" s="106"/>
      <c r="M105" s="184"/>
    </row>
    <row r="106" spans="1:31" s="9" customFormat="1" ht="24.95" customHeight="1">
      <c r="B106" s="172"/>
      <c r="C106" s="173"/>
      <c r="D106" s="174" t="s">
        <v>878</v>
      </c>
      <c r="E106" s="175"/>
      <c r="F106" s="175"/>
      <c r="G106" s="175"/>
      <c r="H106" s="175"/>
      <c r="I106" s="176">
        <f>Q234</f>
        <v>0</v>
      </c>
      <c r="J106" s="176">
        <f>R234</f>
        <v>0</v>
      </c>
      <c r="K106" s="177">
        <f>K234</f>
        <v>0</v>
      </c>
      <c r="L106" s="173"/>
      <c r="M106" s="178"/>
    </row>
    <row r="107" spans="1:31" s="2" customFormat="1" ht="21.75" customHeight="1">
      <c r="A107" s="34"/>
      <c r="B107" s="35"/>
      <c r="C107" s="36"/>
      <c r="D107" s="36"/>
      <c r="E107" s="36"/>
      <c r="F107" s="36"/>
      <c r="G107" s="36"/>
      <c r="H107" s="36"/>
      <c r="I107" s="124"/>
      <c r="J107" s="124"/>
      <c r="K107" s="36"/>
      <c r="L107" s="36"/>
      <c r="M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2" customFormat="1" ht="6.95" customHeight="1">
      <c r="A108" s="34"/>
      <c r="B108" s="54"/>
      <c r="C108" s="55"/>
      <c r="D108" s="55"/>
      <c r="E108" s="55"/>
      <c r="F108" s="55"/>
      <c r="G108" s="55"/>
      <c r="H108" s="55"/>
      <c r="I108" s="161"/>
      <c r="J108" s="161"/>
      <c r="K108" s="55"/>
      <c r="L108" s="55"/>
      <c r="M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12" spans="1:31" s="2" customFormat="1" ht="6.95" customHeight="1">
      <c r="A112" s="34"/>
      <c r="B112" s="56"/>
      <c r="C112" s="57"/>
      <c r="D112" s="57"/>
      <c r="E112" s="57"/>
      <c r="F112" s="57"/>
      <c r="G112" s="57"/>
      <c r="H112" s="57"/>
      <c r="I112" s="164"/>
      <c r="J112" s="164"/>
      <c r="K112" s="57"/>
      <c r="L112" s="57"/>
      <c r="M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2" customFormat="1" ht="24.95" customHeight="1">
      <c r="A113" s="34"/>
      <c r="B113" s="35"/>
      <c r="C113" s="24" t="s">
        <v>204</v>
      </c>
      <c r="D113" s="36"/>
      <c r="E113" s="36"/>
      <c r="F113" s="36"/>
      <c r="G113" s="36"/>
      <c r="H113" s="36"/>
      <c r="I113" s="124"/>
      <c r="J113" s="124"/>
      <c r="K113" s="36"/>
      <c r="L113" s="36"/>
      <c r="M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3" s="2" customFormat="1" ht="6.95" customHeight="1">
      <c r="A114" s="34"/>
      <c r="B114" s="35"/>
      <c r="C114" s="36"/>
      <c r="D114" s="36"/>
      <c r="E114" s="36"/>
      <c r="F114" s="36"/>
      <c r="G114" s="36"/>
      <c r="H114" s="36"/>
      <c r="I114" s="124"/>
      <c r="J114" s="124"/>
      <c r="K114" s="36"/>
      <c r="L114" s="36"/>
      <c r="M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3" s="2" customFormat="1" ht="12" customHeight="1">
      <c r="A115" s="34"/>
      <c r="B115" s="35"/>
      <c r="C115" s="30" t="s">
        <v>17</v>
      </c>
      <c r="D115" s="36"/>
      <c r="E115" s="36"/>
      <c r="F115" s="36"/>
      <c r="G115" s="36"/>
      <c r="H115" s="36"/>
      <c r="I115" s="124"/>
      <c r="J115" s="124"/>
      <c r="K115" s="36"/>
      <c r="L115" s="36"/>
      <c r="M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3" s="2" customFormat="1" ht="16.5" customHeight="1">
      <c r="A116" s="34"/>
      <c r="B116" s="35"/>
      <c r="C116" s="36"/>
      <c r="D116" s="36"/>
      <c r="E116" s="374" t="str">
        <f>E7</f>
        <v>Revitalizace centra města Kopřivnice - aktualizace 2019</v>
      </c>
      <c r="F116" s="375"/>
      <c r="G116" s="375"/>
      <c r="H116" s="375"/>
      <c r="I116" s="124"/>
      <c r="J116" s="124"/>
      <c r="K116" s="36"/>
      <c r="L116" s="36"/>
      <c r="M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2" customFormat="1" ht="12" customHeight="1">
      <c r="A117" s="34"/>
      <c r="B117" s="35"/>
      <c r="C117" s="30" t="s">
        <v>187</v>
      </c>
      <c r="D117" s="36"/>
      <c r="E117" s="36"/>
      <c r="F117" s="36"/>
      <c r="G117" s="36"/>
      <c r="H117" s="36"/>
      <c r="I117" s="124"/>
      <c r="J117" s="124"/>
      <c r="K117" s="36"/>
      <c r="L117" s="36"/>
      <c r="M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6.5" customHeight="1">
      <c r="A118" s="34"/>
      <c r="B118" s="35"/>
      <c r="C118" s="36"/>
      <c r="D118" s="36"/>
      <c r="E118" s="347" t="str">
        <f>E9</f>
        <v>SO 304 - Přípojka kanalizace k fontáně</v>
      </c>
      <c r="F118" s="376"/>
      <c r="G118" s="376"/>
      <c r="H118" s="376"/>
      <c r="I118" s="124"/>
      <c r="J118" s="124"/>
      <c r="K118" s="36"/>
      <c r="L118" s="36"/>
      <c r="M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124"/>
      <c r="J119" s="124"/>
      <c r="K119" s="36"/>
      <c r="L119" s="36"/>
      <c r="M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12" customHeight="1">
      <c r="A120" s="34"/>
      <c r="B120" s="35"/>
      <c r="C120" s="30" t="s">
        <v>21</v>
      </c>
      <c r="D120" s="36"/>
      <c r="E120" s="36"/>
      <c r="F120" s="28" t="str">
        <f>F12</f>
        <v xml:space="preserve"> </v>
      </c>
      <c r="G120" s="36"/>
      <c r="H120" s="36"/>
      <c r="I120" s="125" t="s">
        <v>23</v>
      </c>
      <c r="J120" s="127" t="str">
        <f>IF(J12="","",J12)</f>
        <v>14. 1. 2019</v>
      </c>
      <c r="K120" s="36"/>
      <c r="L120" s="36"/>
      <c r="M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6.95" customHeight="1">
      <c r="A121" s="34"/>
      <c r="B121" s="35"/>
      <c r="C121" s="36"/>
      <c r="D121" s="36"/>
      <c r="E121" s="36"/>
      <c r="F121" s="36"/>
      <c r="G121" s="36"/>
      <c r="H121" s="36"/>
      <c r="I121" s="124"/>
      <c r="J121" s="124"/>
      <c r="K121" s="36"/>
      <c r="L121" s="36"/>
      <c r="M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25.7" customHeight="1">
      <c r="A122" s="34"/>
      <c r="B122" s="35"/>
      <c r="C122" s="30" t="s">
        <v>25</v>
      </c>
      <c r="D122" s="36"/>
      <c r="E122" s="36"/>
      <c r="F122" s="28" t="str">
        <f>E15</f>
        <v>Město Kopřivnice</v>
      </c>
      <c r="G122" s="36"/>
      <c r="H122" s="36"/>
      <c r="I122" s="125" t="s">
        <v>31</v>
      </c>
      <c r="J122" s="165" t="str">
        <f>E21</f>
        <v>Dopravoprojekt Ostrava a.s.</v>
      </c>
      <c r="K122" s="36"/>
      <c r="L122" s="36"/>
      <c r="M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15.2" customHeight="1">
      <c r="A123" s="34"/>
      <c r="B123" s="35"/>
      <c r="C123" s="30" t="s">
        <v>29</v>
      </c>
      <c r="D123" s="36"/>
      <c r="E123" s="36"/>
      <c r="F123" s="28" t="str">
        <f>IF(E18="","",E18)</f>
        <v>Vyplň údaj</v>
      </c>
      <c r="G123" s="36"/>
      <c r="H123" s="36"/>
      <c r="I123" s="125" t="s">
        <v>33</v>
      </c>
      <c r="J123" s="165" t="str">
        <f>E24</f>
        <v xml:space="preserve"> </v>
      </c>
      <c r="K123" s="36"/>
      <c r="L123" s="36"/>
      <c r="M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10.35" customHeight="1">
      <c r="A124" s="34"/>
      <c r="B124" s="35"/>
      <c r="C124" s="36"/>
      <c r="D124" s="36"/>
      <c r="E124" s="36"/>
      <c r="F124" s="36"/>
      <c r="G124" s="36"/>
      <c r="H124" s="36"/>
      <c r="I124" s="124"/>
      <c r="J124" s="124"/>
      <c r="K124" s="36"/>
      <c r="L124" s="36"/>
      <c r="M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1" customFormat="1" ht="29.25" customHeight="1">
      <c r="A125" s="185"/>
      <c r="B125" s="186"/>
      <c r="C125" s="187" t="s">
        <v>205</v>
      </c>
      <c r="D125" s="188" t="s">
        <v>61</v>
      </c>
      <c r="E125" s="188" t="s">
        <v>57</v>
      </c>
      <c r="F125" s="188" t="s">
        <v>58</v>
      </c>
      <c r="G125" s="188" t="s">
        <v>206</v>
      </c>
      <c r="H125" s="188" t="s">
        <v>207</v>
      </c>
      <c r="I125" s="189" t="s">
        <v>208</v>
      </c>
      <c r="J125" s="189" t="s">
        <v>209</v>
      </c>
      <c r="K125" s="188" t="s">
        <v>196</v>
      </c>
      <c r="L125" s="190" t="s">
        <v>210</v>
      </c>
      <c r="M125" s="191"/>
      <c r="N125" s="74" t="s">
        <v>1</v>
      </c>
      <c r="O125" s="75" t="s">
        <v>40</v>
      </c>
      <c r="P125" s="75" t="s">
        <v>211</v>
      </c>
      <c r="Q125" s="75" t="s">
        <v>212</v>
      </c>
      <c r="R125" s="75" t="s">
        <v>213</v>
      </c>
      <c r="S125" s="75" t="s">
        <v>214</v>
      </c>
      <c r="T125" s="75" t="s">
        <v>215</v>
      </c>
      <c r="U125" s="75" t="s">
        <v>216</v>
      </c>
      <c r="V125" s="75" t="s">
        <v>217</v>
      </c>
      <c r="W125" s="75" t="s">
        <v>218</v>
      </c>
      <c r="X125" s="75" t="s">
        <v>219</v>
      </c>
      <c r="Y125" s="76" t="s">
        <v>220</v>
      </c>
      <c r="Z125" s="185"/>
      <c r="AA125" s="185"/>
      <c r="AB125" s="185"/>
      <c r="AC125" s="185"/>
      <c r="AD125" s="185"/>
      <c r="AE125" s="185"/>
    </row>
    <row r="126" spans="1:63" s="2" customFormat="1" ht="22.9" customHeight="1">
      <c r="A126" s="34"/>
      <c r="B126" s="35"/>
      <c r="C126" s="81" t="s">
        <v>221</v>
      </c>
      <c r="D126" s="36"/>
      <c r="E126" s="36"/>
      <c r="F126" s="36"/>
      <c r="G126" s="36"/>
      <c r="H126" s="36"/>
      <c r="I126" s="124"/>
      <c r="J126" s="124"/>
      <c r="K126" s="192">
        <f>BK126</f>
        <v>0</v>
      </c>
      <c r="L126" s="36"/>
      <c r="M126" s="39"/>
      <c r="N126" s="77"/>
      <c r="O126" s="193"/>
      <c r="P126" s="78"/>
      <c r="Q126" s="194">
        <f>Q127+Q234</f>
        <v>0</v>
      </c>
      <c r="R126" s="194">
        <f>R127+R234</f>
        <v>0</v>
      </c>
      <c r="S126" s="78"/>
      <c r="T126" s="195">
        <f>T127+T234</f>
        <v>0</v>
      </c>
      <c r="U126" s="78"/>
      <c r="V126" s="195">
        <f>V127+V234</f>
        <v>62.100057550000002</v>
      </c>
      <c r="W126" s="78"/>
      <c r="X126" s="195">
        <f>X127+X234</f>
        <v>0</v>
      </c>
      <c r="Y126" s="79"/>
      <c r="Z126" s="34"/>
      <c r="AA126" s="34"/>
      <c r="AB126" s="34"/>
      <c r="AC126" s="34"/>
      <c r="AD126" s="34"/>
      <c r="AE126" s="34"/>
      <c r="AT126" s="18" t="s">
        <v>77</v>
      </c>
      <c r="AU126" s="18" t="s">
        <v>198</v>
      </c>
      <c r="BK126" s="196">
        <f>BK127+BK234</f>
        <v>0</v>
      </c>
    </row>
    <row r="127" spans="1:63" s="12" customFormat="1" ht="25.9" customHeight="1">
      <c r="B127" s="197"/>
      <c r="C127" s="198"/>
      <c r="D127" s="199" t="s">
        <v>77</v>
      </c>
      <c r="E127" s="200" t="s">
        <v>399</v>
      </c>
      <c r="F127" s="200" t="s">
        <v>400</v>
      </c>
      <c r="G127" s="198"/>
      <c r="H127" s="198"/>
      <c r="I127" s="201"/>
      <c r="J127" s="201"/>
      <c r="K127" s="202">
        <f>BK127</f>
        <v>0</v>
      </c>
      <c r="L127" s="198"/>
      <c r="M127" s="203"/>
      <c r="N127" s="204"/>
      <c r="O127" s="205"/>
      <c r="P127" s="205"/>
      <c r="Q127" s="206">
        <f>Q128+Q181+Q193+Q197+Q203+Q204+Q231+Q232</f>
        <v>0</v>
      </c>
      <c r="R127" s="206">
        <f>R128+R181+R193+R197+R203+R204+R231+R232</f>
        <v>0</v>
      </c>
      <c r="S127" s="205"/>
      <c r="T127" s="207">
        <f>T128+T181+T193+T197+T203+T204+T231+T232</f>
        <v>0</v>
      </c>
      <c r="U127" s="205"/>
      <c r="V127" s="207">
        <f>V128+V181+V193+V197+V203+V204+V231+V232</f>
        <v>62.100057550000002</v>
      </c>
      <c r="W127" s="205"/>
      <c r="X127" s="207">
        <f>X128+X181+X193+X197+X203+X204+X231+X232</f>
        <v>0</v>
      </c>
      <c r="Y127" s="208"/>
      <c r="AR127" s="209" t="s">
        <v>86</v>
      </c>
      <c r="AT127" s="210" t="s">
        <v>77</v>
      </c>
      <c r="AU127" s="210" t="s">
        <v>78</v>
      </c>
      <c r="AY127" s="209" t="s">
        <v>224</v>
      </c>
      <c r="BK127" s="211">
        <f>BK128+BK181+BK193+BK197+BK203+BK204+BK231+BK232</f>
        <v>0</v>
      </c>
    </row>
    <row r="128" spans="1:63" s="12" customFormat="1" ht="22.9" customHeight="1">
      <c r="B128" s="197"/>
      <c r="C128" s="198"/>
      <c r="D128" s="199" t="s">
        <v>77</v>
      </c>
      <c r="E128" s="212" t="s">
        <v>86</v>
      </c>
      <c r="F128" s="212" t="s">
        <v>401</v>
      </c>
      <c r="G128" s="198"/>
      <c r="H128" s="198"/>
      <c r="I128" s="201"/>
      <c r="J128" s="201"/>
      <c r="K128" s="213">
        <f>BK128</f>
        <v>0</v>
      </c>
      <c r="L128" s="198"/>
      <c r="M128" s="203"/>
      <c r="N128" s="204"/>
      <c r="O128" s="205"/>
      <c r="P128" s="205"/>
      <c r="Q128" s="206">
        <f>SUM(Q129:Q180)</f>
        <v>0</v>
      </c>
      <c r="R128" s="206">
        <f>SUM(R129:R180)</f>
        <v>0</v>
      </c>
      <c r="S128" s="205"/>
      <c r="T128" s="207">
        <f>SUM(T129:T180)</f>
        <v>0</v>
      </c>
      <c r="U128" s="205"/>
      <c r="V128" s="207">
        <f>SUM(V129:V180)</f>
        <v>47.000595449999999</v>
      </c>
      <c r="W128" s="205"/>
      <c r="X128" s="207">
        <f>SUM(X129:X180)</f>
        <v>0</v>
      </c>
      <c r="Y128" s="208"/>
      <c r="AR128" s="209" t="s">
        <v>86</v>
      </c>
      <c r="AT128" s="210" t="s">
        <v>77</v>
      </c>
      <c r="AU128" s="210" t="s">
        <v>86</v>
      </c>
      <c r="AY128" s="209" t="s">
        <v>224</v>
      </c>
      <c r="BK128" s="211">
        <f>SUM(BK129:BK180)</f>
        <v>0</v>
      </c>
    </row>
    <row r="129" spans="1:65" s="2" customFormat="1" ht="21.75" customHeight="1">
      <c r="A129" s="34"/>
      <c r="B129" s="35"/>
      <c r="C129" s="214" t="s">
        <v>86</v>
      </c>
      <c r="D129" s="214" t="s">
        <v>227</v>
      </c>
      <c r="E129" s="215" t="s">
        <v>894</v>
      </c>
      <c r="F129" s="216" t="s">
        <v>895</v>
      </c>
      <c r="G129" s="217" t="s">
        <v>896</v>
      </c>
      <c r="H129" s="218">
        <v>10</v>
      </c>
      <c r="I129" s="219"/>
      <c r="J129" s="219"/>
      <c r="K129" s="220">
        <f>ROUND(P129*H129,2)</f>
        <v>0</v>
      </c>
      <c r="L129" s="216" t="s">
        <v>405</v>
      </c>
      <c r="M129" s="39"/>
      <c r="N129" s="221" t="s">
        <v>1</v>
      </c>
      <c r="O129" s="222" t="s">
        <v>41</v>
      </c>
      <c r="P129" s="223">
        <f>I129+J129</f>
        <v>0</v>
      </c>
      <c r="Q129" s="223">
        <f>ROUND(I129*H129,2)</f>
        <v>0</v>
      </c>
      <c r="R129" s="223">
        <f>ROUND(J129*H129,2)</f>
        <v>0</v>
      </c>
      <c r="S129" s="70"/>
      <c r="T129" s="224">
        <f>S129*H129</f>
        <v>0</v>
      </c>
      <c r="U129" s="224">
        <v>0</v>
      </c>
      <c r="V129" s="224">
        <f>U129*H129</f>
        <v>0</v>
      </c>
      <c r="W129" s="224">
        <v>0</v>
      </c>
      <c r="X129" s="224">
        <f>W129*H129</f>
        <v>0</v>
      </c>
      <c r="Y129" s="225" t="s">
        <v>1</v>
      </c>
      <c r="Z129" s="34"/>
      <c r="AA129" s="34"/>
      <c r="AB129" s="34"/>
      <c r="AC129" s="34"/>
      <c r="AD129" s="34"/>
      <c r="AE129" s="34"/>
      <c r="AR129" s="226" t="s">
        <v>240</v>
      </c>
      <c r="AT129" s="226" t="s">
        <v>227</v>
      </c>
      <c r="AU129" s="226" t="s">
        <v>88</v>
      </c>
      <c r="AY129" s="18" t="s">
        <v>224</v>
      </c>
      <c r="BE129" s="227">
        <f>IF(O129="základní",K129,0)</f>
        <v>0</v>
      </c>
      <c r="BF129" s="227">
        <f>IF(O129="snížená",K129,0)</f>
        <v>0</v>
      </c>
      <c r="BG129" s="227">
        <f>IF(O129="zákl. přenesená",K129,0)</f>
        <v>0</v>
      </c>
      <c r="BH129" s="227">
        <f>IF(O129="sníž. přenesená",K129,0)</f>
        <v>0</v>
      </c>
      <c r="BI129" s="227">
        <f>IF(O129="nulová",K129,0)</f>
        <v>0</v>
      </c>
      <c r="BJ129" s="18" t="s">
        <v>86</v>
      </c>
      <c r="BK129" s="227">
        <f>ROUND(P129*H129,2)</f>
        <v>0</v>
      </c>
      <c r="BL129" s="18" t="s">
        <v>240</v>
      </c>
      <c r="BM129" s="226" t="s">
        <v>2618</v>
      </c>
    </row>
    <row r="130" spans="1:65" s="13" customFormat="1" ht="11.25">
      <c r="B130" s="236"/>
      <c r="C130" s="237"/>
      <c r="D130" s="228" t="s">
        <v>447</v>
      </c>
      <c r="E130" s="238" t="s">
        <v>1</v>
      </c>
      <c r="F130" s="239" t="s">
        <v>264</v>
      </c>
      <c r="G130" s="237"/>
      <c r="H130" s="240">
        <v>10</v>
      </c>
      <c r="I130" s="241"/>
      <c r="J130" s="241"/>
      <c r="K130" s="237"/>
      <c r="L130" s="237"/>
      <c r="M130" s="242"/>
      <c r="N130" s="243"/>
      <c r="O130" s="244"/>
      <c r="P130" s="244"/>
      <c r="Q130" s="244"/>
      <c r="R130" s="244"/>
      <c r="S130" s="244"/>
      <c r="T130" s="244"/>
      <c r="U130" s="244"/>
      <c r="V130" s="244"/>
      <c r="W130" s="244"/>
      <c r="X130" s="244"/>
      <c r="Y130" s="245"/>
      <c r="AT130" s="246" t="s">
        <v>447</v>
      </c>
      <c r="AU130" s="246" t="s">
        <v>88</v>
      </c>
      <c r="AV130" s="13" t="s">
        <v>88</v>
      </c>
      <c r="AW130" s="13" t="s">
        <v>5</v>
      </c>
      <c r="AX130" s="13" t="s">
        <v>78</v>
      </c>
      <c r="AY130" s="246" t="s">
        <v>224</v>
      </c>
    </row>
    <row r="131" spans="1:65" s="2" customFormat="1" ht="21.75" customHeight="1">
      <c r="A131" s="34"/>
      <c r="B131" s="35"/>
      <c r="C131" s="214" t="s">
        <v>88</v>
      </c>
      <c r="D131" s="214" t="s">
        <v>227</v>
      </c>
      <c r="E131" s="215" t="s">
        <v>507</v>
      </c>
      <c r="F131" s="216" t="s">
        <v>508</v>
      </c>
      <c r="G131" s="217" t="s">
        <v>410</v>
      </c>
      <c r="H131" s="218">
        <v>33.244999999999997</v>
      </c>
      <c r="I131" s="219"/>
      <c r="J131" s="219"/>
      <c r="K131" s="220">
        <f>ROUND(P131*H131,2)</f>
        <v>0</v>
      </c>
      <c r="L131" s="216" t="s">
        <v>405</v>
      </c>
      <c r="M131" s="39"/>
      <c r="N131" s="221" t="s">
        <v>1</v>
      </c>
      <c r="O131" s="222" t="s">
        <v>41</v>
      </c>
      <c r="P131" s="223">
        <f>I131+J131</f>
        <v>0</v>
      </c>
      <c r="Q131" s="223">
        <f>ROUND(I131*H131,2)</f>
        <v>0</v>
      </c>
      <c r="R131" s="223">
        <f>ROUND(J131*H131,2)</f>
        <v>0</v>
      </c>
      <c r="S131" s="70"/>
      <c r="T131" s="224">
        <f>S131*H131</f>
        <v>0</v>
      </c>
      <c r="U131" s="224">
        <v>0</v>
      </c>
      <c r="V131" s="224">
        <f>U131*H131</f>
        <v>0</v>
      </c>
      <c r="W131" s="224">
        <v>0</v>
      </c>
      <c r="X131" s="224">
        <f>W131*H131</f>
        <v>0</v>
      </c>
      <c r="Y131" s="225" t="s">
        <v>1</v>
      </c>
      <c r="Z131" s="34"/>
      <c r="AA131" s="34"/>
      <c r="AB131" s="34"/>
      <c r="AC131" s="34"/>
      <c r="AD131" s="34"/>
      <c r="AE131" s="34"/>
      <c r="AR131" s="226" t="s">
        <v>240</v>
      </c>
      <c r="AT131" s="226" t="s">
        <v>227</v>
      </c>
      <c r="AU131" s="226" t="s">
        <v>88</v>
      </c>
      <c r="AY131" s="18" t="s">
        <v>224</v>
      </c>
      <c r="BE131" s="227">
        <f>IF(O131="základní",K131,0)</f>
        <v>0</v>
      </c>
      <c r="BF131" s="227">
        <f>IF(O131="snížená",K131,0)</f>
        <v>0</v>
      </c>
      <c r="BG131" s="227">
        <f>IF(O131="zákl. přenesená",K131,0)</f>
        <v>0</v>
      </c>
      <c r="BH131" s="227">
        <f>IF(O131="sníž. přenesená",K131,0)</f>
        <v>0</v>
      </c>
      <c r="BI131" s="227">
        <f>IF(O131="nulová",K131,0)</f>
        <v>0</v>
      </c>
      <c r="BJ131" s="18" t="s">
        <v>86</v>
      </c>
      <c r="BK131" s="227">
        <f>ROUND(P131*H131,2)</f>
        <v>0</v>
      </c>
      <c r="BL131" s="18" t="s">
        <v>240</v>
      </c>
      <c r="BM131" s="226" t="s">
        <v>2630</v>
      </c>
    </row>
    <row r="132" spans="1:65" s="15" customFormat="1" ht="11.25">
      <c r="B132" s="271"/>
      <c r="C132" s="272"/>
      <c r="D132" s="228" t="s">
        <v>447</v>
      </c>
      <c r="E132" s="273" t="s">
        <v>1</v>
      </c>
      <c r="F132" s="274" t="s">
        <v>3126</v>
      </c>
      <c r="G132" s="272"/>
      <c r="H132" s="273" t="s">
        <v>1</v>
      </c>
      <c r="I132" s="275"/>
      <c r="J132" s="275"/>
      <c r="K132" s="272"/>
      <c r="L132" s="272"/>
      <c r="M132" s="276"/>
      <c r="N132" s="277"/>
      <c r="O132" s="278"/>
      <c r="P132" s="278"/>
      <c r="Q132" s="278"/>
      <c r="R132" s="278"/>
      <c r="S132" s="278"/>
      <c r="T132" s="278"/>
      <c r="U132" s="278"/>
      <c r="V132" s="278"/>
      <c r="W132" s="278"/>
      <c r="X132" s="278"/>
      <c r="Y132" s="279"/>
      <c r="AT132" s="280" t="s">
        <v>447</v>
      </c>
      <c r="AU132" s="280" t="s">
        <v>88</v>
      </c>
      <c r="AV132" s="15" t="s">
        <v>86</v>
      </c>
      <c r="AW132" s="15" t="s">
        <v>5</v>
      </c>
      <c r="AX132" s="15" t="s">
        <v>78</v>
      </c>
      <c r="AY132" s="280" t="s">
        <v>224</v>
      </c>
    </row>
    <row r="133" spans="1:65" s="15" customFormat="1" ht="11.25">
      <c r="B133" s="271"/>
      <c r="C133" s="272"/>
      <c r="D133" s="228" t="s">
        <v>447</v>
      </c>
      <c r="E133" s="273" t="s">
        <v>1</v>
      </c>
      <c r="F133" s="274" t="s">
        <v>3127</v>
      </c>
      <c r="G133" s="272"/>
      <c r="H133" s="273" t="s">
        <v>1</v>
      </c>
      <c r="I133" s="275"/>
      <c r="J133" s="275"/>
      <c r="K133" s="272"/>
      <c r="L133" s="272"/>
      <c r="M133" s="276"/>
      <c r="N133" s="277"/>
      <c r="O133" s="278"/>
      <c r="P133" s="278"/>
      <c r="Q133" s="278"/>
      <c r="R133" s="278"/>
      <c r="S133" s="278"/>
      <c r="T133" s="278"/>
      <c r="U133" s="278"/>
      <c r="V133" s="278"/>
      <c r="W133" s="278"/>
      <c r="X133" s="278"/>
      <c r="Y133" s="279"/>
      <c r="AT133" s="280" t="s">
        <v>447</v>
      </c>
      <c r="AU133" s="280" t="s">
        <v>88</v>
      </c>
      <c r="AV133" s="15" t="s">
        <v>86</v>
      </c>
      <c r="AW133" s="15" t="s">
        <v>5</v>
      </c>
      <c r="AX133" s="15" t="s">
        <v>78</v>
      </c>
      <c r="AY133" s="280" t="s">
        <v>224</v>
      </c>
    </row>
    <row r="134" spans="1:65" s="13" customFormat="1" ht="11.25">
      <c r="B134" s="236"/>
      <c r="C134" s="237"/>
      <c r="D134" s="228" t="s">
        <v>447</v>
      </c>
      <c r="E134" s="238" t="s">
        <v>1</v>
      </c>
      <c r="F134" s="239" t="s">
        <v>3128</v>
      </c>
      <c r="G134" s="237"/>
      <c r="H134" s="240">
        <v>20.786999999999999</v>
      </c>
      <c r="I134" s="241"/>
      <c r="J134" s="241"/>
      <c r="K134" s="237"/>
      <c r="L134" s="237"/>
      <c r="M134" s="242"/>
      <c r="N134" s="243"/>
      <c r="O134" s="244"/>
      <c r="P134" s="244"/>
      <c r="Q134" s="244"/>
      <c r="R134" s="244"/>
      <c r="S134" s="244"/>
      <c r="T134" s="244"/>
      <c r="U134" s="244"/>
      <c r="V134" s="244"/>
      <c r="W134" s="244"/>
      <c r="X134" s="244"/>
      <c r="Y134" s="245"/>
      <c r="AT134" s="246" t="s">
        <v>447</v>
      </c>
      <c r="AU134" s="246" t="s">
        <v>88</v>
      </c>
      <c r="AV134" s="13" t="s">
        <v>88</v>
      </c>
      <c r="AW134" s="13" t="s">
        <v>5</v>
      </c>
      <c r="AX134" s="13" t="s">
        <v>78</v>
      </c>
      <c r="AY134" s="246" t="s">
        <v>224</v>
      </c>
    </row>
    <row r="135" spans="1:65" s="15" customFormat="1" ht="22.5">
      <c r="B135" s="271"/>
      <c r="C135" s="272"/>
      <c r="D135" s="228" t="s">
        <v>447</v>
      </c>
      <c r="E135" s="273" t="s">
        <v>1</v>
      </c>
      <c r="F135" s="274" t="s">
        <v>3129</v>
      </c>
      <c r="G135" s="272"/>
      <c r="H135" s="273" t="s">
        <v>1</v>
      </c>
      <c r="I135" s="275"/>
      <c r="J135" s="275"/>
      <c r="K135" s="272"/>
      <c r="L135" s="272"/>
      <c r="M135" s="276"/>
      <c r="N135" s="277"/>
      <c r="O135" s="278"/>
      <c r="P135" s="278"/>
      <c r="Q135" s="278"/>
      <c r="R135" s="278"/>
      <c r="S135" s="278"/>
      <c r="T135" s="278"/>
      <c r="U135" s="278"/>
      <c r="V135" s="278"/>
      <c r="W135" s="278"/>
      <c r="X135" s="278"/>
      <c r="Y135" s="279"/>
      <c r="AT135" s="280" t="s">
        <v>447</v>
      </c>
      <c r="AU135" s="280" t="s">
        <v>88</v>
      </c>
      <c r="AV135" s="15" t="s">
        <v>86</v>
      </c>
      <c r="AW135" s="15" t="s">
        <v>5</v>
      </c>
      <c r="AX135" s="15" t="s">
        <v>78</v>
      </c>
      <c r="AY135" s="280" t="s">
        <v>224</v>
      </c>
    </row>
    <row r="136" spans="1:65" s="13" customFormat="1" ht="11.25">
      <c r="B136" s="236"/>
      <c r="C136" s="237"/>
      <c r="D136" s="228" t="s">
        <v>447</v>
      </c>
      <c r="E136" s="238" t="s">
        <v>1</v>
      </c>
      <c r="F136" s="239" t="s">
        <v>3130</v>
      </c>
      <c r="G136" s="237"/>
      <c r="H136" s="240">
        <v>3.6</v>
      </c>
      <c r="I136" s="241"/>
      <c r="J136" s="241"/>
      <c r="K136" s="237"/>
      <c r="L136" s="237"/>
      <c r="M136" s="242"/>
      <c r="N136" s="243"/>
      <c r="O136" s="244"/>
      <c r="P136" s="244"/>
      <c r="Q136" s="244"/>
      <c r="R136" s="244"/>
      <c r="S136" s="244"/>
      <c r="T136" s="244"/>
      <c r="U136" s="244"/>
      <c r="V136" s="244"/>
      <c r="W136" s="244"/>
      <c r="X136" s="244"/>
      <c r="Y136" s="245"/>
      <c r="AT136" s="246" t="s">
        <v>447</v>
      </c>
      <c r="AU136" s="246" t="s">
        <v>88</v>
      </c>
      <c r="AV136" s="13" t="s">
        <v>88</v>
      </c>
      <c r="AW136" s="13" t="s">
        <v>5</v>
      </c>
      <c r="AX136" s="13" t="s">
        <v>78</v>
      </c>
      <c r="AY136" s="246" t="s">
        <v>224</v>
      </c>
    </row>
    <row r="137" spans="1:65" s="15" customFormat="1" ht="11.25">
      <c r="B137" s="271"/>
      <c r="C137" s="272"/>
      <c r="D137" s="228" t="s">
        <v>447</v>
      </c>
      <c r="E137" s="273" t="s">
        <v>1</v>
      </c>
      <c r="F137" s="274" t="s">
        <v>3131</v>
      </c>
      <c r="G137" s="272"/>
      <c r="H137" s="273" t="s">
        <v>1</v>
      </c>
      <c r="I137" s="275"/>
      <c r="J137" s="275"/>
      <c r="K137" s="272"/>
      <c r="L137" s="272"/>
      <c r="M137" s="276"/>
      <c r="N137" s="277"/>
      <c r="O137" s="278"/>
      <c r="P137" s="278"/>
      <c r="Q137" s="278"/>
      <c r="R137" s="278"/>
      <c r="S137" s="278"/>
      <c r="T137" s="278"/>
      <c r="U137" s="278"/>
      <c r="V137" s="278"/>
      <c r="W137" s="278"/>
      <c r="X137" s="278"/>
      <c r="Y137" s="279"/>
      <c r="AT137" s="280" t="s">
        <v>447</v>
      </c>
      <c r="AU137" s="280" t="s">
        <v>88</v>
      </c>
      <c r="AV137" s="15" t="s">
        <v>86</v>
      </c>
      <c r="AW137" s="15" t="s">
        <v>5</v>
      </c>
      <c r="AX137" s="15" t="s">
        <v>78</v>
      </c>
      <c r="AY137" s="280" t="s">
        <v>224</v>
      </c>
    </row>
    <row r="138" spans="1:65" s="13" customFormat="1" ht="11.25">
      <c r="B138" s="236"/>
      <c r="C138" s="237"/>
      <c r="D138" s="228" t="s">
        <v>447</v>
      </c>
      <c r="E138" s="238" t="s">
        <v>1</v>
      </c>
      <c r="F138" s="239" t="s">
        <v>3132</v>
      </c>
      <c r="G138" s="237"/>
      <c r="H138" s="240">
        <v>4.8380000000000001</v>
      </c>
      <c r="I138" s="241"/>
      <c r="J138" s="241"/>
      <c r="K138" s="237"/>
      <c r="L138" s="237"/>
      <c r="M138" s="242"/>
      <c r="N138" s="243"/>
      <c r="O138" s="244"/>
      <c r="P138" s="244"/>
      <c r="Q138" s="244"/>
      <c r="R138" s="244"/>
      <c r="S138" s="244"/>
      <c r="T138" s="244"/>
      <c r="U138" s="244"/>
      <c r="V138" s="244"/>
      <c r="W138" s="244"/>
      <c r="X138" s="244"/>
      <c r="Y138" s="245"/>
      <c r="AT138" s="246" t="s">
        <v>447</v>
      </c>
      <c r="AU138" s="246" t="s">
        <v>88</v>
      </c>
      <c r="AV138" s="13" t="s">
        <v>88</v>
      </c>
      <c r="AW138" s="13" t="s">
        <v>5</v>
      </c>
      <c r="AX138" s="13" t="s">
        <v>78</v>
      </c>
      <c r="AY138" s="246" t="s">
        <v>224</v>
      </c>
    </row>
    <row r="139" spans="1:65" s="15" customFormat="1" ht="11.25">
      <c r="B139" s="271"/>
      <c r="C139" s="272"/>
      <c r="D139" s="228" t="s">
        <v>447</v>
      </c>
      <c r="E139" s="273" t="s">
        <v>1</v>
      </c>
      <c r="F139" s="274" t="s">
        <v>3133</v>
      </c>
      <c r="G139" s="272"/>
      <c r="H139" s="273" t="s">
        <v>1</v>
      </c>
      <c r="I139" s="275"/>
      <c r="J139" s="275"/>
      <c r="K139" s="272"/>
      <c r="L139" s="272"/>
      <c r="M139" s="276"/>
      <c r="N139" s="277"/>
      <c r="O139" s="278"/>
      <c r="P139" s="278"/>
      <c r="Q139" s="278"/>
      <c r="R139" s="278"/>
      <c r="S139" s="278"/>
      <c r="T139" s="278"/>
      <c r="U139" s="278"/>
      <c r="V139" s="278"/>
      <c r="W139" s="278"/>
      <c r="X139" s="278"/>
      <c r="Y139" s="279"/>
      <c r="AT139" s="280" t="s">
        <v>447</v>
      </c>
      <c r="AU139" s="280" t="s">
        <v>88</v>
      </c>
      <c r="AV139" s="15" t="s">
        <v>86</v>
      </c>
      <c r="AW139" s="15" t="s">
        <v>5</v>
      </c>
      <c r="AX139" s="15" t="s">
        <v>78</v>
      </c>
      <c r="AY139" s="280" t="s">
        <v>224</v>
      </c>
    </row>
    <row r="140" spans="1:65" s="13" customFormat="1" ht="11.25">
      <c r="B140" s="236"/>
      <c r="C140" s="237"/>
      <c r="D140" s="228" t="s">
        <v>447</v>
      </c>
      <c r="E140" s="238" t="s">
        <v>1</v>
      </c>
      <c r="F140" s="239" t="s">
        <v>3134</v>
      </c>
      <c r="G140" s="237"/>
      <c r="H140" s="240">
        <v>4.0199999999999996</v>
      </c>
      <c r="I140" s="241"/>
      <c r="J140" s="241"/>
      <c r="K140" s="237"/>
      <c r="L140" s="237"/>
      <c r="M140" s="242"/>
      <c r="N140" s="243"/>
      <c r="O140" s="244"/>
      <c r="P140" s="244"/>
      <c r="Q140" s="244"/>
      <c r="R140" s="244"/>
      <c r="S140" s="244"/>
      <c r="T140" s="244"/>
      <c r="U140" s="244"/>
      <c r="V140" s="244"/>
      <c r="W140" s="244"/>
      <c r="X140" s="244"/>
      <c r="Y140" s="245"/>
      <c r="AT140" s="246" t="s">
        <v>447</v>
      </c>
      <c r="AU140" s="246" t="s">
        <v>88</v>
      </c>
      <c r="AV140" s="13" t="s">
        <v>88</v>
      </c>
      <c r="AW140" s="13" t="s">
        <v>5</v>
      </c>
      <c r="AX140" s="13" t="s">
        <v>78</v>
      </c>
      <c r="AY140" s="246" t="s">
        <v>224</v>
      </c>
    </row>
    <row r="141" spans="1:65" s="14" customFormat="1" ht="11.25">
      <c r="B141" s="247"/>
      <c r="C141" s="248"/>
      <c r="D141" s="228" t="s">
        <v>447</v>
      </c>
      <c r="E141" s="249" t="s">
        <v>1</v>
      </c>
      <c r="F141" s="250" t="s">
        <v>464</v>
      </c>
      <c r="G141" s="248"/>
      <c r="H141" s="251">
        <v>33.244999999999997</v>
      </c>
      <c r="I141" s="252"/>
      <c r="J141" s="252"/>
      <c r="K141" s="248"/>
      <c r="L141" s="248"/>
      <c r="M141" s="253"/>
      <c r="N141" s="254"/>
      <c r="O141" s="255"/>
      <c r="P141" s="255"/>
      <c r="Q141" s="255"/>
      <c r="R141" s="255"/>
      <c r="S141" s="255"/>
      <c r="T141" s="255"/>
      <c r="U141" s="255"/>
      <c r="V141" s="255"/>
      <c r="W141" s="255"/>
      <c r="X141" s="255"/>
      <c r="Y141" s="256"/>
      <c r="AT141" s="257" t="s">
        <v>447</v>
      </c>
      <c r="AU141" s="257" t="s">
        <v>88</v>
      </c>
      <c r="AV141" s="14" t="s">
        <v>240</v>
      </c>
      <c r="AW141" s="14" t="s">
        <v>4</v>
      </c>
      <c r="AX141" s="14" t="s">
        <v>86</v>
      </c>
      <c r="AY141" s="257" t="s">
        <v>224</v>
      </c>
    </row>
    <row r="142" spans="1:65" s="2" customFormat="1" ht="21.75" customHeight="1">
      <c r="A142" s="34"/>
      <c r="B142" s="35"/>
      <c r="C142" s="214" t="s">
        <v>235</v>
      </c>
      <c r="D142" s="214" t="s">
        <v>227</v>
      </c>
      <c r="E142" s="215" t="s">
        <v>2651</v>
      </c>
      <c r="F142" s="216" t="s">
        <v>2652</v>
      </c>
      <c r="G142" s="217" t="s">
        <v>404</v>
      </c>
      <c r="H142" s="218">
        <v>61.877000000000002</v>
      </c>
      <c r="I142" s="219"/>
      <c r="J142" s="219"/>
      <c r="K142" s="220">
        <f>ROUND(P142*H142,2)</f>
        <v>0</v>
      </c>
      <c r="L142" s="216" t="s">
        <v>405</v>
      </c>
      <c r="M142" s="39"/>
      <c r="N142" s="221" t="s">
        <v>1</v>
      </c>
      <c r="O142" s="222" t="s">
        <v>41</v>
      </c>
      <c r="P142" s="223">
        <f>I142+J142</f>
        <v>0</v>
      </c>
      <c r="Q142" s="223">
        <f>ROUND(I142*H142,2)</f>
        <v>0</v>
      </c>
      <c r="R142" s="223">
        <f>ROUND(J142*H142,2)</f>
        <v>0</v>
      </c>
      <c r="S142" s="70"/>
      <c r="T142" s="224">
        <f>S142*H142</f>
        <v>0</v>
      </c>
      <c r="U142" s="224">
        <v>8.4999999999999995E-4</v>
      </c>
      <c r="V142" s="224">
        <f>U142*H142</f>
        <v>5.2595450000000002E-2</v>
      </c>
      <c r="W142" s="224">
        <v>0</v>
      </c>
      <c r="X142" s="224">
        <f>W142*H142</f>
        <v>0</v>
      </c>
      <c r="Y142" s="225" t="s">
        <v>1</v>
      </c>
      <c r="Z142" s="34"/>
      <c r="AA142" s="34"/>
      <c r="AB142" s="34"/>
      <c r="AC142" s="34"/>
      <c r="AD142" s="34"/>
      <c r="AE142" s="34"/>
      <c r="AR142" s="226" t="s">
        <v>240</v>
      </c>
      <c r="AT142" s="226" t="s">
        <v>227</v>
      </c>
      <c r="AU142" s="226" t="s">
        <v>88</v>
      </c>
      <c r="AY142" s="18" t="s">
        <v>224</v>
      </c>
      <c r="BE142" s="227">
        <f>IF(O142="základní",K142,0)</f>
        <v>0</v>
      </c>
      <c r="BF142" s="227">
        <f>IF(O142="snížená",K142,0)</f>
        <v>0</v>
      </c>
      <c r="BG142" s="227">
        <f>IF(O142="zákl. přenesená",K142,0)</f>
        <v>0</v>
      </c>
      <c r="BH142" s="227">
        <f>IF(O142="sníž. přenesená",K142,0)</f>
        <v>0</v>
      </c>
      <c r="BI142" s="227">
        <f>IF(O142="nulová",K142,0)</f>
        <v>0</v>
      </c>
      <c r="BJ142" s="18" t="s">
        <v>86</v>
      </c>
      <c r="BK142" s="227">
        <f>ROUND(P142*H142,2)</f>
        <v>0</v>
      </c>
      <c r="BL142" s="18" t="s">
        <v>240</v>
      </c>
      <c r="BM142" s="226" t="s">
        <v>2653</v>
      </c>
    </row>
    <row r="143" spans="1:65" s="15" customFormat="1" ht="11.25">
      <c r="B143" s="271"/>
      <c r="C143" s="272"/>
      <c r="D143" s="228" t="s">
        <v>447</v>
      </c>
      <c r="E143" s="273" t="s">
        <v>1</v>
      </c>
      <c r="F143" s="274" t="s">
        <v>3135</v>
      </c>
      <c r="G143" s="272"/>
      <c r="H143" s="273" t="s">
        <v>1</v>
      </c>
      <c r="I143" s="275"/>
      <c r="J143" s="275"/>
      <c r="K143" s="272"/>
      <c r="L143" s="272"/>
      <c r="M143" s="276"/>
      <c r="N143" s="277"/>
      <c r="O143" s="278"/>
      <c r="P143" s="278"/>
      <c r="Q143" s="278"/>
      <c r="R143" s="278"/>
      <c r="S143" s="278"/>
      <c r="T143" s="278"/>
      <c r="U143" s="278"/>
      <c r="V143" s="278"/>
      <c r="W143" s="278"/>
      <c r="X143" s="278"/>
      <c r="Y143" s="279"/>
      <c r="AT143" s="280" t="s">
        <v>447</v>
      </c>
      <c r="AU143" s="280" t="s">
        <v>88</v>
      </c>
      <c r="AV143" s="15" t="s">
        <v>86</v>
      </c>
      <c r="AW143" s="15" t="s">
        <v>5</v>
      </c>
      <c r="AX143" s="15" t="s">
        <v>78</v>
      </c>
      <c r="AY143" s="280" t="s">
        <v>224</v>
      </c>
    </row>
    <row r="144" spans="1:65" s="13" customFormat="1" ht="11.25">
      <c r="B144" s="236"/>
      <c r="C144" s="237"/>
      <c r="D144" s="228" t="s">
        <v>447</v>
      </c>
      <c r="E144" s="238" t="s">
        <v>1</v>
      </c>
      <c r="F144" s="239" t="s">
        <v>3136</v>
      </c>
      <c r="G144" s="237"/>
      <c r="H144" s="240">
        <v>61.877000000000002</v>
      </c>
      <c r="I144" s="241"/>
      <c r="J144" s="241"/>
      <c r="K144" s="237"/>
      <c r="L144" s="237"/>
      <c r="M144" s="242"/>
      <c r="N144" s="243"/>
      <c r="O144" s="244"/>
      <c r="P144" s="244"/>
      <c r="Q144" s="244"/>
      <c r="R144" s="244"/>
      <c r="S144" s="244"/>
      <c r="T144" s="244"/>
      <c r="U144" s="244"/>
      <c r="V144" s="244"/>
      <c r="W144" s="244"/>
      <c r="X144" s="244"/>
      <c r="Y144" s="245"/>
      <c r="AT144" s="246" t="s">
        <v>447</v>
      </c>
      <c r="AU144" s="246" t="s">
        <v>88</v>
      </c>
      <c r="AV144" s="13" t="s">
        <v>88</v>
      </c>
      <c r="AW144" s="13" t="s">
        <v>5</v>
      </c>
      <c r="AX144" s="13" t="s">
        <v>78</v>
      </c>
      <c r="AY144" s="246" t="s">
        <v>224</v>
      </c>
    </row>
    <row r="145" spans="1:65" s="2" customFormat="1" ht="21.75" customHeight="1">
      <c r="A145" s="34"/>
      <c r="B145" s="35"/>
      <c r="C145" s="214" t="s">
        <v>240</v>
      </c>
      <c r="D145" s="214" t="s">
        <v>227</v>
      </c>
      <c r="E145" s="215" t="s">
        <v>2654</v>
      </c>
      <c r="F145" s="216" t="s">
        <v>2655</v>
      </c>
      <c r="G145" s="217" t="s">
        <v>404</v>
      </c>
      <c r="H145" s="218">
        <v>61.877000000000002</v>
      </c>
      <c r="I145" s="219"/>
      <c r="J145" s="219"/>
      <c r="K145" s="220">
        <f>ROUND(P145*H145,2)</f>
        <v>0</v>
      </c>
      <c r="L145" s="216" t="s">
        <v>405</v>
      </c>
      <c r="M145" s="39"/>
      <c r="N145" s="221" t="s">
        <v>1</v>
      </c>
      <c r="O145" s="222" t="s">
        <v>41</v>
      </c>
      <c r="P145" s="223">
        <f>I145+J145</f>
        <v>0</v>
      </c>
      <c r="Q145" s="223">
        <f>ROUND(I145*H145,2)</f>
        <v>0</v>
      </c>
      <c r="R145" s="223">
        <f>ROUND(J145*H145,2)</f>
        <v>0</v>
      </c>
      <c r="S145" s="70"/>
      <c r="T145" s="224">
        <f>S145*H145</f>
        <v>0</v>
      </c>
      <c r="U145" s="224">
        <v>0</v>
      </c>
      <c r="V145" s="224">
        <f>U145*H145</f>
        <v>0</v>
      </c>
      <c r="W145" s="224">
        <v>0</v>
      </c>
      <c r="X145" s="224">
        <f>W145*H145</f>
        <v>0</v>
      </c>
      <c r="Y145" s="225" t="s">
        <v>1</v>
      </c>
      <c r="Z145" s="34"/>
      <c r="AA145" s="34"/>
      <c r="AB145" s="34"/>
      <c r="AC145" s="34"/>
      <c r="AD145" s="34"/>
      <c r="AE145" s="34"/>
      <c r="AR145" s="226" t="s">
        <v>240</v>
      </c>
      <c r="AT145" s="226" t="s">
        <v>227</v>
      </c>
      <c r="AU145" s="226" t="s">
        <v>88</v>
      </c>
      <c r="AY145" s="18" t="s">
        <v>224</v>
      </c>
      <c r="BE145" s="227">
        <f>IF(O145="základní",K145,0)</f>
        <v>0</v>
      </c>
      <c r="BF145" s="227">
        <f>IF(O145="snížená",K145,0)</f>
        <v>0</v>
      </c>
      <c r="BG145" s="227">
        <f>IF(O145="zákl. přenesená",K145,0)</f>
        <v>0</v>
      </c>
      <c r="BH145" s="227">
        <f>IF(O145="sníž. přenesená",K145,0)</f>
        <v>0</v>
      </c>
      <c r="BI145" s="227">
        <f>IF(O145="nulová",K145,0)</f>
        <v>0</v>
      </c>
      <c r="BJ145" s="18" t="s">
        <v>86</v>
      </c>
      <c r="BK145" s="227">
        <f>ROUND(P145*H145,2)</f>
        <v>0</v>
      </c>
      <c r="BL145" s="18" t="s">
        <v>240</v>
      </c>
      <c r="BM145" s="226" t="s">
        <v>2656</v>
      </c>
    </row>
    <row r="146" spans="1:65" s="15" customFormat="1" ht="11.25">
      <c r="B146" s="271"/>
      <c r="C146" s="272"/>
      <c r="D146" s="228" t="s">
        <v>447</v>
      </c>
      <c r="E146" s="273" t="s">
        <v>1</v>
      </c>
      <c r="F146" s="274" t="s">
        <v>2657</v>
      </c>
      <c r="G146" s="272"/>
      <c r="H146" s="273" t="s">
        <v>1</v>
      </c>
      <c r="I146" s="275"/>
      <c r="J146" s="275"/>
      <c r="K146" s="272"/>
      <c r="L146" s="272"/>
      <c r="M146" s="276"/>
      <c r="N146" s="277"/>
      <c r="O146" s="278"/>
      <c r="P146" s="278"/>
      <c r="Q146" s="278"/>
      <c r="R146" s="278"/>
      <c r="S146" s="278"/>
      <c r="T146" s="278"/>
      <c r="U146" s="278"/>
      <c r="V146" s="278"/>
      <c r="W146" s="278"/>
      <c r="X146" s="278"/>
      <c r="Y146" s="279"/>
      <c r="AT146" s="280" t="s">
        <v>447</v>
      </c>
      <c r="AU146" s="280" t="s">
        <v>88</v>
      </c>
      <c r="AV146" s="15" t="s">
        <v>86</v>
      </c>
      <c r="AW146" s="15" t="s">
        <v>5</v>
      </c>
      <c r="AX146" s="15" t="s">
        <v>78</v>
      </c>
      <c r="AY146" s="280" t="s">
        <v>224</v>
      </c>
    </row>
    <row r="147" spans="1:65" s="13" customFormat="1" ht="11.25">
      <c r="B147" s="236"/>
      <c r="C147" s="237"/>
      <c r="D147" s="228" t="s">
        <v>447</v>
      </c>
      <c r="E147" s="238" t="s">
        <v>1</v>
      </c>
      <c r="F147" s="239" t="s">
        <v>3137</v>
      </c>
      <c r="G147" s="237"/>
      <c r="H147" s="240">
        <v>61.877000000000002</v>
      </c>
      <c r="I147" s="241"/>
      <c r="J147" s="241"/>
      <c r="K147" s="237"/>
      <c r="L147" s="237"/>
      <c r="M147" s="242"/>
      <c r="N147" s="243"/>
      <c r="O147" s="244"/>
      <c r="P147" s="244"/>
      <c r="Q147" s="244"/>
      <c r="R147" s="244"/>
      <c r="S147" s="244"/>
      <c r="T147" s="244"/>
      <c r="U147" s="244"/>
      <c r="V147" s="244"/>
      <c r="W147" s="244"/>
      <c r="X147" s="244"/>
      <c r="Y147" s="245"/>
      <c r="AT147" s="246" t="s">
        <v>447</v>
      </c>
      <c r="AU147" s="246" t="s">
        <v>88</v>
      </c>
      <c r="AV147" s="13" t="s">
        <v>88</v>
      </c>
      <c r="AW147" s="13" t="s">
        <v>5</v>
      </c>
      <c r="AX147" s="13" t="s">
        <v>78</v>
      </c>
      <c r="AY147" s="246" t="s">
        <v>224</v>
      </c>
    </row>
    <row r="148" spans="1:65" s="2" customFormat="1" ht="21.75" customHeight="1">
      <c r="A148" s="34"/>
      <c r="B148" s="35"/>
      <c r="C148" s="214" t="s">
        <v>223</v>
      </c>
      <c r="D148" s="214" t="s">
        <v>227</v>
      </c>
      <c r="E148" s="215" t="s">
        <v>1321</v>
      </c>
      <c r="F148" s="216" t="s">
        <v>1322</v>
      </c>
      <c r="G148" s="217" t="s">
        <v>410</v>
      </c>
      <c r="H148" s="218">
        <v>16.623000000000001</v>
      </c>
      <c r="I148" s="219"/>
      <c r="J148" s="219"/>
      <c r="K148" s="220">
        <f>ROUND(P148*H148,2)</f>
        <v>0</v>
      </c>
      <c r="L148" s="216" t="s">
        <v>405</v>
      </c>
      <c r="M148" s="39"/>
      <c r="N148" s="221" t="s">
        <v>1</v>
      </c>
      <c r="O148" s="222" t="s">
        <v>41</v>
      </c>
      <c r="P148" s="223">
        <f>I148+J148</f>
        <v>0</v>
      </c>
      <c r="Q148" s="223">
        <f>ROUND(I148*H148,2)</f>
        <v>0</v>
      </c>
      <c r="R148" s="223">
        <f>ROUND(J148*H148,2)</f>
        <v>0</v>
      </c>
      <c r="S148" s="70"/>
      <c r="T148" s="224">
        <f>S148*H148</f>
        <v>0</v>
      </c>
      <c r="U148" s="224">
        <v>0</v>
      </c>
      <c r="V148" s="224">
        <f>U148*H148</f>
        <v>0</v>
      </c>
      <c r="W148" s="224">
        <v>0</v>
      </c>
      <c r="X148" s="224">
        <f>W148*H148</f>
        <v>0</v>
      </c>
      <c r="Y148" s="225" t="s">
        <v>1</v>
      </c>
      <c r="Z148" s="34"/>
      <c r="AA148" s="34"/>
      <c r="AB148" s="34"/>
      <c r="AC148" s="34"/>
      <c r="AD148" s="34"/>
      <c r="AE148" s="34"/>
      <c r="AR148" s="226" t="s">
        <v>240</v>
      </c>
      <c r="AT148" s="226" t="s">
        <v>227</v>
      </c>
      <c r="AU148" s="226" t="s">
        <v>88</v>
      </c>
      <c r="AY148" s="18" t="s">
        <v>224</v>
      </c>
      <c r="BE148" s="227">
        <f>IF(O148="základní",K148,0)</f>
        <v>0</v>
      </c>
      <c r="BF148" s="227">
        <f>IF(O148="snížená",K148,0)</f>
        <v>0</v>
      </c>
      <c r="BG148" s="227">
        <f>IF(O148="zákl. přenesená",K148,0)</f>
        <v>0</v>
      </c>
      <c r="BH148" s="227">
        <f>IF(O148="sníž. přenesená",K148,0)</f>
        <v>0</v>
      </c>
      <c r="BI148" s="227">
        <f>IF(O148="nulová",K148,0)</f>
        <v>0</v>
      </c>
      <c r="BJ148" s="18" t="s">
        <v>86</v>
      </c>
      <c r="BK148" s="227">
        <f>ROUND(P148*H148,2)</f>
        <v>0</v>
      </c>
      <c r="BL148" s="18" t="s">
        <v>240</v>
      </c>
      <c r="BM148" s="226" t="s">
        <v>2670</v>
      </c>
    </row>
    <row r="149" spans="1:65" s="13" customFormat="1" ht="11.25">
      <c r="B149" s="236"/>
      <c r="C149" s="237"/>
      <c r="D149" s="228" t="s">
        <v>447</v>
      </c>
      <c r="E149" s="238" t="s">
        <v>1</v>
      </c>
      <c r="F149" s="239" t="s">
        <v>3138</v>
      </c>
      <c r="G149" s="237"/>
      <c r="H149" s="240">
        <v>33.244999999999997</v>
      </c>
      <c r="I149" s="241"/>
      <c r="J149" s="241"/>
      <c r="K149" s="237"/>
      <c r="L149" s="237"/>
      <c r="M149" s="242"/>
      <c r="N149" s="243"/>
      <c r="O149" s="244"/>
      <c r="P149" s="244"/>
      <c r="Q149" s="244"/>
      <c r="R149" s="244"/>
      <c r="S149" s="244"/>
      <c r="T149" s="244"/>
      <c r="U149" s="244"/>
      <c r="V149" s="244"/>
      <c r="W149" s="244"/>
      <c r="X149" s="244"/>
      <c r="Y149" s="245"/>
      <c r="AT149" s="246" t="s">
        <v>447</v>
      </c>
      <c r="AU149" s="246" t="s">
        <v>88</v>
      </c>
      <c r="AV149" s="13" t="s">
        <v>88</v>
      </c>
      <c r="AW149" s="13" t="s">
        <v>5</v>
      </c>
      <c r="AX149" s="13" t="s">
        <v>78</v>
      </c>
      <c r="AY149" s="246" t="s">
        <v>224</v>
      </c>
    </row>
    <row r="150" spans="1:65" s="13" customFormat="1" ht="11.25">
      <c r="B150" s="236"/>
      <c r="C150" s="237"/>
      <c r="D150" s="228" t="s">
        <v>447</v>
      </c>
      <c r="E150" s="237"/>
      <c r="F150" s="239" t="s">
        <v>3139</v>
      </c>
      <c r="G150" s="237"/>
      <c r="H150" s="240">
        <v>16.623000000000001</v>
      </c>
      <c r="I150" s="241"/>
      <c r="J150" s="241"/>
      <c r="K150" s="237"/>
      <c r="L150" s="237"/>
      <c r="M150" s="242"/>
      <c r="N150" s="243"/>
      <c r="O150" s="244"/>
      <c r="P150" s="244"/>
      <c r="Q150" s="244"/>
      <c r="R150" s="244"/>
      <c r="S150" s="244"/>
      <c r="T150" s="244"/>
      <c r="U150" s="244"/>
      <c r="V150" s="244"/>
      <c r="W150" s="244"/>
      <c r="X150" s="244"/>
      <c r="Y150" s="245"/>
      <c r="AT150" s="246" t="s">
        <v>447</v>
      </c>
      <c r="AU150" s="246" t="s">
        <v>88</v>
      </c>
      <c r="AV150" s="13" t="s">
        <v>88</v>
      </c>
      <c r="AW150" s="13" t="s">
        <v>4</v>
      </c>
      <c r="AX150" s="13" t="s">
        <v>86</v>
      </c>
      <c r="AY150" s="246" t="s">
        <v>224</v>
      </c>
    </row>
    <row r="151" spans="1:65" s="2" customFormat="1" ht="21.75" customHeight="1">
      <c r="A151" s="34"/>
      <c r="B151" s="35"/>
      <c r="C151" s="214" t="s">
        <v>249</v>
      </c>
      <c r="D151" s="214" t="s">
        <v>227</v>
      </c>
      <c r="E151" s="215" t="s">
        <v>1345</v>
      </c>
      <c r="F151" s="216" t="s">
        <v>1346</v>
      </c>
      <c r="G151" s="217" t="s">
        <v>410</v>
      </c>
      <c r="H151" s="218">
        <v>33.244999999999997</v>
      </c>
      <c r="I151" s="219"/>
      <c r="J151" s="219"/>
      <c r="K151" s="220">
        <f>ROUND(P151*H151,2)</f>
        <v>0</v>
      </c>
      <c r="L151" s="216" t="s">
        <v>405</v>
      </c>
      <c r="M151" s="39"/>
      <c r="N151" s="221" t="s">
        <v>1</v>
      </c>
      <c r="O151" s="222" t="s">
        <v>41</v>
      </c>
      <c r="P151" s="223">
        <f>I151+J151</f>
        <v>0</v>
      </c>
      <c r="Q151" s="223">
        <f>ROUND(I151*H151,2)</f>
        <v>0</v>
      </c>
      <c r="R151" s="223">
        <f>ROUND(J151*H151,2)</f>
        <v>0</v>
      </c>
      <c r="S151" s="70"/>
      <c r="T151" s="224">
        <f>S151*H151</f>
        <v>0</v>
      </c>
      <c r="U151" s="224">
        <v>0</v>
      </c>
      <c r="V151" s="224">
        <f>U151*H151</f>
        <v>0</v>
      </c>
      <c r="W151" s="224">
        <v>0</v>
      </c>
      <c r="X151" s="224">
        <f>W151*H151</f>
        <v>0</v>
      </c>
      <c r="Y151" s="225" t="s">
        <v>1</v>
      </c>
      <c r="Z151" s="34"/>
      <c r="AA151" s="34"/>
      <c r="AB151" s="34"/>
      <c r="AC151" s="34"/>
      <c r="AD151" s="34"/>
      <c r="AE151" s="34"/>
      <c r="AR151" s="226" t="s">
        <v>240</v>
      </c>
      <c r="AT151" s="226" t="s">
        <v>227</v>
      </c>
      <c r="AU151" s="226" t="s">
        <v>88</v>
      </c>
      <c r="AY151" s="18" t="s">
        <v>224</v>
      </c>
      <c r="BE151" s="227">
        <f>IF(O151="základní",K151,0)</f>
        <v>0</v>
      </c>
      <c r="BF151" s="227">
        <f>IF(O151="snížená",K151,0)</f>
        <v>0</v>
      </c>
      <c r="BG151" s="227">
        <f>IF(O151="zákl. přenesená",K151,0)</f>
        <v>0</v>
      </c>
      <c r="BH151" s="227">
        <f>IF(O151="sníž. přenesená",K151,0)</f>
        <v>0</v>
      </c>
      <c r="BI151" s="227">
        <f>IF(O151="nulová",K151,0)</f>
        <v>0</v>
      </c>
      <c r="BJ151" s="18" t="s">
        <v>86</v>
      </c>
      <c r="BK151" s="227">
        <f>ROUND(P151*H151,2)</f>
        <v>0</v>
      </c>
      <c r="BL151" s="18" t="s">
        <v>240</v>
      </c>
      <c r="BM151" s="226" t="s">
        <v>2678</v>
      </c>
    </row>
    <row r="152" spans="1:65" s="13" customFormat="1" ht="11.25">
      <c r="B152" s="236"/>
      <c r="C152" s="237"/>
      <c r="D152" s="228" t="s">
        <v>447</v>
      </c>
      <c r="E152" s="238" t="s">
        <v>1</v>
      </c>
      <c r="F152" s="239" t="s">
        <v>3138</v>
      </c>
      <c r="G152" s="237"/>
      <c r="H152" s="240">
        <v>33.244999999999997</v>
      </c>
      <c r="I152" s="241"/>
      <c r="J152" s="241"/>
      <c r="K152" s="237"/>
      <c r="L152" s="237"/>
      <c r="M152" s="242"/>
      <c r="N152" s="243"/>
      <c r="O152" s="244"/>
      <c r="P152" s="244"/>
      <c r="Q152" s="244"/>
      <c r="R152" s="244"/>
      <c r="S152" s="244"/>
      <c r="T152" s="244"/>
      <c r="U152" s="244"/>
      <c r="V152" s="244"/>
      <c r="W152" s="244"/>
      <c r="X152" s="244"/>
      <c r="Y152" s="245"/>
      <c r="AT152" s="246" t="s">
        <v>447</v>
      </c>
      <c r="AU152" s="246" t="s">
        <v>88</v>
      </c>
      <c r="AV152" s="13" t="s">
        <v>88</v>
      </c>
      <c r="AW152" s="13" t="s">
        <v>5</v>
      </c>
      <c r="AX152" s="13" t="s">
        <v>78</v>
      </c>
      <c r="AY152" s="246" t="s">
        <v>224</v>
      </c>
    </row>
    <row r="153" spans="1:65" s="2" customFormat="1" ht="21.75" customHeight="1">
      <c r="A153" s="34"/>
      <c r="B153" s="35"/>
      <c r="C153" s="214" t="s">
        <v>299</v>
      </c>
      <c r="D153" s="214" t="s">
        <v>227</v>
      </c>
      <c r="E153" s="215" t="s">
        <v>542</v>
      </c>
      <c r="F153" s="216" t="s">
        <v>543</v>
      </c>
      <c r="G153" s="217" t="s">
        <v>410</v>
      </c>
      <c r="H153" s="218">
        <v>33.244999999999997</v>
      </c>
      <c r="I153" s="219"/>
      <c r="J153" s="219"/>
      <c r="K153" s="220">
        <f>ROUND(P153*H153,2)</f>
        <v>0</v>
      </c>
      <c r="L153" s="216" t="s">
        <v>405</v>
      </c>
      <c r="M153" s="39"/>
      <c r="N153" s="221" t="s">
        <v>1</v>
      </c>
      <c r="O153" s="222" t="s">
        <v>41</v>
      </c>
      <c r="P153" s="223">
        <f>I153+J153</f>
        <v>0</v>
      </c>
      <c r="Q153" s="223">
        <f>ROUND(I153*H153,2)</f>
        <v>0</v>
      </c>
      <c r="R153" s="223">
        <f>ROUND(J153*H153,2)</f>
        <v>0</v>
      </c>
      <c r="S153" s="70"/>
      <c r="T153" s="224">
        <f>S153*H153</f>
        <v>0</v>
      </c>
      <c r="U153" s="224">
        <v>0</v>
      </c>
      <c r="V153" s="224">
        <f>U153*H153</f>
        <v>0</v>
      </c>
      <c r="W153" s="224">
        <v>0</v>
      </c>
      <c r="X153" s="224">
        <f>W153*H153</f>
        <v>0</v>
      </c>
      <c r="Y153" s="225" t="s">
        <v>1</v>
      </c>
      <c r="Z153" s="34"/>
      <c r="AA153" s="34"/>
      <c r="AB153" s="34"/>
      <c r="AC153" s="34"/>
      <c r="AD153" s="34"/>
      <c r="AE153" s="34"/>
      <c r="AR153" s="226" t="s">
        <v>240</v>
      </c>
      <c r="AT153" s="226" t="s">
        <v>227</v>
      </c>
      <c r="AU153" s="226" t="s">
        <v>88</v>
      </c>
      <c r="AY153" s="18" t="s">
        <v>224</v>
      </c>
      <c r="BE153" s="227">
        <f>IF(O153="základní",K153,0)</f>
        <v>0</v>
      </c>
      <c r="BF153" s="227">
        <f>IF(O153="snížená",K153,0)</f>
        <v>0</v>
      </c>
      <c r="BG153" s="227">
        <f>IF(O153="zákl. přenesená",K153,0)</f>
        <v>0</v>
      </c>
      <c r="BH153" s="227">
        <f>IF(O153="sníž. přenesená",K153,0)</f>
        <v>0</v>
      </c>
      <c r="BI153" s="227">
        <f>IF(O153="nulová",K153,0)</f>
        <v>0</v>
      </c>
      <c r="BJ153" s="18" t="s">
        <v>86</v>
      </c>
      <c r="BK153" s="227">
        <f>ROUND(P153*H153,2)</f>
        <v>0</v>
      </c>
      <c r="BL153" s="18" t="s">
        <v>240</v>
      </c>
      <c r="BM153" s="226" t="s">
        <v>3140</v>
      </c>
    </row>
    <row r="154" spans="1:65" s="15" customFormat="1" ht="11.25">
      <c r="B154" s="271"/>
      <c r="C154" s="272"/>
      <c r="D154" s="228" t="s">
        <v>447</v>
      </c>
      <c r="E154" s="273" t="s">
        <v>1</v>
      </c>
      <c r="F154" s="274" t="s">
        <v>2684</v>
      </c>
      <c r="G154" s="272"/>
      <c r="H154" s="273" t="s">
        <v>1</v>
      </c>
      <c r="I154" s="275"/>
      <c r="J154" s="275"/>
      <c r="K154" s="272"/>
      <c r="L154" s="272"/>
      <c r="M154" s="276"/>
      <c r="N154" s="277"/>
      <c r="O154" s="278"/>
      <c r="P154" s="278"/>
      <c r="Q154" s="278"/>
      <c r="R154" s="278"/>
      <c r="S154" s="278"/>
      <c r="T154" s="278"/>
      <c r="U154" s="278"/>
      <c r="V154" s="278"/>
      <c r="W154" s="278"/>
      <c r="X154" s="278"/>
      <c r="Y154" s="279"/>
      <c r="AT154" s="280" t="s">
        <v>447</v>
      </c>
      <c r="AU154" s="280" t="s">
        <v>88</v>
      </c>
      <c r="AV154" s="15" t="s">
        <v>86</v>
      </c>
      <c r="AW154" s="15" t="s">
        <v>5</v>
      </c>
      <c r="AX154" s="15" t="s">
        <v>78</v>
      </c>
      <c r="AY154" s="280" t="s">
        <v>224</v>
      </c>
    </row>
    <row r="155" spans="1:65" s="13" customFormat="1" ht="11.25">
      <c r="B155" s="236"/>
      <c r="C155" s="237"/>
      <c r="D155" s="228" t="s">
        <v>447</v>
      </c>
      <c r="E155" s="238" t="s">
        <v>1</v>
      </c>
      <c r="F155" s="239" t="s">
        <v>3138</v>
      </c>
      <c r="G155" s="237"/>
      <c r="H155" s="240">
        <v>33.244999999999997</v>
      </c>
      <c r="I155" s="241"/>
      <c r="J155" s="241"/>
      <c r="K155" s="237"/>
      <c r="L155" s="237"/>
      <c r="M155" s="242"/>
      <c r="N155" s="243"/>
      <c r="O155" s="244"/>
      <c r="P155" s="244"/>
      <c r="Q155" s="244"/>
      <c r="R155" s="244"/>
      <c r="S155" s="244"/>
      <c r="T155" s="244"/>
      <c r="U155" s="244"/>
      <c r="V155" s="244"/>
      <c r="W155" s="244"/>
      <c r="X155" s="244"/>
      <c r="Y155" s="245"/>
      <c r="AT155" s="246" t="s">
        <v>447</v>
      </c>
      <c r="AU155" s="246" t="s">
        <v>88</v>
      </c>
      <c r="AV155" s="13" t="s">
        <v>88</v>
      </c>
      <c r="AW155" s="13" t="s">
        <v>5</v>
      </c>
      <c r="AX155" s="13" t="s">
        <v>86</v>
      </c>
      <c r="AY155" s="246" t="s">
        <v>224</v>
      </c>
    </row>
    <row r="156" spans="1:65" s="2" customFormat="1" ht="21.75" customHeight="1">
      <c r="A156" s="34"/>
      <c r="B156" s="35"/>
      <c r="C156" s="214" t="s">
        <v>381</v>
      </c>
      <c r="D156" s="214" t="s">
        <v>227</v>
      </c>
      <c r="E156" s="215" t="s">
        <v>910</v>
      </c>
      <c r="F156" s="216" t="s">
        <v>911</v>
      </c>
      <c r="G156" s="217" t="s">
        <v>410</v>
      </c>
      <c r="H156" s="218">
        <v>33.244999999999997</v>
      </c>
      <c r="I156" s="219"/>
      <c r="J156" s="219"/>
      <c r="K156" s="220">
        <f>ROUND(P156*H156,2)</f>
        <v>0</v>
      </c>
      <c r="L156" s="216" t="s">
        <v>405</v>
      </c>
      <c r="M156" s="39"/>
      <c r="N156" s="221" t="s">
        <v>1</v>
      </c>
      <c r="O156" s="222" t="s">
        <v>41</v>
      </c>
      <c r="P156" s="223">
        <f>I156+J156</f>
        <v>0</v>
      </c>
      <c r="Q156" s="223">
        <f>ROUND(I156*H156,2)</f>
        <v>0</v>
      </c>
      <c r="R156" s="223">
        <f>ROUND(J156*H156,2)</f>
        <v>0</v>
      </c>
      <c r="S156" s="70"/>
      <c r="T156" s="224">
        <f>S156*H156</f>
        <v>0</v>
      </c>
      <c r="U156" s="224">
        <v>0</v>
      </c>
      <c r="V156" s="224">
        <f>U156*H156</f>
        <v>0</v>
      </c>
      <c r="W156" s="224">
        <v>0</v>
      </c>
      <c r="X156" s="224">
        <f>W156*H156</f>
        <v>0</v>
      </c>
      <c r="Y156" s="225" t="s">
        <v>1</v>
      </c>
      <c r="Z156" s="34"/>
      <c r="AA156" s="34"/>
      <c r="AB156" s="34"/>
      <c r="AC156" s="34"/>
      <c r="AD156" s="34"/>
      <c r="AE156" s="34"/>
      <c r="AR156" s="226" t="s">
        <v>240</v>
      </c>
      <c r="AT156" s="226" t="s">
        <v>227</v>
      </c>
      <c r="AU156" s="226" t="s">
        <v>88</v>
      </c>
      <c r="AY156" s="18" t="s">
        <v>224</v>
      </c>
      <c r="BE156" s="227">
        <f>IF(O156="základní",K156,0)</f>
        <v>0</v>
      </c>
      <c r="BF156" s="227">
        <f>IF(O156="snížená",K156,0)</f>
        <v>0</v>
      </c>
      <c r="BG156" s="227">
        <f>IF(O156="zákl. přenesená",K156,0)</f>
        <v>0</v>
      </c>
      <c r="BH156" s="227">
        <f>IF(O156="sníž. přenesená",K156,0)</f>
        <v>0</v>
      </c>
      <c r="BI156" s="227">
        <f>IF(O156="nulová",K156,0)</f>
        <v>0</v>
      </c>
      <c r="BJ156" s="18" t="s">
        <v>86</v>
      </c>
      <c r="BK156" s="227">
        <f>ROUND(P156*H156,2)</f>
        <v>0</v>
      </c>
      <c r="BL156" s="18" t="s">
        <v>240</v>
      </c>
      <c r="BM156" s="226" t="s">
        <v>3141</v>
      </c>
    </row>
    <row r="157" spans="1:65" s="15" customFormat="1" ht="11.25">
      <c r="B157" s="271"/>
      <c r="C157" s="272"/>
      <c r="D157" s="228" t="s">
        <v>447</v>
      </c>
      <c r="E157" s="273" t="s">
        <v>1</v>
      </c>
      <c r="F157" s="274" t="s">
        <v>3142</v>
      </c>
      <c r="G157" s="272"/>
      <c r="H157" s="273" t="s">
        <v>1</v>
      </c>
      <c r="I157" s="275"/>
      <c r="J157" s="275"/>
      <c r="K157" s="272"/>
      <c r="L157" s="272"/>
      <c r="M157" s="276"/>
      <c r="N157" s="277"/>
      <c r="O157" s="278"/>
      <c r="P157" s="278"/>
      <c r="Q157" s="278"/>
      <c r="R157" s="278"/>
      <c r="S157" s="278"/>
      <c r="T157" s="278"/>
      <c r="U157" s="278"/>
      <c r="V157" s="278"/>
      <c r="W157" s="278"/>
      <c r="X157" s="278"/>
      <c r="Y157" s="279"/>
      <c r="AT157" s="280" t="s">
        <v>447</v>
      </c>
      <c r="AU157" s="280" t="s">
        <v>88</v>
      </c>
      <c r="AV157" s="15" t="s">
        <v>86</v>
      </c>
      <c r="AW157" s="15" t="s">
        <v>5</v>
      </c>
      <c r="AX157" s="15" t="s">
        <v>78</v>
      </c>
      <c r="AY157" s="280" t="s">
        <v>224</v>
      </c>
    </row>
    <row r="158" spans="1:65" s="13" customFormat="1" ht="11.25">
      <c r="B158" s="236"/>
      <c r="C158" s="237"/>
      <c r="D158" s="228" t="s">
        <v>447</v>
      </c>
      <c r="E158" s="238" t="s">
        <v>1</v>
      </c>
      <c r="F158" s="239" t="s">
        <v>3138</v>
      </c>
      <c r="G158" s="237"/>
      <c r="H158" s="240">
        <v>33.244999999999997</v>
      </c>
      <c r="I158" s="241"/>
      <c r="J158" s="241"/>
      <c r="K158" s="237"/>
      <c r="L158" s="237"/>
      <c r="M158" s="242"/>
      <c r="N158" s="243"/>
      <c r="O158" s="244"/>
      <c r="P158" s="244"/>
      <c r="Q158" s="244"/>
      <c r="R158" s="244"/>
      <c r="S158" s="244"/>
      <c r="T158" s="244"/>
      <c r="U158" s="244"/>
      <c r="V158" s="244"/>
      <c r="W158" s="244"/>
      <c r="X158" s="244"/>
      <c r="Y158" s="245"/>
      <c r="AT158" s="246" t="s">
        <v>447</v>
      </c>
      <c r="AU158" s="246" t="s">
        <v>88</v>
      </c>
      <c r="AV158" s="13" t="s">
        <v>88</v>
      </c>
      <c r="AW158" s="13" t="s">
        <v>5</v>
      </c>
      <c r="AX158" s="13" t="s">
        <v>86</v>
      </c>
      <c r="AY158" s="246" t="s">
        <v>224</v>
      </c>
    </row>
    <row r="159" spans="1:65" s="2" customFormat="1" ht="21.75" customHeight="1">
      <c r="A159" s="34"/>
      <c r="B159" s="35"/>
      <c r="C159" s="214" t="s">
        <v>264</v>
      </c>
      <c r="D159" s="214" t="s">
        <v>227</v>
      </c>
      <c r="E159" s="215" t="s">
        <v>1015</v>
      </c>
      <c r="F159" s="216" t="s">
        <v>1016</v>
      </c>
      <c r="G159" s="217" t="s">
        <v>410</v>
      </c>
      <c r="H159" s="218">
        <v>20.594999999999999</v>
      </c>
      <c r="I159" s="219"/>
      <c r="J159" s="219"/>
      <c r="K159" s="220">
        <f>ROUND(P159*H159,2)</f>
        <v>0</v>
      </c>
      <c r="L159" s="216" t="s">
        <v>405</v>
      </c>
      <c r="M159" s="39"/>
      <c r="N159" s="221" t="s">
        <v>1</v>
      </c>
      <c r="O159" s="222" t="s">
        <v>41</v>
      </c>
      <c r="P159" s="223">
        <f>I159+J159</f>
        <v>0</v>
      </c>
      <c r="Q159" s="223">
        <f>ROUND(I159*H159,2)</f>
        <v>0</v>
      </c>
      <c r="R159" s="223">
        <f>ROUND(J159*H159,2)</f>
        <v>0</v>
      </c>
      <c r="S159" s="70"/>
      <c r="T159" s="224">
        <f>S159*H159</f>
        <v>0</v>
      </c>
      <c r="U159" s="224">
        <v>0</v>
      </c>
      <c r="V159" s="224">
        <f>U159*H159</f>
        <v>0</v>
      </c>
      <c r="W159" s="224">
        <v>0</v>
      </c>
      <c r="X159" s="224">
        <f>W159*H159</f>
        <v>0</v>
      </c>
      <c r="Y159" s="225" t="s">
        <v>1</v>
      </c>
      <c r="Z159" s="34"/>
      <c r="AA159" s="34"/>
      <c r="AB159" s="34"/>
      <c r="AC159" s="34"/>
      <c r="AD159" s="34"/>
      <c r="AE159" s="34"/>
      <c r="AR159" s="226" t="s">
        <v>240</v>
      </c>
      <c r="AT159" s="226" t="s">
        <v>227</v>
      </c>
      <c r="AU159" s="226" t="s">
        <v>88</v>
      </c>
      <c r="AY159" s="18" t="s">
        <v>224</v>
      </c>
      <c r="BE159" s="227">
        <f>IF(O159="základní",K159,0)</f>
        <v>0</v>
      </c>
      <c r="BF159" s="227">
        <f>IF(O159="snížená",K159,0)</f>
        <v>0</v>
      </c>
      <c r="BG159" s="227">
        <f>IF(O159="zákl. přenesená",K159,0)</f>
        <v>0</v>
      </c>
      <c r="BH159" s="227">
        <f>IF(O159="sníž. přenesená",K159,0)</f>
        <v>0</v>
      </c>
      <c r="BI159" s="227">
        <f>IF(O159="nulová",K159,0)</f>
        <v>0</v>
      </c>
      <c r="BJ159" s="18" t="s">
        <v>86</v>
      </c>
      <c r="BK159" s="227">
        <f>ROUND(P159*H159,2)</f>
        <v>0</v>
      </c>
      <c r="BL159" s="18" t="s">
        <v>240</v>
      </c>
      <c r="BM159" s="226" t="s">
        <v>2690</v>
      </c>
    </row>
    <row r="160" spans="1:65" s="13" customFormat="1" ht="11.25">
      <c r="B160" s="236"/>
      <c r="C160" s="237"/>
      <c r="D160" s="228" t="s">
        <v>447</v>
      </c>
      <c r="E160" s="238" t="s">
        <v>1</v>
      </c>
      <c r="F160" s="239" t="s">
        <v>3143</v>
      </c>
      <c r="G160" s="237"/>
      <c r="H160" s="240">
        <v>20.594999999999999</v>
      </c>
      <c r="I160" s="241"/>
      <c r="J160" s="241"/>
      <c r="K160" s="237"/>
      <c r="L160" s="237"/>
      <c r="M160" s="242"/>
      <c r="N160" s="243"/>
      <c r="O160" s="244"/>
      <c r="P160" s="244"/>
      <c r="Q160" s="244"/>
      <c r="R160" s="244"/>
      <c r="S160" s="244"/>
      <c r="T160" s="244"/>
      <c r="U160" s="244"/>
      <c r="V160" s="244"/>
      <c r="W160" s="244"/>
      <c r="X160" s="244"/>
      <c r="Y160" s="245"/>
      <c r="AT160" s="246" t="s">
        <v>447</v>
      </c>
      <c r="AU160" s="246" t="s">
        <v>88</v>
      </c>
      <c r="AV160" s="13" t="s">
        <v>88</v>
      </c>
      <c r="AW160" s="13" t="s">
        <v>5</v>
      </c>
      <c r="AX160" s="13" t="s">
        <v>78</v>
      </c>
      <c r="AY160" s="246" t="s">
        <v>224</v>
      </c>
    </row>
    <row r="161" spans="1:65" s="2" customFormat="1" ht="21.75" customHeight="1">
      <c r="A161" s="34"/>
      <c r="B161" s="35"/>
      <c r="C161" s="214" t="s">
        <v>268</v>
      </c>
      <c r="D161" s="214" t="s">
        <v>227</v>
      </c>
      <c r="E161" s="215" t="s">
        <v>1020</v>
      </c>
      <c r="F161" s="216" t="s">
        <v>1364</v>
      </c>
      <c r="G161" s="217" t="s">
        <v>502</v>
      </c>
      <c r="H161" s="218">
        <v>39.131</v>
      </c>
      <c r="I161" s="219"/>
      <c r="J161" s="219"/>
      <c r="K161" s="220">
        <f>ROUND(P161*H161,2)</f>
        <v>0</v>
      </c>
      <c r="L161" s="216" t="s">
        <v>405</v>
      </c>
      <c r="M161" s="39"/>
      <c r="N161" s="221" t="s">
        <v>1</v>
      </c>
      <c r="O161" s="222" t="s">
        <v>41</v>
      </c>
      <c r="P161" s="223">
        <f>I161+J161</f>
        <v>0</v>
      </c>
      <c r="Q161" s="223">
        <f>ROUND(I161*H161,2)</f>
        <v>0</v>
      </c>
      <c r="R161" s="223">
        <f>ROUND(J161*H161,2)</f>
        <v>0</v>
      </c>
      <c r="S161" s="70"/>
      <c r="T161" s="224">
        <f>S161*H161</f>
        <v>0</v>
      </c>
      <c r="U161" s="224">
        <v>0</v>
      </c>
      <c r="V161" s="224">
        <f>U161*H161</f>
        <v>0</v>
      </c>
      <c r="W161" s="224">
        <v>0</v>
      </c>
      <c r="X161" s="224">
        <f>W161*H161</f>
        <v>0</v>
      </c>
      <c r="Y161" s="225" t="s">
        <v>1</v>
      </c>
      <c r="Z161" s="34"/>
      <c r="AA161" s="34"/>
      <c r="AB161" s="34"/>
      <c r="AC161" s="34"/>
      <c r="AD161" s="34"/>
      <c r="AE161" s="34"/>
      <c r="AR161" s="226" t="s">
        <v>240</v>
      </c>
      <c r="AT161" s="226" t="s">
        <v>227</v>
      </c>
      <c r="AU161" s="226" t="s">
        <v>88</v>
      </c>
      <c r="AY161" s="18" t="s">
        <v>224</v>
      </c>
      <c r="BE161" s="227">
        <f>IF(O161="základní",K161,0)</f>
        <v>0</v>
      </c>
      <c r="BF161" s="227">
        <f>IF(O161="snížená",K161,0)</f>
        <v>0</v>
      </c>
      <c r="BG161" s="227">
        <f>IF(O161="zákl. přenesená",K161,0)</f>
        <v>0</v>
      </c>
      <c r="BH161" s="227">
        <f>IF(O161="sníž. přenesená",K161,0)</f>
        <v>0</v>
      </c>
      <c r="BI161" s="227">
        <f>IF(O161="nulová",K161,0)</f>
        <v>0</v>
      </c>
      <c r="BJ161" s="18" t="s">
        <v>86</v>
      </c>
      <c r="BK161" s="227">
        <f>ROUND(P161*H161,2)</f>
        <v>0</v>
      </c>
      <c r="BL161" s="18" t="s">
        <v>240</v>
      </c>
      <c r="BM161" s="226" t="s">
        <v>2692</v>
      </c>
    </row>
    <row r="162" spans="1:65" s="2" customFormat="1" ht="19.5">
      <c r="A162" s="34"/>
      <c r="B162" s="35"/>
      <c r="C162" s="36"/>
      <c r="D162" s="228" t="s">
        <v>233</v>
      </c>
      <c r="E162" s="36"/>
      <c r="F162" s="229" t="s">
        <v>703</v>
      </c>
      <c r="G162" s="36"/>
      <c r="H162" s="36"/>
      <c r="I162" s="124"/>
      <c r="J162" s="124"/>
      <c r="K162" s="36"/>
      <c r="L162" s="36"/>
      <c r="M162" s="39"/>
      <c r="N162" s="230"/>
      <c r="O162" s="231"/>
      <c r="P162" s="70"/>
      <c r="Q162" s="70"/>
      <c r="R162" s="70"/>
      <c r="S162" s="70"/>
      <c r="T162" s="70"/>
      <c r="U162" s="70"/>
      <c r="V162" s="70"/>
      <c r="W162" s="70"/>
      <c r="X162" s="70"/>
      <c r="Y162" s="71"/>
      <c r="Z162" s="34"/>
      <c r="AA162" s="34"/>
      <c r="AB162" s="34"/>
      <c r="AC162" s="34"/>
      <c r="AD162" s="34"/>
      <c r="AE162" s="34"/>
      <c r="AT162" s="18" t="s">
        <v>233</v>
      </c>
      <c r="AU162" s="18" t="s">
        <v>88</v>
      </c>
    </row>
    <row r="163" spans="1:65" s="13" customFormat="1" ht="11.25">
      <c r="B163" s="236"/>
      <c r="C163" s="237"/>
      <c r="D163" s="228" t="s">
        <v>447</v>
      </c>
      <c r="E163" s="238" t="s">
        <v>1</v>
      </c>
      <c r="F163" s="239" t="s">
        <v>3144</v>
      </c>
      <c r="G163" s="237"/>
      <c r="H163" s="240">
        <v>39.131</v>
      </c>
      <c r="I163" s="241"/>
      <c r="J163" s="241"/>
      <c r="K163" s="237"/>
      <c r="L163" s="237"/>
      <c r="M163" s="242"/>
      <c r="N163" s="243"/>
      <c r="O163" s="244"/>
      <c r="P163" s="244"/>
      <c r="Q163" s="244"/>
      <c r="R163" s="244"/>
      <c r="S163" s="244"/>
      <c r="T163" s="244"/>
      <c r="U163" s="244"/>
      <c r="V163" s="244"/>
      <c r="W163" s="244"/>
      <c r="X163" s="244"/>
      <c r="Y163" s="245"/>
      <c r="AT163" s="246" t="s">
        <v>447</v>
      </c>
      <c r="AU163" s="246" t="s">
        <v>88</v>
      </c>
      <c r="AV163" s="13" t="s">
        <v>88</v>
      </c>
      <c r="AW163" s="13" t="s">
        <v>5</v>
      </c>
      <c r="AX163" s="13" t="s">
        <v>78</v>
      </c>
      <c r="AY163" s="246" t="s">
        <v>224</v>
      </c>
    </row>
    <row r="164" spans="1:65" s="2" customFormat="1" ht="21.75" customHeight="1">
      <c r="A164" s="34"/>
      <c r="B164" s="35"/>
      <c r="C164" s="214" t="s">
        <v>275</v>
      </c>
      <c r="D164" s="214" t="s">
        <v>227</v>
      </c>
      <c r="E164" s="215" t="s">
        <v>914</v>
      </c>
      <c r="F164" s="216" t="s">
        <v>915</v>
      </c>
      <c r="G164" s="217" t="s">
        <v>410</v>
      </c>
      <c r="H164" s="218">
        <v>40.409999999999997</v>
      </c>
      <c r="I164" s="219"/>
      <c r="J164" s="219"/>
      <c r="K164" s="220">
        <f>ROUND(P164*H164,2)</f>
        <v>0</v>
      </c>
      <c r="L164" s="216" t="s">
        <v>405</v>
      </c>
      <c r="M164" s="39"/>
      <c r="N164" s="221" t="s">
        <v>1</v>
      </c>
      <c r="O164" s="222" t="s">
        <v>41</v>
      </c>
      <c r="P164" s="223">
        <f>I164+J164</f>
        <v>0</v>
      </c>
      <c r="Q164" s="223">
        <f>ROUND(I164*H164,2)</f>
        <v>0</v>
      </c>
      <c r="R164" s="223">
        <f>ROUND(J164*H164,2)</f>
        <v>0</v>
      </c>
      <c r="S164" s="70"/>
      <c r="T164" s="224">
        <f>S164*H164</f>
        <v>0</v>
      </c>
      <c r="U164" s="224">
        <v>0</v>
      </c>
      <c r="V164" s="224">
        <f>U164*H164</f>
        <v>0</v>
      </c>
      <c r="W164" s="224">
        <v>0</v>
      </c>
      <c r="X164" s="224">
        <f>W164*H164</f>
        <v>0</v>
      </c>
      <c r="Y164" s="225" t="s">
        <v>1</v>
      </c>
      <c r="Z164" s="34"/>
      <c r="AA164" s="34"/>
      <c r="AB164" s="34"/>
      <c r="AC164" s="34"/>
      <c r="AD164" s="34"/>
      <c r="AE164" s="34"/>
      <c r="AR164" s="226" t="s">
        <v>240</v>
      </c>
      <c r="AT164" s="226" t="s">
        <v>227</v>
      </c>
      <c r="AU164" s="226" t="s">
        <v>88</v>
      </c>
      <c r="AY164" s="18" t="s">
        <v>224</v>
      </c>
      <c r="BE164" s="227">
        <f>IF(O164="základní",K164,0)</f>
        <v>0</v>
      </c>
      <c r="BF164" s="227">
        <f>IF(O164="snížená",K164,0)</f>
        <v>0</v>
      </c>
      <c r="BG164" s="227">
        <f>IF(O164="zákl. přenesená",K164,0)</f>
        <v>0</v>
      </c>
      <c r="BH164" s="227">
        <f>IF(O164="sníž. přenesená",K164,0)</f>
        <v>0</v>
      </c>
      <c r="BI164" s="227">
        <f>IF(O164="nulová",K164,0)</f>
        <v>0</v>
      </c>
      <c r="BJ164" s="18" t="s">
        <v>86</v>
      </c>
      <c r="BK164" s="227">
        <f>ROUND(P164*H164,2)</f>
        <v>0</v>
      </c>
      <c r="BL164" s="18" t="s">
        <v>240</v>
      </c>
      <c r="BM164" s="226" t="s">
        <v>2694</v>
      </c>
    </row>
    <row r="165" spans="1:65" s="15" customFormat="1" ht="11.25">
      <c r="B165" s="271"/>
      <c r="C165" s="272"/>
      <c r="D165" s="228" t="s">
        <v>447</v>
      </c>
      <c r="E165" s="273" t="s">
        <v>1</v>
      </c>
      <c r="F165" s="274" t="s">
        <v>3145</v>
      </c>
      <c r="G165" s="272"/>
      <c r="H165" s="273" t="s">
        <v>1</v>
      </c>
      <c r="I165" s="275"/>
      <c r="J165" s="275"/>
      <c r="K165" s="272"/>
      <c r="L165" s="272"/>
      <c r="M165" s="276"/>
      <c r="N165" s="277"/>
      <c r="O165" s="278"/>
      <c r="P165" s="278"/>
      <c r="Q165" s="278"/>
      <c r="R165" s="278"/>
      <c r="S165" s="278"/>
      <c r="T165" s="278"/>
      <c r="U165" s="278"/>
      <c r="V165" s="278"/>
      <c r="W165" s="278"/>
      <c r="X165" s="278"/>
      <c r="Y165" s="279"/>
      <c r="AT165" s="280" t="s">
        <v>447</v>
      </c>
      <c r="AU165" s="280" t="s">
        <v>88</v>
      </c>
      <c r="AV165" s="15" t="s">
        <v>86</v>
      </c>
      <c r="AW165" s="15" t="s">
        <v>5</v>
      </c>
      <c r="AX165" s="15" t="s">
        <v>78</v>
      </c>
      <c r="AY165" s="280" t="s">
        <v>224</v>
      </c>
    </row>
    <row r="166" spans="1:65" s="15" customFormat="1" ht="11.25">
      <c r="B166" s="271"/>
      <c r="C166" s="272"/>
      <c r="D166" s="228" t="s">
        <v>447</v>
      </c>
      <c r="E166" s="273" t="s">
        <v>1</v>
      </c>
      <c r="F166" s="274" t="s">
        <v>3146</v>
      </c>
      <c r="G166" s="272"/>
      <c r="H166" s="273" t="s">
        <v>1</v>
      </c>
      <c r="I166" s="275"/>
      <c r="J166" s="275"/>
      <c r="K166" s="272"/>
      <c r="L166" s="272"/>
      <c r="M166" s="276"/>
      <c r="N166" s="277"/>
      <c r="O166" s="278"/>
      <c r="P166" s="278"/>
      <c r="Q166" s="278"/>
      <c r="R166" s="278"/>
      <c r="S166" s="278"/>
      <c r="T166" s="278"/>
      <c r="U166" s="278"/>
      <c r="V166" s="278"/>
      <c r="W166" s="278"/>
      <c r="X166" s="278"/>
      <c r="Y166" s="279"/>
      <c r="AT166" s="280" t="s">
        <v>447</v>
      </c>
      <c r="AU166" s="280" t="s">
        <v>88</v>
      </c>
      <c r="AV166" s="15" t="s">
        <v>86</v>
      </c>
      <c r="AW166" s="15" t="s">
        <v>5</v>
      </c>
      <c r="AX166" s="15" t="s">
        <v>78</v>
      </c>
      <c r="AY166" s="280" t="s">
        <v>224</v>
      </c>
    </row>
    <row r="167" spans="1:65" s="13" customFormat="1" ht="11.25">
      <c r="B167" s="236"/>
      <c r="C167" s="237"/>
      <c r="D167" s="228" t="s">
        <v>447</v>
      </c>
      <c r="E167" s="238" t="s">
        <v>1</v>
      </c>
      <c r="F167" s="239" t="s">
        <v>3147</v>
      </c>
      <c r="G167" s="237"/>
      <c r="H167" s="240">
        <v>10.695</v>
      </c>
      <c r="I167" s="241"/>
      <c r="J167" s="241"/>
      <c r="K167" s="237"/>
      <c r="L167" s="237"/>
      <c r="M167" s="242"/>
      <c r="N167" s="243"/>
      <c r="O167" s="244"/>
      <c r="P167" s="244"/>
      <c r="Q167" s="244"/>
      <c r="R167" s="244"/>
      <c r="S167" s="244"/>
      <c r="T167" s="244"/>
      <c r="U167" s="244"/>
      <c r="V167" s="244"/>
      <c r="W167" s="244"/>
      <c r="X167" s="244"/>
      <c r="Y167" s="245"/>
      <c r="AT167" s="246" t="s">
        <v>447</v>
      </c>
      <c r="AU167" s="246" t="s">
        <v>88</v>
      </c>
      <c r="AV167" s="13" t="s">
        <v>88</v>
      </c>
      <c r="AW167" s="13" t="s">
        <v>5</v>
      </c>
      <c r="AX167" s="13" t="s">
        <v>78</v>
      </c>
      <c r="AY167" s="246" t="s">
        <v>224</v>
      </c>
    </row>
    <row r="168" spans="1:65" s="15" customFormat="1" ht="11.25">
      <c r="B168" s="271"/>
      <c r="C168" s="272"/>
      <c r="D168" s="228" t="s">
        <v>447</v>
      </c>
      <c r="E168" s="273" t="s">
        <v>1</v>
      </c>
      <c r="F168" s="274" t="s">
        <v>3009</v>
      </c>
      <c r="G168" s="272"/>
      <c r="H168" s="273" t="s">
        <v>1</v>
      </c>
      <c r="I168" s="275"/>
      <c r="J168" s="275"/>
      <c r="K168" s="272"/>
      <c r="L168" s="272"/>
      <c r="M168" s="276"/>
      <c r="N168" s="277"/>
      <c r="O168" s="278"/>
      <c r="P168" s="278"/>
      <c r="Q168" s="278"/>
      <c r="R168" s="278"/>
      <c r="S168" s="278"/>
      <c r="T168" s="278"/>
      <c r="U168" s="278"/>
      <c r="V168" s="278"/>
      <c r="W168" s="278"/>
      <c r="X168" s="278"/>
      <c r="Y168" s="279"/>
      <c r="AT168" s="280" t="s">
        <v>447</v>
      </c>
      <c r="AU168" s="280" t="s">
        <v>88</v>
      </c>
      <c r="AV168" s="15" t="s">
        <v>86</v>
      </c>
      <c r="AW168" s="15" t="s">
        <v>5</v>
      </c>
      <c r="AX168" s="15" t="s">
        <v>78</v>
      </c>
      <c r="AY168" s="280" t="s">
        <v>224</v>
      </c>
    </row>
    <row r="169" spans="1:65" s="13" customFormat="1" ht="11.25">
      <c r="B169" s="236"/>
      <c r="C169" s="237"/>
      <c r="D169" s="228" t="s">
        <v>447</v>
      </c>
      <c r="E169" s="238" t="s">
        <v>1</v>
      </c>
      <c r="F169" s="239" t="s">
        <v>3148</v>
      </c>
      <c r="G169" s="237"/>
      <c r="H169" s="240">
        <v>1.96</v>
      </c>
      <c r="I169" s="241"/>
      <c r="J169" s="241"/>
      <c r="K169" s="237"/>
      <c r="L169" s="237"/>
      <c r="M169" s="242"/>
      <c r="N169" s="243"/>
      <c r="O169" s="244"/>
      <c r="P169" s="244"/>
      <c r="Q169" s="244"/>
      <c r="R169" s="244"/>
      <c r="S169" s="244"/>
      <c r="T169" s="244"/>
      <c r="U169" s="244"/>
      <c r="V169" s="244"/>
      <c r="W169" s="244"/>
      <c r="X169" s="244"/>
      <c r="Y169" s="245"/>
      <c r="AT169" s="246" t="s">
        <v>447</v>
      </c>
      <c r="AU169" s="246" t="s">
        <v>88</v>
      </c>
      <c r="AV169" s="13" t="s">
        <v>88</v>
      </c>
      <c r="AW169" s="13" t="s">
        <v>5</v>
      </c>
      <c r="AX169" s="13" t="s">
        <v>78</v>
      </c>
      <c r="AY169" s="246" t="s">
        <v>224</v>
      </c>
    </row>
    <row r="170" spans="1:65" s="15" customFormat="1" ht="11.25">
      <c r="B170" s="271"/>
      <c r="C170" s="272"/>
      <c r="D170" s="228" t="s">
        <v>447</v>
      </c>
      <c r="E170" s="273" t="s">
        <v>1</v>
      </c>
      <c r="F170" s="274" t="s">
        <v>3149</v>
      </c>
      <c r="G170" s="272"/>
      <c r="H170" s="273" t="s">
        <v>1</v>
      </c>
      <c r="I170" s="275"/>
      <c r="J170" s="275"/>
      <c r="K170" s="272"/>
      <c r="L170" s="272"/>
      <c r="M170" s="276"/>
      <c r="N170" s="277"/>
      <c r="O170" s="278"/>
      <c r="P170" s="278"/>
      <c r="Q170" s="278"/>
      <c r="R170" s="278"/>
      <c r="S170" s="278"/>
      <c r="T170" s="278"/>
      <c r="U170" s="278"/>
      <c r="V170" s="278"/>
      <c r="W170" s="278"/>
      <c r="X170" s="278"/>
      <c r="Y170" s="279"/>
      <c r="AT170" s="280" t="s">
        <v>447</v>
      </c>
      <c r="AU170" s="280" t="s">
        <v>88</v>
      </c>
      <c r="AV170" s="15" t="s">
        <v>86</v>
      </c>
      <c r="AW170" s="15" t="s">
        <v>5</v>
      </c>
      <c r="AX170" s="15" t="s">
        <v>78</v>
      </c>
      <c r="AY170" s="280" t="s">
        <v>224</v>
      </c>
    </row>
    <row r="171" spans="1:65" s="15" customFormat="1" ht="22.5">
      <c r="B171" s="271"/>
      <c r="C171" s="272"/>
      <c r="D171" s="228" t="s">
        <v>447</v>
      </c>
      <c r="E171" s="273" t="s">
        <v>1</v>
      </c>
      <c r="F171" s="274" t="s">
        <v>3150</v>
      </c>
      <c r="G171" s="272"/>
      <c r="H171" s="273" t="s">
        <v>1</v>
      </c>
      <c r="I171" s="275"/>
      <c r="J171" s="275"/>
      <c r="K171" s="272"/>
      <c r="L171" s="272"/>
      <c r="M171" s="276"/>
      <c r="N171" s="277"/>
      <c r="O171" s="278"/>
      <c r="P171" s="278"/>
      <c r="Q171" s="278"/>
      <c r="R171" s="278"/>
      <c r="S171" s="278"/>
      <c r="T171" s="278"/>
      <c r="U171" s="278"/>
      <c r="V171" s="278"/>
      <c r="W171" s="278"/>
      <c r="X171" s="278"/>
      <c r="Y171" s="279"/>
      <c r="AT171" s="280" t="s">
        <v>447</v>
      </c>
      <c r="AU171" s="280" t="s">
        <v>88</v>
      </c>
      <c r="AV171" s="15" t="s">
        <v>86</v>
      </c>
      <c r="AW171" s="15" t="s">
        <v>5</v>
      </c>
      <c r="AX171" s="15" t="s">
        <v>78</v>
      </c>
      <c r="AY171" s="280" t="s">
        <v>224</v>
      </c>
    </row>
    <row r="172" spans="1:65" s="13" customFormat="1" ht="11.25">
      <c r="B172" s="236"/>
      <c r="C172" s="237"/>
      <c r="D172" s="228" t="s">
        <v>447</v>
      </c>
      <c r="E172" s="238" t="s">
        <v>1</v>
      </c>
      <c r="F172" s="239" t="s">
        <v>3151</v>
      </c>
      <c r="G172" s="237"/>
      <c r="H172" s="240">
        <v>7.55</v>
      </c>
      <c r="I172" s="241"/>
      <c r="J172" s="241"/>
      <c r="K172" s="237"/>
      <c r="L172" s="237"/>
      <c r="M172" s="242"/>
      <c r="N172" s="243"/>
      <c r="O172" s="244"/>
      <c r="P172" s="244"/>
      <c r="Q172" s="244"/>
      <c r="R172" s="244"/>
      <c r="S172" s="244"/>
      <c r="T172" s="244"/>
      <c r="U172" s="244"/>
      <c r="V172" s="244"/>
      <c r="W172" s="244"/>
      <c r="X172" s="244"/>
      <c r="Y172" s="245"/>
      <c r="AT172" s="246" t="s">
        <v>447</v>
      </c>
      <c r="AU172" s="246" t="s">
        <v>88</v>
      </c>
      <c r="AV172" s="13" t="s">
        <v>88</v>
      </c>
      <c r="AW172" s="13" t="s">
        <v>5</v>
      </c>
      <c r="AX172" s="13" t="s">
        <v>78</v>
      </c>
      <c r="AY172" s="246" t="s">
        <v>224</v>
      </c>
    </row>
    <row r="173" spans="1:65" s="14" customFormat="1" ht="11.25">
      <c r="B173" s="247"/>
      <c r="C173" s="248"/>
      <c r="D173" s="228" t="s">
        <v>447</v>
      </c>
      <c r="E173" s="249" t="s">
        <v>1</v>
      </c>
      <c r="F173" s="250" t="s">
        <v>464</v>
      </c>
      <c r="G173" s="248"/>
      <c r="H173" s="251">
        <v>20.204999999999998</v>
      </c>
      <c r="I173" s="252"/>
      <c r="J173" s="252"/>
      <c r="K173" s="248"/>
      <c r="L173" s="248"/>
      <c r="M173" s="253"/>
      <c r="N173" s="254"/>
      <c r="O173" s="255"/>
      <c r="P173" s="255"/>
      <c r="Q173" s="255"/>
      <c r="R173" s="255"/>
      <c r="S173" s="255"/>
      <c r="T173" s="255"/>
      <c r="U173" s="255"/>
      <c r="V173" s="255"/>
      <c r="W173" s="255"/>
      <c r="X173" s="255"/>
      <c r="Y173" s="256"/>
      <c r="AT173" s="257" t="s">
        <v>447</v>
      </c>
      <c r="AU173" s="257" t="s">
        <v>88</v>
      </c>
      <c r="AV173" s="14" t="s">
        <v>240</v>
      </c>
      <c r="AW173" s="14" t="s">
        <v>5</v>
      </c>
      <c r="AX173" s="14" t="s">
        <v>78</v>
      </c>
      <c r="AY173" s="257" t="s">
        <v>224</v>
      </c>
    </row>
    <row r="174" spans="1:65" s="2" customFormat="1" ht="21.75" customHeight="1">
      <c r="A174" s="34"/>
      <c r="B174" s="35"/>
      <c r="C174" s="214" t="s">
        <v>280</v>
      </c>
      <c r="D174" s="214" t="s">
        <v>227</v>
      </c>
      <c r="E174" s="215" t="s">
        <v>2888</v>
      </c>
      <c r="F174" s="216" t="s">
        <v>2889</v>
      </c>
      <c r="G174" s="217" t="s">
        <v>410</v>
      </c>
      <c r="H174" s="218">
        <v>6.476</v>
      </c>
      <c r="I174" s="219"/>
      <c r="J174" s="219"/>
      <c r="K174" s="220">
        <f>ROUND(P174*H174,2)</f>
        <v>0</v>
      </c>
      <c r="L174" s="216" t="s">
        <v>405</v>
      </c>
      <c r="M174" s="39"/>
      <c r="N174" s="221" t="s">
        <v>1</v>
      </c>
      <c r="O174" s="222" t="s">
        <v>41</v>
      </c>
      <c r="P174" s="223">
        <f>I174+J174</f>
        <v>0</v>
      </c>
      <c r="Q174" s="223">
        <f>ROUND(I174*H174,2)</f>
        <v>0</v>
      </c>
      <c r="R174" s="223">
        <f>ROUND(J174*H174,2)</f>
        <v>0</v>
      </c>
      <c r="S174" s="70"/>
      <c r="T174" s="224">
        <f>S174*H174</f>
        <v>0</v>
      </c>
      <c r="U174" s="224">
        <v>0</v>
      </c>
      <c r="V174" s="224">
        <f>U174*H174</f>
        <v>0</v>
      </c>
      <c r="W174" s="224">
        <v>0</v>
      </c>
      <c r="X174" s="224">
        <f>W174*H174</f>
        <v>0</v>
      </c>
      <c r="Y174" s="225" t="s">
        <v>1</v>
      </c>
      <c r="Z174" s="34"/>
      <c r="AA174" s="34"/>
      <c r="AB174" s="34"/>
      <c r="AC174" s="34"/>
      <c r="AD174" s="34"/>
      <c r="AE174" s="34"/>
      <c r="AR174" s="226" t="s">
        <v>240</v>
      </c>
      <c r="AT174" s="226" t="s">
        <v>227</v>
      </c>
      <c r="AU174" s="226" t="s">
        <v>88</v>
      </c>
      <c r="AY174" s="18" t="s">
        <v>224</v>
      </c>
      <c r="BE174" s="227">
        <f>IF(O174="základní",K174,0)</f>
        <v>0</v>
      </c>
      <c r="BF174" s="227">
        <f>IF(O174="snížená",K174,0)</f>
        <v>0</v>
      </c>
      <c r="BG174" s="227">
        <f>IF(O174="zákl. přenesená",K174,0)</f>
        <v>0</v>
      </c>
      <c r="BH174" s="227">
        <f>IF(O174="sníž. přenesená",K174,0)</f>
        <v>0</v>
      </c>
      <c r="BI174" s="227">
        <f>IF(O174="nulová",K174,0)</f>
        <v>0</v>
      </c>
      <c r="BJ174" s="18" t="s">
        <v>86</v>
      </c>
      <c r="BK174" s="227">
        <f>ROUND(P174*H174,2)</f>
        <v>0</v>
      </c>
      <c r="BL174" s="18" t="s">
        <v>240</v>
      </c>
      <c r="BM174" s="226" t="s">
        <v>2890</v>
      </c>
    </row>
    <row r="175" spans="1:65" s="15" customFormat="1" ht="11.25">
      <c r="B175" s="271"/>
      <c r="C175" s="272"/>
      <c r="D175" s="228" t="s">
        <v>447</v>
      </c>
      <c r="E175" s="273" t="s">
        <v>1</v>
      </c>
      <c r="F175" s="274" t="s">
        <v>2730</v>
      </c>
      <c r="G175" s="272"/>
      <c r="H175" s="273" t="s">
        <v>1</v>
      </c>
      <c r="I175" s="275"/>
      <c r="J175" s="275"/>
      <c r="K175" s="272"/>
      <c r="L175" s="272"/>
      <c r="M175" s="276"/>
      <c r="N175" s="277"/>
      <c r="O175" s="278"/>
      <c r="P175" s="278"/>
      <c r="Q175" s="278"/>
      <c r="R175" s="278"/>
      <c r="S175" s="278"/>
      <c r="T175" s="278"/>
      <c r="U175" s="278"/>
      <c r="V175" s="278"/>
      <c r="W175" s="278"/>
      <c r="X175" s="278"/>
      <c r="Y175" s="279"/>
      <c r="AT175" s="280" t="s">
        <v>447</v>
      </c>
      <c r="AU175" s="280" t="s">
        <v>88</v>
      </c>
      <c r="AV175" s="15" t="s">
        <v>86</v>
      </c>
      <c r="AW175" s="15" t="s">
        <v>5</v>
      </c>
      <c r="AX175" s="15" t="s">
        <v>78</v>
      </c>
      <c r="AY175" s="280" t="s">
        <v>224</v>
      </c>
    </row>
    <row r="176" spans="1:65" s="13" customFormat="1" ht="11.25">
      <c r="B176" s="236"/>
      <c r="C176" s="237"/>
      <c r="D176" s="228" t="s">
        <v>447</v>
      </c>
      <c r="E176" s="238" t="s">
        <v>1</v>
      </c>
      <c r="F176" s="239" t="s">
        <v>3152</v>
      </c>
      <c r="G176" s="237"/>
      <c r="H176" s="240">
        <v>6.476</v>
      </c>
      <c r="I176" s="241"/>
      <c r="J176" s="241"/>
      <c r="K176" s="237"/>
      <c r="L176" s="237"/>
      <c r="M176" s="242"/>
      <c r="N176" s="243"/>
      <c r="O176" s="244"/>
      <c r="P176" s="244"/>
      <c r="Q176" s="244"/>
      <c r="R176" s="244"/>
      <c r="S176" s="244"/>
      <c r="T176" s="244"/>
      <c r="U176" s="244"/>
      <c r="V176" s="244"/>
      <c r="W176" s="244"/>
      <c r="X176" s="244"/>
      <c r="Y176" s="245"/>
      <c r="AT176" s="246" t="s">
        <v>447</v>
      </c>
      <c r="AU176" s="246" t="s">
        <v>88</v>
      </c>
      <c r="AV176" s="13" t="s">
        <v>88</v>
      </c>
      <c r="AW176" s="13" t="s">
        <v>5</v>
      </c>
      <c r="AX176" s="13" t="s">
        <v>86</v>
      </c>
      <c r="AY176" s="246" t="s">
        <v>224</v>
      </c>
    </row>
    <row r="177" spans="1:65" s="2" customFormat="1" ht="21.75" customHeight="1">
      <c r="A177" s="34"/>
      <c r="B177" s="35"/>
      <c r="C177" s="258" t="s">
        <v>290</v>
      </c>
      <c r="D177" s="258" t="s">
        <v>499</v>
      </c>
      <c r="E177" s="259" t="s">
        <v>2717</v>
      </c>
      <c r="F177" s="260" t="s">
        <v>2718</v>
      </c>
      <c r="G177" s="261" t="s">
        <v>502</v>
      </c>
      <c r="H177" s="262">
        <v>46.948</v>
      </c>
      <c r="I177" s="263"/>
      <c r="J177" s="264"/>
      <c r="K177" s="265">
        <f>ROUND(P177*H177,2)</f>
        <v>0</v>
      </c>
      <c r="L177" s="260" t="s">
        <v>405</v>
      </c>
      <c r="M177" s="266"/>
      <c r="N177" s="267" t="s">
        <v>1</v>
      </c>
      <c r="O177" s="222" t="s">
        <v>41</v>
      </c>
      <c r="P177" s="223">
        <f>I177+J177</f>
        <v>0</v>
      </c>
      <c r="Q177" s="223">
        <f>ROUND(I177*H177,2)</f>
        <v>0</v>
      </c>
      <c r="R177" s="223">
        <f>ROUND(J177*H177,2)</f>
        <v>0</v>
      </c>
      <c r="S177" s="70"/>
      <c r="T177" s="224">
        <f>S177*H177</f>
        <v>0</v>
      </c>
      <c r="U177" s="224">
        <v>1</v>
      </c>
      <c r="V177" s="224">
        <f>U177*H177</f>
        <v>46.948</v>
      </c>
      <c r="W177" s="224">
        <v>0</v>
      </c>
      <c r="X177" s="224">
        <f>W177*H177</f>
        <v>0</v>
      </c>
      <c r="Y177" s="225" t="s">
        <v>1</v>
      </c>
      <c r="Z177" s="34"/>
      <c r="AA177" s="34"/>
      <c r="AB177" s="34"/>
      <c r="AC177" s="34"/>
      <c r="AD177" s="34"/>
      <c r="AE177" s="34"/>
      <c r="AR177" s="226" t="s">
        <v>431</v>
      </c>
      <c r="AT177" s="226" t="s">
        <v>499</v>
      </c>
      <c r="AU177" s="226" t="s">
        <v>88</v>
      </c>
      <c r="AY177" s="18" t="s">
        <v>224</v>
      </c>
      <c r="BE177" s="227">
        <f>IF(O177="základní",K177,0)</f>
        <v>0</v>
      </c>
      <c r="BF177" s="227">
        <f>IF(O177="snížená",K177,0)</f>
        <v>0</v>
      </c>
      <c r="BG177" s="227">
        <f>IF(O177="zákl. přenesená",K177,0)</f>
        <v>0</v>
      </c>
      <c r="BH177" s="227">
        <f>IF(O177="sníž. přenesená",K177,0)</f>
        <v>0</v>
      </c>
      <c r="BI177" s="227">
        <f>IF(O177="nulová",K177,0)</f>
        <v>0</v>
      </c>
      <c r="BJ177" s="18" t="s">
        <v>86</v>
      </c>
      <c r="BK177" s="227">
        <f>ROUND(P177*H177,2)</f>
        <v>0</v>
      </c>
      <c r="BL177" s="18" t="s">
        <v>240</v>
      </c>
      <c r="BM177" s="226" t="s">
        <v>2719</v>
      </c>
    </row>
    <row r="178" spans="1:65" s="13" customFormat="1" ht="11.25">
      <c r="B178" s="236"/>
      <c r="C178" s="237"/>
      <c r="D178" s="228" t="s">
        <v>447</v>
      </c>
      <c r="E178" s="238" t="s">
        <v>1</v>
      </c>
      <c r="F178" s="239" t="s">
        <v>3153</v>
      </c>
      <c r="G178" s="237"/>
      <c r="H178" s="240">
        <v>11.387</v>
      </c>
      <c r="I178" s="241"/>
      <c r="J178" s="241"/>
      <c r="K178" s="237"/>
      <c r="L178" s="237"/>
      <c r="M178" s="242"/>
      <c r="N178" s="243"/>
      <c r="O178" s="244"/>
      <c r="P178" s="244"/>
      <c r="Q178" s="244"/>
      <c r="R178" s="244"/>
      <c r="S178" s="244"/>
      <c r="T178" s="244"/>
      <c r="U178" s="244"/>
      <c r="V178" s="244"/>
      <c r="W178" s="244"/>
      <c r="X178" s="244"/>
      <c r="Y178" s="245"/>
      <c r="AT178" s="246" t="s">
        <v>447</v>
      </c>
      <c r="AU178" s="246" t="s">
        <v>88</v>
      </c>
      <c r="AV178" s="13" t="s">
        <v>88</v>
      </c>
      <c r="AW178" s="13" t="s">
        <v>5</v>
      </c>
      <c r="AX178" s="13" t="s">
        <v>78</v>
      </c>
      <c r="AY178" s="246" t="s">
        <v>224</v>
      </c>
    </row>
    <row r="179" spans="1:65" s="15" customFormat="1" ht="11.25">
      <c r="B179" s="271"/>
      <c r="C179" s="272"/>
      <c r="D179" s="228" t="s">
        <v>447</v>
      </c>
      <c r="E179" s="273" t="s">
        <v>1</v>
      </c>
      <c r="F179" s="274" t="s">
        <v>3031</v>
      </c>
      <c r="G179" s="272"/>
      <c r="H179" s="273" t="s">
        <v>1</v>
      </c>
      <c r="I179" s="275"/>
      <c r="J179" s="275"/>
      <c r="K179" s="272"/>
      <c r="L179" s="272"/>
      <c r="M179" s="276"/>
      <c r="N179" s="277"/>
      <c r="O179" s="278"/>
      <c r="P179" s="278"/>
      <c r="Q179" s="278"/>
      <c r="R179" s="278"/>
      <c r="S179" s="278"/>
      <c r="T179" s="278"/>
      <c r="U179" s="278"/>
      <c r="V179" s="278"/>
      <c r="W179" s="278"/>
      <c r="X179" s="278"/>
      <c r="Y179" s="279"/>
      <c r="AT179" s="280" t="s">
        <v>447</v>
      </c>
      <c r="AU179" s="280" t="s">
        <v>88</v>
      </c>
      <c r="AV179" s="15" t="s">
        <v>86</v>
      </c>
      <c r="AW179" s="15" t="s">
        <v>5</v>
      </c>
      <c r="AX179" s="15" t="s">
        <v>78</v>
      </c>
      <c r="AY179" s="280" t="s">
        <v>224</v>
      </c>
    </row>
    <row r="180" spans="1:65" s="13" customFormat="1" ht="11.25">
      <c r="B180" s="236"/>
      <c r="C180" s="237"/>
      <c r="D180" s="228" t="s">
        <v>447</v>
      </c>
      <c r="E180" s="238" t="s">
        <v>1</v>
      </c>
      <c r="F180" s="239" t="s">
        <v>3154</v>
      </c>
      <c r="G180" s="237"/>
      <c r="H180" s="240">
        <v>35.561</v>
      </c>
      <c r="I180" s="241"/>
      <c r="J180" s="241"/>
      <c r="K180" s="237"/>
      <c r="L180" s="237"/>
      <c r="M180" s="242"/>
      <c r="N180" s="243"/>
      <c r="O180" s="244"/>
      <c r="P180" s="244"/>
      <c r="Q180" s="244"/>
      <c r="R180" s="244"/>
      <c r="S180" s="244"/>
      <c r="T180" s="244"/>
      <c r="U180" s="244"/>
      <c r="V180" s="244"/>
      <c r="W180" s="244"/>
      <c r="X180" s="244"/>
      <c r="Y180" s="245"/>
      <c r="AT180" s="246" t="s">
        <v>447</v>
      </c>
      <c r="AU180" s="246" t="s">
        <v>88</v>
      </c>
      <c r="AV180" s="13" t="s">
        <v>88</v>
      </c>
      <c r="AW180" s="13" t="s">
        <v>5</v>
      </c>
      <c r="AX180" s="13" t="s">
        <v>78</v>
      </c>
      <c r="AY180" s="246" t="s">
        <v>224</v>
      </c>
    </row>
    <row r="181" spans="1:65" s="12" customFormat="1" ht="22.9" customHeight="1">
      <c r="B181" s="197"/>
      <c r="C181" s="198"/>
      <c r="D181" s="199" t="s">
        <v>77</v>
      </c>
      <c r="E181" s="212" t="s">
        <v>88</v>
      </c>
      <c r="F181" s="212" t="s">
        <v>569</v>
      </c>
      <c r="G181" s="198"/>
      <c r="H181" s="198"/>
      <c r="I181" s="201"/>
      <c r="J181" s="201"/>
      <c r="K181" s="213">
        <f>BK181</f>
        <v>0</v>
      </c>
      <c r="L181" s="198"/>
      <c r="M181" s="203"/>
      <c r="N181" s="204"/>
      <c r="O181" s="205"/>
      <c r="P181" s="205"/>
      <c r="Q181" s="206">
        <f>SUM(Q182:Q192)</f>
        <v>0</v>
      </c>
      <c r="R181" s="206">
        <f>SUM(R182:R192)</f>
        <v>0</v>
      </c>
      <c r="S181" s="205"/>
      <c r="T181" s="207">
        <f>SUM(T182:T192)</f>
        <v>0</v>
      </c>
      <c r="U181" s="205"/>
      <c r="V181" s="207">
        <f>SUM(V182:V192)</f>
        <v>2.2274843</v>
      </c>
      <c r="W181" s="205"/>
      <c r="X181" s="207">
        <f>SUM(X182:X192)</f>
        <v>0</v>
      </c>
      <c r="Y181" s="208"/>
      <c r="AR181" s="209" t="s">
        <v>86</v>
      </c>
      <c r="AT181" s="210" t="s">
        <v>77</v>
      </c>
      <c r="AU181" s="210" t="s">
        <v>86</v>
      </c>
      <c r="AY181" s="209" t="s">
        <v>224</v>
      </c>
      <c r="BK181" s="211">
        <f>SUM(BK182:BK192)</f>
        <v>0</v>
      </c>
    </row>
    <row r="182" spans="1:65" s="2" customFormat="1" ht="21.75" customHeight="1">
      <c r="A182" s="34"/>
      <c r="B182" s="35"/>
      <c r="C182" s="214" t="s">
        <v>304</v>
      </c>
      <c r="D182" s="214" t="s">
        <v>227</v>
      </c>
      <c r="E182" s="215" t="s">
        <v>2749</v>
      </c>
      <c r="F182" s="216" t="s">
        <v>2750</v>
      </c>
      <c r="G182" s="217" t="s">
        <v>410</v>
      </c>
      <c r="H182" s="218">
        <v>0.15</v>
      </c>
      <c r="I182" s="219"/>
      <c r="J182" s="219"/>
      <c r="K182" s="220">
        <f>ROUND(P182*H182,2)</f>
        <v>0</v>
      </c>
      <c r="L182" s="216" t="s">
        <v>405</v>
      </c>
      <c r="M182" s="39"/>
      <c r="N182" s="221" t="s">
        <v>1</v>
      </c>
      <c r="O182" s="222" t="s">
        <v>41</v>
      </c>
      <c r="P182" s="223">
        <f>I182+J182</f>
        <v>0</v>
      </c>
      <c r="Q182" s="223">
        <f>ROUND(I182*H182,2)</f>
        <v>0</v>
      </c>
      <c r="R182" s="223">
        <f>ROUND(J182*H182,2)</f>
        <v>0</v>
      </c>
      <c r="S182" s="70"/>
      <c r="T182" s="224">
        <f>S182*H182</f>
        <v>0</v>
      </c>
      <c r="U182" s="224">
        <v>2.2563399999999998</v>
      </c>
      <c r="V182" s="224">
        <f>U182*H182</f>
        <v>0.33845099999999995</v>
      </c>
      <c r="W182" s="224">
        <v>0</v>
      </c>
      <c r="X182" s="224">
        <f>W182*H182</f>
        <v>0</v>
      </c>
      <c r="Y182" s="225" t="s">
        <v>1</v>
      </c>
      <c r="Z182" s="34"/>
      <c r="AA182" s="34"/>
      <c r="AB182" s="34"/>
      <c r="AC182" s="34"/>
      <c r="AD182" s="34"/>
      <c r="AE182" s="34"/>
      <c r="AR182" s="226" t="s">
        <v>240</v>
      </c>
      <c r="AT182" s="226" t="s">
        <v>227</v>
      </c>
      <c r="AU182" s="226" t="s">
        <v>88</v>
      </c>
      <c r="AY182" s="18" t="s">
        <v>224</v>
      </c>
      <c r="BE182" s="227">
        <f>IF(O182="základní",K182,0)</f>
        <v>0</v>
      </c>
      <c r="BF182" s="227">
        <f>IF(O182="snížená",K182,0)</f>
        <v>0</v>
      </c>
      <c r="BG182" s="227">
        <f>IF(O182="zákl. přenesená",K182,0)</f>
        <v>0</v>
      </c>
      <c r="BH182" s="227">
        <f>IF(O182="sníž. přenesená",K182,0)</f>
        <v>0</v>
      </c>
      <c r="BI182" s="227">
        <f>IF(O182="nulová",K182,0)</f>
        <v>0</v>
      </c>
      <c r="BJ182" s="18" t="s">
        <v>86</v>
      </c>
      <c r="BK182" s="227">
        <f>ROUND(P182*H182,2)</f>
        <v>0</v>
      </c>
      <c r="BL182" s="18" t="s">
        <v>240</v>
      </c>
      <c r="BM182" s="226" t="s">
        <v>2751</v>
      </c>
    </row>
    <row r="183" spans="1:65" s="15" customFormat="1" ht="11.25">
      <c r="B183" s="271"/>
      <c r="C183" s="272"/>
      <c r="D183" s="228" t="s">
        <v>447</v>
      </c>
      <c r="E183" s="273" t="s">
        <v>1</v>
      </c>
      <c r="F183" s="274" t="s">
        <v>3155</v>
      </c>
      <c r="G183" s="272"/>
      <c r="H183" s="273" t="s">
        <v>1</v>
      </c>
      <c r="I183" s="275"/>
      <c r="J183" s="275"/>
      <c r="K183" s="272"/>
      <c r="L183" s="272"/>
      <c r="M183" s="276"/>
      <c r="N183" s="277"/>
      <c r="O183" s="278"/>
      <c r="P183" s="278"/>
      <c r="Q183" s="278"/>
      <c r="R183" s="278"/>
      <c r="S183" s="278"/>
      <c r="T183" s="278"/>
      <c r="U183" s="278"/>
      <c r="V183" s="278"/>
      <c r="W183" s="278"/>
      <c r="X183" s="278"/>
      <c r="Y183" s="279"/>
      <c r="AT183" s="280" t="s">
        <v>447</v>
      </c>
      <c r="AU183" s="280" t="s">
        <v>88</v>
      </c>
      <c r="AV183" s="15" t="s">
        <v>86</v>
      </c>
      <c r="AW183" s="15" t="s">
        <v>5</v>
      </c>
      <c r="AX183" s="15" t="s">
        <v>78</v>
      </c>
      <c r="AY183" s="280" t="s">
        <v>224</v>
      </c>
    </row>
    <row r="184" spans="1:65" s="13" customFormat="1" ht="11.25">
      <c r="B184" s="236"/>
      <c r="C184" s="237"/>
      <c r="D184" s="228" t="s">
        <v>447</v>
      </c>
      <c r="E184" s="238" t="s">
        <v>1</v>
      </c>
      <c r="F184" s="239" t="s">
        <v>3156</v>
      </c>
      <c r="G184" s="237"/>
      <c r="H184" s="240">
        <v>0.15</v>
      </c>
      <c r="I184" s="241"/>
      <c r="J184" s="241"/>
      <c r="K184" s="237"/>
      <c r="L184" s="237"/>
      <c r="M184" s="242"/>
      <c r="N184" s="243"/>
      <c r="O184" s="244"/>
      <c r="P184" s="244"/>
      <c r="Q184" s="244"/>
      <c r="R184" s="244"/>
      <c r="S184" s="244"/>
      <c r="T184" s="244"/>
      <c r="U184" s="244"/>
      <c r="V184" s="244"/>
      <c r="W184" s="244"/>
      <c r="X184" s="244"/>
      <c r="Y184" s="245"/>
      <c r="AT184" s="246" t="s">
        <v>447</v>
      </c>
      <c r="AU184" s="246" t="s">
        <v>88</v>
      </c>
      <c r="AV184" s="13" t="s">
        <v>88</v>
      </c>
      <c r="AW184" s="13" t="s">
        <v>5</v>
      </c>
      <c r="AX184" s="13" t="s">
        <v>78</v>
      </c>
      <c r="AY184" s="246" t="s">
        <v>224</v>
      </c>
    </row>
    <row r="185" spans="1:65" s="14" customFormat="1" ht="11.25">
      <c r="B185" s="247"/>
      <c r="C185" s="248"/>
      <c r="D185" s="228" t="s">
        <v>447</v>
      </c>
      <c r="E185" s="249" t="s">
        <v>1</v>
      </c>
      <c r="F185" s="250" t="s">
        <v>464</v>
      </c>
      <c r="G185" s="248"/>
      <c r="H185" s="251">
        <v>0.15</v>
      </c>
      <c r="I185" s="252"/>
      <c r="J185" s="252"/>
      <c r="K185" s="248"/>
      <c r="L185" s="248"/>
      <c r="M185" s="253"/>
      <c r="N185" s="254"/>
      <c r="O185" s="255"/>
      <c r="P185" s="255"/>
      <c r="Q185" s="255"/>
      <c r="R185" s="255"/>
      <c r="S185" s="255"/>
      <c r="T185" s="255"/>
      <c r="U185" s="255"/>
      <c r="V185" s="255"/>
      <c r="W185" s="255"/>
      <c r="X185" s="255"/>
      <c r="Y185" s="256"/>
      <c r="AT185" s="257" t="s">
        <v>447</v>
      </c>
      <c r="AU185" s="257" t="s">
        <v>88</v>
      </c>
      <c r="AV185" s="14" t="s">
        <v>240</v>
      </c>
      <c r="AW185" s="14" t="s">
        <v>5</v>
      </c>
      <c r="AX185" s="14" t="s">
        <v>86</v>
      </c>
      <c r="AY185" s="257" t="s">
        <v>224</v>
      </c>
    </row>
    <row r="186" spans="1:65" s="2" customFormat="1" ht="21.75" customHeight="1">
      <c r="A186" s="34"/>
      <c r="B186" s="35"/>
      <c r="C186" s="214" t="s">
        <v>313</v>
      </c>
      <c r="D186" s="214" t="s">
        <v>227</v>
      </c>
      <c r="E186" s="215" t="s">
        <v>2754</v>
      </c>
      <c r="F186" s="216" t="s">
        <v>2755</v>
      </c>
      <c r="G186" s="217" t="s">
        <v>410</v>
      </c>
      <c r="H186" s="218">
        <v>0.77</v>
      </c>
      <c r="I186" s="219"/>
      <c r="J186" s="219"/>
      <c r="K186" s="220">
        <f>ROUND(P186*H186,2)</f>
        <v>0</v>
      </c>
      <c r="L186" s="216" t="s">
        <v>405</v>
      </c>
      <c r="M186" s="39"/>
      <c r="N186" s="221" t="s">
        <v>1</v>
      </c>
      <c r="O186" s="222" t="s">
        <v>41</v>
      </c>
      <c r="P186" s="223">
        <f>I186+J186</f>
        <v>0</v>
      </c>
      <c r="Q186" s="223">
        <f>ROUND(I186*H186,2)</f>
        <v>0</v>
      </c>
      <c r="R186" s="223">
        <f>ROUND(J186*H186,2)</f>
        <v>0</v>
      </c>
      <c r="S186" s="70"/>
      <c r="T186" s="224">
        <f>S186*H186</f>
        <v>0</v>
      </c>
      <c r="U186" s="224">
        <v>2.45329</v>
      </c>
      <c r="V186" s="224">
        <f>U186*H186</f>
        <v>1.8890332999999999</v>
      </c>
      <c r="W186" s="224">
        <v>0</v>
      </c>
      <c r="X186" s="224">
        <f>W186*H186</f>
        <v>0</v>
      </c>
      <c r="Y186" s="225" t="s">
        <v>1</v>
      </c>
      <c r="Z186" s="34"/>
      <c r="AA186" s="34"/>
      <c r="AB186" s="34"/>
      <c r="AC186" s="34"/>
      <c r="AD186" s="34"/>
      <c r="AE186" s="34"/>
      <c r="AR186" s="226" t="s">
        <v>240</v>
      </c>
      <c r="AT186" s="226" t="s">
        <v>227</v>
      </c>
      <c r="AU186" s="226" t="s">
        <v>88</v>
      </c>
      <c r="AY186" s="18" t="s">
        <v>224</v>
      </c>
      <c r="BE186" s="227">
        <f>IF(O186="základní",K186,0)</f>
        <v>0</v>
      </c>
      <c r="BF186" s="227">
        <f>IF(O186="snížená",K186,0)</f>
        <v>0</v>
      </c>
      <c r="BG186" s="227">
        <f>IF(O186="zákl. přenesená",K186,0)</f>
        <v>0</v>
      </c>
      <c r="BH186" s="227">
        <f>IF(O186="sníž. přenesená",K186,0)</f>
        <v>0</v>
      </c>
      <c r="BI186" s="227">
        <f>IF(O186="nulová",K186,0)</f>
        <v>0</v>
      </c>
      <c r="BJ186" s="18" t="s">
        <v>86</v>
      </c>
      <c r="BK186" s="227">
        <f>ROUND(P186*H186,2)</f>
        <v>0</v>
      </c>
      <c r="BL186" s="18" t="s">
        <v>240</v>
      </c>
      <c r="BM186" s="226" t="s">
        <v>2756</v>
      </c>
    </row>
    <row r="187" spans="1:65" s="2" customFormat="1" ht="19.5">
      <c r="A187" s="34"/>
      <c r="B187" s="35"/>
      <c r="C187" s="36"/>
      <c r="D187" s="228" t="s">
        <v>233</v>
      </c>
      <c r="E187" s="36"/>
      <c r="F187" s="229" t="s">
        <v>3157</v>
      </c>
      <c r="G187" s="36"/>
      <c r="H187" s="36"/>
      <c r="I187" s="124"/>
      <c r="J187" s="124"/>
      <c r="K187" s="36"/>
      <c r="L187" s="36"/>
      <c r="M187" s="39"/>
      <c r="N187" s="230"/>
      <c r="O187" s="231"/>
      <c r="P187" s="70"/>
      <c r="Q187" s="70"/>
      <c r="R187" s="70"/>
      <c r="S187" s="70"/>
      <c r="T187" s="70"/>
      <c r="U187" s="70"/>
      <c r="V187" s="70"/>
      <c r="W187" s="70"/>
      <c r="X187" s="70"/>
      <c r="Y187" s="71"/>
      <c r="Z187" s="34"/>
      <c r="AA187" s="34"/>
      <c r="AB187" s="34"/>
      <c r="AC187" s="34"/>
      <c r="AD187" s="34"/>
      <c r="AE187" s="34"/>
      <c r="AT187" s="18" t="s">
        <v>233</v>
      </c>
      <c r="AU187" s="18" t="s">
        <v>88</v>
      </c>
    </row>
    <row r="188" spans="1:65" s="15" customFormat="1" ht="11.25">
      <c r="B188" s="271"/>
      <c r="C188" s="272"/>
      <c r="D188" s="228" t="s">
        <v>447</v>
      </c>
      <c r="E188" s="273" t="s">
        <v>1</v>
      </c>
      <c r="F188" s="274" t="s">
        <v>2758</v>
      </c>
      <c r="G188" s="272"/>
      <c r="H188" s="273" t="s">
        <v>1</v>
      </c>
      <c r="I188" s="275"/>
      <c r="J188" s="275"/>
      <c r="K188" s="272"/>
      <c r="L188" s="272"/>
      <c r="M188" s="276"/>
      <c r="N188" s="277"/>
      <c r="O188" s="278"/>
      <c r="P188" s="278"/>
      <c r="Q188" s="278"/>
      <c r="R188" s="278"/>
      <c r="S188" s="278"/>
      <c r="T188" s="278"/>
      <c r="U188" s="278"/>
      <c r="V188" s="278"/>
      <c r="W188" s="278"/>
      <c r="X188" s="278"/>
      <c r="Y188" s="279"/>
      <c r="AT188" s="280" t="s">
        <v>447</v>
      </c>
      <c r="AU188" s="280" t="s">
        <v>88</v>
      </c>
      <c r="AV188" s="15" t="s">
        <v>86</v>
      </c>
      <c r="AW188" s="15" t="s">
        <v>5</v>
      </c>
      <c r="AX188" s="15" t="s">
        <v>78</v>
      </c>
      <c r="AY188" s="280" t="s">
        <v>224</v>
      </c>
    </row>
    <row r="189" spans="1:65" s="13" customFormat="1" ht="11.25">
      <c r="B189" s="236"/>
      <c r="C189" s="237"/>
      <c r="D189" s="228" t="s">
        <v>447</v>
      </c>
      <c r="E189" s="238" t="s">
        <v>1</v>
      </c>
      <c r="F189" s="239" t="s">
        <v>3158</v>
      </c>
      <c r="G189" s="237"/>
      <c r="H189" s="240">
        <v>0.245</v>
      </c>
      <c r="I189" s="241"/>
      <c r="J189" s="241"/>
      <c r="K189" s="237"/>
      <c r="L189" s="237"/>
      <c r="M189" s="242"/>
      <c r="N189" s="243"/>
      <c r="O189" s="244"/>
      <c r="P189" s="244"/>
      <c r="Q189" s="244"/>
      <c r="R189" s="244"/>
      <c r="S189" s="244"/>
      <c r="T189" s="244"/>
      <c r="U189" s="244"/>
      <c r="V189" s="244"/>
      <c r="W189" s="244"/>
      <c r="X189" s="244"/>
      <c r="Y189" s="245"/>
      <c r="AT189" s="246" t="s">
        <v>447</v>
      </c>
      <c r="AU189" s="246" t="s">
        <v>88</v>
      </c>
      <c r="AV189" s="13" t="s">
        <v>88</v>
      </c>
      <c r="AW189" s="13" t="s">
        <v>5</v>
      </c>
      <c r="AX189" s="13" t="s">
        <v>78</v>
      </c>
      <c r="AY189" s="246" t="s">
        <v>224</v>
      </c>
    </row>
    <row r="190" spans="1:65" s="15" customFormat="1" ht="22.5">
      <c r="B190" s="271"/>
      <c r="C190" s="272"/>
      <c r="D190" s="228" t="s">
        <v>447</v>
      </c>
      <c r="E190" s="273" t="s">
        <v>1</v>
      </c>
      <c r="F190" s="274" t="s">
        <v>2760</v>
      </c>
      <c r="G190" s="272"/>
      <c r="H190" s="273" t="s">
        <v>1</v>
      </c>
      <c r="I190" s="275"/>
      <c r="J190" s="275"/>
      <c r="K190" s="272"/>
      <c r="L190" s="272"/>
      <c r="M190" s="276"/>
      <c r="N190" s="277"/>
      <c r="O190" s="278"/>
      <c r="P190" s="278"/>
      <c r="Q190" s="278"/>
      <c r="R190" s="278"/>
      <c r="S190" s="278"/>
      <c r="T190" s="278"/>
      <c r="U190" s="278"/>
      <c r="V190" s="278"/>
      <c r="W190" s="278"/>
      <c r="X190" s="278"/>
      <c r="Y190" s="279"/>
      <c r="AT190" s="280" t="s">
        <v>447</v>
      </c>
      <c r="AU190" s="280" t="s">
        <v>88</v>
      </c>
      <c r="AV190" s="15" t="s">
        <v>86</v>
      </c>
      <c r="AW190" s="15" t="s">
        <v>5</v>
      </c>
      <c r="AX190" s="15" t="s">
        <v>78</v>
      </c>
      <c r="AY190" s="280" t="s">
        <v>224</v>
      </c>
    </row>
    <row r="191" spans="1:65" s="13" customFormat="1" ht="11.25">
      <c r="B191" s="236"/>
      <c r="C191" s="237"/>
      <c r="D191" s="228" t="s">
        <v>447</v>
      </c>
      <c r="E191" s="238" t="s">
        <v>1</v>
      </c>
      <c r="F191" s="239" t="s">
        <v>3159</v>
      </c>
      <c r="G191" s="237"/>
      <c r="H191" s="240">
        <v>0.52500000000000002</v>
      </c>
      <c r="I191" s="241"/>
      <c r="J191" s="241"/>
      <c r="K191" s="237"/>
      <c r="L191" s="237"/>
      <c r="M191" s="242"/>
      <c r="N191" s="243"/>
      <c r="O191" s="244"/>
      <c r="P191" s="244"/>
      <c r="Q191" s="244"/>
      <c r="R191" s="244"/>
      <c r="S191" s="244"/>
      <c r="T191" s="244"/>
      <c r="U191" s="244"/>
      <c r="V191" s="244"/>
      <c r="W191" s="244"/>
      <c r="X191" s="244"/>
      <c r="Y191" s="245"/>
      <c r="AT191" s="246" t="s">
        <v>447</v>
      </c>
      <c r="AU191" s="246" t="s">
        <v>88</v>
      </c>
      <c r="AV191" s="13" t="s">
        <v>88</v>
      </c>
      <c r="AW191" s="13" t="s">
        <v>5</v>
      </c>
      <c r="AX191" s="13" t="s">
        <v>78</v>
      </c>
      <c r="AY191" s="246" t="s">
        <v>224</v>
      </c>
    </row>
    <row r="192" spans="1:65" s="14" customFormat="1" ht="11.25">
      <c r="B192" s="247"/>
      <c r="C192" s="248"/>
      <c r="D192" s="228" t="s">
        <v>447</v>
      </c>
      <c r="E192" s="249" t="s">
        <v>1</v>
      </c>
      <c r="F192" s="250" t="s">
        <v>464</v>
      </c>
      <c r="G192" s="248"/>
      <c r="H192" s="251">
        <v>0.77</v>
      </c>
      <c r="I192" s="252"/>
      <c r="J192" s="252"/>
      <c r="K192" s="248"/>
      <c r="L192" s="248"/>
      <c r="M192" s="253"/>
      <c r="N192" s="254"/>
      <c r="O192" s="255"/>
      <c r="P192" s="255"/>
      <c r="Q192" s="255"/>
      <c r="R192" s="255"/>
      <c r="S192" s="255"/>
      <c r="T192" s="255"/>
      <c r="U192" s="255"/>
      <c r="V192" s="255"/>
      <c r="W192" s="255"/>
      <c r="X192" s="255"/>
      <c r="Y192" s="256"/>
      <c r="AT192" s="257" t="s">
        <v>447</v>
      </c>
      <c r="AU192" s="257" t="s">
        <v>88</v>
      </c>
      <c r="AV192" s="14" t="s">
        <v>240</v>
      </c>
      <c r="AW192" s="14" t="s">
        <v>5</v>
      </c>
      <c r="AX192" s="14" t="s">
        <v>86</v>
      </c>
      <c r="AY192" s="257" t="s">
        <v>224</v>
      </c>
    </row>
    <row r="193" spans="1:65" s="12" customFormat="1" ht="22.9" customHeight="1">
      <c r="B193" s="197"/>
      <c r="C193" s="198"/>
      <c r="D193" s="199" t="s">
        <v>77</v>
      </c>
      <c r="E193" s="212" t="s">
        <v>235</v>
      </c>
      <c r="F193" s="212" t="s">
        <v>1187</v>
      </c>
      <c r="G193" s="198"/>
      <c r="H193" s="198"/>
      <c r="I193" s="201"/>
      <c r="J193" s="201"/>
      <c r="K193" s="213">
        <f>BK193</f>
        <v>0</v>
      </c>
      <c r="L193" s="198"/>
      <c r="M193" s="203"/>
      <c r="N193" s="204"/>
      <c r="O193" s="205"/>
      <c r="P193" s="205"/>
      <c r="Q193" s="206">
        <f>SUM(Q194:Q196)</f>
        <v>0</v>
      </c>
      <c r="R193" s="206">
        <f>SUM(R194:R196)</f>
        <v>0</v>
      </c>
      <c r="S193" s="205"/>
      <c r="T193" s="207">
        <f>SUM(T194:T196)</f>
        <v>0</v>
      </c>
      <c r="U193" s="205"/>
      <c r="V193" s="207">
        <f>SUM(V194:V196)</f>
        <v>4.0600000000000002E-3</v>
      </c>
      <c r="W193" s="205"/>
      <c r="X193" s="207">
        <f>SUM(X194:X196)</f>
        <v>0</v>
      </c>
      <c r="Y193" s="208"/>
      <c r="AR193" s="209" t="s">
        <v>86</v>
      </c>
      <c r="AT193" s="210" t="s">
        <v>77</v>
      </c>
      <c r="AU193" s="210" t="s">
        <v>86</v>
      </c>
      <c r="AY193" s="209" t="s">
        <v>224</v>
      </c>
      <c r="BK193" s="211">
        <f>SUM(BK194:BK196)</f>
        <v>0</v>
      </c>
    </row>
    <row r="194" spans="1:65" s="2" customFormat="1" ht="16.5" customHeight="1">
      <c r="A194" s="34"/>
      <c r="B194" s="35"/>
      <c r="C194" s="258" t="s">
        <v>318</v>
      </c>
      <c r="D194" s="258" t="s">
        <v>499</v>
      </c>
      <c r="E194" s="259" t="s">
        <v>2785</v>
      </c>
      <c r="F194" s="260" t="s">
        <v>3160</v>
      </c>
      <c r="G194" s="261" t="s">
        <v>321</v>
      </c>
      <c r="H194" s="262">
        <v>1</v>
      </c>
      <c r="I194" s="263"/>
      <c r="J194" s="264"/>
      <c r="K194" s="265">
        <f>ROUND(P194*H194,2)</f>
        <v>0</v>
      </c>
      <c r="L194" s="260" t="s">
        <v>1</v>
      </c>
      <c r="M194" s="266"/>
      <c r="N194" s="267" t="s">
        <v>1</v>
      </c>
      <c r="O194" s="222" t="s">
        <v>41</v>
      </c>
      <c r="P194" s="223">
        <f>I194+J194</f>
        <v>0</v>
      </c>
      <c r="Q194" s="223">
        <f>ROUND(I194*H194,2)</f>
        <v>0</v>
      </c>
      <c r="R194" s="223">
        <f>ROUND(J194*H194,2)</f>
        <v>0</v>
      </c>
      <c r="S194" s="70"/>
      <c r="T194" s="224">
        <f>S194*H194</f>
        <v>0</v>
      </c>
      <c r="U194" s="224">
        <v>4.0600000000000002E-3</v>
      </c>
      <c r="V194" s="224">
        <f>U194*H194</f>
        <v>4.0600000000000002E-3</v>
      </c>
      <c r="W194" s="224">
        <v>0</v>
      </c>
      <c r="X194" s="224">
        <f>W194*H194</f>
        <v>0</v>
      </c>
      <c r="Y194" s="225" t="s">
        <v>1</v>
      </c>
      <c r="Z194" s="34"/>
      <c r="AA194" s="34"/>
      <c r="AB194" s="34"/>
      <c r="AC194" s="34"/>
      <c r="AD194" s="34"/>
      <c r="AE194" s="34"/>
      <c r="AR194" s="226" t="s">
        <v>431</v>
      </c>
      <c r="AT194" s="226" t="s">
        <v>499</v>
      </c>
      <c r="AU194" s="226" t="s">
        <v>88</v>
      </c>
      <c r="AY194" s="18" t="s">
        <v>224</v>
      </c>
      <c r="BE194" s="227">
        <f>IF(O194="základní",K194,0)</f>
        <v>0</v>
      </c>
      <c r="BF194" s="227">
        <f>IF(O194="snížená",K194,0)</f>
        <v>0</v>
      </c>
      <c r="BG194" s="227">
        <f>IF(O194="zákl. přenesená",K194,0)</f>
        <v>0</v>
      </c>
      <c r="BH194" s="227">
        <f>IF(O194="sníž. přenesená",K194,0)</f>
        <v>0</v>
      </c>
      <c r="BI194" s="227">
        <f>IF(O194="nulová",K194,0)</f>
        <v>0</v>
      </c>
      <c r="BJ194" s="18" t="s">
        <v>86</v>
      </c>
      <c r="BK194" s="227">
        <f>ROUND(P194*H194,2)</f>
        <v>0</v>
      </c>
      <c r="BL194" s="18" t="s">
        <v>240</v>
      </c>
      <c r="BM194" s="226" t="s">
        <v>2787</v>
      </c>
    </row>
    <row r="195" spans="1:65" s="2" customFormat="1" ht="19.5">
      <c r="A195" s="34"/>
      <c r="B195" s="35"/>
      <c r="C195" s="36"/>
      <c r="D195" s="228" t="s">
        <v>233</v>
      </c>
      <c r="E195" s="36"/>
      <c r="F195" s="229" t="s">
        <v>2788</v>
      </c>
      <c r="G195" s="36"/>
      <c r="H195" s="36"/>
      <c r="I195" s="124"/>
      <c r="J195" s="124"/>
      <c r="K195" s="36"/>
      <c r="L195" s="36"/>
      <c r="M195" s="39"/>
      <c r="N195" s="230"/>
      <c r="O195" s="231"/>
      <c r="P195" s="70"/>
      <c r="Q195" s="70"/>
      <c r="R195" s="70"/>
      <c r="S195" s="70"/>
      <c r="T195" s="70"/>
      <c r="U195" s="70"/>
      <c r="V195" s="70"/>
      <c r="W195" s="70"/>
      <c r="X195" s="70"/>
      <c r="Y195" s="71"/>
      <c r="Z195" s="34"/>
      <c r="AA195" s="34"/>
      <c r="AB195" s="34"/>
      <c r="AC195" s="34"/>
      <c r="AD195" s="34"/>
      <c r="AE195" s="34"/>
      <c r="AT195" s="18" t="s">
        <v>233</v>
      </c>
      <c r="AU195" s="18" t="s">
        <v>88</v>
      </c>
    </row>
    <row r="196" spans="1:65" s="13" customFormat="1" ht="11.25">
      <c r="B196" s="236"/>
      <c r="C196" s="237"/>
      <c r="D196" s="228" t="s">
        <v>447</v>
      </c>
      <c r="E196" s="238" t="s">
        <v>1</v>
      </c>
      <c r="F196" s="239" t="s">
        <v>86</v>
      </c>
      <c r="G196" s="237"/>
      <c r="H196" s="240">
        <v>1</v>
      </c>
      <c r="I196" s="241"/>
      <c r="J196" s="241"/>
      <c r="K196" s="237"/>
      <c r="L196" s="237"/>
      <c r="M196" s="242"/>
      <c r="N196" s="243"/>
      <c r="O196" s="244"/>
      <c r="P196" s="244"/>
      <c r="Q196" s="244"/>
      <c r="R196" s="244"/>
      <c r="S196" s="244"/>
      <c r="T196" s="244"/>
      <c r="U196" s="244"/>
      <c r="V196" s="244"/>
      <c r="W196" s="244"/>
      <c r="X196" s="244"/>
      <c r="Y196" s="245"/>
      <c r="AT196" s="246" t="s">
        <v>447</v>
      </c>
      <c r="AU196" s="246" t="s">
        <v>88</v>
      </c>
      <c r="AV196" s="13" t="s">
        <v>88</v>
      </c>
      <c r="AW196" s="13" t="s">
        <v>5</v>
      </c>
      <c r="AX196" s="13" t="s">
        <v>86</v>
      </c>
      <c r="AY196" s="246" t="s">
        <v>224</v>
      </c>
    </row>
    <row r="197" spans="1:65" s="12" customFormat="1" ht="22.9" customHeight="1">
      <c r="B197" s="197"/>
      <c r="C197" s="198"/>
      <c r="D197" s="199" t="s">
        <v>77</v>
      </c>
      <c r="E197" s="212" t="s">
        <v>240</v>
      </c>
      <c r="F197" s="212" t="s">
        <v>1616</v>
      </c>
      <c r="G197" s="198"/>
      <c r="H197" s="198"/>
      <c r="I197" s="201"/>
      <c r="J197" s="201"/>
      <c r="K197" s="213">
        <f>BK197</f>
        <v>0</v>
      </c>
      <c r="L197" s="198"/>
      <c r="M197" s="203"/>
      <c r="N197" s="204"/>
      <c r="O197" s="205"/>
      <c r="P197" s="205"/>
      <c r="Q197" s="206">
        <f>SUM(Q198:Q202)</f>
        <v>0</v>
      </c>
      <c r="R197" s="206">
        <f>SUM(R198:R202)</f>
        <v>0</v>
      </c>
      <c r="S197" s="205"/>
      <c r="T197" s="207">
        <f>SUM(T198:T202)</f>
        <v>0</v>
      </c>
      <c r="U197" s="205"/>
      <c r="V197" s="207">
        <f>SUM(V198:V202)</f>
        <v>0</v>
      </c>
      <c r="W197" s="205"/>
      <c r="X197" s="207">
        <f>SUM(X198:X202)</f>
        <v>0</v>
      </c>
      <c r="Y197" s="208"/>
      <c r="AR197" s="209" t="s">
        <v>86</v>
      </c>
      <c r="AT197" s="210" t="s">
        <v>77</v>
      </c>
      <c r="AU197" s="210" t="s">
        <v>86</v>
      </c>
      <c r="AY197" s="209" t="s">
        <v>224</v>
      </c>
      <c r="BK197" s="211">
        <f>SUM(BK198:BK202)</f>
        <v>0</v>
      </c>
    </row>
    <row r="198" spans="1:65" s="2" customFormat="1" ht="21.75" customHeight="1">
      <c r="A198" s="34"/>
      <c r="B198" s="35"/>
      <c r="C198" s="214" t="s">
        <v>323</v>
      </c>
      <c r="D198" s="214" t="s">
        <v>227</v>
      </c>
      <c r="E198" s="215" t="s">
        <v>2808</v>
      </c>
      <c r="F198" s="216" t="s">
        <v>2809</v>
      </c>
      <c r="G198" s="217" t="s">
        <v>410</v>
      </c>
      <c r="H198" s="218">
        <v>2.1589999999999998</v>
      </c>
      <c r="I198" s="219"/>
      <c r="J198" s="219"/>
      <c r="K198" s="220">
        <f>ROUND(P198*H198,2)</f>
        <v>0</v>
      </c>
      <c r="L198" s="216" t="s">
        <v>405</v>
      </c>
      <c r="M198" s="39"/>
      <c r="N198" s="221" t="s">
        <v>1</v>
      </c>
      <c r="O198" s="222" t="s">
        <v>41</v>
      </c>
      <c r="P198" s="223">
        <f>I198+J198</f>
        <v>0</v>
      </c>
      <c r="Q198" s="223">
        <f>ROUND(I198*H198,2)</f>
        <v>0</v>
      </c>
      <c r="R198" s="223">
        <f>ROUND(J198*H198,2)</f>
        <v>0</v>
      </c>
      <c r="S198" s="70"/>
      <c r="T198" s="224">
        <f>S198*H198</f>
        <v>0</v>
      </c>
      <c r="U198" s="224">
        <v>0</v>
      </c>
      <c r="V198" s="224">
        <f>U198*H198</f>
        <v>0</v>
      </c>
      <c r="W198" s="224">
        <v>0</v>
      </c>
      <c r="X198" s="224">
        <f>W198*H198</f>
        <v>0</v>
      </c>
      <c r="Y198" s="225" t="s">
        <v>1</v>
      </c>
      <c r="Z198" s="34"/>
      <c r="AA198" s="34"/>
      <c r="AB198" s="34"/>
      <c r="AC198" s="34"/>
      <c r="AD198" s="34"/>
      <c r="AE198" s="34"/>
      <c r="AR198" s="226" t="s">
        <v>240</v>
      </c>
      <c r="AT198" s="226" t="s">
        <v>227</v>
      </c>
      <c r="AU198" s="226" t="s">
        <v>88</v>
      </c>
      <c r="AY198" s="18" t="s">
        <v>224</v>
      </c>
      <c r="BE198" s="227">
        <f>IF(O198="základní",K198,0)</f>
        <v>0</v>
      </c>
      <c r="BF198" s="227">
        <f>IF(O198="snížená",K198,0)</f>
        <v>0</v>
      </c>
      <c r="BG198" s="227">
        <f>IF(O198="zákl. přenesená",K198,0)</f>
        <v>0</v>
      </c>
      <c r="BH198" s="227">
        <f>IF(O198="sníž. přenesená",K198,0)</f>
        <v>0</v>
      </c>
      <c r="BI198" s="227">
        <f>IF(O198="nulová",K198,0)</f>
        <v>0</v>
      </c>
      <c r="BJ198" s="18" t="s">
        <v>86</v>
      </c>
      <c r="BK198" s="227">
        <f>ROUND(P198*H198,2)</f>
        <v>0</v>
      </c>
      <c r="BL198" s="18" t="s">
        <v>240</v>
      </c>
      <c r="BM198" s="226" t="s">
        <v>2810</v>
      </c>
    </row>
    <row r="199" spans="1:65" s="2" customFormat="1" ht="19.5">
      <c r="A199" s="34"/>
      <c r="B199" s="35"/>
      <c r="C199" s="36"/>
      <c r="D199" s="228" t="s">
        <v>233</v>
      </c>
      <c r="E199" s="36"/>
      <c r="F199" s="229" t="s">
        <v>2811</v>
      </c>
      <c r="G199" s="36"/>
      <c r="H199" s="36"/>
      <c r="I199" s="124"/>
      <c r="J199" s="124"/>
      <c r="K199" s="36"/>
      <c r="L199" s="36"/>
      <c r="M199" s="39"/>
      <c r="N199" s="230"/>
      <c r="O199" s="231"/>
      <c r="P199" s="70"/>
      <c r="Q199" s="70"/>
      <c r="R199" s="70"/>
      <c r="S199" s="70"/>
      <c r="T199" s="70"/>
      <c r="U199" s="70"/>
      <c r="V199" s="70"/>
      <c r="W199" s="70"/>
      <c r="X199" s="70"/>
      <c r="Y199" s="71"/>
      <c r="Z199" s="34"/>
      <c r="AA199" s="34"/>
      <c r="AB199" s="34"/>
      <c r="AC199" s="34"/>
      <c r="AD199" s="34"/>
      <c r="AE199" s="34"/>
      <c r="AT199" s="18" t="s">
        <v>233</v>
      </c>
      <c r="AU199" s="18" t="s">
        <v>88</v>
      </c>
    </row>
    <row r="200" spans="1:65" s="15" customFormat="1" ht="11.25">
      <c r="B200" s="271"/>
      <c r="C200" s="272"/>
      <c r="D200" s="228" t="s">
        <v>447</v>
      </c>
      <c r="E200" s="273" t="s">
        <v>1</v>
      </c>
      <c r="F200" s="274" t="s">
        <v>2812</v>
      </c>
      <c r="G200" s="272"/>
      <c r="H200" s="273" t="s">
        <v>1</v>
      </c>
      <c r="I200" s="275"/>
      <c r="J200" s="275"/>
      <c r="K200" s="272"/>
      <c r="L200" s="272"/>
      <c r="M200" s="276"/>
      <c r="N200" s="277"/>
      <c r="O200" s="278"/>
      <c r="P200" s="278"/>
      <c r="Q200" s="278"/>
      <c r="R200" s="278"/>
      <c r="S200" s="278"/>
      <c r="T200" s="278"/>
      <c r="U200" s="278"/>
      <c r="V200" s="278"/>
      <c r="W200" s="278"/>
      <c r="X200" s="278"/>
      <c r="Y200" s="279"/>
      <c r="AT200" s="280" t="s">
        <v>447</v>
      </c>
      <c r="AU200" s="280" t="s">
        <v>88</v>
      </c>
      <c r="AV200" s="15" t="s">
        <v>86</v>
      </c>
      <c r="AW200" s="15" t="s">
        <v>5</v>
      </c>
      <c r="AX200" s="15" t="s">
        <v>78</v>
      </c>
      <c r="AY200" s="280" t="s">
        <v>224</v>
      </c>
    </row>
    <row r="201" spans="1:65" s="15" customFormat="1" ht="11.25">
      <c r="B201" s="271"/>
      <c r="C201" s="272"/>
      <c r="D201" s="228" t="s">
        <v>447</v>
      </c>
      <c r="E201" s="273" t="s">
        <v>1</v>
      </c>
      <c r="F201" s="274" t="s">
        <v>3161</v>
      </c>
      <c r="G201" s="272"/>
      <c r="H201" s="273" t="s">
        <v>1</v>
      </c>
      <c r="I201" s="275"/>
      <c r="J201" s="275"/>
      <c r="K201" s="272"/>
      <c r="L201" s="272"/>
      <c r="M201" s="276"/>
      <c r="N201" s="277"/>
      <c r="O201" s="278"/>
      <c r="P201" s="278"/>
      <c r="Q201" s="278"/>
      <c r="R201" s="278"/>
      <c r="S201" s="278"/>
      <c r="T201" s="278"/>
      <c r="U201" s="278"/>
      <c r="V201" s="278"/>
      <c r="W201" s="278"/>
      <c r="X201" s="278"/>
      <c r="Y201" s="279"/>
      <c r="AT201" s="280" t="s">
        <v>447</v>
      </c>
      <c r="AU201" s="280" t="s">
        <v>88</v>
      </c>
      <c r="AV201" s="15" t="s">
        <v>86</v>
      </c>
      <c r="AW201" s="15" t="s">
        <v>5</v>
      </c>
      <c r="AX201" s="15" t="s">
        <v>78</v>
      </c>
      <c r="AY201" s="280" t="s">
        <v>224</v>
      </c>
    </row>
    <row r="202" spans="1:65" s="13" customFormat="1" ht="11.25">
      <c r="B202" s="236"/>
      <c r="C202" s="237"/>
      <c r="D202" s="228" t="s">
        <v>447</v>
      </c>
      <c r="E202" s="238" t="s">
        <v>1</v>
      </c>
      <c r="F202" s="239" t="s">
        <v>3162</v>
      </c>
      <c r="G202" s="237"/>
      <c r="H202" s="240">
        <v>2.1589999999999998</v>
      </c>
      <c r="I202" s="241"/>
      <c r="J202" s="241"/>
      <c r="K202" s="237"/>
      <c r="L202" s="237"/>
      <c r="M202" s="242"/>
      <c r="N202" s="243"/>
      <c r="O202" s="244"/>
      <c r="P202" s="244"/>
      <c r="Q202" s="244"/>
      <c r="R202" s="244"/>
      <c r="S202" s="244"/>
      <c r="T202" s="244"/>
      <c r="U202" s="244"/>
      <c r="V202" s="244"/>
      <c r="W202" s="244"/>
      <c r="X202" s="244"/>
      <c r="Y202" s="245"/>
      <c r="AT202" s="246" t="s">
        <v>447</v>
      </c>
      <c r="AU202" s="246" t="s">
        <v>88</v>
      </c>
      <c r="AV202" s="13" t="s">
        <v>88</v>
      </c>
      <c r="AW202" s="13" t="s">
        <v>5</v>
      </c>
      <c r="AX202" s="13" t="s">
        <v>78</v>
      </c>
      <c r="AY202" s="246" t="s">
        <v>224</v>
      </c>
    </row>
    <row r="203" spans="1:65" s="12" customFormat="1" ht="22.9" customHeight="1">
      <c r="B203" s="197"/>
      <c r="C203" s="198"/>
      <c r="D203" s="199" t="s">
        <v>77</v>
      </c>
      <c r="E203" s="212" t="s">
        <v>223</v>
      </c>
      <c r="F203" s="212" t="s">
        <v>1052</v>
      </c>
      <c r="G203" s="198"/>
      <c r="H203" s="198"/>
      <c r="I203" s="201"/>
      <c r="J203" s="201"/>
      <c r="K203" s="213">
        <f>BK203</f>
        <v>0</v>
      </c>
      <c r="L203" s="198"/>
      <c r="M203" s="203"/>
      <c r="N203" s="204"/>
      <c r="O203" s="205"/>
      <c r="P203" s="205"/>
      <c r="Q203" s="206">
        <v>0</v>
      </c>
      <c r="R203" s="206">
        <v>0</v>
      </c>
      <c r="S203" s="205"/>
      <c r="T203" s="207">
        <v>0</v>
      </c>
      <c r="U203" s="205"/>
      <c r="V203" s="207">
        <v>0</v>
      </c>
      <c r="W203" s="205"/>
      <c r="X203" s="207">
        <v>0</v>
      </c>
      <c r="Y203" s="208"/>
      <c r="AR203" s="209" t="s">
        <v>86</v>
      </c>
      <c r="AT203" s="210" t="s">
        <v>77</v>
      </c>
      <c r="AU203" s="210" t="s">
        <v>86</v>
      </c>
      <c r="AY203" s="209" t="s">
        <v>224</v>
      </c>
      <c r="BK203" s="211">
        <v>0</v>
      </c>
    </row>
    <row r="204" spans="1:65" s="12" customFormat="1" ht="22.9" customHeight="1">
      <c r="B204" s="197"/>
      <c r="C204" s="198"/>
      <c r="D204" s="199" t="s">
        <v>77</v>
      </c>
      <c r="E204" s="212" t="s">
        <v>431</v>
      </c>
      <c r="F204" s="212" t="s">
        <v>918</v>
      </c>
      <c r="G204" s="198"/>
      <c r="H204" s="198"/>
      <c r="I204" s="201"/>
      <c r="J204" s="201"/>
      <c r="K204" s="213">
        <f>BK204</f>
        <v>0</v>
      </c>
      <c r="L204" s="198"/>
      <c r="M204" s="203"/>
      <c r="N204" s="204"/>
      <c r="O204" s="205"/>
      <c r="P204" s="205"/>
      <c r="Q204" s="206">
        <f>SUM(Q205:Q230)</f>
        <v>0</v>
      </c>
      <c r="R204" s="206">
        <f>SUM(R205:R230)</f>
        <v>0</v>
      </c>
      <c r="S204" s="205"/>
      <c r="T204" s="207">
        <f>SUM(T205:T230)</f>
        <v>0</v>
      </c>
      <c r="U204" s="205"/>
      <c r="V204" s="207">
        <f>SUM(V205:V230)</f>
        <v>12.867917800000001</v>
      </c>
      <c r="W204" s="205"/>
      <c r="X204" s="207">
        <f>SUM(X205:X230)</f>
        <v>0</v>
      </c>
      <c r="Y204" s="208"/>
      <c r="AR204" s="209" t="s">
        <v>86</v>
      </c>
      <c r="AT204" s="210" t="s">
        <v>77</v>
      </c>
      <c r="AU204" s="210" t="s">
        <v>86</v>
      </c>
      <c r="AY204" s="209" t="s">
        <v>224</v>
      </c>
      <c r="BK204" s="211">
        <f>SUM(BK205:BK230)</f>
        <v>0</v>
      </c>
    </row>
    <row r="205" spans="1:65" s="2" customFormat="1" ht="21.75" customHeight="1">
      <c r="A205" s="34"/>
      <c r="B205" s="35"/>
      <c r="C205" s="214" t="s">
        <v>333</v>
      </c>
      <c r="D205" s="214" t="s">
        <v>227</v>
      </c>
      <c r="E205" s="215" t="s">
        <v>2833</v>
      </c>
      <c r="F205" s="216" t="s">
        <v>2834</v>
      </c>
      <c r="G205" s="217" t="s">
        <v>482</v>
      </c>
      <c r="H205" s="218">
        <v>14.39</v>
      </c>
      <c r="I205" s="219"/>
      <c r="J205" s="219"/>
      <c r="K205" s="220">
        <f>ROUND(P205*H205,2)</f>
        <v>0</v>
      </c>
      <c r="L205" s="216" t="s">
        <v>405</v>
      </c>
      <c r="M205" s="39"/>
      <c r="N205" s="221" t="s">
        <v>1</v>
      </c>
      <c r="O205" s="222" t="s">
        <v>41</v>
      </c>
      <c r="P205" s="223">
        <f>I205+J205</f>
        <v>0</v>
      </c>
      <c r="Q205" s="223">
        <f>ROUND(I205*H205,2)</f>
        <v>0</v>
      </c>
      <c r="R205" s="223">
        <f>ROUND(J205*H205,2)</f>
        <v>0</v>
      </c>
      <c r="S205" s="70"/>
      <c r="T205" s="224">
        <f>S205*H205</f>
        <v>0</v>
      </c>
      <c r="U205" s="224">
        <v>0</v>
      </c>
      <c r="V205" s="224">
        <f>U205*H205</f>
        <v>0</v>
      </c>
      <c r="W205" s="224">
        <v>0</v>
      </c>
      <c r="X205" s="224">
        <f>W205*H205</f>
        <v>0</v>
      </c>
      <c r="Y205" s="225" t="s">
        <v>1</v>
      </c>
      <c r="Z205" s="34"/>
      <c r="AA205" s="34"/>
      <c r="AB205" s="34"/>
      <c r="AC205" s="34"/>
      <c r="AD205" s="34"/>
      <c r="AE205" s="34"/>
      <c r="AR205" s="226" t="s">
        <v>240</v>
      </c>
      <c r="AT205" s="226" t="s">
        <v>227</v>
      </c>
      <c r="AU205" s="226" t="s">
        <v>88</v>
      </c>
      <c r="AY205" s="18" t="s">
        <v>224</v>
      </c>
      <c r="BE205" s="227">
        <f>IF(O205="základní",K205,0)</f>
        <v>0</v>
      </c>
      <c r="BF205" s="227">
        <f>IF(O205="snížená",K205,0)</f>
        <v>0</v>
      </c>
      <c r="BG205" s="227">
        <f>IF(O205="zákl. přenesená",K205,0)</f>
        <v>0</v>
      </c>
      <c r="BH205" s="227">
        <f>IF(O205="sníž. přenesená",K205,0)</f>
        <v>0</v>
      </c>
      <c r="BI205" s="227">
        <f>IF(O205="nulová",K205,0)</f>
        <v>0</v>
      </c>
      <c r="BJ205" s="18" t="s">
        <v>86</v>
      </c>
      <c r="BK205" s="227">
        <f>ROUND(P205*H205,2)</f>
        <v>0</v>
      </c>
      <c r="BL205" s="18" t="s">
        <v>240</v>
      </c>
      <c r="BM205" s="226" t="s">
        <v>2835</v>
      </c>
    </row>
    <row r="206" spans="1:65" s="2" customFormat="1" ht="19.5">
      <c r="A206" s="34"/>
      <c r="B206" s="35"/>
      <c r="C206" s="36"/>
      <c r="D206" s="228" t="s">
        <v>233</v>
      </c>
      <c r="E206" s="36"/>
      <c r="F206" s="229" t="s">
        <v>2836</v>
      </c>
      <c r="G206" s="36"/>
      <c r="H206" s="36"/>
      <c r="I206" s="124"/>
      <c r="J206" s="124"/>
      <c r="K206" s="36"/>
      <c r="L206" s="36"/>
      <c r="M206" s="39"/>
      <c r="N206" s="230"/>
      <c r="O206" s="231"/>
      <c r="P206" s="70"/>
      <c r="Q206" s="70"/>
      <c r="R206" s="70"/>
      <c r="S206" s="70"/>
      <c r="T206" s="70"/>
      <c r="U206" s="70"/>
      <c r="V206" s="70"/>
      <c r="W206" s="70"/>
      <c r="X206" s="70"/>
      <c r="Y206" s="71"/>
      <c r="Z206" s="34"/>
      <c r="AA206" s="34"/>
      <c r="AB206" s="34"/>
      <c r="AC206" s="34"/>
      <c r="AD206" s="34"/>
      <c r="AE206" s="34"/>
      <c r="AT206" s="18" t="s">
        <v>233</v>
      </c>
      <c r="AU206" s="18" t="s">
        <v>88</v>
      </c>
    </row>
    <row r="207" spans="1:65" s="15" customFormat="1" ht="11.25">
      <c r="B207" s="271"/>
      <c r="C207" s="272"/>
      <c r="D207" s="228" t="s">
        <v>447</v>
      </c>
      <c r="E207" s="273" t="s">
        <v>1</v>
      </c>
      <c r="F207" s="274" t="s">
        <v>2837</v>
      </c>
      <c r="G207" s="272"/>
      <c r="H207" s="273" t="s">
        <v>1</v>
      </c>
      <c r="I207" s="275"/>
      <c r="J207" s="275"/>
      <c r="K207" s="272"/>
      <c r="L207" s="272"/>
      <c r="M207" s="276"/>
      <c r="N207" s="277"/>
      <c r="O207" s="278"/>
      <c r="P207" s="278"/>
      <c r="Q207" s="278"/>
      <c r="R207" s="278"/>
      <c r="S207" s="278"/>
      <c r="T207" s="278"/>
      <c r="U207" s="278"/>
      <c r="V207" s="278"/>
      <c r="W207" s="278"/>
      <c r="X207" s="278"/>
      <c r="Y207" s="279"/>
      <c r="AT207" s="280" t="s">
        <v>447</v>
      </c>
      <c r="AU207" s="280" t="s">
        <v>88</v>
      </c>
      <c r="AV207" s="15" t="s">
        <v>86</v>
      </c>
      <c r="AW207" s="15" t="s">
        <v>5</v>
      </c>
      <c r="AX207" s="15" t="s">
        <v>78</v>
      </c>
      <c r="AY207" s="280" t="s">
        <v>224</v>
      </c>
    </row>
    <row r="208" spans="1:65" s="13" customFormat="1" ht="11.25">
      <c r="B208" s="236"/>
      <c r="C208" s="237"/>
      <c r="D208" s="228" t="s">
        <v>447</v>
      </c>
      <c r="E208" s="238" t="s">
        <v>1</v>
      </c>
      <c r="F208" s="239" t="s">
        <v>3163</v>
      </c>
      <c r="G208" s="237"/>
      <c r="H208" s="240">
        <v>14.39</v>
      </c>
      <c r="I208" s="241"/>
      <c r="J208" s="241"/>
      <c r="K208" s="237"/>
      <c r="L208" s="237"/>
      <c r="M208" s="242"/>
      <c r="N208" s="243"/>
      <c r="O208" s="244"/>
      <c r="P208" s="244"/>
      <c r="Q208" s="244"/>
      <c r="R208" s="244"/>
      <c r="S208" s="244"/>
      <c r="T208" s="244"/>
      <c r="U208" s="244"/>
      <c r="V208" s="244"/>
      <c r="W208" s="244"/>
      <c r="X208" s="244"/>
      <c r="Y208" s="245"/>
      <c r="AT208" s="246" t="s">
        <v>447</v>
      </c>
      <c r="AU208" s="246" t="s">
        <v>88</v>
      </c>
      <c r="AV208" s="13" t="s">
        <v>88</v>
      </c>
      <c r="AW208" s="13" t="s">
        <v>5</v>
      </c>
      <c r="AX208" s="13" t="s">
        <v>78</v>
      </c>
      <c r="AY208" s="246" t="s">
        <v>224</v>
      </c>
    </row>
    <row r="209" spans="1:65" s="2" customFormat="1" ht="21.75" customHeight="1">
      <c r="A209" s="34"/>
      <c r="B209" s="35"/>
      <c r="C209" s="258" t="s">
        <v>8</v>
      </c>
      <c r="D209" s="258" t="s">
        <v>499</v>
      </c>
      <c r="E209" s="259" t="s">
        <v>2840</v>
      </c>
      <c r="F209" s="260" t="s">
        <v>2841</v>
      </c>
      <c r="G209" s="261" t="s">
        <v>482</v>
      </c>
      <c r="H209" s="262">
        <v>14.39</v>
      </c>
      <c r="I209" s="263"/>
      <c r="J209" s="264"/>
      <c r="K209" s="265">
        <f>ROUND(P209*H209,2)</f>
        <v>0</v>
      </c>
      <c r="L209" s="260" t="s">
        <v>405</v>
      </c>
      <c r="M209" s="266"/>
      <c r="N209" s="267" t="s">
        <v>1</v>
      </c>
      <c r="O209" s="222" t="s">
        <v>41</v>
      </c>
      <c r="P209" s="223">
        <f>I209+J209</f>
        <v>0</v>
      </c>
      <c r="Q209" s="223">
        <f>ROUND(I209*H209,2)</f>
        <v>0</v>
      </c>
      <c r="R209" s="223">
        <f>ROUND(J209*H209,2)</f>
        <v>0</v>
      </c>
      <c r="S209" s="70"/>
      <c r="T209" s="224">
        <f>S209*H209</f>
        <v>0</v>
      </c>
      <c r="U209" s="224">
        <v>4.8000000000000001E-4</v>
      </c>
      <c r="V209" s="224">
        <f>U209*H209</f>
        <v>6.9072000000000005E-3</v>
      </c>
      <c r="W209" s="224">
        <v>0</v>
      </c>
      <c r="X209" s="224">
        <f>W209*H209</f>
        <v>0</v>
      </c>
      <c r="Y209" s="225" t="s">
        <v>1</v>
      </c>
      <c r="Z209" s="34"/>
      <c r="AA209" s="34"/>
      <c r="AB209" s="34"/>
      <c r="AC209" s="34"/>
      <c r="AD209" s="34"/>
      <c r="AE209" s="34"/>
      <c r="AR209" s="226" t="s">
        <v>431</v>
      </c>
      <c r="AT209" s="226" t="s">
        <v>499</v>
      </c>
      <c r="AU209" s="226" t="s">
        <v>88</v>
      </c>
      <c r="AY209" s="18" t="s">
        <v>224</v>
      </c>
      <c r="BE209" s="227">
        <f>IF(O209="základní",K209,0)</f>
        <v>0</v>
      </c>
      <c r="BF209" s="227">
        <f>IF(O209="snížená",K209,0)</f>
        <v>0</v>
      </c>
      <c r="BG209" s="227">
        <f>IF(O209="zákl. přenesená",K209,0)</f>
        <v>0</v>
      </c>
      <c r="BH209" s="227">
        <f>IF(O209="sníž. přenesená",K209,0)</f>
        <v>0</v>
      </c>
      <c r="BI209" s="227">
        <f>IF(O209="nulová",K209,0)</f>
        <v>0</v>
      </c>
      <c r="BJ209" s="18" t="s">
        <v>86</v>
      </c>
      <c r="BK209" s="227">
        <f>ROUND(P209*H209,2)</f>
        <v>0</v>
      </c>
      <c r="BL209" s="18" t="s">
        <v>240</v>
      </c>
      <c r="BM209" s="226" t="s">
        <v>2842</v>
      </c>
    </row>
    <row r="210" spans="1:65" s="13" customFormat="1" ht="11.25">
      <c r="B210" s="236"/>
      <c r="C210" s="237"/>
      <c r="D210" s="228" t="s">
        <v>447</v>
      </c>
      <c r="E210" s="238" t="s">
        <v>1</v>
      </c>
      <c r="F210" s="239" t="s">
        <v>3163</v>
      </c>
      <c r="G210" s="237"/>
      <c r="H210" s="240">
        <v>14.39</v>
      </c>
      <c r="I210" s="241"/>
      <c r="J210" s="241"/>
      <c r="K210" s="237"/>
      <c r="L210" s="237"/>
      <c r="M210" s="242"/>
      <c r="N210" s="243"/>
      <c r="O210" s="244"/>
      <c r="P210" s="244"/>
      <c r="Q210" s="244"/>
      <c r="R210" s="244"/>
      <c r="S210" s="244"/>
      <c r="T210" s="244"/>
      <c r="U210" s="244"/>
      <c r="V210" s="244"/>
      <c r="W210" s="244"/>
      <c r="X210" s="244"/>
      <c r="Y210" s="245"/>
      <c r="AT210" s="246" t="s">
        <v>447</v>
      </c>
      <c r="AU210" s="246" t="s">
        <v>88</v>
      </c>
      <c r="AV210" s="13" t="s">
        <v>88</v>
      </c>
      <c r="AW210" s="13" t="s">
        <v>5</v>
      </c>
      <c r="AX210" s="13" t="s">
        <v>78</v>
      </c>
      <c r="AY210" s="246" t="s">
        <v>224</v>
      </c>
    </row>
    <row r="211" spans="1:65" s="2" customFormat="1" ht="21.75" customHeight="1">
      <c r="A211" s="34"/>
      <c r="B211" s="35"/>
      <c r="C211" s="258" t="s">
        <v>344</v>
      </c>
      <c r="D211" s="258" t="s">
        <v>499</v>
      </c>
      <c r="E211" s="259" t="s">
        <v>3164</v>
      </c>
      <c r="F211" s="260" t="s">
        <v>3165</v>
      </c>
      <c r="G211" s="261" t="s">
        <v>482</v>
      </c>
      <c r="H211" s="262">
        <v>14.39</v>
      </c>
      <c r="I211" s="263"/>
      <c r="J211" s="264"/>
      <c r="K211" s="265">
        <f>ROUND(P211*H211,2)</f>
        <v>0</v>
      </c>
      <c r="L211" s="260" t="s">
        <v>405</v>
      </c>
      <c r="M211" s="266"/>
      <c r="N211" s="267" t="s">
        <v>1</v>
      </c>
      <c r="O211" s="222" t="s">
        <v>41</v>
      </c>
      <c r="P211" s="223">
        <f>I211+J211</f>
        <v>0</v>
      </c>
      <c r="Q211" s="223">
        <f>ROUND(I211*H211,2)</f>
        <v>0</v>
      </c>
      <c r="R211" s="223">
        <f>ROUND(J211*H211,2)</f>
        <v>0</v>
      </c>
      <c r="S211" s="70"/>
      <c r="T211" s="224">
        <f>S211*H211</f>
        <v>0</v>
      </c>
      <c r="U211" s="224">
        <v>2.4099999999999998E-3</v>
      </c>
      <c r="V211" s="224">
        <f>U211*H211</f>
        <v>3.46799E-2</v>
      </c>
      <c r="W211" s="224">
        <v>0</v>
      </c>
      <c r="X211" s="224">
        <f>W211*H211</f>
        <v>0</v>
      </c>
      <c r="Y211" s="225" t="s">
        <v>1</v>
      </c>
      <c r="Z211" s="34"/>
      <c r="AA211" s="34"/>
      <c r="AB211" s="34"/>
      <c r="AC211" s="34"/>
      <c r="AD211" s="34"/>
      <c r="AE211" s="34"/>
      <c r="AR211" s="226" t="s">
        <v>431</v>
      </c>
      <c r="AT211" s="226" t="s">
        <v>499</v>
      </c>
      <c r="AU211" s="226" t="s">
        <v>88</v>
      </c>
      <c r="AY211" s="18" t="s">
        <v>224</v>
      </c>
      <c r="BE211" s="227">
        <f>IF(O211="základní",K211,0)</f>
        <v>0</v>
      </c>
      <c r="BF211" s="227">
        <f>IF(O211="snížená",K211,0)</f>
        <v>0</v>
      </c>
      <c r="BG211" s="227">
        <f>IF(O211="zákl. přenesená",K211,0)</f>
        <v>0</v>
      </c>
      <c r="BH211" s="227">
        <f>IF(O211="sníž. přenesená",K211,0)</f>
        <v>0</v>
      </c>
      <c r="BI211" s="227">
        <f>IF(O211="nulová",K211,0)</f>
        <v>0</v>
      </c>
      <c r="BJ211" s="18" t="s">
        <v>86</v>
      </c>
      <c r="BK211" s="227">
        <f>ROUND(P211*H211,2)</f>
        <v>0</v>
      </c>
      <c r="BL211" s="18" t="s">
        <v>240</v>
      </c>
      <c r="BM211" s="226" t="s">
        <v>3166</v>
      </c>
    </row>
    <row r="212" spans="1:65" s="13" customFormat="1" ht="11.25">
      <c r="B212" s="236"/>
      <c r="C212" s="237"/>
      <c r="D212" s="228" t="s">
        <v>447</v>
      </c>
      <c r="E212" s="238" t="s">
        <v>1</v>
      </c>
      <c r="F212" s="239" t="s">
        <v>3163</v>
      </c>
      <c r="G212" s="237"/>
      <c r="H212" s="240">
        <v>14.39</v>
      </c>
      <c r="I212" s="241"/>
      <c r="J212" s="241"/>
      <c r="K212" s="237"/>
      <c r="L212" s="237"/>
      <c r="M212" s="242"/>
      <c r="N212" s="243"/>
      <c r="O212" s="244"/>
      <c r="P212" s="244"/>
      <c r="Q212" s="244"/>
      <c r="R212" s="244"/>
      <c r="S212" s="244"/>
      <c r="T212" s="244"/>
      <c r="U212" s="244"/>
      <c r="V212" s="244"/>
      <c r="W212" s="244"/>
      <c r="X212" s="244"/>
      <c r="Y212" s="245"/>
      <c r="AT212" s="246" t="s">
        <v>447</v>
      </c>
      <c r="AU212" s="246" t="s">
        <v>88</v>
      </c>
      <c r="AV212" s="13" t="s">
        <v>88</v>
      </c>
      <c r="AW212" s="13" t="s">
        <v>5</v>
      </c>
      <c r="AX212" s="13" t="s">
        <v>86</v>
      </c>
      <c r="AY212" s="246" t="s">
        <v>224</v>
      </c>
    </row>
    <row r="213" spans="1:65" s="2" customFormat="1" ht="21.75" customHeight="1">
      <c r="A213" s="34"/>
      <c r="B213" s="35"/>
      <c r="C213" s="214" t="s">
        <v>349</v>
      </c>
      <c r="D213" s="214" t="s">
        <v>227</v>
      </c>
      <c r="E213" s="215" t="s">
        <v>3167</v>
      </c>
      <c r="F213" s="216" t="s">
        <v>3168</v>
      </c>
      <c r="G213" s="217" t="s">
        <v>482</v>
      </c>
      <c r="H213" s="218">
        <v>14.39</v>
      </c>
      <c r="I213" s="219"/>
      <c r="J213" s="219"/>
      <c r="K213" s="220">
        <f>ROUND(P213*H213,2)</f>
        <v>0</v>
      </c>
      <c r="L213" s="216" t="s">
        <v>405</v>
      </c>
      <c r="M213" s="39"/>
      <c r="N213" s="221" t="s">
        <v>1</v>
      </c>
      <c r="O213" s="222" t="s">
        <v>41</v>
      </c>
      <c r="P213" s="223">
        <f>I213+J213</f>
        <v>0</v>
      </c>
      <c r="Q213" s="223">
        <f>ROUND(I213*H213,2)</f>
        <v>0</v>
      </c>
      <c r="R213" s="223">
        <f>ROUND(J213*H213,2)</f>
        <v>0</v>
      </c>
      <c r="S213" s="70"/>
      <c r="T213" s="224">
        <f>S213*H213</f>
        <v>0</v>
      </c>
      <c r="U213" s="224">
        <v>1.0000000000000001E-5</v>
      </c>
      <c r="V213" s="224">
        <f>U213*H213</f>
        <v>1.4390000000000003E-4</v>
      </c>
      <c r="W213" s="224">
        <v>0</v>
      </c>
      <c r="X213" s="224">
        <f>W213*H213</f>
        <v>0</v>
      </c>
      <c r="Y213" s="225" t="s">
        <v>1</v>
      </c>
      <c r="Z213" s="34"/>
      <c r="AA213" s="34"/>
      <c r="AB213" s="34"/>
      <c r="AC213" s="34"/>
      <c r="AD213" s="34"/>
      <c r="AE213" s="34"/>
      <c r="AR213" s="226" t="s">
        <v>240</v>
      </c>
      <c r="AT213" s="226" t="s">
        <v>227</v>
      </c>
      <c r="AU213" s="226" t="s">
        <v>88</v>
      </c>
      <c r="AY213" s="18" t="s">
        <v>224</v>
      </c>
      <c r="BE213" s="227">
        <f>IF(O213="základní",K213,0)</f>
        <v>0</v>
      </c>
      <c r="BF213" s="227">
        <f>IF(O213="snížená",K213,0)</f>
        <v>0</v>
      </c>
      <c r="BG213" s="227">
        <f>IF(O213="zákl. přenesená",K213,0)</f>
        <v>0</v>
      </c>
      <c r="BH213" s="227">
        <f>IF(O213="sníž. přenesená",K213,0)</f>
        <v>0</v>
      </c>
      <c r="BI213" s="227">
        <f>IF(O213="nulová",K213,0)</f>
        <v>0</v>
      </c>
      <c r="BJ213" s="18" t="s">
        <v>86</v>
      </c>
      <c r="BK213" s="227">
        <f>ROUND(P213*H213,2)</f>
        <v>0</v>
      </c>
      <c r="BL213" s="18" t="s">
        <v>240</v>
      </c>
      <c r="BM213" s="226" t="s">
        <v>3169</v>
      </c>
    </row>
    <row r="214" spans="1:65" s="13" customFormat="1" ht="11.25">
      <c r="B214" s="236"/>
      <c r="C214" s="237"/>
      <c r="D214" s="228" t="s">
        <v>447</v>
      </c>
      <c r="E214" s="238" t="s">
        <v>1</v>
      </c>
      <c r="F214" s="239" t="s">
        <v>3163</v>
      </c>
      <c r="G214" s="237"/>
      <c r="H214" s="240">
        <v>14.39</v>
      </c>
      <c r="I214" s="241"/>
      <c r="J214" s="241"/>
      <c r="K214" s="237"/>
      <c r="L214" s="237"/>
      <c r="M214" s="242"/>
      <c r="N214" s="243"/>
      <c r="O214" s="244"/>
      <c r="P214" s="244"/>
      <c r="Q214" s="244"/>
      <c r="R214" s="244"/>
      <c r="S214" s="244"/>
      <c r="T214" s="244"/>
      <c r="U214" s="244"/>
      <c r="V214" s="244"/>
      <c r="W214" s="244"/>
      <c r="X214" s="244"/>
      <c r="Y214" s="245"/>
      <c r="AT214" s="246" t="s">
        <v>447</v>
      </c>
      <c r="AU214" s="246" t="s">
        <v>88</v>
      </c>
      <c r="AV214" s="13" t="s">
        <v>88</v>
      </c>
      <c r="AW214" s="13" t="s">
        <v>5</v>
      </c>
      <c r="AX214" s="13" t="s">
        <v>86</v>
      </c>
      <c r="AY214" s="246" t="s">
        <v>224</v>
      </c>
    </row>
    <row r="215" spans="1:65" s="2" customFormat="1" ht="16.5" customHeight="1">
      <c r="A215" s="34"/>
      <c r="B215" s="35"/>
      <c r="C215" s="214" t="s">
        <v>354</v>
      </c>
      <c r="D215" s="214" t="s">
        <v>227</v>
      </c>
      <c r="E215" s="215" t="s">
        <v>3075</v>
      </c>
      <c r="F215" s="216" t="s">
        <v>3170</v>
      </c>
      <c r="G215" s="217" t="s">
        <v>321</v>
      </c>
      <c r="H215" s="218">
        <v>1</v>
      </c>
      <c r="I215" s="219"/>
      <c r="J215" s="219"/>
      <c r="K215" s="220">
        <f>ROUND(P215*H215,2)</f>
        <v>0</v>
      </c>
      <c r="L215" s="216" t="s">
        <v>1</v>
      </c>
      <c r="M215" s="39"/>
      <c r="N215" s="221" t="s">
        <v>1</v>
      </c>
      <c r="O215" s="222" t="s">
        <v>41</v>
      </c>
      <c r="P215" s="223">
        <f>I215+J215</f>
        <v>0</v>
      </c>
      <c r="Q215" s="223">
        <f>ROUND(I215*H215,2)</f>
        <v>0</v>
      </c>
      <c r="R215" s="223">
        <f>ROUND(J215*H215,2)</f>
        <v>0</v>
      </c>
      <c r="S215" s="70"/>
      <c r="T215" s="224">
        <f>S215*H215</f>
        <v>0</v>
      </c>
      <c r="U215" s="224">
        <v>1.2E-4</v>
      </c>
      <c r="V215" s="224">
        <f>U215*H215</f>
        <v>1.2E-4</v>
      </c>
      <c r="W215" s="224">
        <v>0</v>
      </c>
      <c r="X215" s="224">
        <f>W215*H215</f>
        <v>0</v>
      </c>
      <c r="Y215" s="225" t="s">
        <v>1</v>
      </c>
      <c r="Z215" s="34"/>
      <c r="AA215" s="34"/>
      <c r="AB215" s="34"/>
      <c r="AC215" s="34"/>
      <c r="AD215" s="34"/>
      <c r="AE215" s="34"/>
      <c r="AR215" s="226" t="s">
        <v>240</v>
      </c>
      <c r="AT215" s="226" t="s">
        <v>227</v>
      </c>
      <c r="AU215" s="226" t="s">
        <v>88</v>
      </c>
      <c r="AY215" s="18" t="s">
        <v>224</v>
      </c>
      <c r="BE215" s="227">
        <f>IF(O215="základní",K215,0)</f>
        <v>0</v>
      </c>
      <c r="BF215" s="227">
        <f>IF(O215="snížená",K215,0)</f>
        <v>0</v>
      </c>
      <c r="BG215" s="227">
        <f>IF(O215="zákl. přenesená",K215,0)</f>
        <v>0</v>
      </c>
      <c r="BH215" s="227">
        <f>IF(O215="sníž. přenesená",K215,0)</f>
        <v>0</v>
      </c>
      <c r="BI215" s="227">
        <f>IF(O215="nulová",K215,0)</f>
        <v>0</v>
      </c>
      <c r="BJ215" s="18" t="s">
        <v>86</v>
      </c>
      <c r="BK215" s="227">
        <f>ROUND(P215*H215,2)</f>
        <v>0</v>
      </c>
      <c r="BL215" s="18" t="s">
        <v>240</v>
      </c>
      <c r="BM215" s="226" t="s">
        <v>3077</v>
      </c>
    </row>
    <row r="216" spans="1:65" s="13" customFormat="1" ht="11.25">
      <c r="B216" s="236"/>
      <c r="C216" s="237"/>
      <c r="D216" s="228" t="s">
        <v>447</v>
      </c>
      <c r="E216" s="238" t="s">
        <v>1</v>
      </c>
      <c r="F216" s="239" t="s">
        <v>86</v>
      </c>
      <c r="G216" s="237"/>
      <c r="H216" s="240">
        <v>1</v>
      </c>
      <c r="I216" s="241"/>
      <c r="J216" s="241"/>
      <c r="K216" s="237"/>
      <c r="L216" s="237"/>
      <c r="M216" s="242"/>
      <c r="N216" s="243"/>
      <c r="O216" s="244"/>
      <c r="P216" s="244"/>
      <c r="Q216" s="244"/>
      <c r="R216" s="244"/>
      <c r="S216" s="244"/>
      <c r="T216" s="244"/>
      <c r="U216" s="244"/>
      <c r="V216" s="244"/>
      <c r="W216" s="244"/>
      <c r="X216" s="244"/>
      <c r="Y216" s="245"/>
      <c r="AT216" s="246" t="s">
        <v>447</v>
      </c>
      <c r="AU216" s="246" t="s">
        <v>88</v>
      </c>
      <c r="AV216" s="13" t="s">
        <v>88</v>
      </c>
      <c r="AW216" s="13" t="s">
        <v>5</v>
      </c>
      <c r="AX216" s="13" t="s">
        <v>86</v>
      </c>
      <c r="AY216" s="246" t="s">
        <v>224</v>
      </c>
    </row>
    <row r="217" spans="1:65" s="2" customFormat="1" ht="16.5" customHeight="1">
      <c r="A217" s="34"/>
      <c r="B217" s="35"/>
      <c r="C217" s="214" t="s">
        <v>359</v>
      </c>
      <c r="D217" s="214" t="s">
        <v>227</v>
      </c>
      <c r="E217" s="215" t="s">
        <v>3079</v>
      </c>
      <c r="F217" s="216" t="s">
        <v>3080</v>
      </c>
      <c r="G217" s="217" t="s">
        <v>321</v>
      </c>
      <c r="H217" s="218">
        <v>1</v>
      </c>
      <c r="I217" s="219"/>
      <c r="J217" s="219"/>
      <c r="K217" s="220">
        <f>ROUND(P217*H217,2)</f>
        <v>0</v>
      </c>
      <c r="L217" s="216" t="s">
        <v>1</v>
      </c>
      <c r="M217" s="39"/>
      <c r="N217" s="221" t="s">
        <v>1</v>
      </c>
      <c r="O217" s="222" t="s">
        <v>41</v>
      </c>
      <c r="P217" s="223">
        <f>I217+J217</f>
        <v>0</v>
      </c>
      <c r="Q217" s="223">
        <f>ROUND(I217*H217,2)</f>
        <v>0</v>
      </c>
      <c r="R217" s="223">
        <f>ROUND(J217*H217,2)</f>
        <v>0</v>
      </c>
      <c r="S217" s="70"/>
      <c r="T217" s="224">
        <f>S217*H217</f>
        <v>0</v>
      </c>
      <c r="U217" s="224">
        <v>1.2E-4</v>
      </c>
      <c r="V217" s="224">
        <f>U217*H217</f>
        <v>1.2E-4</v>
      </c>
      <c r="W217" s="224">
        <v>0</v>
      </c>
      <c r="X217" s="224">
        <f>W217*H217</f>
        <v>0</v>
      </c>
      <c r="Y217" s="225" t="s">
        <v>1</v>
      </c>
      <c r="Z217" s="34"/>
      <c r="AA217" s="34"/>
      <c r="AB217" s="34"/>
      <c r="AC217" s="34"/>
      <c r="AD217" s="34"/>
      <c r="AE217" s="34"/>
      <c r="AR217" s="226" t="s">
        <v>240</v>
      </c>
      <c r="AT217" s="226" t="s">
        <v>227</v>
      </c>
      <c r="AU217" s="226" t="s">
        <v>88</v>
      </c>
      <c r="AY217" s="18" t="s">
        <v>224</v>
      </c>
      <c r="BE217" s="227">
        <f>IF(O217="základní",K217,0)</f>
        <v>0</v>
      </c>
      <c r="BF217" s="227">
        <f>IF(O217="snížená",K217,0)</f>
        <v>0</v>
      </c>
      <c r="BG217" s="227">
        <f>IF(O217="zákl. přenesená",K217,0)</f>
        <v>0</v>
      </c>
      <c r="BH217" s="227">
        <f>IF(O217="sníž. přenesená",K217,0)</f>
        <v>0</v>
      </c>
      <c r="BI217" s="227">
        <f>IF(O217="nulová",K217,0)</f>
        <v>0</v>
      </c>
      <c r="BJ217" s="18" t="s">
        <v>86</v>
      </c>
      <c r="BK217" s="227">
        <f>ROUND(P217*H217,2)</f>
        <v>0</v>
      </c>
      <c r="BL217" s="18" t="s">
        <v>240</v>
      </c>
      <c r="BM217" s="226" t="s">
        <v>3081</v>
      </c>
    </row>
    <row r="218" spans="1:65" s="15" customFormat="1" ht="11.25">
      <c r="B218" s="271"/>
      <c r="C218" s="272"/>
      <c r="D218" s="228" t="s">
        <v>447</v>
      </c>
      <c r="E218" s="273" t="s">
        <v>1</v>
      </c>
      <c r="F218" s="274" t="s">
        <v>3171</v>
      </c>
      <c r="G218" s="272"/>
      <c r="H218" s="273" t="s">
        <v>1</v>
      </c>
      <c r="I218" s="275"/>
      <c r="J218" s="275"/>
      <c r="K218" s="272"/>
      <c r="L218" s="272"/>
      <c r="M218" s="276"/>
      <c r="N218" s="277"/>
      <c r="O218" s="278"/>
      <c r="P218" s="278"/>
      <c r="Q218" s="278"/>
      <c r="R218" s="278"/>
      <c r="S218" s="278"/>
      <c r="T218" s="278"/>
      <c r="U218" s="278"/>
      <c r="V218" s="278"/>
      <c r="W218" s="278"/>
      <c r="X218" s="278"/>
      <c r="Y218" s="279"/>
      <c r="AT218" s="280" t="s">
        <v>447</v>
      </c>
      <c r="AU218" s="280" t="s">
        <v>88</v>
      </c>
      <c r="AV218" s="15" t="s">
        <v>86</v>
      </c>
      <c r="AW218" s="15" t="s">
        <v>5</v>
      </c>
      <c r="AX218" s="15" t="s">
        <v>78</v>
      </c>
      <c r="AY218" s="280" t="s">
        <v>224</v>
      </c>
    </row>
    <row r="219" spans="1:65" s="13" customFormat="1" ht="11.25">
      <c r="B219" s="236"/>
      <c r="C219" s="237"/>
      <c r="D219" s="228" t="s">
        <v>447</v>
      </c>
      <c r="E219" s="238" t="s">
        <v>1</v>
      </c>
      <c r="F219" s="239" t="s">
        <v>86</v>
      </c>
      <c r="G219" s="237"/>
      <c r="H219" s="240">
        <v>1</v>
      </c>
      <c r="I219" s="241"/>
      <c r="J219" s="241"/>
      <c r="K219" s="237"/>
      <c r="L219" s="237"/>
      <c r="M219" s="242"/>
      <c r="N219" s="243"/>
      <c r="O219" s="244"/>
      <c r="P219" s="244"/>
      <c r="Q219" s="244"/>
      <c r="R219" s="244"/>
      <c r="S219" s="244"/>
      <c r="T219" s="244"/>
      <c r="U219" s="244"/>
      <c r="V219" s="244"/>
      <c r="W219" s="244"/>
      <c r="X219" s="244"/>
      <c r="Y219" s="245"/>
      <c r="AT219" s="246" t="s">
        <v>447</v>
      </c>
      <c r="AU219" s="246" t="s">
        <v>88</v>
      </c>
      <c r="AV219" s="13" t="s">
        <v>88</v>
      </c>
      <c r="AW219" s="13" t="s">
        <v>5</v>
      </c>
      <c r="AX219" s="13" t="s">
        <v>78</v>
      </c>
      <c r="AY219" s="246" t="s">
        <v>224</v>
      </c>
    </row>
    <row r="220" spans="1:65" s="14" customFormat="1" ht="11.25">
      <c r="B220" s="247"/>
      <c r="C220" s="248"/>
      <c r="D220" s="228" t="s">
        <v>447</v>
      </c>
      <c r="E220" s="249" t="s">
        <v>1</v>
      </c>
      <c r="F220" s="250" t="s">
        <v>464</v>
      </c>
      <c r="G220" s="248"/>
      <c r="H220" s="251">
        <v>1</v>
      </c>
      <c r="I220" s="252"/>
      <c r="J220" s="252"/>
      <c r="K220" s="248"/>
      <c r="L220" s="248"/>
      <c r="M220" s="253"/>
      <c r="N220" s="254"/>
      <c r="O220" s="255"/>
      <c r="P220" s="255"/>
      <c r="Q220" s="255"/>
      <c r="R220" s="255"/>
      <c r="S220" s="255"/>
      <c r="T220" s="255"/>
      <c r="U220" s="255"/>
      <c r="V220" s="255"/>
      <c r="W220" s="255"/>
      <c r="X220" s="255"/>
      <c r="Y220" s="256"/>
      <c r="AT220" s="257" t="s">
        <v>447</v>
      </c>
      <c r="AU220" s="257" t="s">
        <v>88</v>
      </c>
      <c r="AV220" s="14" t="s">
        <v>240</v>
      </c>
      <c r="AW220" s="14" t="s">
        <v>5</v>
      </c>
      <c r="AX220" s="14" t="s">
        <v>86</v>
      </c>
      <c r="AY220" s="257" t="s">
        <v>224</v>
      </c>
    </row>
    <row r="221" spans="1:65" s="2" customFormat="1" ht="16.5" customHeight="1">
      <c r="A221" s="34"/>
      <c r="B221" s="35"/>
      <c r="C221" s="258" t="s">
        <v>523</v>
      </c>
      <c r="D221" s="258" t="s">
        <v>499</v>
      </c>
      <c r="E221" s="259" t="s">
        <v>3085</v>
      </c>
      <c r="F221" s="260" t="s">
        <v>3086</v>
      </c>
      <c r="G221" s="261" t="s">
        <v>3087</v>
      </c>
      <c r="H221" s="262">
        <v>1</v>
      </c>
      <c r="I221" s="263"/>
      <c r="J221" s="264"/>
      <c r="K221" s="265">
        <f>ROUND(P221*H221,2)</f>
        <v>0</v>
      </c>
      <c r="L221" s="260" t="s">
        <v>1</v>
      </c>
      <c r="M221" s="266"/>
      <c r="N221" s="267" t="s">
        <v>1</v>
      </c>
      <c r="O221" s="222" t="s">
        <v>41</v>
      </c>
      <c r="P221" s="223">
        <f>I221+J221</f>
        <v>0</v>
      </c>
      <c r="Q221" s="223">
        <f>ROUND(I221*H221,2)</f>
        <v>0</v>
      </c>
      <c r="R221" s="223">
        <f>ROUND(J221*H221,2)</f>
        <v>0</v>
      </c>
      <c r="S221" s="70"/>
      <c r="T221" s="224">
        <f>S221*H221</f>
        <v>0</v>
      </c>
      <c r="U221" s="224">
        <v>1.58E-3</v>
      </c>
      <c r="V221" s="224">
        <f>U221*H221</f>
        <v>1.58E-3</v>
      </c>
      <c r="W221" s="224">
        <v>0</v>
      </c>
      <c r="X221" s="224">
        <f>W221*H221</f>
        <v>0</v>
      </c>
      <c r="Y221" s="225" t="s">
        <v>1</v>
      </c>
      <c r="Z221" s="34"/>
      <c r="AA221" s="34"/>
      <c r="AB221" s="34"/>
      <c r="AC221" s="34"/>
      <c r="AD221" s="34"/>
      <c r="AE221" s="34"/>
      <c r="AR221" s="226" t="s">
        <v>431</v>
      </c>
      <c r="AT221" s="226" t="s">
        <v>499</v>
      </c>
      <c r="AU221" s="226" t="s">
        <v>88</v>
      </c>
      <c r="AY221" s="18" t="s">
        <v>224</v>
      </c>
      <c r="BE221" s="227">
        <f>IF(O221="základní",K221,0)</f>
        <v>0</v>
      </c>
      <c r="BF221" s="227">
        <f>IF(O221="snížená",K221,0)</f>
        <v>0</v>
      </c>
      <c r="BG221" s="227">
        <f>IF(O221="zákl. přenesená",K221,0)</f>
        <v>0</v>
      </c>
      <c r="BH221" s="227">
        <f>IF(O221="sníž. přenesená",K221,0)</f>
        <v>0</v>
      </c>
      <c r="BI221" s="227">
        <f>IF(O221="nulová",K221,0)</f>
        <v>0</v>
      </c>
      <c r="BJ221" s="18" t="s">
        <v>86</v>
      </c>
      <c r="BK221" s="227">
        <f>ROUND(P221*H221,2)</f>
        <v>0</v>
      </c>
      <c r="BL221" s="18" t="s">
        <v>240</v>
      </c>
      <c r="BM221" s="226" t="s">
        <v>3088</v>
      </c>
    </row>
    <row r="222" spans="1:65" s="2" customFormat="1" ht="29.25">
      <c r="A222" s="34"/>
      <c r="B222" s="35"/>
      <c r="C222" s="36"/>
      <c r="D222" s="228" t="s">
        <v>233</v>
      </c>
      <c r="E222" s="36"/>
      <c r="F222" s="229" t="s">
        <v>3089</v>
      </c>
      <c r="G222" s="36"/>
      <c r="H222" s="36"/>
      <c r="I222" s="124"/>
      <c r="J222" s="124"/>
      <c r="K222" s="36"/>
      <c r="L222" s="36"/>
      <c r="M222" s="39"/>
      <c r="N222" s="230"/>
      <c r="O222" s="231"/>
      <c r="P222" s="70"/>
      <c r="Q222" s="70"/>
      <c r="R222" s="70"/>
      <c r="S222" s="70"/>
      <c r="T222" s="70"/>
      <c r="U222" s="70"/>
      <c r="V222" s="70"/>
      <c r="W222" s="70"/>
      <c r="X222" s="70"/>
      <c r="Y222" s="71"/>
      <c r="Z222" s="34"/>
      <c r="AA222" s="34"/>
      <c r="AB222" s="34"/>
      <c r="AC222" s="34"/>
      <c r="AD222" s="34"/>
      <c r="AE222" s="34"/>
      <c r="AT222" s="18" t="s">
        <v>233</v>
      </c>
      <c r="AU222" s="18" t="s">
        <v>88</v>
      </c>
    </row>
    <row r="223" spans="1:65" s="13" customFormat="1" ht="11.25">
      <c r="B223" s="236"/>
      <c r="C223" s="237"/>
      <c r="D223" s="228" t="s">
        <v>447</v>
      </c>
      <c r="E223" s="238" t="s">
        <v>1</v>
      </c>
      <c r="F223" s="239" t="s">
        <v>86</v>
      </c>
      <c r="G223" s="237"/>
      <c r="H223" s="240">
        <v>1</v>
      </c>
      <c r="I223" s="241"/>
      <c r="J223" s="241"/>
      <c r="K223" s="237"/>
      <c r="L223" s="237"/>
      <c r="M223" s="242"/>
      <c r="N223" s="243"/>
      <c r="O223" s="244"/>
      <c r="P223" s="244"/>
      <c r="Q223" s="244"/>
      <c r="R223" s="244"/>
      <c r="S223" s="244"/>
      <c r="T223" s="244"/>
      <c r="U223" s="244"/>
      <c r="V223" s="244"/>
      <c r="W223" s="244"/>
      <c r="X223" s="244"/>
      <c r="Y223" s="245"/>
      <c r="AT223" s="246" t="s">
        <v>447</v>
      </c>
      <c r="AU223" s="246" t="s">
        <v>88</v>
      </c>
      <c r="AV223" s="13" t="s">
        <v>88</v>
      </c>
      <c r="AW223" s="13" t="s">
        <v>5</v>
      </c>
      <c r="AX223" s="13" t="s">
        <v>86</v>
      </c>
      <c r="AY223" s="246" t="s">
        <v>224</v>
      </c>
    </row>
    <row r="224" spans="1:65" s="2" customFormat="1" ht="21.75" customHeight="1">
      <c r="A224" s="34"/>
      <c r="B224" s="35"/>
      <c r="C224" s="214" t="s">
        <v>527</v>
      </c>
      <c r="D224" s="214" t="s">
        <v>227</v>
      </c>
      <c r="E224" s="215" t="s">
        <v>2903</v>
      </c>
      <c r="F224" s="216" t="s">
        <v>2904</v>
      </c>
      <c r="G224" s="217" t="s">
        <v>2905</v>
      </c>
      <c r="H224" s="218">
        <v>14.39</v>
      </c>
      <c r="I224" s="219"/>
      <c r="J224" s="219"/>
      <c r="K224" s="220">
        <f>ROUND(P224*H224,2)</f>
        <v>0</v>
      </c>
      <c r="L224" s="216" t="s">
        <v>405</v>
      </c>
      <c r="M224" s="39"/>
      <c r="N224" s="221" t="s">
        <v>1</v>
      </c>
      <c r="O224" s="222" t="s">
        <v>41</v>
      </c>
      <c r="P224" s="223">
        <f>I224+J224</f>
        <v>0</v>
      </c>
      <c r="Q224" s="223">
        <f>ROUND(I224*H224,2)</f>
        <v>0</v>
      </c>
      <c r="R224" s="223">
        <f>ROUND(J224*H224,2)</f>
        <v>0</v>
      </c>
      <c r="S224" s="70"/>
      <c r="T224" s="224">
        <f>S224*H224</f>
        <v>0</v>
      </c>
      <c r="U224" s="224">
        <v>1E-4</v>
      </c>
      <c r="V224" s="224">
        <f>U224*H224</f>
        <v>1.4390000000000002E-3</v>
      </c>
      <c r="W224" s="224">
        <v>0</v>
      </c>
      <c r="X224" s="224">
        <f>W224*H224</f>
        <v>0</v>
      </c>
      <c r="Y224" s="225" t="s">
        <v>1</v>
      </c>
      <c r="Z224" s="34"/>
      <c r="AA224" s="34"/>
      <c r="AB224" s="34"/>
      <c r="AC224" s="34"/>
      <c r="AD224" s="34"/>
      <c r="AE224" s="34"/>
      <c r="AR224" s="226" t="s">
        <v>240</v>
      </c>
      <c r="AT224" s="226" t="s">
        <v>227</v>
      </c>
      <c r="AU224" s="226" t="s">
        <v>88</v>
      </c>
      <c r="AY224" s="18" t="s">
        <v>224</v>
      </c>
      <c r="BE224" s="227">
        <f>IF(O224="základní",K224,0)</f>
        <v>0</v>
      </c>
      <c r="BF224" s="227">
        <f>IF(O224="snížená",K224,0)</f>
        <v>0</v>
      </c>
      <c r="BG224" s="227">
        <f>IF(O224="zákl. přenesená",K224,0)</f>
        <v>0</v>
      </c>
      <c r="BH224" s="227">
        <f>IF(O224="sníž. přenesená",K224,0)</f>
        <v>0</v>
      </c>
      <c r="BI224" s="227">
        <f>IF(O224="nulová",K224,0)</f>
        <v>0</v>
      </c>
      <c r="BJ224" s="18" t="s">
        <v>86</v>
      </c>
      <c r="BK224" s="227">
        <f>ROUND(P224*H224,2)</f>
        <v>0</v>
      </c>
      <c r="BL224" s="18" t="s">
        <v>240</v>
      </c>
      <c r="BM224" s="226" t="s">
        <v>2906</v>
      </c>
    </row>
    <row r="225" spans="1:65" s="13" customFormat="1" ht="11.25">
      <c r="B225" s="236"/>
      <c r="C225" s="237"/>
      <c r="D225" s="228" t="s">
        <v>447</v>
      </c>
      <c r="E225" s="238" t="s">
        <v>1</v>
      </c>
      <c r="F225" s="239" t="s">
        <v>3163</v>
      </c>
      <c r="G225" s="237"/>
      <c r="H225" s="240">
        <v>14.39</v>
      </c>
      <c r="I225" s="241"/>
      <c r="J225" s="241"/>
      <c r="K225" s="237"/>
      <c r="L225" s="237"/>
      <c r="M225" s="242"/>
      <c r="N225" s="243"/>
      <c r="O225" s="244"/>
      <c r="P225" s="244"/>
      <c r="Q225" s="244"/>
      <c r="R225" s="244"/>
      <c r="S225" s="244"/>
      <c r="T225" s="244"/>
      <c r="U225" s="244"/>
      <c r="V225" s="244"/>
      <c r="W225" s="244"/>
      <c r="X225" s="244"/>
      <c r="Y225" s="245"/>
      <c r="AT225" s="246" t="s">
        <v>447</v>
      </c>
      <c r="AU225" s="246" t="s">
        <v>88</v>
      </c>
      <c r="AV225" s="13" t="s">
        <v>88</v>
      </c>
      <c r="AW225" s="13" t="s">
        <v>5</v>
      </c>
      <c r="AX225" s="13" t="s">
        <v>86</v>
      </c>
      <c r="AY225" s="246" t="s">
        <v>224</v>
      </c>
    </row>
    <row r="226" spans="1:65" s="2" customFormat="1" ht="16.5" customHeight="1">
      <c r="A226" s="34"/>
      <c r="B226" s="35"/>
      <c r="C226" s="214" t="s">
        <v>366</v>
      </c>
      <c r="D226" s="214" t="s">
        <v>227</v>
      </c>
      <c r="E226" s="215" t="s">
        <v>2910</v>
      </c>
      <c r="F226" s="216" t="s">
        <v>2911</v>
      </c>
      <c r="G226" s="217" t="s">
        <v>321</v>
      </c>
      <c r="H226" s="218">
        <v>1</v>
      </c>
      <c r="I226" s="219"/>
      <c r="J226" s="219"/>
      <c r="K226" s="220">
        <f>ROUND(P226*H226,2)</f>
        <v>0</v>
      </c>
      <c r="L226" s="216" t="s">
        <v>1</v>
      </c>
      <c r="M226" s="39"/>
      <c r="N226" s="221" t="s">
        <v>1</v>
      </c>
      <c r="O226" s="222" t="s">
        <v>41</v>
      </c>
      <c r="P226" s="223">
        <f>I226+J226</f>
        <v>0</v>
      </c>
      <c r="Q226" s="223">
        <f>ROUND(I226*H226,2)</f>
        <v>0</v>
      </c>
      <c r="R226" s="223">
        <f>ROUND(J226*H226,2)</f>
        <v>0</v>
      </c>
      <c r="S226" s="70"/>
      <c r="T226" s="224">
        <f>S226*H226</f>
        <v>0</v>
      </c>
      <c r="U226" s="224">
        <v>12.82264</v>
      </c>
      <c r="V226" s="224">
        <f>U226*H226</f>
        <v>12.82264</v>
      </c>
      <c r="W226" s="224">
        <v>0</v>
      </c>
      <c r="X226" s="224">
        <f>W226*H226</f>
        <v>0</v>
      </c>
      <c r="Y226" s="225" t="s">
        <v>1</v>
      </c>
      <c r="Z226" s="34"/>
      <c r="AA226" s="34"/>
      <c r="AB226" s="34"/>
      <c r="AC226" s="34"/>
      <c r="AD226" s="34"/>
      <c r="AE226" s="34"/>
      <c r="AR226" s="226" t="s">
        <v>240</v>
      </c>
      <c r="AT226" s="226" t="s">
        <v>227</v>
      </c>
      <c r="AU226" s="226" t="s">
        <v>88</v>
      </c>
      <c r="AY226" s="18" t="s">
        <v>224</v>
      </c>
      <c r="BE226" s="227">
        <f>IF(O226="základní",K226,0)</f>
        <v>0</v>
      </c>
      <c r="BF226" s="227">
        <f>IF(O226="snížená",K226,0)</f>
        <v>0</v>
      </c>
      <c r="BG226" s="227">
        <f>IF(O226="zákl. přenesená",K226,0)</f>
        <v>0</v>
      </c>
      <c r="BH226" s="227">
        <f>IF(O226="sníž. přenesená",K226,0)</f>
        <v>0</v>
      </c>
      <c r="BI226" s="227">
        <f>IF(O226="nulová",K226,0)</f>
        <v>0</v>
      </c>
      <c r="BJ226" s="18" t="s">
        <v>86</v>
      </c>
      <c r="BK226" s="227">
        <f>ROUND(P226*H226,2)</f>
        <v>0</v>
      </c>
      <c r="BL226" s="18" t="s">
        <v>240</v>
      </c>
      <c r="BM226" s="226" t="s">
        <v>2912</v>
      </c>
    </row>
    <row r="227" spans="1:65" s="2" customFormat="1" ht="29.25">
      <c r="A227" s="34"/>
      <c r="B227" s="35"/>
      <c r="C227" s="36"/>
      <c r="D227" s="228" t="s">
        <v>233</v>
      </c>
      <c r="E227" s="36"/>
      <c r="F227" s="229" t="s">
        <v>2913</v>
      </c>
      <c r="G227" s="36"/>
      <c r="H227" s="36"/>
      <c r="I227" s="124"/>
      <c r="J227" s="124"/>
      <c r="K227" s="36"/>
      <c r="L227" s="36"/>
      <c r="M227" s="39"/>
      <c r="N227" s="230"/>
      <c r="O227" s="231"/>
      <c r="P227" s="70"/>
      <c r="Q227" s="70"/>
      <c r="R227" s="70"/>
      <c r="S227" s="70"/>
      <c r="T227" s="70"/>
      <c r="U227" s="70"/>
      <c r="V227" s="70"/>
      <c r="W227" s="70"/>
      <c r="X227" s="70"/>
      <c r="Y227" s="71"/>
      <c r="Z227" s="34"/>
      <c r="AA227" s="34"/>
      <c r="AB227" s="34"/>
      <c r="AC227" s="34"/>
      <c r="AD227" s="34"/>
      <c r="AE227" s="34"/>
      <c r="AT227" s="18" t="s">
        <v>233</v>
      </c>
      <c r="AU227" s="18" t="s">
        <v>88</v>
      </c>
    </row>
    <row r="228" spans="1:65" s="13" customFormat="1" ht="11.25">
      <c r="B228" s="236"/>
      <c r="C228" s="237"/>
      <c r="D228" s="228" t="s">
        <v>447</v>
      </c>
      <c r="E228" s="238" t="s">
        <v>1</v>
      </c>
      <c r="F228" s="239" t="s">
        <v>86</v>
      </c>
      <c r="G228" s="237"/>
      <c r="H228" s="240">
        <v>1</v>
      </c>
      <c r="I228" s="241"/>
      <c r="J228" s="241"/>
      <c r="K228" s="237"/>
      <c r="L228" s="237"/>
      <c r="M228" s="242"/>
      <c r="N228" s="243"/>
      <c r="O228" s="244"/>
      <c r="P228" s="244"/>
      <c r="Q228" s="244"/>
      <c r="R228" s="244"/>
      <c r="S228" s="244"/>
      <c r="T228" s="244"/>
      <c r="U228" s="244"/>
      <c r="V228" s="244"/>
      <c r="W228" s="244"/>
      <c r="X228" s="244"/>
      <c r="Y228" s="245"/>
      <c r="AT228" s="246" t="s">
        <v>447</v>
      </c>
      <c r="AU228" s="246" t="s">
        <v>88</v>
      </c>
      <c r="AV228" s="13" t="s">
        <v>88</v>
      </c>
      <c r="AW228" s="13" t="s">
        <v>5</v>
      </c>
      <c r="AX228" s="13" t="s">
        <v>86</v>
      </c>
      <c r="AY228" s="246" t="s">
        <v>224</v>
      </c>
    </row>
    <row r="229" spans="1:65" s="2" customFormat="1" ht="16.5" customHeight="1">
      <c r="A229" s="34"/>
      <c r="B229" s="35"/>
      <c r="C229" s="214" t="s">
        <v>371</v>
      </c>
      <c r="D229" s="214" t="s">
        <v>227</v>
      </c>
      <c r="E229" s="215" t="s">
        <v>3099</v>
      </c>
      <c r="F229" s="216" t="s">
        <v>3100</v>
      </c>
      <c r="G229" s="217" t="s">
        <v>482</v>
      </c>
      <c r="H229" s="218">
        <v>14.39</v>
      </c>
      <c r="I229" s="219"/>
      <c r="J229" s="219"/>
      <c r="K229" s="220">
        <f>ROUND(P229*H229,2)</f>
        <v>0</v>
      </c>
      <c r="L229" s="216" t="s">
        <v>1</v>
      </c>
      <c r="M229" s="39"/>
      <c r="N229" s="221" t="s">
        <v>1</v>
      </c>
      <c r="O229" s="222" t="s">
        <v>41</v>
      </c>
      <c r="P229" s="223">
        <f>I229+J229</f>
        <v>0</v>
      </c>
      <c r="Q229" s="223">
        <f>ROUND(I229*H229,2)</f>
        <v>0</v>
      </c>
      <c r="R229" s="223">
        <f>ROUND(J229*H229,2)</f>
        <v>0</v>
      </c>
      <c r="S229" s="70"/>
      <c r="T229" s="224">
        <f>S229*H229</f>
        <v>0</v>
      </c>
      <c r="U229" s="224">
        <v>2.0000000000000002E-5</v>
      </c>
      <c r="V229" s="224">
        <f>U229*H229</f>
        <v>2.8780000000000006E-4</v>
      </c>
      <c r="W229" s="224">
        <v>0</v>
      </c>
      <c r="X229" s="224">
        <f>W229*H229</f>
        <v>0</v>
      </c>
      <c r="Y229" s="225" t="s">
        <v>1</v>
      </c>
      <c r="Z229" s="34"/>
      <c r="AA229" s="34"/>
      <c r="AB229" s="34"/>
      <c r="AC229" s="34"/>
      <c r="AD229" s="34"/>
      <c r="AE229" s="34"/>
      <c r="AR229" s="226" t="s">
        <v>240</v>
      </c>
      <c r="AT229" s="226" t="s">
        <v>227</v>
      </c>
      <c r="AU229" s="226" t="s">
        <v>88</v>
      </c>
      <c r="AY229" s="18" t="s">
        <v>224</v>
      </c>
      <c r="BE229" s="227">
        <f>IF(O229="základní",K229,0)</f>
        <v>0</v>
      </c>
      <c r="BF229" s="227">
        <f>IF(O229="snížená",K229,0)</f>
        <v>0</v>
      </c>
      <c r="BG229" s="227">
        <f>IF(O229="zákl. přenesená",K229,0)</f>
        <v>0</v>
      </c>
      <c r="BH229" s="227">
        <f>IF(O229="sníž. přenesená",K229,0)</f>
        <v>0</v>
      </c>
      <c r="BI229" s="227">
        <f>IF(O229="nulová",K229,0)</f>
        <v>0</v>
      </c>
      <c r="BJ229" s="18" t="s">
        <v>86</v>
      </c>
      <c r="BK229" s="227">
        <f>ROUND(P229*H229,2)</f>
        <v>0</v>
      </c>
      <c r="BL229" s="18" t="s">
        <v>240</v>
      </c>
      <c r="BM229" s="226" t="s">
        <v>3101</v>
      </c>
    </row>
    <row r="230" spans="1:65" s="13" customFormat="1" ht="11.25">
      <c r="B230" s="236"/>
      <c r="C230" s="237"/>
      <c r="D230" s="228" t="s">
        <v>447</v>
      </c>
      <c r="E230" s="238" t="s">
        <v>1</v>
      </c>
      <c r="F230" s="239" t="s">
        <v>3163</v>
      </c>
      <c r="G230" s="237"/>
      <c r="H230" s="240">
        <v>14.39</v>
      </c>
      <c r="I230" s="241"/>
      <c r="J230" s="241"/>
      <c r="K230" s="237"/>
      <c r="L230" s="237"/>
      <c r="M230" s="242"/>
      <c r="N230" s="243"/>
      <c r="O230" s="244"/>
      <c r="P230" s="244"/>
      <c r="Q230" s="244"/>
      <c r="R230" s="244"/>
      <c r="S230" s="244"/>
      <c r="T230" s="244"/>
      <c r="U230" s="244"/>
      <c r="V230" s="244"/>
      <c r="W230" s="244"/>
      <c r="X230" s="244"/>
      <c r="Y230" s="245"/>
      <c r="AT230" s="246" t="s">
        <v>447</v>
      </c>
      <c r="AU230" s="246" t="s">
        <v>88</v>
      </c>
      <c r="AV230" s="13" t="s">
        <v>88</v>
      </c>
      <c r="AW230" s="13" t="s">
        <v>5</v>
      </c>
      <c r="AX230" s="13" t="s">
        <v>86</v>
      </c>
      <c r="AY230" s="246" t="s">
        <v>224</v>
      </c>
    </row>
    <row r="231" spans="1:65" s="12" customFormat="1" ht="22.9" customHeight="1">
      <c r="B231" s="197"/>
      <c r="C231" s="198"/>
      <c r="D231" s="199" t="s">
        <v>77</v>
      </c>
      <c r="E231" s="212" t="s">
        <v>259</v>
      </c>
      <c r="F231" s="212" t="s">
        <v>2922</v>
      </c>
      <c r="G231" s="198"/>
      <c r="H231" s="198"/>
      <c r="I231" s="201"/>
      <c r="J231" s="201"/>
      <c r="K231" s="213">
        <f>BK231</f>
        <v>0</v>
      </c>
      <c r="L231" s="198"/>
      <c r="M231" s="203"/>
      <c r="N231" s="204"/>
      <c r="O231" s="205"/>
      <c r="P231" s="205"/>
      <c r="Q231" s="206">
        <v>0</v>
      </c>
      <c r="R231" s="206">
        <v>0</v>
      </c>
      <c r="S231" s="205"/>
      <c r="T231" s="207">
        <v>0</v>
      </c>
      <c r="U231" s="205"/>
      <c r="V231" s="207">
        <v>0</v>
      </c>
      <c r="W231" s="205"/>
      <c r="X231" s="207">
        <v>0</v>
      </c>
      <c r="Y231" s="208"/>
      <c r="AR231" s="209" t="s">
        <v>86</v>
      </c>
      <c r="AT231" s="210" t="s">
        <v>77</v>
      </c>
      <c r="AU231" s="210" t="s">
        <v>86</v>
      </c>
      <c r="AY231" s="209" t="s">
        <v>224</v>
      </c>
      <c r="BK231" s="211">
        <v>0</v>
      </c>
    </row>
    <row r="232" spans="1:65" s="12" customFormat="1" ht="22.9" customHeight="1">
      <c r="B232" s="197"/>
      <c r="C232" s="198"/>
      <c r="D232" s="199" t="s">
        <v>77</v>
      </c>
      <c r="E232" s="212" t="s">
        <v>1144</v>
      </c>
      <c r="F232" s="212" t="s">
        <v>1145</v>
      </c>
      <c r="G232" s="198"/>
      <c r="H232" s="198"/>
      <c r="I232" s="201"/>
      <c r="J232" s="201"/>
      <c r="K232" s="213">
        <f>BK232</f>
        <v>0</v>
      </c>
      <c r="L232" s="198"/>
      <c r="M232" s="203"/>
      <c r="N232" s="204"/>
      <c r="O232" s="205"/>
      <c r="P232" s="205"/>
      <c r="Q232" s="206">
        <f>Q233</f>
        <v>0</v>
      </c>
      <c r="R232" s="206">
        <f>R233</f>
        <v>0</v>
      </c>
      <c r="S232" s="205"/>
      <c r="T232" s="207">
        <f>T233</f>
        <v>0</v>
      </c>
      <c r="U232" s="205"/>
      <c r="V232" s="207">
        <f>V233</f>
        <v>0</v>
      </c>
      <c r="W232" s="205"/>
      <c r="X232" s="207">
        <f>X233</f>
        <v>0</v>
      </c>
      <c r="Y232" s="208"/>
      <c r="AR232" s="209" t="s">
        <v>86</v>
      </c>
      <c r="AT232" s="210" t="s">
        <v>77</v>
      </c>
      <c r="AU232" s="210" t="s">
        <v>86</v>
      </c>
      <c r="AY232" s="209" t="s">
        <v>224</v>
      </c>
      <c r="BK232" s="211">
        <f>BK233</f>
        <v>0</v>
      </c>
    </row>
    <row r="233" spans="1:65" s="2" customFormat="1" ht="21.75" customHeight="1">
      <c r="A233" s="34"/>
      <c r="B233" s="35"/>
      <c r="C233" s="214" t="s">
        <v>376</v>
      </c>
      <c r="D233" s="214" t="s">
        <v>227</v>
      </c>
      <c r="E233" s="215" t="s">
        <v>2945</v>
      </c>
      <c r="F233" s="216" t="s">
        <v>2946</v>
      </c>
      <c r="G233" s="217" t="s">
        <v>502</v>
      </c>
      <c r="H233" s="218">
        <v>12.868</v>
      </c>
      <c r="I233" s="219"/>
      <c r="J233" s="219"/>
      <c r="K233" s="220">
        <f>ROUND(P233*H233,2)</f>
        <v>0</v>
      </c>
      <c r="L233" s="216" t="s">
        <v>405</v>
      </c>
      <c r="M233" s="39"/>
      <c r="N233" s="221" t="s">
        <v>1</v>
      </c>
      <c r="O233" s="222" t="s">
        <v>41</v>
      </c>
      <c r="P233" s="223">
        <f>I233+J233</f>
        <v>0</v>
      </c>
      <c r="Q233" s="223">
        <f>ROUND(I233*H233,2)</f>
        <v>0</v>
      </c>
      <c r="R233" s="223">
        <f>ROUND(J233*H233,2)</f>
        <v>0</v>
      </c>
      <c r="S233" s="70"/>
      <c r="T233" s="224">
        <f>S233*H233</f>
        <v>0</v>
      </c>
      <c r="U233" s="224">
        <v>0</v>
      </c>
      <c r="V233" s="224">
        <f>U233*H233</f>
        <v>0</v>
      </c>
      <c r="W233" s="224">
        <v>0</v>
      </c>
      <c r="X233" s="224">
        <f>W233*H233</f>
        <v>0</v>
      </c>
      <c r="Y233" s="225" t="s">
        <v>1</v>
      </c>
      <c r="Z233" s="34"/>
      <c r="AA233" s="34"/>
      <c r="AB233" s="34"/>
      <c r="AC233" s="34"/>
      <c r="AD233" s="34"/>
      <c r="AE233" s="34"/>
      <c r="AR233" s="226" t="s">
        <v>240</v>
      </c>
      <c r="AT233" s="226" t="s">
        <v>227</v>
      </c>
      <c r="AU233" s="226" t="s">
        <v>88</v>
      </c>
      <c r="AY233" s="18" t="s">
        <v>224</v>
      </c>
      <c r="BE233" s="227">
        <f>IF(O233="základní",K233,0)</f>
        <v>0</v>
      </c>
      <c r="BF233" s="227">
        <f>IF(O233="snížená",K233,0)</f>
        <v>0</v>
      </c>
      <c r="BG233" s="227">
        <f>IF(O233="zákl. přenesená",K233,0)</f>
        <v>0</v>
      </c>
      <c r="BH233" s="227">
        <f>IF(O233="sníž. přenesená",K233,0)</f>
        <v>0</v>
      </c>
      <c r="BI233" s="227">
        <f>IF(O233="nulová",K233,0)</f>
        <v>0</v>
      </c>
      <c r="BJ233" s="18" t="s">
        <v>86</v>
      </c>
      <c r="BK233" s="227">
        <f>ROUND(P233*H233,2)</f>
        <v>0</v>
      </c>
      <c r="BL233" s="18" t="s">
        <v>240</v>
      </c>
      <c r="BM233" s="226" t="s">
        <v>2947</v>
      </c>
    </row>
    <row r="234" spans="1:65" s="12" customFormat="1" ht="25.9" customHeight="1">
      <c r="B234" s="197"/>
      <c r="C234" s="198"/>
      <c r="D234" s="199" t="s">
        <v>77</v>
      </c>
      <c r="E234" s="200" t="s">
        <v>711</v>
      </c>
      <c r="F234" s="200" t="s">
        <v>952</v>
      </c>
      <c r="G234" s="198"/>
      <c r="H234" s="198"/>
      <c r="I234" s="201"/>
      <c r="J234" s="201"/>
      <c r="K234" s="202">
        <f>BK234</f>
        <v>0</v>
      </c>
      <c r="L234" s="198"/>
      <c r="M234" s="203"/>
      <c r="N234" s="301"/>
      <c r="O234" s="302"/>
      <c r="P234" s="302"/>
      <c r="Q234" s="303">
        <v>0</v>
      </c>
      <c r="R234" s="303">
        <v>0</v>
      </c>
      <c r="S234" s="302"/>
      <c r="T234" s="304">
        <v>0</v>
      </c>
      <c r="U234" s="302"/>
      <c r="V234" s="304">
        <v>0</v>
      </c>
      <c r="W234" s="302"/>
      <c r="X234" s="304">
        <v>0</v>
      </c>
      <c r="Y234" s="305"/>
      <c r="AR234" s="209" t="s">
        <v>88</v>
      </c>
      <c r="AT234" s="210" t="s">
        <v>77</v>
      </c>
      <c r="AU234" s="210" t="s">
        <v>78</v>
      </c>
      <c r="AY234" s="209" t="s">
        <v>224</v>
      </c>
      <c r="BK234" s="211">
        <v>0</v>
      </c>
    </row>
    <row r="235" spans="1:65" s="2" customFormat="1" ht="6.95" customHeight="1">
      <c r="A235" s="34"/>
      <c r="B235" s="54"/>
      <c r="C235" s="55"/>
      <c r="D235" s="55"/>
      <c r="E235" s="55"/>
      <c r="F235" s="55"/>
      <c r="G235" s="55"/>
      <c r="H235" s="55"/>
      <c r="I235" s="161"/>
      <c r="J235" s="161"/>
      <c r="K235" s="55"/>
      <c r="L235" s="55"/>
      <c r="M235" s="39"/>
      <c r="N235" s="34"/>
      <c r="P235" s="34"/>
      <c r="Q235" s="34"/>
      <c r="R235" s="34"/>
      <c r="S235" s="34"/>
      <c r="T235" s="34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</row>
  </sheetData>
  <sheetProtection algorithmName="SHA-512" hashValue="m824w2gioMuYWGuuwvxNJ+ZduuIikgtuXCCObFZNAQCZQa7Onj/IV0JO9wu3Uni9bSKjBW43hkauggmQjqPssw==" saltValue="MIyChv/IZUU4q0eyh1+Ij+KIR6QVaHdFTPROg058Fog512HzWhn0GLY17+cIXmmlHlt+O+SQiFziB7dBU+W64A==" spinCount="100000" sheet="1" objects="1" scenarios="1" formatColumns="0" formatRows="0" autoFilter="0"/>
  <autoFilter ref="C125:L234" xr:uid="{00000000-0009-0000-0000-00000E000000}"/>
  <mergeCells count="9">
    <mergeCell ref="E87:H87"/>
    <mergeCell ref="E116:H116"/>
    <mergeCell ref="E118:H118"/>
    <mergeCell ref="M2:Z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2:BM369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10" width="20.1640625" style="117" customWidth="1"/>
    <col min="11" max="11" width="20.16406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5" width="14.16406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J2" s="117"/>
      <c r="M2" s="341"/>
      <c r="N2" s="341"/>
      <c r="O2" s="341"/>
      <c r="P2" s="341"/>
      <c r="Q2" s="341"/>
      <c r="R2" s="341"/>
      <c r="S2" s="341"/>
      <c r="T2" s="341"/>
      <c r="U2" s="341"/>
      <c r="V2" s="341"/>
      <c r="W2" s="341"/>
      <c r="X2" s="341"/>
      <c r="Y2" s="341"/>
      <c r="Z2" s="341"/>
      <c r="AT2" s="18" t="s">
        <v>134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20"/>
      <c r="K3" s="119"/>
      <c r="L3" s="119"/>
      <c r="M3" s="21"/>
      <c r="AT3" s="18" t="s">
        <v>88</v>
      </c>
    </row>
    <row r="4" spans="1:46" s="1" customFormat="1" ht="24.95" customHeight="1">
      <c r="B4" s="21"/>
      <c r="D4" s="121" t="s">
        <v>186</v>
      </c>
      <c r="I4" s="117"/>
      <c r="J4" s="117"/>
      <c r="M4" s="21"/>
      <c r="N4" s="122" t="s">
        <v>11</v>
      </c>
      <c r="AT4" s="18" t="s">
        <v>4</v>
      </c>
    </row>
    <row r="5" spans="1:46" s="1" customFormat="1" ht="6.95" customHeight="1">
      <c r="B5" s="21"/>
      <c r="I5" s="117"/>
      <c r="J5" s="117"/>
      <c r="M5" s="21"/>
    </row>
    <row r="6" spans="1:46" s="1" customFormat="1" ht="12" customHeight="1">
      <c r="B6" s="21"/>
      <c r="D6" s="123" t="s">
        <v>17</v>
      </c>
      <c r="I6" s="117"/>
      <c r="J6" s="117"/>
      <c r="M6" s="21"/>
    </row>
    <row r="7" spans="1:46" s="1" customFormat="1" ht="16.5" customHeight="1">
      <c r="B7" s="21"/>
      <c r="E7" s="367" t="str">
        <f>'Rekapitulace stavby'!K6</f>
        <v>Revitalizace centra města Kopřivnice - aktualizace 2019</v>
      </c>
      <c r="F7" s="368"/>
      <c r="G7" s="368"/>
      <c r="H7" s="368"/>
      <c r="I7" s="117"/>
      <c r="J7" s="117"/>
      <c r="M7" s="21"/>
    </row>
    <row r="8" spans="1:46" s="2" customFormat="1" ht="12" customHeight="1">
      <c r="A8" s="34"/>
      <c r="B8" s="39"/>
      <c r="C8" s="34"/>
      <c r="D8" s="123" t="s">
        <v>187</v>
      </c>
      <c r="E8" s="34"/>
      <c r="F8" s="34"/>
      <c r="G8" s="34"/>
      <c r="H8" s="34"/>
      <c r="I8" s="124"/>
      <c r="J8" s="124"/>
      <c r="K8" s="34"/>
      <c r="L8" s="34"/>
      <c r="M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69" t="s">
        <v>3172</v>
      </c>
      <c r="F9" s="370"/>
      <c r="G9" s="370"/>
      <c r="H9" s="370"/>
      <c r="I9" s="124"/>
      <c r="J9" s="124"/>
      <c r="K9" s="34"/>
      <c r="L9" s="34"/>
      <c r="M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124"/>
      <c r="J10" s="124"/>
      <c r="K10" s="34"/>
      <c r="L10" s="34"/>
      <c r="M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23" t="s">
        <v>19</v>
      </c>
      <c r="E11" s="34"/>
      <c r="F11" s="112" t="s">
        <v>1</v>
      </c>
      <c r="G11" s="34"/>
      <c r="H11" s="34"/>
      <c r="I11" s="125" t="s">
        <v>20</v>
      </c>
      <c r="J11" s="126" t="s">
        <v>1</v>
      </c>
      <c r="K11" s="34"/>
      <c r="L11" s="34"/>
      <c r="M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3" t="s">
        <v>21</v>
      </c>
      <c r="E12" s="34"/>
      <c r="F12" s="112" t="s">
        <v>22</v>
      </c>
      <c r="G12" s="34"/>
      <c r="H12" s="34"/>
      <c r="I12" s="125" t="s">
        <v>23</v>
      </c>
      <c r="J12" s="127" t="str">
        <f>'Rekapitulace stavby'!AN8</f>
        <v>14. 1. 2019</v>
      </c>
      <c r="K12" s="34"/>
      <c r="L12" s="34"/>
      <c r="M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124"/>
      <c r="J13" s="124"/>
      <c r="K13" s="34"/>
      <c r="L13" s="34"/>
      <c r="M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3" t="s">
        <v>25</v>
      </c>
      <c r="E14" s="34"/>
      <c r="F14" s="34"/>
      <c r="G14" s="34"/>
      <c r="H14" s="34"/>
      <c r="I14" s="125" t="s">
        <v>26</v>
      </c>
      <c r="J14" s="126" t="str">
        <f>IF('Rekapitulace stavby'!AN10="","",'Rekapitulace stavby'!AN10)</f>
        <v/>
      </c>
      <c r="K14" s="34"/>
      <c r="L14" s="34"/>
      <c r="M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2" t="str">
        <f>IF('Rekapitulace stavby'!E11="","",'Rekapitulace stavby'!E11)</f>
        <v>Město Kopřivnice</v>
      </c>
      <c r="F15" s="34"/>
      <c r="G15" s="34"/>
      <c r="H15" s="34"/>
      <c r="I15" s="125" t="s">
        <v>28</v>
      </c>
      <c r="J15" s="126" t="str">
        <f>IF('Rekapitulace stavby'!AN11="","",'Rekapitulace stavby'!AN11)</f>
        <v/>
      </c>
      <c r="K15" s="34"/>
      <c r="L15" s="34"/>
      <c r="M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124"/>
      <c r="J16" s="124"/>
      <c r="K16" s="34"/>
      <c r="L16" s="34"/>
      <c r="M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3" t="s">
        <v>29</v>
      </c>
      <c r="E17" s="34"/>
      <c r="F17" s="34"/>
      <c r="G17" s="34"/>
      <c r="H17" s="34"/>
      <c r="I17" s="125" t="s">
        <v>26</v>
      </c>
      <c r="J17" s="31" t="str">
        <f>'Rekapitulace stavby'!AN13</f>
        <v>Vyplň údaj</v>
      </c>
      <c r="K17" s="34"/>
      <c r="L17" s="34"/>
      <c r="M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71" t="str">
        <f>'Rekapitulace stavby'!E14</f>
        <v>Vyplň údaj</v>
      </c>
      <c r="F18" s="372"/>
      <c r="G18" s="372"/>
      <c r="H18" s="372"/>
      <c r="I18" s="125" t="s">
        <v>28</v>
      </c>
      <c r="J18" s="31" t="str">
        <f>'Rekapitulace stavby'!AN14</f>
        <v>Vyplň údaj</v>
      </c>
      <c r="K18" s="34"/>
      <c r="L18" s="34"/>
      <c r="M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124"/>
      <c r="J19" s="124"/>
      <c r="K19" s="34"/>
      <c r="L19" s="34"/>
      <c r="M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3" t="s">
        <v>31</v>
      </c>
      <c r="E20" s="34"/>
      <c r="F20" s="34"/>
      <c r="G20" s="34"/>
      <c r="H20" s="34"/>
      <c r="I20" s="125" t="s">
        <v>26</v>
      </c>
      <c r="J20" s="126" t="str">
        <f>IF('Rekapitulace stavby'!AN16="","",'Rekapitulace stavby'!AN16)</f>
        <v/>
      </c>
      <c r="K20" s="34"/>
      <c r="L20" s="34"/>
      <c r="M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2" t="str">
        <f>IF('Rekapitulace stavby'!E17="","",'Rekapitulace stavby'!E17)</f>
        <v>Dopravoprojekt Ostrava a.s.</v>
      </c>
      <c r="F21" s="34"/>
      <c r="G21" s="34"/>
      <c r="H21" s="34"/>
      <c r="I21" s="125" t="s">
        <v>28</v>
      </c>
      <c r="J21" s="126" t="str">
        <f>IF('Rekapitulace stavby'!AN17="","",'Rekapitulace stavby'!AN17)</f>
        <v/>
      </c>
      <c r="K21" s="34"/>
      <c r="L21" s="34"/>
      <c r="M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124"/>
      <c r="J22" s="124"/>
      <c r="K22" s="34"/>
      <c r="L22" s="34"/>
      <c r="M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3" t="s">
        <v>33</v>
      </c>
      <c r="E23" s="34"/>
      <c r="F23" s="34"/>
      <c r="G23" s="34"/>
      <c r="H23" s="34"/>
      <c r="I23" s="125" t="s">
        <v>26</v>
      </c>
      <c r="J23" s="126" t="str">
        <f>IF('Rekapitulace stavby'!AN19="","",'Rekapitulace stavby'!AN19)</f>
        <v/>
      </c>
      <c r="K23" s="34"/>
      <c r="L23" s="34"/>
      <c r="M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2" t="str">
        <f>IF('Rekapitulace stavby'!E20="","",'Rekapitulace stavby'!E20)</f>
        <v xml:space="preserve"> </v>
      </c>
      <c r="F24" s="34"/>
      <c r="G24" s="34"/>
      <c r="H24" s="34"/>
      <c r="I24" s="125" t="s">
        <v>28</v>
      </c>
      <c r="J24" s="126" t="str">
        <f>IF('Rekapitulace stavby'!AN20="","",'Rekapitulace stavby'!AN20)</f>
        <v/>
      </c>
      <c r="K24" s="34"/>
      <c r="L24" s="34"/>
      <c r="M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124"/>
      <c r="J25" s="124"/>
      <c r="K25" s="34"/>
      <c r="L25" s="34"/>
      <c r="M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3" t="s">
        <v>34</v>
      </c>
      <c r="E26" s="34"/>
      <c r="F26" s="34"/>
      <c r="G26" s="34"/>
      <c r="H26" s="34"/>
      <c r="I26" s="124"/>
      <c r="J26" s="124"/>
      <c r="K26" s="34"/>
      <c r="L26" s="34"/>
      <c r="M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8"/>
      <c r="B27" s="129"/>
      <c r="C27" s="128"/>
      <c r="D27" s="128"/>
      <c r="E27" s="373" t="s">
        <v>1</v>
      </c>
      <c r="F27" s="373"/>
      <c r="G27" s="373"/>
      <c r="H27" s="373"/>
      <c r="I27" s="130"/>
      <c r="J27" s="130"/>
      <c r="K27" s="128"/>
      <c r="L27" s="128"/>
      <c r="M27" s="131"/>
      <c r="S27" s="128"/>
      <c r="T27" s="128"/>
      <c r="U27" s="128"/>
      <c r="V27" s="128"/>
      <c r="W27" s="128"/>
      <c r="X27" s="128"/>
      <c r="Y27" s="128"/>
      <c r="Z27" s="128"/>
      <c r="AA27" s="128"/>
      <c r="AB27" s="128"/>
      <c r="AC27" s="128"/>
      <c r="AD27" s="128"/>
      <c r="AE27" s="128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124"/>
      <c r="J28" s="124"/>
      <c r="K28" s="34"/>
      <c r="L28" s="34"/>
      <c r="M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32"/>
      <c r="E29" s="132"/>
      <c r="F29" s="132"/>
      <c r="G29" s="132"/>
      <c r="H29" s="132"/>
      <c r="I29" s="133"/>
      <c r="J29" s="133"/>
      <c r="K29" s="132"/>
      <c r="L29" s="132"/>
      <c r="M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.75">
      <c r="A30" s="34"/>
      <c r="B30" s="39"/>
      <c r="C30" s="34"/>
      <c r="D30" s="34"/>
      <c r="E30" s="123" t="s">
        <v>190</v>
      </c>
      <c r="F30" s="34"/>
      <c r="G30" s="34"/>
      <c r="H30" s="34"/>
      <c r="I30" s="124"/>
      <c r="J30" s="124"/>
      <c r="K30" s="134">
        <f>I96</f>
        <v>0</v>
      </c>
      <c r="L30" s="34"/>
      <c r="M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12.75">
      <c r="A31" s="34"/>
      <c r="B31" s="39"/>
      <c r="C31" s="34"/>
      <c r="D31" s="34"/>
      <c r="E31" s="123" t="s">
        <v>191</v>
      </c>
      <c r="F31" s="34"/>
      <c r="G31" s="34"/>
      <c r="H31" s="34"/>
      <c r="I31" s="124"/>
      <c r="J31" s="124"/>
      <c r="K31" s="134">
        <f>J96</f>
        <v>0</v>
      </c>
      <c r="L31" s="34"/>
      <c r="M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35" t="s">
        <v>36</v>
      </c>
      <c r="E32" s="34"/>
      <c r="F32" s="34"/>
      <c r="G32" s="34"/>
      <c r="H32" s="34"/>
      <c r="I32" s="124"/>
      <c r="J32" s="124"/>
      <c r="K32" s="136">
        <f>ROUND(K127, 2)</f>
        <v>0</v>
      </c>
      <c r="L32" s="34"/>
      <c r="M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32"/>
      <c r="E33" s="132"/>
      <c r="F33" s="132"/>
      <c r="G33" s="132"/>
      <c r="H33" s="132"/>
      <c r="I33" s="133"/>
      <c r="J33" s="133"/>
      <c r="K33" s="132"/>
      <c r="L33" s="132"/>
      <c r="M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37" t="s">
        <v>38</v>
      </c>
      <c r="G34" s="34"/>
      <c r="H34" s="34"/>
      <c r="I34" s="138" t="s">
        <v>37</v>
      </c>
      <c r="J34" s="124"/>
      <c r="K34" s="137" t="s">
        <v>39</v>
      </c>
      <c r="L34" s="34"/>
      <c r="M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39" t="s">
        <v>40</v>
      </c>
      <c r="E35" s="123" t="s">
        <v>41</v>
      </c>
      <c r="F35" s="134">
        <f>ROUND((SUM(BE127:BE368)),  2)</f>
        <v>0</v>
      </c>
      <c r="G35" s="34"/>
      <c r="H35" s="34"/>
      <c r="I35" s="140">
        <v>0.21</v>
      </c>
      <c r="J35" s="124"/>
      <c r="K35" s="134">
        <f>ROUND(((SUM(BE127:BE368))*I35),  2)</f>
        <v>0</v>
      </c>
      <c r="L35" s="34"/>
      <c r="M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3" t="s">
        <v>42</v>
      </c>
      <c r="F36" s="134">
        <f>ROUND((SUM(BF127:BF368)),  2)</f>
        <v>0</v>
      </c>
      <c r="G36" s="34"/>
      <c r="H36" s="34"/>
      <c r="I36" s="140">
        <v>0.15</v>
      </c>
      <c r="J36" s="124"/>
      <c r="K36" s="134">
        <f>ROUND(((SUM(BF127:BF368))*I36),  2)</f>
        <v>0</v>
      </c>
      <c r="L36" s="34"/>
      <c r="M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3" t="s">
        <v>43</v>
      </c>
      <c r="F37" s="134">
        <f>ROUND((SUM(BG127:BG368)),  2)</f>
        <v>0</v>
      </c>
      <c r="G37" s="34"/>
      <c r="H37" s="34"/>
      <c r="I37" s="140">
        <v>0.21</v>
      </c>
      <c r="J37" s="124"/>
      <c r="K37" s="134">
        <f>0</f>
        <v>0</v>
      </c>
      <c r="L37" s="34"/>
      <c r="M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3" t="s">
        <v>44</v>
      </c>
      <c r="F38" s="134">
        <f>ROUND((SUM(BH127:BH368)),  2)</f>
        <v>0</v>
      </c>
      <c r="G38" s="34"/>
      <c r="H38" s="34"/>
      <c r="I38" s="140">
        <v>0.15</v>
      </c>
      <c r="J38" s="124"/>
      <c r="K38" s="134">
        <f>0</f>
        <v>0</v>
      </c>
      <c r="L38" s="34"/>
      <c r="M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3" t="s">
        <v>45</v>
      </c>
      <c r="F39" s="134">
        <f>ROUND((SUM(BI127:BI368)),  2)</f>
        <v>0</v>
      </c>
      <c r="G39" s="34"/>
      <c r="H39" s="34"/>
      <c r="I39" s="140">
        <v>0</v>
      </c>
      <c r="J39" s="124"/>
      <c r="K39" s="134">
        <f>0</f>
        <v>0</v>
      </c>
      <c r="L39" s="34"/>
      <c r="M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124"/>
      <c r="J40" s="124"/>
      <c r="K40" s="34"/>
      <c r="L40" s="34"/>
      <c r="M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41"/>
      <c r="D41" s="142" t="s">
        <v>46</v>
      </c>
      <c r="E41" s="143"/>
      <c r="F41" s="143"/>
      <c r="G41" s="144" t="s">
        <v>47</v>
      </c>
      <c r="H41" s="145" t="s">
        <v>48</v>
      </c>
      <c r="I41" s="146"/>
      <c r="J41" s="146"/>
      <c r="K41" s="147">
        <f>SUM(K32:K39)</f>
        <v>0</v>
      </c>
      <c r="L41" s="148"/>
      <c r="M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124"/>
      <c r="J42" s="124"/>
      <c r="K42" s="34"/>
      <c r="L42" s="34"/>
      <c r="M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1"/>
      <c r="I43" s="117"/>
      <c r="J43" s="117"/>
      <c r="M43" s="21"/>
    </row>
    <row r="44" spans="1:31" s="1" customFormat="1" ht="14.45" customHeight="1">
      <c r="B44" s="21"/>
      <c r="I44" s="117"/>
      <c r="J44" s="117"/>
      <c r="M44" s="21"/>
    </row>
    <row r="45" spans="1:31" s="1" customFormat="1" ht="14.45" customHeight="1">
      <c r="B45" s="21"/>
      <c r="I45" s="117"/>
      <c r="J45" s="117"/>
      <c r="M45" s="21"/>
    </row>
    <row r="46" spans="1:31" s="1" customFormat="1" ht="14.45" customHeight="1">
      <c r="B46" s="21"/>
      <c r="I46" s="117"/>
      <c r="J46" s="117"/>
      <c r="M46" s="21"/>
    </row>
    <row r="47" spans="1:31" s="1" customFormat="1" ht="14.45" customHeight="1">
      <c r="B47" s="21"/>
      <c r="I47" s="117"/>
      <c r="J47" s="117"/>
      <c r="M47" s="21"/>
    </row>
    <row r="48" spans="1:31" s="1" customFormat="1" ht="14.45" customHeight="1">
      <c r="B48" s="21"/>
      <c r="I48" s="117"/>
      <c r="J48" s="117"/>
      <c r="M48" s="21"/>
    </row>
    <row r="49" spans="1:31" s="1" customFormat="1" ht="14.45" customHeight="1">
      <c r="B49" s="21"/>
      <c r="I49" s="117"/>
      <c r="J49" s="117"/>
      <c r="M49" s="21"/>
    </row>
    <row r="50" spans="1:31" s="2" customFormat="1" ht="14.45" customHeight="1">
      <c r="B50" s="51"/>
      <c r="D50" s="149" t="s">
        <v>49</v>
      </c>
      <c r="E50" s="150"/>
      <c r="F50" s="150"/>
      <c r="G50" s="149" t="s">
        <v>50</v>
      </c>
      <c r="H50" s="150"/>
      <c r="I50" s="151"/>
      <c r="J50" s="151"/>
      <c r="K50" s="150"/>
      <c r="L50" s="150"/>
      <c r="M50" s="51"/>
    </row>
    <row r="51" spans="1:31" ht="11.25">
      <c r="B51" s="21"/>
      <c r="M51" s="21"/>
    </row>
    <row r="52" spans="1:31" ht="11.25">
      <c r="B52" s="21"/>
      <c r="M52" s="21"/>
    </row>
    <row r="53" spans="1:31" ht="11.25">
      <c r="B53" s="21"/>
      <c r="M53" s="21"/>
    </row>
    <row r="54" spans="1:31" ht="11.25">
      <c r="B54" s="21"/>
      <c r="M54" s="21"/>
    </row>
    <row r="55" spans="1:31" ht="11.25">
      <c r="B55" s="21"/>
      <c r="M55" s="21"/>
    </row>
    <row r="56" spans="1:31" ht="11.25">
      <c r="B56" s="21"/>
      <c r="M56" s="21"/>
    </row>
    <row r="57" spans="1:31" ht="11.25">
      <c r="B57" s="21"/>
      <c r="M57" s="21"/>
    </row>
    <row r="58" spans="1:31" ht="11.25">
      <c r="B58" s="21"/>
      <c r="M58" s="21"/>
    </row>
    <row r="59" spans="1:31" ht="11.25">
      <c r="B59" s="21"/>
      <c r="M59" s="21"/>
    </row>
    <row r="60" spans="1:31" ht="11.25">
      <c r="B60" s="21"/>
      <c r="M60" s="21"/>
    </row>
    <row r="61" spans="1:31" s="2" customFormat="1" ht="12.75">
      <c r="A61" s="34"/>
      <c r="B61" s="39"/>
      <c r="C61" s="34"/>
      <c r="D61" s="152" t="s">
        <v>51</v>
      </c>
      <c r="E61" s="153"/>
      <c r="F61" s="154" t="s">
        <v>52</v>
      </c>
      <c r="G61" s="152" t="s">
        <v>51</v>
      </c>
      <c r="H61" s="153"/>
      <c r="I61" s="155"/>
      <c r="J61" s="156" t="s">
        <v>52</v>
      </c>
      <c r="K61" s="153"/>
      <c r="L61" s="153"/>
      <c r="M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1"/>
      <c r="M62" s="21"/>
    </row>
    <row r="63" spans="1:31" ht="11.25">
      <c r="B63" s="21"/>
      <c r="M63" s="21"/>
    </row>
    <row r="64" spans="1:31" ht="11.25">
      <c r="B64" s="21"/>
      <c r="M64" s="21"/>
    </row>
    <row r="65" spans="1:31" s="2" customFormat="1" ht="12.75">
      <c r="A65" s="34"/>
      <c r="B65" s="39"/>
      <c r="C65" s="34"/>
      <c r="D65" s="149" t="s">
        <v>53</v>
      </c>
      <c r="E65" s="157"/>
      <c r="F65" s="157"/>
      <c r="G65" s="149" t="s">
        <v>54</v>
      </c>
      <c r="H65" s="157"/>
      <c r="I65" s="158"/>
      <c r="J65" s="158"/>
      <c r="K65" s="157"/>
      <c r="L65" s="157"/>
      <c r="M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1"/>
      <c r="M66" s="21"/>
    </row>
    <row r="67" spans="1:31" ht="11.25">
      <c r="B67" s="21"/>
      <c r="M67" s="21"/>
    </row>
    <row r="68" spans="1:31" ht="11.25">
      <c r="B68" s="21"/>
      <c r="M68" s="21"/>
    </row>
    <row r="69" spans="1:31" ht="11.25">
      <c r="B69" s="21"/>
      <c r="M69" s="21"/>
    </row>
    <row r="70" spans="1:31" ht="11.25">
      <c r="B70" s="21"/>
      <c r="M70" s="21"/>
    </row>
    <row r="71" spans="1:31" ht="11.25">
      <c r="B71" s="21"/>
      <c r="M71" s="21"/>
    </row>
    <row r="72" spans="1:31" ht="11.25">
      <c r="B72" s="21"/>
      <c r="M72" s="21"/>
    </row>
    <row r="73" spans="1:31" ht="11.25">
      <c r="B73" s="21"/>
      <c r="M73" s="21"/>
    </row>
    <row r="74" spans="1:31" ht="11.25">
      <c r="B74" s="21"/>
      <c r="M74" s="21"/>
    </row>
    <row r="75" spans="1:31" ht="11.25">
      <c r="B75" s="21"/>
      <c r="M75" s="21"/>
    </row>
    <row r="76" spans="1:31" s="2" customFormat="1" ht="12.75">
      <c r="A76" s="34"/>
      <c r="B76" s="39"/>
      <c r="C76" s="34"/>
      <c r="D76" s="152" t="s">
        <v>51</v>
      </c>
      <c r="E76" s="153"/>
      <c r="F76" s="154" t="s">
        <v>52</v>
      </c>
      <c r="G76" s="152" t="s">
        <v>51</v>
      </c>
      <c r="H76" s="153"/>
      <c r="I76" s="155"/>
      <c r="J76" s="156" t="s">
        <v>52</v>
      </c>
      <c r="K76" s="153"/>
      <c r="L76" s="153"/>
      <c r="M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9"/>
      <c r="C77" s="160"/>
      <c r="D77" s="160"/>
      <c r="E77" s="160"/>
      <c r="F77" s="160"/>
      <c r="G77" s="160"/>
      <c r="H77" s="160"/>
      <c r="I77" s="161"/>
      <c r="J77" s="161"/>
      <c r="K77" s="160"/>
      <c r="L77" s="160"/>
      <c r="M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62"/>
      <c r="C81" s="163"/>
      <c r="D81" s="163"/>
      <c r="E81" s="163"/>
      <c r="F81" s="163"/>
      <c r="G81" s="163"/>
      <c r="H81" s="163"/>
      <c r="I81" s="164"/>
      <c r="J81" s="164"/>
      <c r="K81" s="163"/>
      <c r="L81" s="163"/>
      <c r="M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4" t="s">
        <v>192</v>
      </c>
      <c r="D82" s="36"/>
      <c r="E82" s="36"/>
      <c r="F82" s="36"/>
      <c r="G82" s="36"/>
      <c r="H82" s="36"/>
      <c r="I82" s="124"/>
      <c r="J82" s="124"/>
      <c r="K82" s="36"/>
      <c r="L82" s="36"/>
      <c r="M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4"/>
      <c r="J83" s="124"/>
      <c r="K83" s="36"/>
      <c r="L83" s="36"/>
      <c r="M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30" t="s">
        <v>17</v>
      </c>
      <c r="D84" s="36"/>
      <c r="E84" s="36"/>
      <c r="F84" s="36"/>
      <c r="G84" s="36"/>
      <c r="H84" s="36"/>
      <c r="I84" s="124"/>
      <c r="J84" s="124"/>
      <c r="K84" s="36"/>
      <c r="L84" s="36"/>
      <c r="M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374" t="str">
        <f>E7</f>
        <v>Revitalizace centra města Kopřivnice - aktualizace 2019</v>
      </c>
      <c r="F85" s="375"/>
      <c r="G85" s="375"/>
      <c r="H85" s="375"/>
      <c r="I85" s="124"/>
      <c r="J85" s="124"/>
      <c r="K85" s="36"/>
      <c r="L85" s="36"/>
      <c r="M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30" t="s">
        <v>187</v>
      </c>
      <c r="D86" s="36"/>
      <c r="E86" s="36"/>
      <c r="F86" s="36"/>
      <c r="G86" s="36"/>
      <c r="H86" s="36"/>
      <c r="I86" s="124"/>
      <c r="J86" s="124"/>
      <c r="K86" s="36"/>
      <c r="L86" s="36"/>
      <c r="M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347" t="str">
        <f>E9</f>
        <v>SO 351 - Přeložka vodovodu</v>
      </c>
      <c r="F87" s="376"/>
      <c r="G87" s="376"/>
      <c r="H87" s="376"/>
      <c r="I87" s="124"/>
      <c r="J87" s="124"/>
      <c r="K87" s="36"/>
      <c r="L87" s="36"/>
      <c r="M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124"/>
      <c r="J88" s="124"/>
      <c r="K88" s="36"/>
      <c r="L88" s="36"/>
      <c r="M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30" t="s">
        <v>21</v>
      </c>
      <c r="D89" s="36"/>
      <c r="E89" s="36"/>
      <c r="F89" s="28" t="str">
        <f>F12</f>
        <v xml:space="preserve"> </v>
      </c>
      <c r="G89" s="36"/>
      <c r="H89" s="36"/>
      <c r="I89" s="125" t="s">
        <v>23</v>
      </c>
      <c r="J89" s="127" t="str">
        <f>IF(J12="","",J12)</f>
        <v>14. 1. 2019</v>
      </c>
      <c r="K89" s="36"/>
      <c r="L89" s="36"/>
      <c r="M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4"/>
      <c r="J90" s="124"/>
      <c r="K90" s="36"/>
      <c r="L90" s="36"/>
      <c r="M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30" t="s">
        <v>25</v>
      </c>
      <c r="D91" s="36"/>
      <c r="E91" s="36"/>
      <c r="F91" s="28" t="str">
        <f>E15</f>
        <v>Město Kopřivnice</v>
      </c>
      <c r="G91" s="36"/>
      <c r="H91" s="36"/>
      <c r="I91" s="125" t="s">
        <v>31</v>
      </c>
      <c r="J91" s="165" t="str">
        <f>E21</f>
        <v>Dopravoprojekt Ostrava a.s.</v>
      </c>
      <c r="K91" s="36"/>
      <c r="L91" s="36"/>
      <c r="M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30" t="s">
        <v>29</v>
      </c>
      <c r="D92" s="36"/>
      <c r="E92" s="36"/>
      <c r="F92" s="28" t="str">
        <f>IF(E18="","",E18)</f>
        <v>Vyplň údaj</v>
      </c>
      <c r="G92" s="36"/>
      <c r="H92" s="36"/>
      <c r="I92" s="125" t="s">
        <v>33</v>
      </c>
      <c r="J92" s="165" t="str">
        <f>E24</f>
        <v xml:space="preserve"> </v>
      </c>
      <c r="K92" s="36"/>
      <c r="L92" s="36"/>
      <c r="M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124"/>
      <c r="J93" s="124"/>
      <c r="K93" s="36"/>
      <c r="L93" s="36"/>
      <c r="M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66" t="s">
        <v>193</v>
      </c>
      <c r="D94" s="167"/>
      <c r="E94" s="167"/>
      <c r="F94" s="167"/>
      <c r="G94" s="167"/>
      <c r="H94" s="167"/>
      <c r="I94" s="168" t="s">
        <v>194</v>
      </c>
      <c r="J94" s="168" t="s">
        <v>195</v>
      </c>
      <c r="K94" s="169" t="s">
        <v>196</v>
      </c>
      <c r="L94" s="167"/>
      <c r="M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4"/>
      <c r="J95" s="124"/>
      <c r="K95" s="36"/>
      <c r="L95" s="36"/>
      <c r="M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70" t="s">
        <v>197</v>
      </c>
      <c r="D96" s="36"/>
      <c r="E96" s="36"/>
      <c r="F96" s="36"/>
      <c r="G96" s="36"/>
      <c r="H96" s="36"/>
      <c r="I96" s="171">
        <f t="shared" ref="I96:J98" si="0">Q127</f>
        <v>0</v>
      </c>
      <c r="J96" s="171">
        <f t="shared" si="0"/>
        <v>0</v>
      </c>
      <c r="K96" s="83">
        <f>K127</f>
        <v>0</v>
      </c>
      <c r="L96" s="36"/>
      <c r="M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198</v>
      </c>
    </row>
    <row r="97" spans="1:31" s="9" customFormat="1" ht="24.95" customHeight="1">
      <c r="B97" s="172"/>
      <c r="C97" s="173"/>
      <c r="D97" s="174" t="s">
        <v>392</v>
      </c>
      <c r="E97" s="175"/>
      <c r="F97" s="175"/>
      <c r="G97" s="175"/>
      <c r="H97" s="175"/>
      <c r="I97" s="176">
        <f t="shared" si="0"/>
        <v>0</v>
      </c>
      <c r="J97" s="176">
        <f t="shared" si="0"/>
        <v>0</v>
      </c>
      <c r="K97" s="177">
        <f>K128</f>
        <v>0</v>
      </c>
      <c r="L97" s="173"/>
      <c r="M97" s="178"/>
    </row>
    <row r="98" spans="1:31" s="10" customFormat="1" ht="19.899999999999999" customHeight="1">
      <c r="B98" s="179"/>
      <c r="C98" s="106"/>
      <c r="D98" s="180" t="s">
        <v>393</v>
      </c>
      <c r="E98" s="181"/>
      <c r="F98" s="181"/>
      <c r="G98" s="181"/>
      <c r="H98" s="181"/>
      <c r="I98" s="182">
        <f t="shared" si="0"/>
        <v>0</v>
      </c>
      <c r="J98" s="182">
        <f t="shared" si="0"/>
        <v>0</v>
      </c>
      <c r="K98" s="183">
        <f>K129</f>
        <v>0</v>
      </c>
      <c r="L98" s="106"/>
      <c r="M98" s="184"/>
    </row>
    <row r="99" spans="1:31" s="10" customFormat="1" ht="19.899999999999999" customHeight="1">
      <c r="B99" s="179"/>
      <c r="C99" s="106"/>
      <c r="D99" s="180" t="s">
        <v>394</v>
      </c>
      <c r="E99" s="181"/>
      <c r="F99" s="181"/>
      <c r="G99" s="181"/>
      <c r="H99" s="181"/>
      <c r="I99" s="182">
        <f>Q181</f>
        <v>0</v>
      </c>
      <c r="J99" s="182">
        <f>R181</f>
        <v>0</v>
      </c>
      <c r="K99" s="183">
        <f>K181</f>
        <v>0</v>
      </c>
      <c r="L99" s="106"/>
      <c r="M99" s="184"/>
    </row>
    <row r="100" spans="1:31" s="10" customFormat="1" ht="19.899999999999999" customHeight="1">
      <c r="B100" s="179"/>
      <c r="C100" s="106"/>
      <c r="D100" s="180" t="s">
        <v>1267</v>
      </c>
      <c r="E100" s="181"/>
      <c r="F100" s="181"/>
      <c r="G100" s="181"/>
      <c r="H100" s="181"/>
      <c r="I100" s="182">
        <f>Q186</f>
        <v>0</v>
      </c>
      <c r="J100" s="182">
        <f>R186</f>
        <v>0</v>
      </c>
      <c r="K100" s="183">
        <f>K186</f>
        <v>0</v>
      </c>
      <c r="L100" s="106"/>
      <c r="M100" s="184"/>
    </row>
    <row r="101" spans="1:31" s="10" customFormat="1" ht="19.899999999999999" customHeight="1">
      <c r="B101" s="179"/>
      <c r="C101" s="106"/>
      <c r="D101" s="180" t="s">
        <v>3173</v>
      </c>
      <c r="E101" s="181"/>
      <c r="F101" s="181"/>
      <c r="G101" s="181"/>
      <c r="H101" s="181"/>
      <c r="I101" s="182">
        <f>Q194</f>
        <v>0</v>
      </c>
      <c r="J101" s="182">
        <f>R194</f>
        <v>0</v>
      </c>
      <c r="K101" s="183">
        <f>K194</f>
        <v>0</v>
      </c>
      <c r="L101" s="106"/>
      <c r="M101" s="184"/>
    </row>
    <row r="102" spans="1:31" s="10" customFormat="1" ht="19.899999999999999" customHeight="1">
      <c r="B102" s="179"/>
      <c r="C102" s="106"/>
      <c r="D102" s="180" t="s">
        <v>877</v>
      </c>
      <c r="E102" s="181"/>
      <c r="F102" s="181"/>
      <c r="G102" s="181"/>
      <c r="H102" s="181"/>
      <c r="I102" s="182">
        <f>Q209</f>
        <v>0</v>
      </c>
      <c r="J102" s="182">
        <f>R209</f>
        <v>0</v>
      </c>
      <c r="K102" s="183">
        <f>K209</f>
        <v>0</v>
      </c>
      <c r="L102" s="106"/>
      <c r="M102" s="184"/>
    </row>
    <row r="103" spans="1:31" s="10" customFormat="1" ht="19.899999999999999" customHeight="1">
      <c r="B103" s="179"/>
      <c r="C103" s="106"/>
      <c r="D103" s="180" t="s">
        <v>2615</v>
      </c>
      <c r="E103" s="181"/>
      <c r="F103" s="181"/>
      <c r="G103" s="181"/>
      <c r="H103" s="181"/>
      <c r="I103" s="182">
        <f>Q336</f>
        <v>0</v>
      </c>
      <c r="J103" s="182">
        <f>R336</f>
        <v>0</v>
      </c>
      <c r="K103" s="183">
        <f>K336</f>
        <v>0</v>
      </c>
      <c r="L103" s="106"/>
      <c r="M103" s="184"/>
    </row>
    <row r="104" spans="1:31" s="10" customFormat="1" ht="19.899999999999999" customHeight="1">
      <c r="B104" s="179"/>
      <c r="C104" s="106"/>
      <c r="D104" s="180" t="s">
        <v>970</v>
      </c>
      <c r="E104" s="181"/>
      <c r="F104" s="181"/>
      <c r="G104" s="181"/>
      <c r="H104" s="181"/>
      <c r="I104" s="182">
        <f>Q353</f>
        <v>0</v>
      </c>
      <c r="J104" s="182">
        <f>R353</f>
        <v>0</v>
      </c>
      <c r="K104" s="183">
        <f>K353</f>
        <v>0</v>
      </c>
      <c r="L104" s="106"/>
      <c r="M104" s="184"/>
    </row>
    <row r="105" spans="1:31" s="9" customFormat="1" ht="24.95" customHeight="1">
      <c r="B105" s="172"/>
      <c r="C105" s="173"/>
      <c r="D105" s="174" t="s">
        <v>880</v>
      </c>
      <c r="E105" s="175"/>
      <c r="F105" s="175"/>
      <c r="G105" s="175"/>
      <c r="H105" s="175"/>
      <c r="I105" s="176">
        <f>Q360</f>
        <v>0</v>
      </c>
      <c r="J105" s="176">
        <f>R360</f>
        <v>0</v>
      </c>
      <c r="K105" s="177">
        <f>K360</f>
        <v>0</v>
      </c>
      <c r="L105" s="173"/>
      <c r="M105" s="178"/>
    </row>
    <row r="106" spans="1:31" s="10" customFormat="1" ht="19.899999999999999" customHeight="1">
      <c r="B106" s="179"/>
      <c r="C106" s="106"/>
      <c r="D106" s="180" t="s">
        <v>3174</v>
      </c>
      <c r="E106" s="181"/>
      <c r="F106" s="181"/>
      <c r="G106" s="181"/>
      <c r="H106" s="181"/>
      <c r="I106" s="182">
        <f>Q361</f>
        <v>0</v>
      </c>
      <c r="J106" s="182">
        <f>R361</f>
        <v>0</v>
      </c>
      <c r="K106" s="183">
        <f>K361</f>
        <v>0</v>
      </c>
      <c r="L106" s="106"/>
      <c r="M106" s="184"/>
    </row>
    <row r="107" spans="1:31" s="10" customFormat="1" ht="19.899999999999999" customHeight="1">
      <c r="B107" s="179"/>
      <c r="C107" s="106"/>
      <c r="D107" s="180" t="s">
        <v>202</v>
      </c>
      <c r="E107" s="181"/>
      <c r="F107" s="181"/>
      <c r="G107" s="181"/>
      <c r="H107" s="181"/>
      <c r="I107" s="182">
        <f>Q364</f>
        <v>0</v>
      </c>
      <c r="J107" s="182">
        <f>R364</f>
        <v>0</v>
      </c>
      <c r="K107" s="183">
        <f>K364</f>
        <v>0</v>
      </c>
      <c r="L107" s="106"/>
      <c r="M107" s="184"/>
    </row>
    <row r="108" spans="1:31" s="2" customFormat="1" ht="21.75" customHeight="1">
      <c r="A108" s="34"/>
      <c r="B108" s="35"/>
      <c r="C108" s="36"/>
      <c r="D108" s="36"/>
      <c r="E108" s="36"/>
      <c r="F108" s="36"/>
      <c r="G108" s="36"/>
      <c r="H108" s="36"/>
      <c r="I108" s="124"/>
      <c r="J108" s="124"/>
      <c r="K108" s="36"/>
      <c r="L108" s="36"/>
      <c r="M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6.95" customHeight="1">
      <c r="A109" s="34"/>
      <c r="B109" s="54"/>
      <c r="C109" s="55"/>
      <c r="D109" s="55"/>
      <c r="E109" s="55"/>
      <c r="F109" s="55"/>
      <c r="G109" s="55"/>
      <c r="H109" s="55"/>
      <c r="I109" s="161"/>
      <c r="J109" s="161"/>
      <c r="K109" s="55"/>
      <c r="L109" s="55"/>
      <c r="M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3" spans="1:63" s="2" customFormat="1" ht="6.95" customHeight="1">
      <c r="A113" s="34"/>
      <c r="B113" s="56"/>
      <c r="C113" s="57"/>
      <c r="D113" s="57"/>
      <c r="E113" s="57"/>
      <c r="F113" s="57"/>
      <c r="G113" s="57"/>
      <c r="H113" s="57"/>
      <c r="I113" s="164"/>
      <c r="J113" s="164"/>
      <c r="K113" s="57"/>
      <c r="L113" s="57"/>
      <c r="M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3" s="2" customFormat="1" ht="24.95" customHeight="1">
      <c r="A114" s="34"/>
      <c r="B114" s="35"/>
      <c r="C114" s="24" t="s">
        <v>204</v>
      </c>
      <c r="D114" s="36"/>
      <c r="E114" s="36"/>
      <c r="F114" s="36"/>
      <c r="G114" s="36"/>
      <c r="H114" s="36"/>
      <c r="I114" s="124"/>
      <c r="J114" s="124"/>
      <c r="K114" s="36"/>
      <c r="L114" s="36"/>
      <c r="M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3" s="2" customFormat="1" ht="6.95" customHeight="1">
      <c r="A115" s="34"/>
      <c r="B115" s="35"/>
      <c r="C115" s="36"/>
      <c r="D115" s="36"/>
      <c r="E115" s="36"/>
      <c r="F115" s="36"/>
      <c r="G115" s="36"/>
      <c r="H115" s="36"/>
      <c r="I115" s="124"/>
      <c r="J115" s="124"/>
      <c r="K115" s="36"/>
      <c r="L115" s="36"/>
      <c r="M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3" s="2" customFormat="1" ht="12" customHeight="1">
      <c r="A116" s="34"/>
      <c r="B116" s="35"/>
      <c r="C116" s="30" t="s">
        <v>17</v>
      </c>
      <c r="D116" s="36"/>
      <c r="E116" s="36"/>
      <c r="F116" s="36"/>
      <c r="G116" s="36"/>
      <c r="H116" s="36"/>
      <c r="I116" s="124"/>
      <c r="J116" s="124"/>
      <c r="K116" s="36"/>
      <c r="L116" s="36"/>
      <c r="M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2" customFormat="1" ht="16.5" customHeight="1">
      <c r="A117" s="34"/>
      <c r="B117" s="35"/>
      <c r="C117" s="36"/>
      <c r="D117" s="36"/>
      <c r="E117" s="374" t="str">
        <f>E7</f>
        <v>Revitalizace centra města Kopřivnice - aktualizace 2019</v>
      </c>
      <c r="F117" s="375"/>
      <c r="G117" s="375"/>
      <c r="H117" s="375"/>
      <c r="I117" s="124"/>
      <c r="J117" s="124"/>
      <c r="K117" s="36"/>
      <c r="L117" s="36"/>
      <c r="M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2" customHeight="1">
      <c r="A118" s="34"/>
      <c r="B118" s="35"/>
      <c r="C118" s="30" t="s">
        <v>187</v>
      </c>
      <c r="D118" s="36"/>
      <c r="E118" s="36"/>
      <c r="F118" s="36"/>
      <c r="G118" s="36"/>
      <c r="H118" s="36"/>
      <c r="I118" s="124"/>
      <c r="J118" s="124"/>
      <c r="K118" s="36"/>
      <c r="L118" s="36"/>
      <c r="M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16.5" customHeight="1">
      <c r="A119" s="34"/>
      <c r="B119" s="35"/>
      <c r="C119" s="36"/>
      <c r="D119" s="36"/>
      <c r="E119" s="347" t="str">
        <f>E9</f>
        <v>SO 351 - Přeložka vodovodu</v>
      </c>
      <c r="F119" s="376"/>
      <c r="G119" s="376"/>
      <c r="H119" s="376"/>
      <c r="I119" s="124"/>
      <c r="J119" s="124"/>
      <c r="K119" s="36"/>
      <c r="L119" s="36"/>
      <c r="M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6.95" customHeight="1">
      <c r="A120" s="34"/>
      <c r="B120" s="35"/>
      <c r="C120" s="36"/>
      <c r="D120" s="36"/>
      <c r="E120" s="36"/>
      <c r="F120" s="36"/>
      <c r="G120" s="36"/>
      <c r="H120" s="36"/>
      <c r="I120" s="124"/>
      <c r="J120" s="124"/>
      <c r="K120" s="36"/>
      <c r="L120" s="36"/>
      <c r="M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12" customHeight="1">
      <c r="A121" s="34"/>
      <c r="B121" s="35"/>
      <c r="C121" s="30" t="s">
        <v>21</v>
      </c>
      <c r="D121" s="36"/>
      <c r="E121" s="36"/>
      <c r="F121" s="28" t="str">
        <f>F12</f>
        <v xml:space="preserve"> </v>
      </c>
      <c r="G121" s="36"/>
      <c r="H121" s="36"/>
      <c r="I121" s="125" t="s">
        <v>23</v>
      </c>
      <c r="J121" s="127" t="str">
        <f>IF(J12="","",J12)</f>
        <v>14. 1. 2019</v>
      </c>
      <c r="K121" s="36"/>
      <c r="L121" s="36"/>
      <c r="M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6.95" customHeight="1">
      <c r="A122" s="34"/>
      <c r="B122" s="35"/>
      <c r="C122" s="36"/>
      <c r="D122" s="36"/>
      <c r="E122" s="36"/>
      <c r="F122" s="36"/>
      <c r="G122" s="36"/>
      <c r="H122" s="36"/>
      <c r="I122" s="124"/>
      <c r="J122" s="124"/>
      <c r="K122" s="36"/>
      <c r="L122" s="36"/>
      <c r="M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25.7" customHeight="1">
      <c r="A123" s="34"/>
      <c r="B123" s="35"/>
      <c r="C123" s="30" t="s">
        <v>25</v>
      </c>
      <c r="D123" s="36"/>
      <c r="E123" s="36"/>
      <c r="F123" s="28" t="str">
        <f>E15</f>
        <v>Město Kopřivnice</v>
      </c>
      <c r="G123" s="36"/>
      <c r="H123" s="36"/>
      <c r="I123" s="125" t="s">
        <v>31</v>
      </c>
      <c r="J123" s="165" t="str">
        <f>E21</f>
        <v>Dopravoprojekt Ostrava a.s.</v>
      </c>
      <c r="K123" s="36"/>
      <c r="L123" s="36"/>
      <c r="M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15.2" customHeight="1">
      <c r="A124" s="34"/>
      <c r="B124" s="35"/>
      <c r="C124" s="30" t="s">
        <v>29</v>
      </c>
      <c r="D124" s="36"/>
      <c r="E124" s="36"/>
      <c r="F124" s="28" t="str">
        <f>IF(E18="","",E18)</f>
        <v>Vyplň údaj</v>
      </c>
      <c r="G124" s="36"/>
      <c r="H124" s="36"/>
      <c r="I124" s="125" t="s">
        <v>33</v>
      </c>
      <c r="J124" s="165" t="str">
        <f>E24</f>
        <v xml:space="preserve"> </v>
      </c>
      <c r="K124" s="36"/>
      <c r="L124" s="36"/>
      <c r="M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2" customFormat="1" ht="10.35" customHeight="1">
      <c r="A125" s="34"/>
      <c r="B125" s="35"/>
      <c r="C125" s="36"/>
      <c r="D125" s="36"/>
      <c r="E125" s="36"/>
      <c r="F125" s="36"/>
      <c r="G125" s="36"/>
      <c r="H125" s="36"/>
      <c r="I125" s="124"/>
      <c r="J125" s="124"/>
      <c r="K125" s="36"/>
      <c r="L125" s="36"/>
      <c r="M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63" s="11" customFormat="1" ht="29.25" customHeight="1">
      <c r="A126" s="185"/>
      <c r="B126" s="186"/>
      <c r="C126" s="187" t="s">
        <v>205</v>
      </c>
      <c r="D126" s="188" t="s">
        <v>61</v>
      </c>
      <c r="E126" s="188" t="s">
        <v>57</v>
      </c>
      <c r="F126" s="188" t="s">
        <v>58</v>
      </c>
      <c r="G126" s="188" t="s">
        <v>206</v>
      </c>
      <c r="H126" s="188" t="s">
        <v>207</v>
      </c>
      <c r="I126" s="189" t="s">
        <v>208</v>
      </c>
      <c r="J126" s="189" t="s">
        <v>209</v>
      </c>
      <c r="K126" s="188" t="s">
        <v>196</v>
      </c>
      <c r="L126" s="190" t="s">
        <v>210</v>
      </c>
      <c r="M126" s="191"/>
      <c r="N126" s="74" t="s">
        <v>1</v>
      </c>
      <c r="O126" s="75" t="s">
        <v>40</v>
      </c>
      <c r="P126" s="75" t="s">
        <v>211</v>
      </c>
      <c r="Q126" s="75" t="s">
        <v>212</v>
      </c>
      <c r="R126" s="75" t="s">
        <v>213</v>
      </c>
      <c r="S126" s="75" t="s">
        <v>214</v>
      </c>
      <c r="T126" s="75" t="s">
        <v>215</v>
      </c>
      <c r="U126" s="75" t="s">
        <v>216</v>
      </c>
      <c r="V126" s="75" t="s">
        <v>217</v>
      </c>
      <c r="W126" s="75" t="s">
        <v>218</v>
      </c>
      <c r="X126" s="75" t="s">
        <v>219</v>
      </c>
      <c r="Y126" s="76" t="s">
        <v>220</v>
      </c>
      <c r="Z126" s="185"/>
      <c r="AA126" s="185"/>
      <c r="AB126" s="185"/>
      <c r="AC126" s="185"/>
      <c r="AD126" s="185"/>
      <c r="AE126" s="185"/>
    </row>
    <row r="127" spans="1:63" s="2" customFormat="1" ht="22.9" customHeight="1">
      <c r="A127" s="34"/>
      <c r="B127" s="35"/>
      <c r="C127" s="81" t="s">
        <v>221</v>
      </c>
      <c r="D127" s="36"/>
      <c r="E127" s="36"/>
      <c r="F127" s="36"/>
      <c r="G127" s="36"/>
      <c r="H127" s="36"/>
      <c r="I127" s="124"/>
      <c r="J127" s="124"/>
      <c r="K127" s="192">
        <f>BK127</f>
        <v>0</v>
      </c>
      <c r="L127" s="36"/>
      <c r="M127" s="39"/>
      <c r="N127" s="77"/>
      <c r="O127" s="193"/>
      <c r="P127" s="78"/>
      <c r="Q127" s="194">
        <f>Q128+Q360</f>
        <v>0</v>
      </c>
      <c r="R127" s="194">
        <f>R128+R360</f>
        <v>0</v>
      </c>
      <c r="S127" s="78"/>
      <c r="T127" s="195">
        <f>T128+T360</f>
        <v>0</v>
      </c>
      <c r="U127" s="78"/>
      <c r="V127" s="195">
        <f>V128+V360</f>
        <v>140.33963139999997</v>
      </c>
      <c r="W127" s="78"/>
      <c r="X127" s="195">
        <f>X128+X360</f>
        <v>5.5205299999999999</v>
      </c>
      <c r="Y127" s="79"/>
      <c r="Z127" s="34"/>
      <c r="AA127" s="34"/>
      <c r="AB127" s="34"/>
      <c r="AC127" s="34"/>
      <c r="AD127" s="34"/>
      <c r="AE127" s="34"/>
      <c r="AT127" s="18" t="s">
        <v>77</v>
      </c>
      <c r="AU127" s="18" t="s">
        <v>198</v>
      </c>
      <c r="BK127" s="196">
        <f>BK128+BK360</f>
        <v>0</v>
      </c>
    </row>
    <row r="128" spans="1:63" s="12" customFormat="1" ht="25.9" customHeight="1">
      <c r="B128" s="197"/>
      <c r="C128" s="198"/>
      <c r="D128" s="199" t="s">
        <v>77</v>
      </c>
      <c r="E128" s="200" t="s">
        <v>399</v>
      </c>
      <c r="F128" s="200" t="s">
        <v>400</v>
      </c>
      <c r="G128" s="198"/>
      <c r="H128" s="198"/>
      <c r="I128" s="201"/>
      <c r="J128" s="201"/>
      <c r="K128" s="202">
        <f>BK128</f>
        <v>0</v>
      </c>
      <c r="L128" s="198"/>
      <c r="M128" s="203"/>
      <c r="N128" s="204"/>
      <c r="O128" s="205"/>
      <c r="P128" s="205"/>
      <c r="Q128" s="206">
        <f>Q129+Q181+Q186+Q194+Q209+Q336+Q353</f>
        <v>0</v>
      </c>
      <c r="R128" s="206">
        <f>R129+R181+R186+R194+R209+R336+R353</f>
        <v>0</v>
      </c>
      <c r="S128" s="205"/>
      <c r="T128" s="207">
        <f>T129+T181+T186+T194+T209+T336+T353</f>
        <v>0</v>
      </c>
      <c r="U128" s="205"/>
      <c r="V128" s="207">
        <f>V129+V181+V186+V194+V209+V336+V353</f>
        <v>140.33963139999997</v>
      </c>
      <c r="W128" s="205"/>
      <c r="X128" s="207">
        <f>X129+X181+X186+X194+X209+X336+X353</f>
        <v>5.5205299999999999</v>
      </c>
      <c r="Y128" s="208"/>
      <c r="AR128" s="209" t="s">
        <v>86</v>
      </c>
      <c r="AT128" s="210" t="s">
        <v>77</v>
      </c>
      <c r="AU128" s="210" t="s">
        <v>78</v>
      </c>
      <c r="AY128" s="209" t="s">
        <v>224</v>
      </c>
      <c r="BK128" s="211">
        <f>BK129+BK181+BK186+BK194+BK209+BK336+BK353</f>
        <v>0</v>
      </c>
    </row>
    <row r="129" spans="1:65" s="12" customFormat="1" ht="22.9" customHeight="1">
      <c r="B129" s="197"/>
      <c r="C129" s="198"/>
      <c r="D129" s="199" t="s">
        <v>77</v>
      </c>
      <c r="E129" s="212" t="s">
        <v>86</v>
      </c>
      <c r="F129" s="212" t="s">
        <v>401</v>
      </c>
      <c r="G129" s="198"/>
      <c r="H129" s="198"/>
      <c r="I129" s="201"/>
      <c r="J129" s="201"/>
      <c r="K129" s="213">
        <f>BK129</f>
        <v>0</v>
      </c>
      <c r="L129" s="198"/>
      <c r="M129" s="203"/>
      <c r="N129" s="204"/>
      <c r="O129" s="205"/>
      <c r="P129" s="205"/>
      <c r="Q129" s="206">
        <f>SUM(Q130:Q180)</f>
        <v>0</v>
      </c>
      <c r="R129" s="206">
        <f>SUM(R130:R180)</f>
        <v>0</v>
      </c>
      <c r="S129" s="205"/>
      <c r="T129" s="207">
        <f>SUM(T130:T180)</f>
        <v>0</v>
      </c>
      <c r="U129" s="205"/>
      <c r="V129" s="207">
        <f>SUM(V130:V180)</f>
        <v>136.43952979999997</v>
      </c>
      <c r="W129" s="205"/>
      <c r="X129" s="207">
        <f>SUM(X130:X180)</f>
        <v>0</v>
      </c>
      <c r="Y129" s="208"/>
      <c r="AR129" s="209" t="s">
        <v>86</v>
      </c>
      <c r="AT129" s="210" t="s">
        <v>77</v>
      </c>
      <c r="AU129" s="210" t="s">
        <v>86</v>
      </c>
      <c r="AY129" s="209" t="s">
        <v>224</v>
      </c>
      <c r="BK129" s="211">
        <f>SUM(BK130:BK180)</f>
        <v>0</v>
      </c>
    </row>
    <row r="130" spans="1:65" s="2" customFormat="1" ht="21.75" customHeight="1">
      <c r="A130" s="34"/>
      <c r="B130" s="35"/>
      <c r="C130" s="214" t="s">
        <v>86</v>
      </c>
      <c r="D130" s="214" t="s">
        <v>227</v>
      </c>
      <c r="E130" s="215" t="s">
        <v>412</v>
      </c>
      <c r="F130" s="216" t="s">
        <v>413</v>
      </c>
      <c r="G130" s="217" t="s">
        <v>404</v>
      </c>
      <c r="H130" s="218">
        <v>3.7559999999999998</v>
      </c>
      <c r="I130" s="219"/>
      <c r="J130" s="219"/>
      <c r="K130" s="220">
        <f>ROUND(P130*H130,2)</f>
        <v>0</v>
      </c>
      <c r="L130" s="216" t="s">
        <v>405</v>
      </c>
      <c r="M130" s="39"/>
      <c r="N130" s="221" t="s">
        <v>1</v>
      </c>
      <c r="O130" s="222" t="s">
        <v>41</v>
      </c>
      <c r="P130" s="223">
        <f>I130+J130</f>
        <v>0</v>
      </c>
      <c r="Q130" s="223">
        <f>ROUND(I130*H130,2)</f>
        <v>0</v>
      </c>
      <c r="R130" s="223">
        <f>ROUND(J130*H130,2)</f>
        <v>0</v>
      </c>
      <c r="S130" s="70"/>
      <c r="T130" s="224">
        <f>S130*H130</f>
        <v>0</v>
      </c>
      <c r="U130" s="224">
        <v>0</v>
      </c>
      <c r="V130" s="224">
        <f>U130*H130</f>
        <v>0</v>
      </c>
      <c r="W130" s="224">
        <v>0</v>
      </c>
      <c r="X130" s="224">
        <f>W130*H130</f>
        <v>0</v>
      </c>
      <c r="Y130" s="225" t="s">
        <v>1</v>
      </c>
      <c r="Z130" s="34"/>
      <c r="AA130" s="34"/>
      <c r="AB130" s="34"/>
      <c r="AC130" s="34"/>
      <c r="AD130" s="34"/>
      <c r="AE130" s="34"/>
      <c r="AR130" s="226" t="s">
        <v>240</v>
      </c>
      <c r="AT130" s="226" t="s">
        <v>227</v>
      </c>
      <c r="AU130" s="226" t="s">
        <v>88</v>
      </c>
      <c r="AY130" s="18" t="s">
        <v>224</v>
      </c>
      <c r="BE130" s="227">
        <f>IF(O130="základní",K130,0)</f>
        <v>0</v>
      </c>
      <c r="BF130" s="227">
        <f>IF(O130="snížená",K130,0)</f>
        <v>0</v>
      </c>
      <c r="BG130" s="227">
        <f>IF(O130="zákl. přenesená",K130,0)</f>
        <v>0</v>
      </c>
      <c r="BH130" s="227">
        <f>IF(O130="sníž. přenesená",K130,0)</f>
        <v>0</v>
      </c>
      <c r="BI130" s="227">
        <f>IF(O130="nulová",K130,0)</f>
        <v>0</v>
      </c>
      <c r="BJ130" s="18" t="s">
        <v>86</v>
      </c>
      <c r="BK130" s="227">
        <f>ROUND(P130*H130,2)</f>
        <v>0</v>
      </c>
      <c r="BL130" s="18" t="s">
        <v>240</v>
      </c>
      <c r="BM130" s="226" t="s">
        <v>3175</v>
      </c>
    </row>
    <row r="131" spans="1:65" s="13" customFormat="1" ht="11.25">
      <c r="B131" s="236"/>
      <c r="C131" s="237"/>
      <c r="D131" s="228" t="s">
        <v>447</v>
      </c>
      <c r="E131" s="238" t="s">
        <v>1</v>
      </c>
      <c r="F131" s="239" t="s">
        <v>3176</v>
      </c>
      <c r="G131" s="237"/>
      <c r="H131" s="240">
        <v>3.7559999999999998</v>
      </c>
      <c r="I131" s="241"/>
      <c r="J131" s="241"/>
      <c r="K131" s="237"/>
      <c r="L131" s="237"/>
      <c r="M131" s="242"/>
      <c r="N131" s="243"/>
      <c r="O131" s="244"/>
      <c r="P131" s="244"/>
      <c r="Q131" s="244"/>
      <c r="R131" s="244"/>
      <c r="S131" s="244"/>
      <c r="T131" s="244"/>
      <c r="U131" s="244"/>
      <c r="V131" s="244"/>
      <c r="W131" s="244"/>
      <c r="X131" s="244"/>
      <c r="Y131" s="245"/>
      <c r="AT131" s="246" t="s">
        <v>447</v>
      </c>
      <c r="AU131" s="246" t="s">
        <v>88</v>
      </c>
      <c r="AV131" s="13" t="s">
        <v>88</v>
      </c>
      <c r="AW131" s="13" t="s">
        <v>5</v>
      </c>
      <c r="AX131" s="13" t="s">
        <v>86</v>
      </c>
      <c r="AY131" s="246" t="s">
        <v>224</v>
      </c>
    </row>
    <row r="132" spans="1:65" s="2" customFormat="1" ht="21.75" customHeight="1">
      <c r="A132" s="34"/>
      <c r="B132" s="35"/>
      <c r="C132" s="214" t="s">
        <v>88</v>
      </c>
      <c r="D132" s="214" t="s">
        <v>227</v>
      </c>
      <c r="E132" s="215" t="s">
        <v>894</v>
      </c>
      <c r="F132" s="216" t="s">
        <v>895</v>
      </c>
      <c r="G132" s="217" t="s">
        <v>896</v>
      </c>
      <c r="H132" s="218">
        <v>10</v>
      </c>
      <c r="I132" s="219"/>
      <c r="J132" s="219"/>
      <c r="K132" s="220">
        <f>ROUND(P132*H132,2)</f>
        <v>0</v>
      </c>
      <c r="L132" s="216" t="s">
        <v>405</v>
      </c>
      <c r="M132" s="39"/>
      <c r="N132" s="221" t="s">
        <v>1</v>
      </c>
      <c r="O132" s="222" t="s">
        <v>41</v>
      </c>
      <c r="P132" s="223">
        <f>I132+J132</f>
        <v>0</v>
      </c>
      <c r="Q132" s="223">
        <f>ROUND(I132*H132,2)</f>
        <v>0</v>
      </c>
      <c r="R132" s="223">
        <f>ROUND(J132*H132,2)</f>
        <v>0</v>
      </c>
      <c r="S132" s="70"/>
      <c r="T132" s="224">
        <f>S132*H132</f>
        <v>0</v>
      </c>
      <c r="U132" s="224">
        <v>0</v>
      </c>
      <c r="V132" s="224">
        <f>U132*H132</f>
        <v>0</v>
      </c>
      <c r="W132" s="224">
        <v>0</v>
      </c>
      <c r="X132" s="224">
        <f>W132*H132</f>
        <v>0</v>
      </c>
      <c r="Y132" s="225" t="s">
        <v>1</v>
      </c>
      <c r="Z132" s="34"/>
      <c r="AA132" s="34"/>
      <c r="AB132" s="34"/>
      <c r="AC132" s="34"/>
      <c r="AD132" s="34"/>
      <c r="AE132" s="34"/>
      <c r="AR132" s="226" t="s">
        <v>240</v>
      </c>
      <c r="AT132" s="226" t="s">
        <v>227</v>
      </c>
      <c r="AU132" s="226" t="s">
        <v>88</v>
      </c>
      <c r="AY132" s="18" t="s">
        <v>224</v>
      </c>
      <c r="BE132" s="227">
        <f>IF(O132="základní",K132,0)</f>
        <v>0</v>
      </c>
      <c r="BF132" s="227">
        <f>IF(O132="snížená",K132,0)</f>
        <v>0</v>
      </c>
      <c r="BG132" s="227">
        <f>IF(O132="zákl. přenesená",K132,0)</f>
        <v>0</v>
      </c>
      <c r="BH132" s="227">
        <f>IF(O132="sníž. přenesená",K132,0)</f>
        <v>0</v>
      </c>
      <c r="BI132" s="227">
        <f>IF(O132="nulová",K132,0)</f>
        <v>0</v>
      </c>
      <c r="BJ132" s="18" t="s">
        <v>86</v>
      </c>
      <c r="BK132" s="227">
        <f>ROUND(P132*H132,2)</f>
        <v>0</v>
      </c>
      <c r="BL132" s="18" t="s">
        <v>240</v>
      </c>
      <c r="BM132" s="226" t="s">
        <v>3177</v>
      </c>
    </row>
    <row r="133" spans="1:65" s="13" customFormat="1" ht="11.25">
      <c r="B133" s="236"/>
      <c r="C133" s="237"/>
      <c r="D133" s="228" t="s">
        <v>447</v>
      </c>
      <c r="E133" s="238" t="s">
        <v>1</v>
      </c>
      <c r="F133" s="239" t="s">
        <v>264</v>
      </c>
      <c r="G133" s="237"/>
      <c r="H133" s="240">
        <v>10</v>
      </c>
      <c r="I133" s="241"/>
      <c r="J133" s="241"/>
      <c r="K133" s="237"/>
      <c r="L133" s="237"/>
      <c r="M133" s="242"/>
      <c r="N133" s="243"/>
      <c r="O133" s="244"/>
      <c r="P133" s="244"/>
      <c r="Q133" s="244"/>
      <c r="R133" s="244"/>
      <c r="S133" s="244"/>
      <c r="T133" s="244"/>
      <c r="U133" s="244"/>
      <c r="V133" s="244"/>
      <c r="W133" s="244"/>
      <c r="X133" s="244"/>
      <c r="Y133" s="245"/>
      <c r="AT133" s="246" t="s">
        <v>447</v>
      </c>
      <c r="AU133" s="246" t="s">
        <v>88</v>
      </c>
      <c r="AV133" s="13" t="s">
        <v>88</v>
      </c>
      <c r="AW133" s="13" t="s">
        <v>5</v>
      </c>
      <c r="AX133" s="13" t="s">
        <v>78</v>
      </c>
      <c r="AY133" s="246" t="s">
        <v>224</v>
      </c>
    </row>
    <row r="134" spans="1:65" s="2" customFormat="1" ht="21.75" customHeight="1">
      <c r="A134" s="34"/>
      <c r="B134" s="35"/>
      <c r="C134" s="214" t="s">
        <v>235</v>
      </c>
      <c r="D134" s="214" t="s">
        <v>227</v>
      </c>
      <c r="E134" s="215" t="s">
        <v>3178</v>
      </c>
      <c r="F134" s="216" t="s">
        <v>3179</v>
      </c>
      <c r="G134" s="217" t="s">
        <v>410</v>
      </c>
      <c r="H134" s="218">
        <v>98.408000000000001</v>
      </c>
      <c r="I134" s="219"/>
      <c r="J134" s="219"/>
      <c r="K134" s="220">
        <f>ROUND(P134*H134,2)</f>
        <v>0</v>
      </c>
      <c r="L134" s="216" t="s">
        <v>405</v>
      </c>
      <c r="M134" s="39"/>
      <c r="N134" s="221" t="s">
        <v>1</v>
      </c>
      <c r="O134" s="222" t="s">
        <v>41</v>
      </c>
      <c r="P134" s="223">
        <f>I134+J134</f>
        <v>0</v>
      </c>
      <c r="Q134" s="223">
        <f>ROUND(I134*H134,2)</f>
        <v>0</v>
      </c>
      <c r="R134" s="223">
        <f>ROUND(J134*H134,2)</f>
        <v>0</v>
      </c>
      <c r="S134" s="70"/>
      <c r="T134" s="224">
        <f>S134*H134</f>
        <v>0</v>
      </c>
      <c r="U134" s="224">
        <v>0</v>
      </c>
      <c r="V134" s="224">
        <f>U134*H134</f>
        <v>0</v>
      </c>
      <c r="W134" s="224">
        <v>0</v>
      </c>
      <c r="X134" s="224">
        <f>W134*H134</f>
        <v>0</v>
      </c>
      <c r="Y134" s="225" t="s">
        <v>1</v>
      </c>
      <c r="Z134" s="34"/>
      <c r="AA134" s="34"/>
      <c r="AB134" s="34"/>
      <c r="AC134" s="34"/>
      <c r="AD134" s="34"/>
      <c r="AE134" s="34"/>
      <c r="AR134" s="226" t="s">
        <v>240</v>
      </c>
      <c r="AT134" s="226" t="s">
        <v>227</v>
      </c>
      <c r="AU134" s="226" t="s">
        <v>88</v>
      </c>
      <c r="AY134" s="18" t="s">
        <v>224</v>
      </c>
      <c r="BE134" s="227">
        <f>IF(O134="základní",K134,0)</f>
        <v>0</v>
      </c>
      <c r="BF134" s="227">
        <f>IF(O134="snížená",K134,0)</f>
        <v>0</v>
      </c>
      <c r="BG134" s="227">
        <f>IF(O134="zákl. přenesená",K134,0)</f>
        <v>0</v>
      </c>
      <c r="BH134" s="227">
        <f>IF(O134="sníž. přenesená",K134,0)</f>
        <v>0</v>
      </c>
      <c r="BI134" s="227">
        <f>IF(O134="nulová",K134,0)</f>
        <v>0</v>
      </c>
      <c r="BJ134" s="18" t="s">
        <v>86</v>
      </c>
      <c r="BK134" s="227">
        <f>ROUND(P134*H134,2)</f>
        <v>0</v>
      </c>
      <c r="BL134" s="18" t="s">
        <v>240</v>
      </c>
      <c r="BM134" s="226" t="s">
        <v>3180</v>
      </c>
    </row>
    <row r="135" spans="1:65" s="14" customFormat="1" ht="11.25">
      <c r="B135" s="247"/>
      <c r="C135" s="248"/>
      <c r="D135" s="228" t="s">
        <v>447</v>
      </c>
      <c r="E135" s="249" t="s">
        <v>1</v>
      </c>
      <c r="F135" s="250" t="s">
        <v>464</v>
      </c>
      <c r="G135" s="248"/>
      <c r="H135" s="251">
        <v>98.408000000000001</v>
      </c>
      <c r="I135" s="252"/>
      <c r="J135" s="252"/>
      <c r="K135" s="248"/>
      <c r="L135" s="248"/>
      <c r="M135" s="253"/>
      <c r="N135" s="254"/>
      <c r="O135" s="255"/>
      <c r="P135" s="255"/>
      <c r="Q135" s="255"/>
      <c r="R135" s="255"/>
      <c r="S135" s="255"/>
      <c r="T135" s="255"/>
      <c r="U135" s="255"/>
      <c r="V135" s="255"/>
      <c r="W135" s="255"/>
      <c r="X135" s="255"/>
      <c r="Y135" s="256"/>
      <c r="AT135" s="257" t="s">
        <v>447</v>
      </c>
      <c r="AU135" s="257" t="s">
        <v>88</v>
      </c>
      <c r="AV135" s="14" t="s">
        <v>240</v>
      </c>
      <c r="AW135" s="14" t="s">
        <v>5</v>
      </c>
      <c r="AX135" s="14" t="s">
        <v>78</v>
      </c>
      <c r="AY135" s="257" t="s">
        <v>224</v>
      </c>
    </row>
    <row r="136" spans="1:65" s="2" customFormat="1" ht="21.75" customHeight="1">
      <c r="A136" s="34"/>
      <c r="B136" s="35"/>
      <c r="C136" s="214" t="s">
        <v>240</v>
      </c>
      <c r="D136" s="214" t="s">
        <v>227</v>
      </c>
      <c r="E136" s="215" t="s">
        <v>1321</v>
      </c>
      <c r="F136" s="216" t="s">
        <v>1322</v>
      </c>
      <c r="G136" s="217" t="s">
        <v>410</v>
      </c>
      <c r="H136" s="218">
        <v>49.204000000000001</v>
      </c>
      <c r="I136" s="219"/>
      <c r="J136" s="219"/>
      <c r="K136" s="220">
        <f>ROUND(P136*H136,2)</f>
        <v>0</v>
      </c>
      <c r="L136" s="216" t="s">
        <v>405</v>
      </c>
      <c r="M136" s="39"/>
      <c r="N136" s="221" t="s">
        <v>1</v>
      </c>
      <c r="O136" s="222" t="s">
        <v>41</v>
      </c>
      <c r="P136" s="223">
        <f>I136+J136</f>
        <v>0</v>
      </c>
      <c r="Q136" s="223">
        <f>ROUND(I136*H136,2)</f>
        <v>0</v>
      </c>
      <c r="R136" s="223">
        <f>ROUND(J136*H136,2)</f>
        <v>0</v>
      </c>
      <c r="S136" s="70"/>
      <c r="T136" s="224">
        <f>S136*H136</f>
        <v>0</v>
      </c>
      <c r="U136" s="224">
        <v>0</v>
      </c>
      <c r="V136" s="224">
        <f>U136*H136</f>
        <v>0</v>
      </c>
      <c r="W136" s="224">
        <v>0</v>
      </c>
      <c r="X136" s="224">
        <f>W136*H136</f>
        <v>0</v>
      </c>
      <c r="Y136" s="225" t="s">
        <v>1</v>
      </c>
      <c r="Z136" s="34"/>
      <c r="AA136" s="34"/>
      <c r="AB136" s="34"/>
      <c r="AC136" s="34"/>
      <c r="AD136" s="34"/>
      <c r="AE136" s="34"/>
      <c r="AR136" s="226" t="s">
        <v>240</v>
      </c>
      <c r="AT136" s="226" t="s">
        <v>227</v>
      </c>
      <c r="AU136" s="226" t="s">
        <v>88</v>
      </c>
      <c r="AY136" s="18" t="s">
        <v>224</v>
      </c>
      <c r="BE136" s="227">
        <f>IF(O136="základní",K136,0)</f>
        <v>0</v>
      </c>
      <c r="BF136" s="227">
        <f>IF(O136="snížená",K136,0)</f>
        <v>0</v>
      </c>
      <c r="BG136" s="227">
        <f>IF(O136="zákl. přenesená",K136,0)</f>
        <v>0</v>
      </c>
      <c r="BH136" s="227">
        <f>IF(O136="sníž. přenesená",K136,0)</f>
        <v>0</v>
      </c>
      <c r="BI136" s="227">
        <f>IF(O136="nulová",K136,0)</f>
        <v>0</v>
      </c>
      <c r="BJ136" s="18" t="s">
        <v>86</v>
      </c>
      <c r="BK136" s="227">
        <f>ROUND(P136*H136,2)</f>
        <v>0</v>
      </c>
      <c r="BL136" s="18" t="s">
        <v>240</v>
      </c>
      <c r="BM136" s="226" t="s">
        <v>3181</v>
      </c>
    </row>
    <row r="137" spans="1:65" s="13" customFormat="1" ht="11.25">
      <c r="B137" s="236"/>
      <c r="C137" s="237"/>
      <c r="D137" s="228" t="s">
        <v>447</v>
      </c>
      <c r="E137" s="238" t="s">
        <v>1</v>
      </c>
      <c r="F137" s="239" t="s">
        <v>3182</v>
      </c>
      <c r="G137" s="237"/>
      <c r="H137" s="240">
        <v>98.408000000000001</v>
      </c>
      <c r="I137" s="241"/>
      <c r="J137" s="241"/>
      <c r="K137" s="237"/>
      <c r="L137" s="237"/>
      <c r="M137" s="242"/>
      <c r="N137" s="243"/>
      <c r="O137" s="244"/>
      <c r="P137" s="244"/>
      <c r="Q137" s="244"/>
      <c r="R137" s="244"/>
      <c r="S137" s="244"/>
      <c r="T137" s="244"/>
      <c r="U137" s="244"/>
      <c r="V137" s="244"/>
      <c r="W137" s="244"/>
      <c r="X137" s="244"/>
      <c r="Y137" s="245"/>
      <c r="AT137" s="246" t="s">
        <v>447</v>
      </c>
      <c r="AU137" s="246" t="s">
        <v>88</v>
      </c>
      <c r="AV137" s="13" t="s">
        <v>88</v>
      </c>
      <c r="AW137" s="13" t="s">
        <v>5</v>
      </c>
      <c r="AX137" s="13" t="s">
        <v>78</v>
      </c>
      <c r="AY137" s="246" t="s">
        <v>224</v>
      </c>
    </row>
    <row r="138" spans="1:65" s="13" customFormat="1" ht="11.25">
      <c r="B138" s="236"/>
      <c r="C138" s="237"/>
      <c r="D138" s="228" t="s">
        <v>447</v>
      </c>
      <c r="E138" s="237"/>
      <c r="F138" s="239" t="s">
        <v>3183</v>
      </c>
      <c r="G138" s="237"/>
      <c r="H138" s="240">
        <v>49.204000000000001</v>
      </c>
      <c r="I138" s="241"/>
      <c r="J138" s="241"/>
      <c r="K138" s="237"/>
      <c r="L138" s="237"/>
      <c r="M138" s="242"/>
      <c r="N138" s="243"/>
      <c r="O138" s="244"/>
      <c r="P138" s="244"/>
      <c r="Q138" s="244"/>
      <c r="R138" s="244"/>
      <c r="S138" s="244"/>
      <c r="T138" s="244"/>
      <c r="U138" s="244"/>
      <c r="V138" s="244"/>
      <c r="W138" s="244"/>
      <c r="X138" s="244"/>
      <c r="Y138" s="245"/>
      <c r="AT138" s="246" t="s">
        <v>447</v>
      </c>
      <c r="AU138" s="246" t="s">
        <v>88</v>
      </c>
      <c r="AV138" s="13" t="s">
        <v>88</v>
      </c>
      <c r="AW138" s="13" t="s">
        <v>4</v>
      </c>
      <c r="AX138" s="13" t="s">
        <v>86</v>
      </c>
      <c r="AY138" s="246" t="s">
        <v>224</v>
      </c>
    </row>
    <row r="139" spans="1:65" s="2" customFormat="1" ht="21.75" customHeight="1">
      <c r="A139" s="34"/>
      <c r="B139" s="35"/>
      <c r="C139" s="214" t="s">
        <v>223</v>
      </c>
      <c r="D139" s="214" t="s">
        <v>227</v>
      </c>
      <c r="E139" s="215" t="s">
        <v>2651</v>
      </c>
      <c r="F139" s="216" t="s">
        <v>2652</v>
      </c>
      <c r="G139" s="217" t="s">
        <v>404</v>
      </c>
      <c r="H139" s="218">
        <v>212.38800000000001</v>
      </c>
      <c r="I139" s="219"/>
      <c r="J139" s="219"/>
      <c r="K139" s="220">
        <f>ROUND(P139*H139,2)</f>
        <v>0</v>
      </c>
      <c r="L139" s="216" t="s">
        <v>405</v>
      </c>
      <c r="M139" s="39"/>
      <c r="N139" s="221" t="s">
        <v>1</v>
      </c>
      <c r="O139" s="222" t="s">
        <v>41</v>
      </c>
      <c r="P139" s="223">
        <f>I139+J139</f>
        <v>0</v>
      </c>
      <c r="Q139" s="223">
        <f>ROUND(I139*H139,2)</f>
        <v>0</v>
      </c>
      <c r="R139" s="223">
        <f>ROUND(J139*H139,2)</f>
        <v>0</v>
      </c>
      <c r="S139" s="70"/>
      <c r="T139" s="224">
        <f>S139*H139</f>
        <v>0</v>
      </c>
      <c r="U139" s="224">
        <v>8.4999999999999995E-4</v>
      </c>
      <c r="V139" s="224">
        <f>U139*H139</f>
        <v>0.18052979999999999</v>
      </c>
      <c r="W139" s="224">
        <v>0</v>
      </c>
      <c r="X139" s="224">
        <f>W139*H139</f>
        <v>0</v>
      </c>
      <c r="Y139" s="225" t="s">
        <v>1</v>
      </c>
      <c r="Z139" s="34"/>
      <c r="AA139" s="34"/>
      <c r="AB139" s="34"/>
      <c r="AC139" s="34"/>
      <c r="AD139" s="34"/>
      <c r="AE139" s="34"/>
      <c r="AR139" s="226" t="s">
        <v>240</v>
      </c>
      <c r="AT139" s="226" t="s">
        <v>227</v>
      </c>
      <c r="AU139" s="226" t="s">
        <v>88</v>
      </c>
      <c r="AY139" s="18" t="s">
        <v>224</v>
      </c>
      <c r="BE139" s="227">
        <f>IF(O139="základní",K139,0)</f>
        <v>0</v>
      </c>
      <c r="BF139" s="227">
        <f>IF(O139="snížená",K139,0)</f>
        <v>0</v>
      </c>
      <c r="BG139" s="227">
        <f>IF(O139="zákl. přenesená",K139,0)</f>
        <v>0</v>
      </c>
      <c r="BH139" s="227">
        <f>IF(O139="sníž. přenesená",K139,0)</f>
        <v>0</v>
      </c>
      <c r="BI139" s="227">
        <f>IF(O139="nulová",K139,0)</f>
        <v>0</v>
      </c>
      <c r="BJ139" s="18" t="s">
        <v>86</v>
      </c>
      <c r="BK139" s="227">
        <f>ROUND(P139*H139,2)</f>
        <v>0</v>
      </c>
      <c r="BL139" s="18" t="s">
        <v>240</v>
      </c>
      <c r="BM139" s="226" t="s">
        <v>3184</v>
      </c>
    </row>
    <row r="140" spans="1:65" s="15" customFormat="1" ht="11.25">
      <c r="B140" s="271"/>
      <c r="C140" s="272"/>
      <c r="D140" s="228" t="s">
        <v>447</v>
      </c>
      <c r="E140" s="273" t="s">
        <v>1</v>
      </c>
      <c r="F140" s="274" t="s">
        <v>3185</v>
      </c>
      <c r="G140" s="272"/>
      <c r="H140" s="273" t="s">
        <v>1</v>
      </c>
      <c r="I140" s="275"/>
      <c r="J140" s="275"/>
      <c r="K140" s="272"/>
      <c r="L140" s="272"/>
      <c r="M140" s="276"/>
      <c r="N140" s="277"/>
      <c r="O140" s="278"/>
      <c r="P140" s="278"/>
      <c r="Q140" s="278"/>
      <c r="R140" s="278"/>
      <c r="S140" s="278"/>
      <c r="T140" s="278"/>
      <c r="U140" s="278"/>
      <c r="V140" s="278"/>
      <c r="W140" s="278"/>
      <c r="X140" s="278"/>
      <c r="Y140" s="279"/>
      <c r="AT140" s="280" t="s">
        <v>447</v>
      </c>
      <c r="AU140" s="280" t="s">
        <v>88</v>
      </c>
      <c r="AV140" s="15" t="s">
        <v>86</v>
      </c>
      <c r="AW140" s="15" t="s">
        <v>5</v>
      </c>
      <c r="AX140" s="15" t="s">
        <v>78</v>
      </c>
      <c r="AY140" s="280" t="s">
        <v>224</v>
      </c>
    </row>
    <row r="141" spans="1:65" s="15" customFormat="1" ht="11.25">
      <c r="B141" s="271"/>
      <c r="C141" s="272"/>
      <c r="D141" s="228" t="s">
        <v>447</v>
      </c>
      <c r="E141" s="273" t="s">
        <v>1</v>
      </c>
      <c r="F141" s="274" t="s">
        <v>3186</v>
      </c>
      <c r="G141" s="272"/>
      <c r="H141" s="273" t="s">
        <v>1</v>
      </c>
      <c r="I141" s="275"/>
      <c r="J141" s="275"/>
      <c r="K141" s="272"/>
      <c r="L141" s="272"/>
      <c r="M141" s="276"/>
      <c r="N141" s="277"/>
      <c r="O141" s="278"/>
      <c r="P141" s="278"/>
      <c r="Q141" s="278"/>
      <c r="R141" s="278"/>
      <c r="S141" s="278"/>
      <c r="T141" s="278"/>
      <c r="U141" s="278"/>
      <c r="V141" s="278"/>
      <c r="W141" s="278"/>
      <c r="X141" s="278"/>
      <c r="Y141" s="279"/>
      <c r="AT141" s="280" t="s">
        <v>447</v>
      </c>
      <c r="AU141" s="280" t="s">
        <v>88</v>
      </c>
      <c r="AV141" s="15" t="s">
        <v>86</v>
      </c>
      <c r="AW141" s="15" t="s">
        <v>5</v>
      </c>
      <c r="AX141" s="15" t="s">
        <v>78</v>
      </c>
      <c r="AY141" s="280" t="s">
        <v>224</v>
      </c>
    </row>
    <row r="142" spans="1:65" s="14" customFormat="1" ht="11.25">
      <c r="B142" s="247"/>
      <c r="C142" s="248"/>
      <c r="D142" s="228" t="s">
        <v>447</v>
      </c>
      <c r="E142" s="249" t="s">
        <v>1</v>
      </c>
      <c r="F142" s="250" t="s">
        <v>464</v>
      </c>
      <c r="G142" s="248"/>
      <c r="H142" s="251">
        <v>212.38800000000001</v>
      </c>
      <c r="I142" s="252"/>
      <c r="J142" s="252"/>
      <c r="K142" s="248"/>
      <c r="L142" s="248"/>
      <c r="M142" s="253"/>
      <c r="N142" s="254"/>
      <c r="O142" s="255"/>
      <c r="P142" s="255"/>
      <c r="Q142" s="255"/>
      <c r="R142" s="255"/>
      <c r="S142" s="255"/>
      <c r="T142" s="255"/>
      <c r="U142" s="255"/>
      <c r="V142" s="255"/>
      <c r="W142" s="255"/>
      <c r="X142" s="255"/>
      <c r="Y142" s="256"/>
      <c r="AT142" s="257" t="s">
        <v>447</v>
      </c>
      <c r="AU142" s="257" t="s">
        <v>88</v>
      </c>
      <c r="AV142" s="14" t="s">
        <v>240</v>
      </c>
      <c r="AW142" s="14" t="s">
        <v>5</v>
      </c>
      <c r="AX142" s="14" t="s">
        <v>78</v>
      </c>
      <c r="AY142" s="257" t="s">
        <v>224</v>
      </c>
    </row>
    <row r="143" spans="1:65" s="2" customFormat="1" ht="21.75" customHeight="1">
      <c r="A143" s="34"/>
      <c r="B143" s="35"/>
      <c r="C143" s="214" t="s">
        <v>249</v>
      </c>
      <c r="D143" s="214" t="s">
        <v>227</v>
      </c>
      <c r="E143" s="215" t="s">
        <v>2654</v>
      </c>
      <c r="F143" s="216" t="s">
        <v>2655</v>
      </c>
      <c r="G143" s="217" t="s">
        <v>404</v>
      </c>
      <c r="H143" s="218">
        <v>212.38800000000001</v>
      </c>
      <c r="I143" s="219"/>
      <c r="J143" s="219"/>
      <c r="K143" s="220">
        <f>ROUND(P143*H143,2)</f>
        <v>0</v>
      </c>
      <c r="L143" s="216" t="s">
        <v>405</v>
      </c>
      <c r="M143" s="39"/>
      <c r="N143" s="221" t="s">
        <v>1</v>
      </c>
      <c r="O143" s="222" t="s">
        <v>41</v>
      </c>
      <c r="P143" s="223">
        <f>I143+J143</f>
        <v>0</v>
      </c>
      <c r="Q143" s="223">
        <f>ROUND(I143*H143,2)</f>
        <v>0</v>
      </c>
      <c r="R143" s="223">
        <f>ROUND(J143*H143,2)</f>
        <v>0</v>
      </c>
      <c r="S143" s="70"/>
      <c r="T143" s="224">
        <f>S143*H143</f>
        <v>0</v>
      </c>
      <c r="U143" s="224">
        <v>0</v>
      </c>
      <c r="V143" s="224">
        <f>U143*H143</f>
        <v>0</v>
      </c>
      <c r="W143" s="224">
        <v>0</v>
      </c>
      <c r="X143" s="224">
        <f>W143*H143</f>
        <v>0</v>
      </c>
      <c r="Y143" s="225" t="s">
        <v>1</v>
      </c>
      <c r="Z143" s="34"/>
      <c r="AA143" s="34"/>
      <c r="AB143" s="34"/>
      <c r="AC143" s="34"/>
      <c r="AD143" s="34"/>
      <c r="AE143" s="34"/>
      <c r="AR143" s="226" t="s">
        <v>240</v>
      </c>
      <c r="AT143" s="226" t="s">
        <v>227</v>
      </c>
      <c r="AU143" s="226" t="s">
        <v>88</v>
      </c>
      <c r="AY143" s="18" t="s">
        <v>224</v>
      </c>
      <c r="BE143" s="227">
        <f>IF(O143="základní",K143,0)</f>
        <v>0</v>
      </c>
      <c r="BF143" s="227">
        <f>IF(O143="snížená",K143,0)</f>
        <v>0</v>
      </c>
      <c r="BG143" s="227">
        <f>IF(O143="zákl. přenesená",K143,0)</f>
        <v>0</v>
      </c>
      <c r="BH143" s="227">
        <f>IF(O143="sníž. přenesená",K143,0)</f>
        <v>0</v>
      </c>
      <c r="BI143" s="227">
        <f>IF(O143="nulová",K143,0)</f>
        <v>0</v>
      </c>
      <c r="BJ143" s="18" t="s">
        <v>86</v>
      </c>
      <c r="BK143" s="227">
        <f>ROUND(P143*H143,2)</f>
        <v>0</v>
      </c>
      <c r="BL143" s="18" t="s">
        <v>240</v>
      </c>
      <c r="BM143" s="226" t="s">
        <v>3187</v>
      </c>
    </row>
    <row r="144" spans="1:65" s="15" customFormat="1" ht="11.25">
      <c r="B144" s="271"/>
      <c r="C144" s="272"/>
      <c r="D144" s="228" t="s">
        <v>447</v>
      </c>
      <c r="E144" s="273" t="s">
        <v>1</v>
      </c>
      <c r="F144" s="274" t="s">
        <v>3188</v>
      </c>
      <c r="G144" s="272"/>
      <c r="H144" s="273" t="s">
        <v>1</v>
      </c>
      <c r="I144" s="275"/>
      <c r="J144" s="275"/>
      <c r="K144" s="272"/>
      <c r="L144" s="272"/>
      <c r="M144" s="276"/>
      <c r="N144" s="277"/>
      <c r="O144" s="278"/>
      <c r="P144" s="278"/>
      <c r="Q144" s="278"/>
      <c r="R144" s="278"/>
      <c r="S144" s="278"/>
      <c r="T144" s="278"/>
      <c r="U144" s="278"/>
      <c r="V144" s="278"/>
      <c r="W144" s="278"/>
      <c r="X144" s="278"/>
      <c r="Y144" s="279"/>
      <c r="AT144" s="280" t="s">
        <v>447</v>
      </c>
      <c r="AU144" s="280" t="s">
        <v>88</v>
      </c>
      <c r="AV144" s="15" t="s">
        <v>86</v>
      </c>
      <c r="AW144" s="15" t="s">
        <v>5</v>
      </c>
      <c r="AX144" s="15" t="s">
        <v>78</v>
      </c>
      <c r="AY144" s="280" t="s">
        <v>224</v>
      </c>
    </row>
    <row r="145" spans="1:65" s="13" customFormat="1" ht="11.25">
      <c r="B145" s="236"/>
      <c r="C145" s="237"/>
      <c r="D145" s="228" t="s">
        <v>447</v>
      </c>
      <c r="E145" s="238" t="s">
        <v>1</v>
      </c>
      <c r="F145" s="239" t="s">
        <v>3189</v>
      </c>
      <c r="G145" s="237"/>
      <c r="H145" s="240">
        <v>212.38800000000001</v>
      </c>
      <c r="I145" s="241"/>
      <c r="J145" s="241"/>
      <c r="K145" s="237"/>
      <c r="L145" s="237"/>
      <c r="M145" s="242"/>
      <c r="N145" s="243"/>
      <c r="O145" s="244"/>
      <c r="P145" s="244"/>
      <c r="Q145" s="244"/>
      <c r="R145" s="244"/>
      <c r="S145" s="244"/>
      <c r="T145" s="244"/>
      <c r="U145" s="244"/>
      <c r="V145" s="244"/>
      <c r="W145" s="244"/>
      <c r="X145" s="244"/>
      <c r="Y145" s="245"/>
      <c r="AT145" s="246" t="s">
        <v>447</v>
      </c>
      <c r="AU145" s="246" t="s">
        <v>88</v>
      </c>
      <c r="AV145" s="13" t="s">
        <v>88</v>
      </c>
      <c r="AW145" s="13" t="s">
        <v>5</v>
      </c>
      <c r="AX145" s="13" t="s">
        <v>78</v>
      </c>
      <c r="AY145" s="246" t="s">
        <v>224</v>
      </c>
    </row>
    <row r="146" spans="1:65" s="2" customFormat="1" ht="21.75" customHeight="1">
      <c r="A146" s="34"/>
      <c r="B146" s="35"/>
      <c r="C146" s="214" t="s">
        <v>254</v>
      </c>
      <c r="D146" s="214" t="s">
        <v>227</v>
      </c>
      <c r="E146" s="215" t="s">
        <v>1345</v>
      </c>
      <c r="F146" s="216" t="s">
        <v>1346</v>
      </c>
      <c r="G146" s="217" t="s">
        <v>410</v>
      </c>
      <c r="H146" s="218">
        <v>98.408000000000001</v>
      </c>
      <c r="I146" s="219"/>
      <c r="J146" s="219"/>
      <c r="K146" s="220">
        <f>ROUND(P146*H146,2)</f>
        <v>0</v>
      </c>
      <c r="L146" s="216" t="s">
        <v>405</v>
      </c>
      <c r="M146" s="39"/>
      <c r="N146" s="221" t="s">
        <v>1</v>
      </c>
      <c r="O146" s="222" t="s">
        <v>41</v>
      </c>
      <c r="P146" s="223">
        <f>I146+J146</f>
        <v>0</v>
      </c>
      <c r="Q146" s="223">
        <f>ROUND(I146*H146,2)</f>
        <v>0</v>
      </c>
      <c r="R146" s="223">
        <f>ROUND(J146*H146,2)</f>
        <v>0</v>
      </c>
      <c r="S146" s="70"/>
      <c r="T146" s="224">
        <f>S146*H146</f>
        <v>0</v>
      </c>
      <c r="U146" s="224">
        <v>0</v>
      </c>
      <c r="V146" s="224">
        <f>U146*H146</f>
        <v>0</v>
      </c>
      <c r="W146" s="224">
        <v>0</v>
      </c>
      <c r="X146" s="224">
        <f>W146*H146</f>
        <v>0</v>
      </c>
      <c r="Y146" s="225" t="s">
        <v>1</v>
      </c>
      <c r="Z146" s="34"/>
      <c r="AA146" s="34"/>
      <c r="AB146" s="34"/>
      <c r="AC146" s="34"/>
      <c r="AD146" s="34"/>
      <c r="AE146" s="34"/>
      <c r="AR146" s="226" t="s">
        <v>240</v>
      </c>
      <c r="AT146" s="226" t="s">
        <v>227</v>
      </c>
      <c r="AU146" s="226" t="s">
        <v>88</v>
      </c>
      <c r="AY146" s="18" t="s">
        <v>224</v>
      </c>
      <c r="BE146" s="227">
        <f>IF(O146="základní",K146,0)</f>
        <v>0</v>
      </c>
      <c r="BF146" s="227">
        <f>IF(O146="snížená",K146,0)</f>
        <v>0</v>
      </c>
      <c r="BG146" s="227">
        <f>IF(O146="zákl. přenesená",K146,0)</f>
        <v>0</v>
      </c>
      <c r="BH146" s="227">
        <f>IF(O146="sníž. přenesená",K146,0)</f>
        <v>0</v>
      </c>
      <c r="BI146" s="227">
        <f>IF(O146="nulová",K146,0)</f>
        <v>0</v>
      </c>
      <c r="BJ146" s="18" t="s">
        <v>86</v>
      </c>
      <c r="BK146" s="227">
        <f>ROUND(P146*H146,2)</f>
        <v>0</v>
      </c>
      <c r="BL146" s="18" t="s">
        <v>240</v>
      </c>
      <c r="BM146" s="226" t="s">
        <v>3190</v>
      </c>
    </row>
    <row r="147" spans="1:65" s="13" customFormat="1" ht="11.25">
      <c r="B147" s="236"/>
      <c r="C147" s="237"/>
      <c r="D147" s="228" t="s">
        <v>447</v>
      </c>
      <c r="E147" s="238" t="s">
        <v>1</v>
      </c>
      <c r="F147" s="239" t="s">
        <v>3182</v>
      </c>
      <c r="G147" s="237"/>
      <c r="H147" s="240">
        <v>98.408000000000001</v>
      </c>
      <c r="I147" s="241"/>
      <c r="J147" s="241"/>
      <c r="K147" s="237"/>
      <c r="L147" s="237"/>
      <c r="M147" s="242"/>
      <c r="N147" s="243"/>
      <c r="O147" s="244"/>
      <c r="P147" s="244"/>
      <c r="Q147" s="244"/>
      <c r="R147" s="244"/>
      <c r="S147" s="244"/>
      <c r="T147" s="244"/>
      <c r="U147" s="244"/>
      <c r="V147" s="244"/>
      <c r="W147" s="244"/>
      <c r="X147" s="244"/>
      <c r="Y147" s="245"/>
      <c r="AT147" s="246" t="s">
        <v>447</v>
      </c>
      <c r="AU147" s="246" t="s">
        <v>88</v>
      </c>
      <c r="AV147" s="13" t="s">
        <v>88</v>
      </c>
      <c r="AW147" s="13" t="s">
        <v>5</v>
      </c>
      <c r="AX147" s="13" t="s">
        <v>78</v>
      </c>
      <c r="AY147" s="246" t="s">
        <v>224</v>
      </c>
    </row>
    <row r="148" spans="1:65" s="2" customFormat="1" ht="21.75" customHeight="1">
      <c r="A148" s="34"/>
      <c r="B148" s="35"/>
      <c r="C148" s="214" t="s">
        <v>1595</v>
      </c>
      <c r="D148" s="214" t="s">
        <v>227</v>
      </c>
      <c r="E148" s="215" t="s">
        <v>542</v>
      </c>
      <c r="F148" s="216" t="s">
        <v>543</v>
      </c>
      <c r="G148" s="217" t="s">
        <v>410</v>
      </c>
      <c r="H148" s="218">
        <v>98.408000000000001</v>
      </c>
      <c r="I148" s="219"/>
      <c r="J148" s="219"/>
      <c r="K148" s="220">
        <f>ROUND(P148*H148,2)</f>
        <v>0</v>
      </c>
      <c r="L148" s="216" t="s">
        <v>405</v>
      </c>
      <c r="M148" s="39"/>
      <c r="N148" s="221" t="s">
        <v>1</v>
      </c>
      <c r="O148" s="222" t="s">
        <v>41</v>
      </c>
      <c r="P148" s="223">
        <f>I148+J148</f>
        <v>0</v>
      </c>
      <c r="Q148" s="223">
        <f>ROUND(I148*H148,2)</f>
        <v>0</v>
      </c>
      <c r="R148" s="223">
        <f>ROUND(J148*H148,2)</f>
        <v>0</v>
      </c>
      <c r="S148" s="70"/>
      <c r="T148" s="224">
        <f>S148*H148</f>
        <v>0</v>
      </c>
      <c r="U148" s="224">
        <v>0</v>
      </c>
      <c r="V148" s="224">
        <f>U148*H148</f>
        <v>0</v>
      </c>
      <c r="W148" s="224">
        <v>0</v>
      </c>
      <c r="X148" s="224">
        <f>W148*H148</f>
        <v>0</v>
      </c>
      <c r="Y148" s="225" t="s">
        <v>1</v>
      </c>
      <c r="Z148" s="34"/>
      <c r="AA148" s="34"/>
      <c r="AB148" s="34"/>
      <c r="AC148" s="34"/>
      <c r="AD148" s="34"/>
      <c r="AE148" s="34"/>
      <c r="AR148" s="226" t="s">
        <v>240</v>
      </c>
      <c r="AT148" s="226" t="s">
        <v>227</v>
      </c>
      <c r="AU148" s="226" t="s">
        <v>88</v>
      </c>
      <c r="AY148" s="18" t="s">
        <v>224</v>
      </c>
      <c r="BE148" s="227">
        <f>IF(O148="základní",K148,0)</f>
        <v>0</v>
      </c>
      <c r="BF148" s="227">
        <f>IF(O148="snížená",K148,0)</f>
        <v>0</v>
      </c>
      <c r="BG148" s="227">
        <f>IF(O148="zákl. přenesená",K148,0)</f>
        <v>0</v>
      </c>
      <c r="BH148" s="227">
        <f>IF(O148="sníž. přenesená",K148,0)</f>
        <v>0</v>
      </c>
      <c r="BI148" s="227">
        <f>IF(O148="nulová",K148,0)</f>
        <v>0</v>
      </c>
      <c r="BJ148" s="18" t="s">
        <v>86</v>
      </c>
      <c r="BK148" s="227">
        <f>ROUND(P148*H148,2)</f>
        <v>0</v>
      </c>
      <c r="BL148" s="18" t="s">
        <v>240</v>
      </c>
      <c r="BM148" s="226" t="s">
        <v>3191</v>
      </c>
    </row>
    <row r="149" spans="1:65" s="15" customFormat="1" ht="11.25">
      <c r="B149" s="271"/>
      <c r="C149" s="272"/>
      <c r="D149" s="228" t="s">
        <v>447</v>
      </c>
      <c r="E149" s="273" t="s">
        <v>1</v>
      </c>
      <c r="F149" s="274" t="s">
        <v>2684</v>
      </c>
      <c r="G149" s="272"/>
      <c r="H149" s="273" t="s">
        <v>1</v>
      </c>
      <c r="I149" s="275"/>
      <c r="J149" s="275"/>
      <c r="K149" s="272"/>
      <c r="L149" s="272"/>
      <c r="M149" s="276"/>
      <c r="N149" s="277"/>
      <c r="O149" s="278"/>
      <c r="P149" s="278"/>
      <c r="Q149" s="278"/>
      <c r="R149" s="278"/>
      <c r="S149" s="278"/>
      <c r="T149" s="278"/>
      <c r="U149" s="278"/>
      <c r="V149" s="278"/>
      <c r="W149" s="278"/>
      <c r="X149" s="278"/>
      <c r="Y149" s="279"/>
      <c r="AT149" s="280" t="s">
        <v>447</v>
      </c>
      <c r="AU149" s="280" t="s">
        <v>88</v>
      </c>
      <c r="AV149" s="15" t="s">
        <v>86</v>
      </c>
      <c r="AW149" s="15" t="s">
        <v>5</v>
      </c>
      <c r="AX149" s="15" t="s">
        <v>78</v>
      </c>
      <c r="AY149" s="280" t="s">
        <v>224</v>
      </c>
    </row>
    <row r="150" spans="1:65" s="13" customFormat="1" ht="11.25">
      <c r="B150" s="236"/>
      <c r="C150" s="237"/>
      <c r="D150" s="228" t="s">
        <v>447</v>
      </c>
      <c r="E150" s="238" t="s">
        <v>1</v>
      </c>
      <c r="F150" s="239" t="s">
        <v>3182</v>
      </c>
      <c r="G150" s="237"/>
      <c r="H150" s="240">
        <v>98.408000000000001</v>
      </c>
      <c r="I150" s="241"/>
      <c r="J150" s="241"/>
      <c r="K150" s="237"/>
      <c r="L150" s="237"/>
      <c r="M150" s="242"/>
      <c r="N150" s="243"/>
      <c r="O150" s="244"/>
      <c r="P150" s="244"/>
      <c r="Q150" s="244"/>
      <c r="R150" s="244"/>
      <c r="S150" s="244"/>
      <c r="T150" s="244"/>
      <c r="U150" s="244"/>
      <c r="V150" s="244"/>
      <c r="W150" s="244"/>
      <c r="X150" s="244"/>
      <c r="Y150" s="245"/>
      <c r="AT150" s="246" t="s">
        <v>447</v>
      </c>
      <c r="AU150" s="246" t="s">
        <v>88</v>
      </c>
      <c r="AV150" s="13" t="s">
        <v>88</v>
      </c>
      <c r="AW150" s="13" t="s">
        <v>5</v>
      </c>
      <c r="AX150" s="13" t="s">
        <v>86</v>
      </c>
      <c r="AY150" s="246" t="s">
        <v>224</v>
      </c>
    </row>
    <row r="151" spans="1:65" s="2" customFormat="1" ht="21.75" customHeight="1">
      <c r="A151" s="34"/>
      <c r="B151" s="35"/>
      <c r="C151" s="214" t="s">
        <v>264</v>
      </c>
      <c r="D151" s="214" t="s">
        <v>227</v>
      </c>
      <c r="E151" s="215" t="s">
        <v>910</v>
      </c>
      <c r="F151" s="216" t="s">
        <v>911</v>
      </c>
      <c r="G151" s="217" t="s">
        <v>410</v>
      </c>
      <c r="H151" s="218">
        <v>98.408000000000001</v>
      </c>
      <c r="I151" s="219"/>
      <c r="J151" s="219"/>
      <c r="K151" s="220">
        <f>ROUND(P151*H151,2)</f>
        <v>0</v>
      </c>
      <c r="L151" s="216" t="s">
        <v>405</v>
      </c>
      <c r="M151" s="39"/>
      <c r="N151" s="221" t="s">
        <v>1</v>
      </c>
      <c r="O151" s="222" t="s">
        <v>41</v>
      </c>
      <c r="P151" s="223">
        <f>I151+J151</f>
        <v>0</v>
      </c>
      <c r="Q151" s="223">
        <f>ROUND(I151*H151,2)</f>
        <v>0</v>
      </c>
      <c r="R151" s="223">
        <f>ROUND(J151*H151,2)</f>
        <v>0</v>
      </c>
      <c r="S151" s="70"/>
      <c r="T151" s="224">
        <f>S151*H151</f>
        <v>0</v>
      </c>
      <c r="U151" s="224">
        <v>0</v>
      </c>
      <c r="V151" s="224">
        <f>U151*H151</f>
        <v>0</v>
      </c>
      <c r="W151" s="224">
        <v>0</v>
      </c>
      <c r="X151" s="224">
        <f>W151*H151</f>
        <v>0</v>
      </c>
      <c r="Y151" s="225" t="s">
        <v>1</v>
      </c>
      <c r="Z151" s="34"/>
      <c r="AA151" s="34"/>
      <c r="AB151" s="34"/>
      <c r="AC151" s="34"/>
      <c r="AD151" s="34"/>
      <c r="AE151" s="34"/>
      <c r="AR151" s="226" t="s">
        <v>240</v>
      </c>
      <c r="AT151" s="226" t="s">
        <v>227</v>
      </c>
      <c r="AU151" s="226" t="s">
        <v>88</v>
      </c>
      <c r="AY151" s="18" t="s">
        <v>224</v>
      </c>
      <c r="BE151" s="227">
        <f>IF(O151="základní",K151,0)</f>
        <v>0</v>
      </c>
      <c r="BF151" s="227">
        <f>IF(O151="snížená",K151,0)</f>
        <v>0</v>
      </c>
      <c r="BG151" s="227">
        <f>IF(O151="zákl. přenesená",K151,0)</f>
        <v>0</v>
      </c>
      <c r="BH151" s="227">
        <f>IF(O151="sníž. přenesená",K151,0)</f>
        <v>0</v>
      </c>
      <c r="BI151" s="227">
        <f>IF(O151="nulová",K151,0)</f>
        <v>0</v>
      </c>
      <c r="BJ151" s="18" t="s">
        <v>86</v>
      </c>
      <c r="BK151" s="227">
        <f>ROUND(P151*H151,2)</f>
        <v>0</v>
      </c>
      <c r="BL151" s="18" t="s">
        <v>240</v>
      </c>
      <c r="BM151" s="226" t="s">
        <v>3192</v>
      </c>
    </row>
    <row r="152" spans="1:65" s="15" customFormat="1" ht="11.25">
      <c r="B152" s="271"/>
      <c r="C152" s="272"/>
      <c r="D152" s="228" t="s">
        <v>447</v>
      </c>
      <c r="E152" s="273" t="s">
        <v>1</v>
      </c>
      <c r="F152" s="274" t="s">
        <v>3193</v>
      </c>
      <c r="G152" s="272"/>
      <c r="H152" s="273" t="s">
        <v>1</v>
      </c>
      <c r="I152" s="275"/>
      <c r="J152" s="275"/>
      <c r="K152" s="272"/>
      <c r="L152" s="272"/>
      <c r="M152" s="276"/>
      <c r="N152" s="277"/>
      <c r="O152" s="278"/>
      <c r="P152" s="278"/>
      <c r="Q152" s="278"/>
      <c r="R152" s="278"/>
      <c r="S152" s="278"/>
      <c r="T152" s="278"/>
      <c r="U152" s="278"/>
      <c r="V152" s="278"/>
      <c r="W152" s="278"/>
      <c r="X152" s="278"/>
      <c r="Y152" s="279"/>
      <c r="AT152" s="280" t="s">
        <v>447</v>
      </c>
      <c r="AU152" s="280" t="s">
        <v>88</v>
      </c>
      <c r="AV152" s="15" t="s">
        <v>86</v>
      </c>
      <c r="AW152" s="15" t="s">
        <v>5</v>
      </c>
      <c r="AX152" s="15" t="s">
        <v>78</v>
      </c>
      <c r="AY152" s="280" t="s">
        <v>224</v>
      </c>
    </row>
    <row r="153" spans="1:65" s="13" customFormat="1" ht="11.25">
      <c r="B153" s="236"/>
      <c r="C153" s="237"/>
      <c r="D153" s="228" t="s">
        <v>447</v>
      </c>
      <c r="E153" s="238" t="s">
        <v>1</v>
      </c>
      <c r="F153" s="239" t="s">
        <v>3182</v>
      </c>
      <c r="G153" s="237"/>
      <c r="H153" s="240">
        <v>98.408000000000001</v>
      </c>
      <c r="I153" s="241"/>
      <c r="J153" s="241"/>
      <c r="K153" s="237"/>
      <c r="L153" s="237"/>
      <c r="M153" s="242"/>
      <c r="N153" s="243"/>
      <c r="O153" s="244"/>
      <c r="P153" s="244"/>
      <c r="Q153" s="244"/>
      <c r="R153" s="244"/>
      <c r="S153" s="244"/>
      <c r="T153" s="244"/>
      <c r="U153" s="244"/>
      <c r="V153" s="244"/>
      <c r="W153" s="244"/>
      <c r="X153" s="244"/>
      <c r="Y153" s="245"/>
      <c r="AT153" s="246" t="s">
        <v>447</v>
      </c>
      <c r="AU153" s="246" t="s">
        <v>88</v>
      </c>
      <c r="AV153" s="13" t="s">
        <v>88</v>
      </c>
      <c r="AW153" s="13" t="s">
        <v>5</v>
      </c>
      <c r="AX153" s="13" t="s">
        <v>86</v>
      </c>
      <c r="AY153" s="246" t="s">
        <v>224</v>
      </c>
    </row>
    <row r="154" spans="1:65" s="2" customFormat="1" ht="21.75" customHeight="1">
      <c r="A154" s="34"/>
      <c r="B154" s="35"/>
      <c r="C154" s="214" t="s">
        <v>268</v>
      </c>
      <c r="D154" s="214" t="s">
        <v>227</v>
      </c>
      <c r="E154" s="215" t="s">
        <v>1015</v>
      </c>
      <c r="F154" s="216" t="s">
        <v>1016</v>
      </c>
      <c r="G154" s="217" t="s">
        <v>410</v>
      </c>
      <c r="H154" s="218">
        <v>87.677999999999997</v>
      </c>
      <c r="I154" s="219"/>
      <c r="J154" s="219"/>
      <c r="K154" s="220">
        <f>ROUND(P154*H154,2)</f>
        <v>0</v>
      </c>
      <c r="L154" s="216" t="s">
        <v>405</v>
      </c>
      <c r="M154" s="39"/>
      <c r="N154" s="221" t="s">
        <v>1</v>
      </c>
      <c r="O154" s="222" t="s">
        <v>41</v>
      </c>
      <c r="P154" s="223">
        <f>I154+J154</f>
        <v>0</v>
      </c>
      <c r="Q154" s="223">
        <f>ROUND(I154*H154,2)</f>
        <v>0</v>
      </c>
      <c r="R154" s="223">
        <f>ROUND(J154*H154,2)</f>
        <v>0</v>
      </c>
      <c r="S154" s="70"/>
      <c r="T154" s="224">
        <f>S154*H154</f>
        <v>0</v>
      </c>
      <c r="U154" s="224">
        <v>0</v>
      </c>
      <c r="V154" s="224">
        <f>U154*H154</f>
        <v>0</v>
      </c>
      <c r="W154" s="224">
        <v>0</v>
      </c>
      <c r="X154" s="224">
        <f>W154*H154</f>
        <v>0</v>
      </c>
      <c r="Y154" s="225" t="s">
        <v>1</v>
      </c>
      <c r="Z154" s="34"/>
      <c r="AA154" s="34"/>
      <c r="AB154" s="34"/>
      <c r="AC154" s="34"/>
      <c r="AD154" s="34"/>
      <c r="AE154" s="34"/>
      <c r="AR154" s="226" t="s">
        <v>240</v>
      </c>
      <c r="AT154" s="226" t="s">
        <v>227</v>
      </c>
      <c r="AU154" s="226" t="s">
        <v>88</v>
      </c>
      <c r="AY154" s="18" t="s">
        <v>224</v>
      </c>
      <c r="BE154" s="227">
        <f>IF(O154="základní",K154,0)</f>
        <v>0</v>
      </c>
      <c r="BF154" s="227">
        <f>IF(O154="snížená",K154,0)</f>
        <v>0</v>
      </c>
      <c r="BG154" s="227">
        <f>IF(O154="zákl. přenesená",K154,0)</f>
        <v>0</v>
      </c>
      <c r="BH154" s="227">
        <f>IF(O154="sníž. přenesená",K154,0)</f>
        <v>0</v>
      </c>
      <c r="BI154" s="227">
        <f>IF(O154="nulová",K154,0)</f>
        <v>0</v>
      </c>
      <c r="BJ154" s="18" t="s">
        <v>86</v>
      </c>
      <c r="BK154" s="227">
        <f>ROUND(P154*H154,2)</f>
        <v>0</v>
      </c>
      <c r="BL154" s="18" t="s">
        <v>240</v>
      </c>
      <c r="BM154" s="226" t="s">
        <v>3194</v>
      </c>
    </row>
    <row r="155" spans="1:65" s="15" customFormat="1" ht="11.25">
      <c r="B155" s="271"/>
      <c r="C155" s="272"/>
      <c r="D155" s="228" t="s">
        <v>447</v>
      </c>
      <c r="E155" s="273" t="s">
        <v>1</v>
      </c>
      <c r="F155" s="274" t="s">
        <v>3195</v>
      </c>
      <c r="G155" s="272"/>
      <c r="H155" s="273" t="s">
        <v>1</v>
      </c>
      <c r="I155" s="275"/>
      <c r="J155" s="275"/>
      <c r="K155" s="272"/>
      <c r="L155" s="272"/>
      <c r="M155" s="276"/>
      <c r="N155" s="277"/>
      <c r="O155" s="278"/>
      <c r="P155" s="278"/>
      <c r="Q155" s="278"/>
      <c r="R155" s="278"/>
      <c r="S155" s="278"/>
      <c r="T155" s="278"/>
      <c r="U155" s="278"/>
      <c r="V155" s="278"/>
      <c r="W155" s="278"/>
      <c r="X155" s="278"/>
      <c r="Y155" s="279"/>
      <c r="AT155" s="280" t="s">
        <v>447</v>
      </c>
      <c r="AU155" s="280" t="s">
        <v>88</v>
      </c>
      <c r="AV155" s="15" t="s">
        <v>86</v>
      </c>
      <c r="AW155" s="15" t="s">
        <v>5</v>
      </c>
      <c r="AX155" s="15" t="s">
        <v>78</v>
      </c>
      <c r="AY155" s="280" t="s">
        <v>224</v>
      </c>
    </row>
    <row r="156" spans="1:65" s="13" customFormat="1" ht="11.25">
      <c r="B156" s="236"/>
      <c r="C156" s="237"/>
      <c r="D156" s="228" t="s">
        <v>447</v>
      </c>
      <c r="E156" s="238" t="s">
        <v>1</v>
      </c>
      <c r="F156" s="239" t="s">
        <v>3196</v>
      </c>
      <c r="G156" s="237"/>
      <c r="H156" s="240">
        <v>87.677999999999997</v>
      </c>
      <c r="I156" s="241"/>
      <c r="J156" s="241"/>
      <c r="K156" s="237"/>
      <c r="L156" s="237"/>
      <c r="M156" s="242"/>
      <c r="N156" s="243"/>
      <c r="O156" s="244"/>
      <c r="P156" s="244"/>
      <c r="Q156" s="244"/>
      <c r="R156" s="244"/>
      <c r="S156" s="244"/>
      <c r="T156" s="244"/>
      <c r="U156" s="244"/>
      <c r="V156" s="244"/>
      <c r="W156" s="244"/>
      <c r="X156" s="244"/>
      <c r="Y156" s="245"/>
      <c r="AT156" s="246" t="s">
        <v>447</v>
      </c>
      <c r="AU156" s="246" t="s">
        <v>88</v>
      </c>
      <c r="AV156" s="13" t="s">
        <v>88</v>
      </c>
      <c r="AW156" s="13" t="s">
        <v>5</v>
      </c>
      <c r="AX156" s="13" t="s">
        <v>78</v>
      </c>
      <c r="AY156" s="246" t="s">
        <v>224</v>
      </c>
    </row>
    <row r="157" spans="1:65" s="2" customFormat="1" ht="21.75" customHeight="1">
      <c r="A157" s="34"/>
      <c r="B157" s="35"/>
      <c r="C157" s="214" t="s">
        <v>275</v>
      </c>
      <c r="D157" s="214" t="s">
        <v>227</v>
      </c>
      <c r="E157" s="215" t="s">
        <v>1020</v>
      </c>
      <c r="F157" s="216" t="s">
        <v>1364</v>
      </c>
      <c r="G157" s="217" t="s">
        <v>502</v>
      </c>
      <c r="H157" s="218">
        <v>166.58799999999999</v>
      </c>
      <c r="I157" s="219"/>
      <c r="J157" s="219"/>
      <c r="K157" s="220">
        <f>ROUND(P157*H157,2)</f>
        <v>0</v>
      </c>
      <c r="L157" s="216" t="s">
        <v>405</v>
      </c>
      <c r="M157" s="39"/>
      <c r="N157" s="221" t="s">
        <v>1</v>
      </c>
      <c r="O157" s="222" t="s">
        <v>41</v>
      </c>
      <c r="P157" s="223">
        <f>I157+J157</f>
        <v>0</v>
      </c>
      <c r="Q157" s="223">
        <f>ROUND(I157*H157,2)</f>
        <v>0</v>
      </c>
      <c r="R157" s="223">
        <f>ROUND(J157*H157,2)</f>
        <v>0</v>
      </c>
      <c r="S157" s="70"/>
      <c r="T157" s="224">
        <f>S157*H157</f>
        <v>0</v>
      </c>
      <c r="U157" s="224">
        <v>0</v>
      </c>
      <c r="V157" s="224">
        <f>U157*H157</f>
        <v>0</v>
      </c>
      <c r="W157" s="224">
        <v>0</v>
      </c>
      <c r="X157" s="224">
        <f>W157*H157</f>
        <v>0</v>
      </c>
      <c r="Y157" s="225" t="s">
        <v>1</v>
      </c>
      <c r="Z157" s="34"/>
      <c r="AA157" s="34"/>
      <c r="AB157" s="34"/>
      <c r="AC157" s="34"/>
      <c r="AD157" s="34"/>
      <c r="AE157" s="34"/>
      <c r="AR157" s="226" t="s">
        <v>240</v>
      </c>
      <c r="AT157" s="226" t="s">
        <v>227</v>
      </c>
      <c r="AU157" s="226" t="s">
        <v>88</v>
      </c>
      <c r="AY157" s="18" t="s">
        <v>224</v>
      </c>
      <c r="BE157" s="227">
        <f>IF(O157="základní",K157,0)</f>
        <v>0</v>
      </c>
      <c r="BF157" s="227">
        <f>IF(O157="snížená",K157,0)</f>
        <v>0</v>
      </c>
      <c r="BG157" s="227">
        <f>IF(O157="zákl. přenesená",K157,0)</f>
        <v>0</v>
      </c>
      <c r="BH157" s="227">
        <f>IF(O157="sníž. přenesená",K157,0)</f>
        <v>0</v>
      </c>
      <c r="BI157" s="227">
        <f>IF(O157="nulová",K157,0)</f>
        <v>0</v>
      </c>
      <c r="BJ157" s="18" t="s">
        <v>86</v>
      </c>
      <c r="BK157" s="227">
        <f>ROUND(P157*H157,2)</f>
        <v>0</v>
      </c>
      <c r="BL157" s="18" t="s">
        <v>240</v>
      </c>
      <c r="BM157" s="226" t="s">
        <v>3197</v>
      </c>
    </row>
    <row r="158" spans="1:65" s="2" customFormat="1" ht="19.5">
      <c r="A158" s="34"/>
      <c r="B158" s="35"/>
      <c r="C158" s="36"/>
      <c r="D158" s="228" t="s">
        <v>233</v>
      </c>
      <c r="E158" s="36"/>
      <c r="F158" s="229" t="s">
        <v>703</v>
      </c>
      <c r="G158" s="36"/>
      <c r="H158" s="36"/>
      <c r="I158" s="124"/>
      <c r="J158" s="124"/>
      <c r="K158" s="36"/>
      <c r="L158" s="36"/>
      <c r="M158" s="39"/>
      <c r="N158" s="230"/>
      <c r="O158" s="231"/>
      <c r="P158" s="70"/>
      <c r="Q158" s="70"/>
      <c r="R158" s="70"/>
      <c r="S158" s="70"/>
      <c r="T158" s="70"/>
      <c r="U158" s="70"/>
      <c r="V158" s="70"/>
      <c r="W158" s="70"/>
      <c r="X158" s="70"/>
      <c r="Y158" s="71"/>
      <c r="Z158" s="34"/>
      <c r="AA158" s="34"/>
      <c r="AB158" s="34"/>
      <c r="AC158" s="34"/>
      <c r="AD158" s="34"/>
      <c r="AE158" s="34"/>
      <c r="AT158" s="18" t="s">
        <v>233</v>
      </c>
      <c r="AU158" s="18" t="s">
        <v>88</v>
      </c>
    </row>
    <row r="159" spans="1:65" s="14" customFormat="1" ht="11.25">
      <c r="B159" s="247"/>
      <c r="C159" s="248"/>
      <c r="D159" s="228" t="s">
        <v>447</v>
      </c>
      <c r="E159" s="249" t="s">
        <v>1</v>
      </c>
      <c r="F159" s="250" t="s">
        <v>464</v>
      </c>
      <c r="G159" s="248"/>
      <c r="H159" s="251">
        <v>166.58799999999999</v>
      </c>
      <c r="I159" s="252"/>
      <c r="J159" s="252"/>
      <c r="K159" s="248"/>
      <c r="L159" s="248"/>
      <c r="M159" s="253"/>
      <c r="N159" s="254"/>
      <c r="O159" s="255"/>
      <c r="P159" s="255"/>
      <c r="Q159" s="255"/>
      <c r="R159" s="255"/>
      <c r="S159" s="255"/>
      <c r="T159" s="255"/>
      <c r="U159" s="255"/>
      <c r="V159" s="255"/>
      <c r="W159" s="255"/>
      <c r="X159" s="255"/>
      <c r="Y159" s="256"/>
      <c r="AT159" s="257" t="s">
        <v>447</v>
      </c>
      <c r="AU159" s="257" t="s">
        <v>88</v>
      </c>
      <c r="AV159" s="14" t="s">
        <v>240</v>
      </c>
      <c r="AW159" s="14" t="s">
        <v>5</v>
      </c>
      <c r="AX159" s="14" t="s">
        <v>78</v>
      </c>
      <c r="AY159" s="257" t="s">
        <v>224</v>
      </c>
    </row>
    <row r="160" spans="1:65" s="2" customFormat="1" ht="21.75" customHeight="1">
      <c r="A160" s="34"/>
      <c r="B160" s="35"/>
      <c r="C160" s="214" t="s">
        <v>280</v>
      </c>
      <c r="D160" s="214" t="s">
        <v>227</v>
      </c>
      <c r="E160" s="215" t="s">
        <v>914</v>
      </c>
      <c r="F160" s="216" t="s">
        <v>915</v>
      </c>
      <c r="G160" s="217" t="s">
        <v>410</v>
      </c>
      <c r="H160" s="218">
        <v>55.024999999999999</v>
      </c>
      <c r="I160" s="219"/>
      <c r="J160" s="219"/>
      <c r="K160" s="220">
        <f>ROUND(P160*H160,2)</f>
        <v>0</v>
      </c>
      <c r="L160" s="216" t="s">
        <v>405</v>
      </c>
      <c r="M160" s="39"/>
      <c r="N160" s="221" t="s">
        <v>1</v>
      </c>
      <c r="O160" s="222" t="s">
        <v>41</v>
      </c>
      <c r="P160" s="223">
        <f>I160+J160</f>
        <v>0</v>
      </c>
      <c r="Q160" s="223">
        <f>ROUND(I160*H160,2)</f>
        <v>0</v>
      </c>
      <c r="R160" s="223">
        <f>ROUND(J160*H160,2)</f>
        <v>0</v>
      </c>
      <c r="S160" s="70"/>
      <c r="T160" s="224">
        <f>S160*H160</f>
        <v>0</v>
      </c>
      <c r="U160" s="224">
        <v>0</v>
      </c>
      <c r="V160" s="224">
        <f>U160*H160</f>
        <v>0</v>
      </c>
      <c r="W160" s="224">
        <v>0</v>
      </c>
      <c r="X160" s="224">
        <f>W160*H160</f>
        <v>0</v>
      </c>
      <c r="Y160" s="225" t="s">
        <v>1</v>
      </c>
      <c r="Z160" s="34"/>
      <c r="AA160" s="34"/>
      <c r="AB160" s="34"/>
      <c r="AC160" s="34"/>
      <c r="AD160" s="34"/>
      <c r="AE160" s="34"/>
      <c r="AR160" s="226" t="s">
        <v>240</v>
      </c>
      <c r="AT160" s="226" t="s">
        <v>227</v>
      </c>
      <c r="AU160" s="226" t="s">
        <v>88</v>
      </c>
      <c r="AY160" s="18" t="s">
        <v>224</v>
      </c>
      <c r="BE160" s="227">
        <f>IF(O160="základní",K160,0)</f>
        <v>0</v>
      </c>
      <c r="BF160" s="227">
        <f>IF(O160="snížená",K160,0)</f>
        <v>0</v>
      </c>
      <c r="BG160" s="227">
        <f>IF(O160="zákl. přenesená",K160,0)</f>
        <v>0</v>
      </c>
      <c r="BH160" s="227">
        <f>IF(O160="sníž. přenesená",K160,0)</f>
        <v>0</v>
      </c>
      <c r="BI160" s="227">
        <f>IF(O160="nulová",K160,0)</f>
        <v>0</v>
      </c>
      <c r="BJ160" s="18" t="s">
        <v>86</v>
      </c>
      <c r="BK160" s="227">
        <f>ROUND(P160*H160,2)</f>
        <v>0</v>
      </c>
      <c r="BL160" s="18" t="s">
        <v>240</v>
      </c>
      <c r="BM160" s="226" t="s">
        <v>3198</v>
      </c>
    </row>
    <row r="161" spans="1:65" s="14" customFormat="1" ht="11.25">
      <c r="B161" s="247"/>
      <c r="C161" s="248"/>
      <c r="D161" s="228" t="s">
        <v>447</v>
      </c>
      <c r="E161" s="249" t="s">
        <v>1</v>
      </c>
      <c r="F161" s="250" t="s">
        <v>464</v>
      </c>
      <c r="G161" s="248"/>
      <c r="H161" s="251">
        <v>55.024999999999999</v>
      </c>
      <c r="I161" s="252"/>
      <c r="J161" s="252"/>
      <c r="K161" s="248"/>
      <c r="L161" s="248"/>
      <c r="M161" s="253"/>
      <c r="N161" s="254"/>
      <c r="O161" s="255"/>
      <c r="P161" s="255"/>
      <c r="Q161" s="255"/>
      <c r="R161" s="255"/>
      <c r="S161" s="255"/>
      <c r="T161" s="255"/>
      <c r="U161" s="255"/>
      <c r="V161" s="255"/>
      <c r="W161" s="255"/>
      <c r="X161" s="255"/>
      <c r="Y161" s="256"/>
      <c r="AT161" s="257" t="s">
        <v>447</v>
      </c>
      <c r="AU161" s="257" t="s">
        <v>88</v>
      </c>
      <c r="AV161" s="14" t="s">
        <v>240</v>
      </c>
      <c r="AW161" s="14" t="s">
        <v>5</v>
      </c>
      <c r="AX161" s="14" t="s">
        <v>78</v>
      </c>
      <c r="AY161" s="257" t="s">
        <v>224</v>
      </c>
    </row>
    <row r="162" spans="1:65" s="2" customFormat="1" ht="21.75" customHeight="1">
      <c r="A162" s="34"/>
      <c r="B162" s="35"/>
      <c r="C162" s="214" t="s">
        <v>290</v>
      </c>
      <c r="D162" s="214" t="s">
        <v>227</v>
      </c>
      <c r="E162" s="215" t="s">
        <v>2888</v>
      </c>
      <c r="F162" s="216" t="s">
        <v>2889</v>
      </c>
      <c r="G162" s="217" t="s">
        <v>410</v>
      </c>
      <c r="H162" s="218">
        <v>33.131</v>
      </c>
      <c r="I162" s="219"/>
      <c r="J162" s="219"/>
      <c r="K162" s="220">
        <f>ROUND(P162*H162,2)</f>
        <v>0</v>
      </c>
      <c r="L162" s="216" t="s">
        <v>405</v>
      </c>
      <c r="M162" s="39"/>
      <c r="N162" s="221" t="s">
        <v>1</v>
      </c>
      <c r="O162" s="222" t="s">
        <v>41</v>
      </c>
      <c r="P162" s="223">
        <f>I162+J162</f>
        <v>0</v>
      </c>
      <c r="Q162" s="223">
        <f>ROUND(I162*H162,2)</f>
        <v>0</v>
      </c>
      <c r="R162" s="223">
        <f>ROUND(J162*H162,2)</f>
        <v>0</v>
      </c>
      <c r="S162" s="70"/>
      <c r="T162" s="224">
        <f>S162*H162</f>
        <v>0</v>
      </c>
      <c r="U162" s="224">
        <v>0</v>
      </c>
      <c r="V162" s="224">
        <f>U162*H162</f>
        <v>0</v>
      </c>
      <c r="W162" s="224">
        <v>0</v>
      </c>
      <c r="X162" s="224">
        <f>W162*H162</f>
        <v>0</v>
      </c>
      <c r="Y162" s="225" t="s">
        <v>1</v>
      </c>
      <c r="Z162" s="34"/>
      <c r="AA162" s="34"/>
      <c r="AB162" s="34"/>
      <c r="AC162" s="34"/>
      <c r="AD162" s="34"/>
      <c r="AE162" s="34"/>
      <c r="AR162" s="226" t="s">
        <v>240</v>
      </c>
      <c r="AT162" s="226" t="s">
        <v>227</v>
      </c>
      <c r="AU162" s="226" t="s">
        <v>88</v>
      </c>
      <c r="AY162" s="18" t="s">
        <v>224</v>
      </c>
      <c r="BE162" s="227">
        <f>IF(O162="základní",K162,0)</f>
        <v>0</v>
      </c>
      <c r="BF162" s="227">
        <f>IF(O162="snížená",K162,0)</f>
        <v>0</v>
      </c>
      <c r="BG162" s="227">
        <f>IF(O162="zákl. přenesená",K162,0)</f>
        <v>0</v>
      </c>
      <c r="BH162" s="227">
        <f>IF(O162="sníž. přenesená",K162,0)</f>
        <v>0</v>
      </c>
      <c r="BI162" s="227">
        <f>IF(O162="nulová",K162,0)</f>
        <v>0</v>
      </c>
      <c r="BJ162" s="18" t="s">
        <v>86</v>
      </c>
      <c r="BK162" s="227">
        <f>ROUND(P162*H162,2)</f>
        <v>0</v>
      </c>
      <c r="BL162" s="18" t="s">
        <v>240</v>
      </c>
      <c r="BM162" s="226" t="s">
        <v>3199</v>
      </c>
    </row>
    <row r="163" spans="1:65" s="15" customFormat="1" ht="11.25">
      <c r="B163" s="271"/>
      <c r="C163" s="272"/>
      <c r="D163" s="228" t="s">
        <v>447</v>
      </c>
      <c r="E163" s="273" t="s">
        <v>1</v>
      </c>
      <c r="F163" s="274" t="s">
        <v>3200</v>
      </c>
      <c r="G163" s="272"/>
      <c r="H163" s="273" t="s">
        <v>1</v>
      </c>
      <c r="I163" s="275"/>
      <c r="J163" s="275"/>
      <c r="K163" s="272"/>
      <c r="L163" s="272"/>
      <c r="M163" s="276"/>
      <c r="N163" s="277"/>
      <c r="O163" s="278"/>
      <c r="P163" s="278"/>
      <c r="Q163" s="278"/>
      <c r="R163" s="278"/>
      <c r="S163" s="278"/>
      <c r="T163" s="278"/>
      <c r="U163" s="278"/>
      <c r="V163" s="278"/>
      <c r="W163" s="278"/>
      <c r="X163" s="278"/>
      <c r="Y163" s="279"/>
      <c r="AT163" s="280" t="s">
        <v>447</v>
      </c>
      <c r="AU163" s="280" t="s">
        <v>88</v>
      </c>
      <c r="AV163" s="15" t="s">
        <v>86</v>
      </c>
      <c r="AW163" s="15" t="s">
        <v>5</v>
      </c>
      <c r="AX163" s="15" t="s">
        <v>78</v>
      </c>
      <c r="AY163" s="280" t="s">
        <v>224</v>
      </c>
    </row>
    <row r="164" spans="1:65" s="15" customFormat="1" ht="11.25">
      <c r="B164" s="271"/>
      <c r="C164" s="272"/>
      <c r="D164" s="228" t="s">
        <v>447</v>
      </c>
      <c r="E164" s="273" t="s">
        <v>1</v>
      </c>
      <c r="F164" s="274" t="s">
        <v>3185</v>
      </c>
      <c r="G164" s="272"/>
      <c r="H164" s="273" t="s">
        <v>1</v>
      </c>
      <c r="I164" s="275"/>
      <c r="J164" s="275"/>
      <c r="K164" s="272"/>
      <c r="L164" s="272"/>
      <c r="M164" s="276"/>
      <c r="N164" s="277"/>
      <c r="O164" s="278"/>
      <c r="P164" s="278"/>
      <c r="Q164" s="278"/>
      <c r="R164" s="278"/>
      <c r="S164" s="278"/>
      <c r="T164" s="278"/>
      <c r="U164" s="278"/>
      <c r="V164" s="278"/>
      <c r="W164" s="278"/>
      <c r="X164" s="278"/>
      <c r="Y164" s="279"/>
      <c r="AT164" s="280" t="s">
        <v>447</v>
      </c>
      <c r="AU164" s="280" t="s">
        <v>88</v>
      </c>
      <c r="AV164" s="15" t="s">
        <v>86</v>
      </c>
      <c r="AW164" s="15" t="s">
        <v>5</v>
      </c>
      <c r="AX164" s="15" t="s">
        <v>78</v>
      </c>
      <c r="AY164" s="280" t="s">
        <v>224</v>
      </c>
    </row>
    <row r="165" spans="1:65" s="13" customFormat="1" ht="11.25">
      <c r="B165" s="236"/>
      <c r="C165" s="237"/>
      <c r="D165" s="228" t="s">
        <v>447</v>
      </c>
      <c r="E165" s="238" t="s">
        <v>1</v>
      </c>
      <c r="F165" s="239" t="s">
        <v>3201</v>
      </c>
      <c r="G165" s="237"/>
      <c r="H165" s="240">
        <v>20.876999999999999</v>
      </c>
      <c r="I165" s="241"/>
      <c r="J165" s="241"/>
      <c r="K165" s="237"/>
      <c r="L165" s="237"/>
      <c r="M165" s="242"/>
      <c r="N165" s="243"/>
      <c r="O165" s="244"/>
      <c r="P165" s="244"/>
      <c r="Q165" s="244"/>
      <c r="R165" s="244"/>
      <c r="S165" s="244"/>
      <c r="T165" s="244"/>
      <c r="U165" s="244"/>
      <c r="V165" s="244"/>
      <c r="W165" s="244"/>
      <c r="X165" s="244"/>
      <c r="Y165" s="245"/>
      <c r="AT165" s="246" t="s">
        <v>447</v>
      </c>
      <c r="AU165" s="246" t="s">
        <v>88</v>
      </c>
      <c r="AV165" s="13" t="s">
        <v>88</v>
      </c>
      <c r="AW165" s="13" t="s">
        <v>5</v>
      </c>
      <c r="AX165" s="13" t="s">
        <v>78</v>
      </c>
      <c r="AY165" s="246" t="s">
        <v>224</v>
      </c>
    </row>
    <row r="166" spans="1:65" s="15" customFormat="1" ht="11.25">
      <c r="B166" s="271"/>
      <c r="C166" s="272"/>
      <c r="D166" s="228" t="s">
        <v>447</v>
      </c>
      <c r="E166" s="273" t="s">
        <v>1</v>
      </c>
      <c r="F166" s="274" t="s">
        <v>3186</v>
      </c>
      <c r="G166" s="272"/>
      <c r="H166" s="273" t="s">
        <v>1</v>
      </c>
      <c r="I166" s="275"/>
      <c r="J166" s="275"/>
      <c r="K166" s="272"/>
      <c r="L166" s="272"/>
      <c r="M166" s="276"/>
      <c r="N166" s="277"/>
      <c r="O166" s="278"/>
      <c r="P166" s="278"/>
      <c r="Q166" s="278"/>
      <c r="R166" s="278"/>
      <c r="S166" s="278"/>
      <c r="T166" s="278"/>
      <c r="U166" s="278"/>
      <c r="V166" s="278"/>
      <c r="W166" s="278"/>
      <c r="X166" s="278"/>
      <c r="Y166" s="279"/>
      <c r="AT166" s="280" t="s">
        <v>447</v>
      </c>
      <c r="AU166" s="280" t="s">
        <v>88</v>
      </c>
      <c r="AV166" s="15" t="s">
        <v>86</v>
      </c>
      <c r="AW166" s="15" t="s">
        <v>5</v>
      </c>
      <c r="AX166" s="15" t="s">
        <v>78</v>
      </c>
      <c r="AY166" s="280" t="s">
        <v>224</v>
      </c>
    </row>
    <row r="167" spans="1:65" s="13" customFormat="1" ht="11.25">
      <c r="B167" s="236"/>
      <c r="C167" s="237"/>
      <c r="D167" s="228" t="s">
        <v>447</v>
      </c>
      <c r="E167" s="238" t="s">
        <v>1</v>
      </c>
      <c r="F167" s="239" t="s">
        <v>3202</v>
      </c>
      <c r="G167" s="237"/>
      <c r="H167" s="240">
        <v>12.254</v>
      </c>
      <c r="I167" s="241"/>
      <c r="J167" s="241"/>
      <c r="K167" s="237"/>
      <c r="L167" s="237"/>
      <c r="M167" s="242"/>
      <c r="N167" s="243"/>
      <c r="O167" s="244"/>
      <c r="P167" s="244"/>
      <c r="Q167" s="244"/>
      <c r="R167" s="244"/>
      <c r="S167" s="244"/>
      <c r="T167" s="244"/>
      <c r="U167" s="244"/>
      <c r="V167" s="244"/>
      <c r="W167" s="244"/>
      <c r="X167" s="244"/>
      <c r="Y167" s="245"/>
      <c r="AT167" s="246" t="s">
        <v>447</v>
      </c>
      <c r="AU167" s="246" t="s">
        <v>88</v>
      </c>
      <c r="AV167" s="13" t="s">
        <v>88</v>
      </c>
      <c r="AW167" s="13" t="s">
        <v>5</v>
      </c>
      <c r="AX167" s="13" t="s">
        <v>78</v>
      </c>
      <c r="AY167" s="246" t="s">
        <v>224</v>
      </c>
    </row>
    <row r="168" spans="1:65" s="14" customFormat="1" ht="11.25">
      <c r="B168" s="247"/>
      <c r="C168" s="248"/>
      <c r="D168" s="228" t="s">
        <v>447</v>
      </c>
      <c r="E168" s="249" t="s">
        <v>1</v>
      </c>
      <c r="F168" s="250" t="s">
        <v>464</v>
      </c>
      <c r="G168" s="248"/>
      <c r="H168" s="251">
        <v>33.131</v>
      </c>
      <c r="I168" s="252"/>
      <c r="J168" s="252"/>
      <c r="K168" s="248"/>
      <c r="L168" s="248"/>
      <c r="M168" s="253"/>
      <c r="N168" s="254"/>
      <c r="O168" s="255"/>
      <c r="P168" s="255"/>
      <c r="Q168" s="255"/>
      <c r="R168" s="255"/>
      <c r="S168" s="255"/>
      <c r="T168" s="255"/>
      <c r="U168" s="255"/>
      <c r="V168" s="255"/>
      <c r="W168" s="255"/>
      <c r="X168" s="255"/>
      <c r="Y168" s="256"/>
      <c r="AT168" s="257" t="s">
        <v>447</v>
      </c>
      <c r="AU168" s="257" t="s">
        <v>88</v>
      </c>
      <c r="AV168" s="14" t="s">
        <v>240</v>
      </c>
      <c r="AW168" s="14" t="s">
        <v>5</v>
      </c>
      <c r="AX168" s="14" t="s">
        <v>86</v>
      </c>
      <c r="AY168" s="257" t="s">
        <v>224</v>
      </c>
    </row>
    <row r="169" spans="1:65" s="2" customFormat="1" ht="21.75" customHeight="1">
      <c r="A169" s="34"/>
      <c r="B169" s="35"/>
      <c r="C169" s="258" t="s">
        <v>9</v>
      </c>
      <c r="D169" s="258" t="s">
        <v>499</v>
      </c>
      <c r="E169" s="259" t="s">
        <v>3203</v>
      </c>
      <c r="F169" s="260" t="s">
        <v>3204</v>
      </c>
      <c r="G169" s="261" t="s">
        <v>502</v>
      </c>
      <c r="H169" s="262">
        <v>136.25899999999999</v>
      </c>
      <c r="I169" s="263"/>
      <c r="J169" s="264"/>
      <c r="K169" s="265">
        <f>ROUND(P169*H169,2)</f>
        <v>0</v>
      </c>
      <c r="L169" s="260" t="s">
        <v>405</v>
      </c>
      <c r="M169" s="266"/>
      <c r="N169" s="267" t="s">
        <v>1</v>
      </c>
      <c r="O169" s="222" t="s">
        <v>41</v>
      </c>
      <c r="P169" s="223">
        <f>I169+J169</f>
        <v>0</v>
      </c>
      <c r="Q169" s="223">
        <f>ROUND(I169*H169,2)</f>
        <v>0</v>
      </c>
      <c r="R169" s="223">
        <f>ROUND(J169*H169,2)</f>
        <v>0</v>
      </c>
      <c r="S169" s="70"/>
      <c r="T169" s="224">
        <f>S169*H169</f>
        <v>0</v>
      </c>
      <c r="U169" s="224">
        <v>1</v>
      </c>
      <c r="V169" s="224">
        <f>U169*H169</f>
        <v>136.25899999999999</v>
      </c>
      <c r="W169" s="224">
        <v>0</v>
      </c>
      <c r="X169" s="224">
        <f>W169*H169</f>
        <v>0</v>
      </c>
      <c r="Y169" s="225" t="s">
        <v>1</v>
      </c>
      <c r="Z169" s="34"/>
      <c r="AA169" s="34"/>
      <c r="AB169" s="34"/>
      <c r="AC169" s="34"/>
      <c r="AD169" s="34"/>
      <c r="AE169" s="34"/>
      <c r="AR169" s="226" t="s">
        <v>431</v>
      </c>
      <c r="AT169" s="226" t="s">
        <v>499</v>
      </c>
      <c r="AU169" s="226" t="s">
        <v>88</v>
      </c>
      <c r="AY169" s="18" t="s">
        <v>224</v>
      </c>
      <c r="BE169" s="227">
        <f>IF(O169="základní",K169,0)</f>
        <v>0</v>
      </c>
      <c r="BF169" s="227">
        <f>IF(O169="snížená",K169,0)</f>
        <v>0</v>
      </c>
      <c r="BG169" s="227">
        <f>IF(O169="zákl. přenesená",K169,0)</f>
        <v>0</v>
      </c>
      <c r="BH169" s="227">
        <f>IF(O169="sníž. přenesená",K169,0)</f>
        <v>0</v>
      </c>
      <c r="BI169" s="227">
        <f>IF(O169="nulová",K169,0)</f>
        <v>0</v>
      </c>
      <c r="BJ169" s="18" t="s">
        <v>86</v>
      </c>
      <c r="BK169" s="227">
        <f>ROUND(P169*H169,2)</f>
        <v>0</v>
      </c>
      <c r="BL169" s="18" t="s">
        <v>240</v>
      </c>
      <c r="BM169" s="226" t="s">
        <v>3205</v>
      </c>
    </row>
    <row r="170" spans="1:65" s="13" customFormat="1" ht="11.25">
      <c r="B170" s="236"/>
      <c r="C170" s="237"/>
      <c r="D170" s="228" t="s">
        <v>447</v>
      </c>
      <c r="E170" s="238" t="s">
        <v>1</v>
      </c>
      <c r="F170" s="239" t="s">
        <v>3206</v>
      </c>
      <c r="G170" s="237"/>
      <c r="H170" s="240">
        <v>58.308999999999997</v>
      </c>
      <c r="I170" s="241"/>
      <c r="J170" s="241"/>
      <c r="K170" s="237"/>
      <c r="L170" s="237"/>
      <c r="M170" s="242"/>
      <c r="N170" s="243"/>
      <c r="O170" s="244"/>
      <c r="P170" s="244"/>
      <c r="Q170" s="244"/>
      <c r="R170" s="244"/>
      <c r="S170" s="244"/>
      <c r="T170" s="244"/>
      <c r="U170" s="244"/>
      <c r="V170" s="244"/>
      <c r="W170" s="244"/>
      <c r="X170" s="244"/>
      <c r="Y170" s="245"/>
      <c r="AT170" s="246" t="s">
        <v>447</v>
      </c>
      <c r="AU170" s="246" t="s">
        <v>88</v>
      </c>
      <c r="AV170" s="13" t="s">
        <v>88</v>
      </c>
      <c r="AW170" s="13" t="s">
        <v>5</v>
      </c>
      <c r="AX170" s="13" t="s">
        <v>78</v>
      </c>
      <c r="AY170" s="246" t="s">
        <v>224</v>
      </c>
    </row>
    <row r="171" spans="1:65" s="15" customFormat="1" ht="11.25">
      <c r="B171" s="271"/>
      <c r="C171" s="272"/>
      <c r="D171" s="228" t="s">
        <v>447</v>
      </c>
      <c r="E171" s="273" t="s">
        <v>1</v>
      </c>
      <c r="F171" s="274" t="s">
        <v>3207</v>
      </c>
      <c r="G171" s="272"/>
      <c r="H171" s="273" t="s">
        <v>1</v>
      </c>
      <c r="I171" s="275"/>
      <c r="J171" s="275"/>
      <c r="K171" s="272"/>
      <c r="L171" s="272"/>
      <c r="M171" s="276"/>
      <c r="N171" s="277"/>
      <c r="O171" s="278"/>
      <c r="P171" s="278"/>
      <c r="Q171" s="278"/>
      <c r="R171" s="278"/>
      <c r="S171" s="278"/>
      <c r="T171" s="278"/>
      <c r="U171" s="278"/>
      <c r="V171" s="278"/>
      <c r="W171" s="278"/>
      <c r="X171" s="278"/>
      <c r="Y171" s="279"/>
      <c r="AT171" s="280" t="s">
        <v>447</v>
      </c>
      <c r="AU171" s="280" t="s">
        <v>88</v>
      </c>
      <c r="AV171" s="15" t="s">
        <v>86</v>
      </c>
      <c r="AW171" s="15" t="s">
        <v>5</v>
      </c>
      <c r="AX171" s="15" t="s">
        <v>78</v>
      </c>
      <c r="AY171" s="280" t="s">
        <v>224</v>
      </c>
    </row>
    <row r="172" spans="1:65" s="13" customFormat="1" ht="11.25">
      <c r="B172" s="236"/>
      <c r="C172" s="237"/>
      <c r="D172" s="228" t="s">
        <v>447</v>
      </c>
      <c r="E172" s="238" t="s">
        <v>1</v>
      </c>
      <c r="F172" s="239" t="s">
        <v>3208</v>
      </c>
      <c r="G172" s="237"/>
      <c r="H172" s="240">
        <v>77.95</v>
      </c>
      <c r="I172" s="241"/>
      <c r="J172" s="241"/>
      <c r="K172" s="237"/>
      <c r="L172" s="237"/>
      <c r="M172" s="242"/>
      <c r="N172" s="243"/>
      <c r="O172" s="244"/>
      <c r="P172" s="244"/>
      <c r="Q172" s="244"/>
      <c r="R172" s="244"/>
      <c r="S172" s="244"/>
      <c r="T172" s="244"/>
      <c r="U172" s="244"/>
      <c r="V172" s="244"/>
      <c r="W172" s="244"/>
      <c r="X172" s="244"/>
      <c r="Y172" s="245"/>
      <c r="AT172" s="246" t="s">
        <v>447</v>
      </c>
      <c r="AU172" s="246" t="s">
        <v>88</v>
      </c>
      <c r="AV172" s="13" t="s">
        <v>88</v>
      </c>
      <c r="AW172" s="13" t="s">
        <v>5</v>
      </c>
      <c r="AX172" s="13" t="s">
        <v>78</v>
      </c>
      <c r="AY172" s="246" t="s">
        <v>224</v>
      </c>
    </row>
    <row r="173" spans="1:65" s="2" customFormat="1" ht="21.75" customHeight="1">
      <c r="A173" s="34"/>
      <c r="B173" s="35"/>
      <c r="C173" s="214" t="s">
        <v>313</v>
      </c>
      <c r="D173" s="214" t="s">
        <v>227</v>
      </c>
      <c r="E173" s="215" t="s">
        <v>2735</v>
      </c>
      <c r="F173" s="216" t="s">
        <v>2736</v>
      </c>
      <c r="G173" s="217" t="s">
        <v>404</v>
      </c>
      <c r="H173" s="218">
        <v>3.7559999999999998</v>
      </c>
      <c r="I173" s="219"/>
      <c r="J173" s="219"/>
      <c r="K173" s="220">
        <f>ROUND(P173*H173,2)</f>
        <v>0</v>
      </c>
      <c r="L173" s="216" t="s">
        <v>405</v>
      </c>
      <c r="M173" s="39"/>
      <c r="N173" s="221" t="s">
        <v>1</v>
      </c>
      <c r="O173" s="222" t="s">
        <v>41</v>
      </c>
      <c r="P173" s="223">
        <f>I173+J173</f>
        <v>0</v>
      </c>
      <c r="Q173" s="223">
        <f>ROUND(I173*H173,2)</f>
        <v>0</v>
      </c>
      <c r="R173" s="223">
        <f>ROUND(J173*H173,2)</f>
        <v>0</v>
      </c>
      <c r="S173" s="70"/>
      <c r="T173" s="224">
        <f>S173*H173</f>
        <v>0</v>
      </c>
      <c r="U173" s="224">
        <v>0</v>
      </c>
      <c r="V173" s="224">
        <f>U173*H173</f>
        <v>0</v>
      </c>
      <c r="W173" s="224">
        <v>0</v>
      </c>
      <c r="X173" s="224">
        <f>W173*H173</f>
        <v>0</v>
      </c>
      <c r="Y173" s="225" t="s">
        <v>1</v>
      </c>
      <c r="Z173" s="34"/>
      <c r="AA173" s="34"/>
      <c r="AB173" s="34"/>
      <c r="AC173" s="34"/>
      <c r="AD173" s="34"/>
      <c r="AE173" s="34"/>
      <c r="AR173" s="226" t="s">
        <v>240</v>
      </c>
      <c r="AT173" s="226" t="s">
        <v>227</v>
      </c>
      <c r="AU173" s="226" t="s">
        <v>88</v>
      </c>
      <c r="AY173" s="18" t="s">
        <v>224</v>
      </c>
      <c r="BE173" s="227">
        <f>IF(O173="základní",K173,0)</f>
        <v>0</v>
      </c>
      <c r="BF173" s="227">
        <f>IF(O173="snížená",K173,0)</f>
        <v>0</v>
      </c>
      <c r="BG173" s="227">
        <f>IF(O173="zákl. přenesená",K173,0)</f>
        <v>0</v>
      </c>
      <c r="BH173" s="227">
        <f>IF(O173="sníž. přenesená",K173,0)</f>
        <v>0</v>
      </c>
      <c r="BI173" s="227">
        <f>IF(O173="nulová",K173,0)</f>
        <v>0</v>
      </c>
      <c r="BJ173" s="18" t="s">
        <v>86</v>
      </c>
      <c r="BK173" s="227">
        <f>ROUND(P173*H173,2)</f>
        <v>0</v>
      </c>
      <c r="BL173" s="18" t="s">
        <v>240</v>
      </c>
      <c r="BM173" s="226" t="s">
        <v>3209</v>
      </c>
    </row>
    <row r="174" spans="1:65" s="13" customFormat="1" ht="11.25">
      <c r="B174" s="236"/>
      <c r="C174" s="237"/>
      <c r="D174" s="228" t="s">
        <v>447</v>
      </c>
      <c r="E174" s="238" t="s">
        <v>1</v>
      </c>
      <c r="F174" s="239" t="s">
        <v>3176</v>
      </c>
      <c r="G174" s="237"/>
      <c r="H174" s="240">
        <v>3.7559999999999998</v>
      </c>
      <c r="I174" s="241"/>
      <c r="J174" s="241"/>
      <c r="K174" s="237"/>
      <c r="L174" s="237"/>
      <c r="M174" s="242"/>
      <c r="N174" s="243"/>
      <c r="O174" s="244"/>
      <c r="P174" s="244"/>
      <c r="Q174" s="244"/>
      <c r="R174" s="244"/>
      <c r="S174" s="244"/>
      <c r="T174" s="244"/>
      <c r="U174" s="244"/>
      <c r="V174" s="244"/>
      <c r="W174" s="244"/>
      <c r="X174" s="244"/>
      <c r="Y174" s="245"/>
      <c r="AT174" s="246" t="s">
        <v>447</v>
      </c>
      <c r="AU174" s="246" t="s">
        <v>88</v>
      </c>
      <c r="AV174" s="13" t="s">
        <v>88</v>
      </c>
      <c r="AW174" s="13" t="s">
        <v>5</v>
      </c>
      <c r="AX174" s="13" t="s">
        <v>86</v>
      </c>
      <c r="AY174" s="246" t="s">
        <v>224</v>
      </c>
    </row>
    <row r="175" spans="1:65" s="2" customFormat="1" ht="21.75" customHeight="1">
      <c r="A175" s="34"/>
      <c r="B175" s="35"/>
      <c r="C175" s="214" t="s">
        <v>318</v>
      </c>
      <c r="D175" s="214" t="s">
        <v>227</v>
      </c>
      <c r="E175" s="215" t="s">
        <v>1025</v>
      </c>
      <c r="F175" s="216" t="s">
        <v>1026</v>
      </c>
      <c r="G175" s="217" t="s">
        <v>404</v>
      </c>
      <c r="H175" s="218">
        <v>21.696000000000002</v>
      </c>
      <c r="I175" s="219"/>
      <c r="J175" s="219"/>
      <c r="K175" s="220">
        <f>ROUND(P175*H175,2)</f>
        <v>0</v>
      </c>
      <c r="L175" s="216" t="s">
        <v>405</v>
      </c>
      <c r="M175" s="39"/>
      <c r="N175" s="221" t="s">
        <v>1</v>
      </c>
      <c r="O175" s="222" t="s">
        <v>41</v>
      </c>
      <c r="P175" s="223">
        <f>I175+J175</f>
        <v>0</v>
      </c>
      <c r="Q175" s="223">
        <f>ROUND(I175*H175,2)</f>
        <v>0</v>
      </c>
      <c r="R175" s="223">
        <f>ROUND(J175*H175,2)</f>
        <v>0</v>
      </c>
      <c r="S175" s="70"/>
      <c r="T175" s="224">
        <f>S175*H175</f>
        <v>0</v>
      </c>
      <c r="U175" s="224">
        <v>0</v>
      </c>
      <c r="V175" s="224">
        <f>U175*H175</f>
        <v>0</v>
      </c>
      <c r="W175" s="224">
        <v>0</v>
      </c>
      <c r="X175" s="224">
        <f>W175*H175</f>
        <v>0</v>
      </c>
      <c r="Y175" s="225" t="s">
        <v>1</v>
      </c>
      <c r="Z175" s="34"/>
      <c r="AA175" s="34"/>
      <c r="AB175" s="34"/>
      <c r="AC175" s="34"/>
      <c r="AD175" s="34"/>
      <c r="AE175" s="34"/>
      <c r="AR175" s="226" t="s">
        <v>240</v>
      </c>
      <c r="AT175" s="226" t="s">
        <v>227</v>
      </c>
      <c r="AU175" s="226" t="s">
        <v>88</v>
      </c>
      <c r="AY175" s="18" t="s">
        <v>224</v>
      </c>
      <c r="BE175" s="227">
        <f>IF(O175="základní",K175,0)</f>
        <v>0</v>
      </c>
      <c r="BF175" s="227">
        <f>IF(O175="snížená",K175,0)</f>
        <v>0</v>
      </c>
      <c r="BG175" s="227">
        <f>IF(O175="zákl. přenesená",K175,0)</f>
        <v>0</v>
      </c>
      <c r="BH175" s="227">
        <f>IF(O175="sníž. přenesená",K175,0)</f>
        <v>0</v>
      </c>
      <c r="BI175" s="227">
        <f>IF(O175="nulová",K175,0)</f>
        <v>0</v>
      </c>
      <c r="BJ175" s="18" t="s">
        <v>86</v>
      </c>
      <c r="BK175" s="227">
        <f>ROUND(P175*H175,2)</f>
        <v>0</v>
      </c>
      <c r="BL175" s="18" t="s">
        <v>240</v>
      </c>
      <c r="BM175" s="226" t="s">
        <v>3210</v>
      </c>
    </row>
    <row r="176" spans="1:65" s="15" customFormat="1" ht="11.25">
      <c r="B176" s="271"/>
      <c r="C176" s="272"/>
      <c r="D176" s="228" t="s">
        <v>447</v>
      </c>
      <c r="E176" s="273" t="s">
        <v>1</v>
      </c>
      <c r="F176" s="274" t="s">
        <v>3211</v>
      </c>
      <c r="G176" s="272"/>
      <c r="H176" s="273" t="s">
        <v>1</v>
      </c>
      <c r="I176" s="275"/>
      <c r="J176" s="275"/>
      <c r="K176" s="272"/>
      <c r="L176" s="272"/>
      <c r="M176" s="276"/>
      <c r="N176" s="277"/>
      <c r="O176" s="278"/>
      <c r="P176" s="278"/>
      <c r="Q176" s="278"/>
      <c r="R176" s="278"/>
      <c r="S176" s="278"/>
      <c r="T176" s="278"/>
      <c r="U176" s="278"/>
      <c r="V176" s="278"/>
      <c r="W176" s="278"/>
      <c r="X176" s="278"/>
      <c r="Y176" s="279"/>
      <c r="AT176" s="280" t="s">
        <v>447</v>
      </c>
      <c r="AU176" s="280" t="s">
        <v>88</v>
      </c>
      <c r="AV176" s="15" t="s">
        <v>86</v>
      </c>
      <c r="AW176" s="15" t="s">
        <v>5</v>
      </c>
      <c r="AX176" s="15" t="s">
        <v>78</v>
      </c>
      <c r="AY176" s="280" t="s">
        <v>224</v>
      </c>
    </row>
    <row r="177" spans="1:65" s="15" customFormat="1" ht="11.25">
      <c r="B177" s="271"/>
      <c r="C177" s="272"/>
      <c r="D177" s="228" t="s">
        <v>447</v>
      </c>
      <c r="E177" s="273" t="s">
        <v>1</v>
      </c>
      <c r="F177" s="274" t="s">
        <v>3185</v>
      </c>
      <c r="G177" s="272"/>
      <c r="H177" s="273" t="s">
        <v>1</v>
      </c>
      <c r="I177" s="275"/>
      <c r="J177" s="275"/>
      <c r="K177" s="272"/>
      <c r="L177" s="272"/>
      <c r="M177" s="276"/>
      <c r="N177" s="277"/>
      <c r="O177" s="278"/>
      <c r="P177" s="278"/>
      <c r="Q177" s="278"/>
      <c r="R177" s="278"/>
      <c r="S177" s="278"/>
      <c r="T177" s="278"/>
      <c r="U177" s="278"/>
      <c r="V177" s="278"/>
      <c r="W177" s="278"/>
      <c r="X177" s="278"/>
      <c r="Y177" s="279"/>
      <c r="AT177" s="280" t="s">
        <v>447</v>
      </c>
      <c r="AU177" s="280" t="s">
        <v>88</v>
      </c>
      <c r="AV177" s="15" t="s">
        <v>86</v>
      </c>
      <c r="AW177" s="15" t="s">
        <v>5</v>
      </c>
      <c r="AX177" s="15" t="s">
        <v>78</v>
      </c>
      <c r="AY177" s="280" t="s">
        <v>224</v>
      </c>
    </row>
    <row r="178" spans="1:65" s="13" customFormat="1" ht="11.25">
      <c r="B178" s="236"/>
      <c r="C178" s="237"/>
      <c r="D178" s="228" t="s">
        <v>447</v>
      </c>
      <c r="E178" s="238" t="s">
        <v>1</v>
      </c>
      <c r="F178" s="239" t="s">
        <v>3212</v>
      </c>
      <c r="G178" s="237"/>
      <c r="H178" s="240">
        <v>29.004000000000001</v>
      </c>
      <c r="I178" s="241"/>
      <c r="J178" s="241"/>
      <c r="K178" s="237"/>
      <c r="L178" s="237"/>
      <c r="M178" s="242"/>
      <c r="N178" s="243"/>
      <c r="O178" s="244"/>
      <c r="P178" s="244"/>
      <c r="Q178" s="244"/>
      <c r="R178" s="244"/>
      <c r="S178" s="244"/>
      <c r="T178" s="244"/>
      <c r="U178" s="244"/>
      <c r="V178" s="244"/>
      <c r="W178" s="244"/>
      <c r="X178" s="244"/>
      <c r="Y178" s="245"/>
      <c r="AT178" s="246" t="s">
        <v>447</v>
      </c>
      <c r="AU178" s="246" t="s">
        <v>88</v>
      </c>
      <c r="AV178" s="13" t="s">
        <v>88</v>
      </c>
      <c r="AW178" s="13" t="s">
        <v>5</v>
      </c>
      <c r="AX178" s="13" t="s">
        <v>78</v>
      </c>
      <c r="AY178" s="246" t="s">
        <v>224</v>
      </c>
    </row>
    <row r="179" spans="1:65" s="15" customFormat="1" ht="11.25">
      <c r="B179" s="271"/>
      <c r="C179" s="272"/>
      <c r="D179" s="228" t="s">
        <v>447</v>
      </c>
      <c r="E179" s="273" t="s">
        <v>1</v>
      </c>
      <c r="F179" s="274" t="s">
        <v>3186</v>
      </c>
      <c r="G179" s="272"/>
      <c r="H179" s="273" t="s">
        <v>1</v>
      </c>
      <c r="I179" s="275"/>
      <c r="J179" s="275"/>
      <c r="K179" s="272"/>
      <c r="L179" s="272"/>
      <c r="M179" s="276"/>
      <c r="N179" s="277"/>
      <c r="O179" s="278"/>
      <c r="P179" s="278"/>
      <c r="Q179" s="278"/>
      <c r="R179" s="278"/>
      <c r="S179" s="278"/>
      <c r="T179" s="278"/>
      <c r="U179" s="278"/>
      <c r="V179" s="278"/>
      <c r="W179" s="278"/>
      <c r="X179" s="278"/>
      <c r="Y179" s="279"/>
      <c r="AT179" s="280" t="s">
        <v>447</v>
      </c>
      <c r="AU179" s="280" t="s">
        <v>88</v>
      </c>
      <c r="AV179" s="15" t="s">
        <v>86</v>
      </c>
      <c r="AW179" s="15" t="s">
        <v>5</v>
      </c>
      <c r="AX179" s="15" t="s">
        <v>78</v>
      </c>
      <c r="AY179" s="280" t="s">
        <v>224</v>
      </c>
    </row>
    <row r="180" spans="1:65" s="13" customFormat="1" ht="11.25">
      <c r="B180" s="236"/>
      <c r="C180" s="237"/>
      <c r="D180" s="228" t="s">
        <v>447</v>
      </c>
      <c r="E180" s="238" t="s">
        <v>1</v>
      </c>
      <c r="F180" s="239" t="s">
        <v>3213</v>
      </c>
      <c r="G180" s="237"/>
      <c r="H180" s="240">
        <v>21.696000000000002</v>
      </c>
      <c r="I180" s="241"/>
      <c r="J180" s="241"/>
      <c r="K180" s="237"/>
      <c r="L180" s="237"/>
      <c r="M180" s="242"/>
      <c r="N180" s="243"/>
      <c r="O180" s="244"/>
      <c r="P180" s="244"/>
      <c r="Q180" s="244"/>
      <c r="R180" s="244"/>
      <c r="S180" s="244"/>
      <c r="T180" s="244"/>
      <c r="U180" s="244"/>
      <c r="V180" s="244"/>
      <c r="W180" s="244"/>
      <c r="X180" s="244"/>
      <c r="Y180" s="245"/>
      <c r="AT180" s="246" t="s">
        <v>447</v>
      </c>
      <c r="AU180" s="246" t="s">
        <v>88</v>
      </c>
      <c r="AV180" s="13" t="s">
        <v>88</v>
      </c>
      <c r="AW180" s="13" t="s">
        <v>5</v>
      </c>
      <c r="AX180" s="13" t="s">
        <v>86</v>
      </c>
      <c r="AY180" s="246" t="s">
        <v>224</v>
      </c>
    </row>
    <row r="181" spans="1:65" s="12" customFormat="1" ht="22.9" customHeight="1">
      <c r="B181" s="197"/>
      <c r="C181" s="198"/>
      <c r="D181" s="199" t="s">
        <v>77</v>
      </c>
      <c r="E181" s="212" t="s">
        <v>88</v>
      </c>
      <c r="F181" s="212" t="s">
        <v>569</v>
      </c>
      <c r="G181" s="198"/>
      <c r="H181" s="198"/>
      <c r="I181" s="201"/>
      <c r="J181" s="201"/>
      <c r="K181" s="213">
        <f>BK181</f>
        <v>0</v>
      </c>
      <c r="L181" s="198"/>
      <c r="M181" s="203"/>
      <c r="N181" s="204"/>
      <c r="O181" s="205"/>
      <c r="P181" s="205"/>
      <c r="Q181" s="206">
        <f>SUM(Q182:Q185)</f>
        <v>0</v>
      </c>
      <c r="R181" s="206">
        <f>SUM(R182:R185)</f>
        <v>0</v>
      </c>
      <c r="S181" s="205"/>
      <c r="T181" s="207">
        <f>SUM(T182:T185)</f>
        <v>0</v>
      </c>
      <c r="U181" s="205"/>
      <c r="V181" s="207">
        <f>SUM(V182:V185)</f>
        <v>0.3434606</v>
      </c>
      <c r="W181" s="205"/>
      <c r="X181" s="207">
        <f>SUM(X182:X185)</f>
        <v>0</v>
      </c>
      <c r="Y181" s="208"/>
      <c r="AR181" s="209" t="s">
        <v>86</v>
      </c>
      <c r="AT181" s="210" t="s">
        <v>77</v>
      </c>
      <c r="AU181" s="210" t="s">
        <v>86</v>
      </c>
      <c r="AY181" s="209" t="s">
        <v>224</v>
      </c>
      <c r="BK181" s="211">
        <f>SUM(BK182:BK185)</f>
        <v>0</v>
      </c>
    </row>
    <row r="182" spans="1:65" s="2" customFormat="1" ht="21.75" customHeight="1">
      <c r="A182" s="34"/>
      <c r="B182" s="35"/>
      <c r="C182" s="214" t="s">
        <v>323</v>
      </c>
      <c r="D182" s="214" t="s">
        <v>227</v>
      </c>
      <c r="E182" s="215" t="s">
        <v>3214</v>
      </c>
      <c r="F182" s="216" t="s">
        <v>3215</v>
      </c>
      <c r="G182" s="217" t="s">
        <v>410</v>
      </c>
      <c r="H182" s="218">
        <v>0.14000000000000001</v>
      </c>
      <c r="I182" s="219"/>
      <c r="J182" s="219"/>
      <c r="K182" s="220">
        <f>ROUND(P182*H182,2)</f>
        <v>0</v>
      </c>
      <c r="L182" s="216" t="s">
        <v>405</v>
      </c>
      <c r="M182" s="39"/>
      <c r="N182" s="221" t="s">
        <v>1</v>
      </c>
      <c r="O182" s="222" t="s">
        <v>41</v>
      </c>
      <c r="P182" s="223">
        <f>I182+J182</f>
        <v>0</v>
      </c>
      <c r="Q182" s="223">
        <f>ROUND(I182*H182,2)</f>
        <v>0</v>
      </c>
      <c r="R182" s="223">
        <f>ROUND(J182*H182,2)</f>
        <v>0</v>
      </c>
      <c r="S182" s="70"/>
      <c r="T182" s="224">
        <f>S182*H182</f>
        <v>0</v>
      </c>
      <c r="U182" s="224">
        <v>2.45329</v>
      </c>
      <c r="V182" s="224">
        <f>U182*H182</f>
        <v>0.3434606</v>
      </c>
      <c r="W182" s="224">
        <v>0</v>
      </c>
      <c r="X182" s="224">
        <f>W182*H182</f>
        <v>0</v>
      </c>
      <c r="Y182" s="225" t="s">
        <v>1</v>
      </c>
      <c r="Z182" s="34"/>
      <c r="AA182" s="34"/>
      <c r="AB182" s="34"/>
      <c r="AC182" s="34"/>
      <c r="AD182" s="34"/>
      <c r="AE182" s="34"/>
      <c r="AR182" s="226" t="s">
        <v>240</v>
      </c>
      <c r="AT182" s="226" t="s">
        <v>227</v>
      </c>
      <c r="AU182" s="226" t="s">
        <v>88</v>
      </c>
      <c r="AY182" s="18" t="s">
        <v>224</v>
      </c>
      <c r="BE182" s="227">
        <f>IF(O182="základní",K182,0)</f>
        <v>0</v>
      </c>
      <c r="BF182" s="227">
        <f>IF(O182="snížená",K182,0)</f>
        <v>0</v>
      </c>
      <c r="BG182" s="227">
        <f>IF(O182="zákl. přenesená",K182,0)</f>
        <v>0</v>
      </c>
      <c r="BH182" s="227">
        <f>IF(O182="sníž. přenesená",K182,0)</f>
        <v>0</v>
      </c>
      <c r="BI182" s="227">
        <f>IF(O182="nulová",K182,0)</f>
        <v>0</v>
      </c>
      <c r="BJ182" s="18" t="s">
        <v>86</v>
      </c>
      <c r="BK182" s="227">
        <f>ROUND(P182*H182,2)</f>
        <v>0</v>
      </c>
      <c r="BL182" s="18" t="s">
        <v>240</v>
      </c>
      <c r="BM182" s="226" t="s">
        <v>3216</v>
      </c>
    </row>
    <row r="183" spans="1:65" s="2" customFormat="1" ht="19.5">
      <c r="A183" s="34"/>
      <c r="B183" s="35"/>
      <c r="C183" s="36"/>
      <c r="D183" s="228" t="s">
        <v>233</v>
      </c>
      <c r="E183" s="36"/>
      <c r="F183" s="229" t="s">
        <v>3217</v>
      </c>
      <c r="G183" s="36"/>
      <c r="H183" s="36"/>
      <c r="I183" s="124"/>
      <c r="J183" s="124"/>
      <c r="K183" s="36"/>
      <c r="L183" s="36"/>
      <c r="M183" s="39"/>
      <c r="N183" s="230"/>
      <c r="O183" s="231"/>
      <c r="P183" s="70"/>
      <c r="Q183" s="70"/>
      <c r="R183" s="70"/>
      <c r="S183" s="70"/>
      <c r="T183" s="70"/>
      <c r="U183" s="70"/>
      <c r="V183" s="70"/>
      <c r="W183" s="70"/>
      <c r="X183" s="70"/>
      <c r="Y183" s="71"/>
      <c r="Z183" s="34"/>
      <c r="AA183" s="34"/>
      <c r="AB183" s="34"/>
      <c r="AC183" s="34"/>
      <c r="AD183" s="34"/>
      <c r="AE183" s="34"/>
      <c r="AT183" s="18" t="s">
        <v>233</v>
      </c>
      <c r="AU183" s="18" t="s">
        <v>88</v>
      </c>
    </row>
    <row r="184" spans="1:65" s="15" customFormat="1" ht="11.25">
      <c r="B184" s="271"/>
      <c r="C184" s="272"/>
      <c r="D184" s="228" t="s">
        <v>447</v>
      </c>
      <c r="E184" s="273" t="s">
        <v>1</v>
      </c>
      <c r="F184" s="274" t="s">
        <v>3218</v>
      </c>
      <c r="G184" s="272"/>
      <c r="H184" s="273" t="s">
        <v>1</v>
      </c>
      <c r="I184" s="275"/>
      <c r="J184" s="275"/>
      <c r="K184" s="272"/>
      <c r="L184" s="272"/>
      <c r="M184" s="276"/>
      <c r="N184" s="277"/>
      <c r="O184" s="278"/>
      <c r="P184" s="278"/>
      <c r="Q184" s="278"/>
      <c r="R184" s="278"/>
      <c r="S184" s="278"/>
      <c r="T184" s="278"/>
      <c r="U184" s="278"/>
      <c r="V184" s="278"/>
      <c r="W184" s="278"/>
      <c r="X184" s="278"/>
      <c r="Y184" s="279"/>
      <c r="AT184" s="280" t="s">
        <v>447</v>
      </c>
      <c r="AU184" s="280" t="s">
        <v>88</v>
      </c>
      <c r="AV184" s="15" t="s">
        <v>86</v>
      </c>
      <c r="AW184" s="15" t="s">
        <v>5</v>
      </c>
      <c r="AX184" s="15" t="s">
        <v>78</v>
      </c>
      <c r="AY184" s="280" t="s">
        <v>224</v>
      </c>
    </row>
    <row r="185" spans="1:65" s="13" customFormat="1" ht="11.25">
      <c r="B185" s="236"/>
      <c r="C185" s="237"/>
      <c r="D185" s="228" t="s">
        <v>447</v>
      </c>
      <c r="E185" s="238" t="s">
        <v>1</v>
      </c>
      <c r="F185" s="239" t="s">
        <v>3219</v>
      </c>
      <c r="G185" s="237"/>
      <c r="H185" s="240">
        <v>0.14000000000000001</v>
      </c>
      <c r="I185" s="241"/>
      <c r="J185" s="241"/>
      <c r="K185" s="237"/>
      <c r="L185" s="237"/>
      <c r="M185" s="242"/>
      <c r="N185" s="243"/>
      <c r="O185" s="244"/>
      <c r="P185" s="244"/>
      <c r="Q185" s="244"/>
      <c r="R185" s="244"/>
      <c r="S185" s="244"/>
      <c r="T185" s="244"/>
      <c r="U185" s="244"/>
      <c r="V185" s="244"/>
      <c r="W185" s="244"/>
      <c r="X185" s="244"/>
      <c r="Y185" s="245"/>
      <c r="AT185" s="246" t="s">
        <v>447</v>
      </c>
      <c r="AU185" s="246" t="s">
        <v>88</v>
      </c>
      <c r="AV185" s="13" t="s">
        <v>88</v>
      </c>
      <c r="AW185" s="13" t="s">
        <v>5</v>
      </c>
      <c r="AX185" s="13" t="s">
        <v>86</v>
      </c>
      <c r="AY185" s="246" t="s">
        <v>224</v>
      </c>
    </row>
    <row r="186" spans="1:65" s="12" customFormat="1" ht="22.9" customHeight="1">
      <c r="B186" s="197"/>
      <c r="C186" s="198"/>
      <c r="D186" s="199" t="s">
        <v>77</v>
      </c>
      <c r="E186" s="212" t="s">
        <v>240</v>
      </c>
      <c r="F186" s="212" t="s">
        <v>1616</v>
      </c>
      <c r="G186" s="198"/>
      <c r="H186" s="198"/>
      <c r="I186" s="201"/>
      <c r="J186" s="201"/>
      <c r="K186" s="213">
        <f>BK186</f>
        <v>0</v>
      </c>
      <c r="L186" s="198"/>
      <c r="M186" s="203"/>
      <c r="N186" s="204"/>
      <c r="O186" s="205"/>
      <c r="P186" s="205"/>
      <c r="Q186" s="206">
        <f>SUM(Q187:Q193)</f>
        <v>0</v>
      </c>
      <c r="R186" s="206">
        <f>SUM(R187:R193)</f>
        <v>0</v>
      </c>
      <c r="S186" s="205"/>
      <c r="T186" s="207">
        <f>SUM(T187:T193)</f>
        <v>0</v>
      </c>
      <c r="U186" s="205"/>
      <c r="V186" s="207">
        <f>SUM(V187:V193)</f>
        <v>0</v>
      </c>
      <c r="W186" s="205"/>
      <c r="X186" s="207">
        <f>SUM(X187:X193)</f>
        <v>0</v>
      </c>
      <c r="Y186" s="208"/>
      <c r="AR186" s="209" t="s">
        <v>86</v>
      </c>
      <c r="AT186" s="210" t="s">
        <v>77</v>
      </c>
      <c r="AU186" s="210" t="s">
        <v>86</v>
      </c>
      <c r="AY186" s="209" t="s">
        <v>224</v>
      </c>
      <c r="BK186" s="211">
        <f>SUM(BK187:BK193)</f>
        <v>0</v>
      </c>
    </row>
    <row r="187" spans="1:65" s="2" customFormat="1" ht="21.75" customHeight="1">
      <c r="A187" s="34"/>
      <c r="B187" s="35"/>
      <c r="C187" s="214" t="s">
        <v>333</v>
      </c>
      <c r="D187" s="214" t="s">
        <v>227</v>
      </c>
      <c r="E187" s="215" t="s">
        <v>2808</v>
      </c>
      <c r="F187" s="216" t="s">
        <v>2809</v>
      </c>
      <c r="G187" s="217" t="s">
        <v>410</v>
      </c>
      <c r="H187" s="218">
        <v>10.804</v>
      </c>
      <c r="I187" s="219"/>
      <c r="J187" s="219"/>
      <c r="K187" s="220">
        <f>ROUND(P187*H187,2)</f>
        <v>0</v>
      </c>
      <c r="L187" s="216" t="s">
        <v>405</v>
      </c>
      <c r="M187" s="39"/>
      <c r="N187" s="221" t="s">
        <v>1</v>
      </c>
      <c r="O187" s="222" t="s">
        <v>41</v>
      </c>
      <c r="P187" s="223">
        <f>I187+J187</f>
        <v>0</v>
      </c>
      <c r="Q187" s="223">
        <f>ROUND(I187*H187,2)</f>
        <v>0</v>
      </c>
      <c r="R187" s="223">
        <f>ROUND(J187*H187,2)</f>
        <v>0</v>
      </c>
      <c r="S187" s="70"/>
      <c r="T187" s="224">
        <f>S187*H187</f>
        <v>0</v>
      </c>
      <c r="U187" s="224">
        <v>0</v>
      </c>
      <c r="V187" s="224">
        <f>U187*H187</f>
        <v>0</v>
      </c>
      <c r="W187" s="224">
        <v>0</v>
      </c>
      <c r="X187" s="224">
        <f>W187*H187</f>
        <v>0</v>
      </c>
      <c r="Y187" s="225" t="s">
        <v>1</v>
      </c>
      <c r="Z187" s="34"/>
      <c r="AA187" s="34"/>
      <c r="AB187" s="34"/>
      <c r="AC187" s="34"/>
      <c r="AD187" s="34"/>
      <c r="AE187" s="34"/>
      <c r="AR187" s="226" t="s">
        <v>240</v>
      </c>
      <c r="AT187" s="226" t="s">
        <v>227</v>
      </c>
      <c r="AU187" s="226" t="s">
        <v>88</v>
      </c>
      <c r="AY187" s="18" t="s">
        <v>224</v>
      </c>
      <c r="BE187" s="227">
        <f>IF(O187="základní",K187,0)</f>
        <v>0</v>
      </c>
      <c r="BF187" s="227">
        <f>IF(O187="snížená",K187,0)</f>
        <v>0</v>
      </c>
      <c r="BG187" s="227">
        <f>IF(O187="zákl. přenesená",K187,0)</f>
        <v>0</v>
      </c>
      <c r="BH187" s="227">
        <f>IF(O187="sníž. přenesená",K187,0)</f>
        <v>0</v>
      </c>
      <c r="BI187" s="227">
        <f>IF(O187="nulová",K187,0)</f>
        <v>0</v>
      </c>
      <c r="BJ187" s="18" t="s">
        <v>86</v>
      </c>
      <c r="BK187" s="227">
        <f>ROUND(P187*H187,2)</f>
        <v>0</v>
      </c>
      <c r="BL187" s="18" t="s">
        <v>240</v>
      </c>
      <c r="BM187" s="226" t="s">
        <v>3220</v>
      </c>
    </row>
    <row r="188" spans="1:65" s="2" customFormat="1" ht="19.5">
      <c r="A188" s="34"/>
      <c r="B188" s="35"/>
      <c r="C188" s="36"/>
      <c r="D188" s="228" t="s">
        <v>233</v>
      </c>
      <c r="E188" s="36"/>
      <c r="F188" s="229" t="s">
        <v>2811</v>
      </c>
      <c r="G188" s="36"/>
      <c r="H188" s="36"/>
      <c r="I188" s="124"/>
      <c r="J188" s="124"/>
      <c r="K188" s="36"/>
      <c r="L188" s="36"/>
      <c r="M188" s="39"/>
      <c r="N188" s="230"/>
      <c r="O188" s="231"/>
      <c r="P188" s="70"/>
      <c r="Q188" s="70"/>
      <c r="R188" s="70"/>
      <c r="S188" s="70"/>
      <c r="T188" s="70"/>
      <c r="U188" s="70"/>
      <c r="V188" s="70"/>
      <c r="W188" s="70"/>
      <c r="X188" s="70"/>
      <c r="Y188" s="71"/>
      <c r="Z188" s="34"/>
      <c r="AA188" s="34"/>
      <c r="AB188" s="34"/>
      <c r="AC188" s="34"/>
      <c r="AD188" s="34"/>
      <c r="AE188" s="34"/>
      <c r="AT188" s="18" t="s">
        <v>233</v>
      </c>
      <c r="AU188" s="18" t="s">
        <v>88</v>
      </c>
    </row>
    <row r="189" spans="1:65" s="15" customFormat="1" ht="11.25">
      <c r="B189" s="271"/>
      <c r="C189" s="272"/>
      <c r="D189" s="228" t="s">
        <v>447</v>
      </c>
      <c r="E189" s="273" t="s">
        <v>1</v>
      </c>
      <c r="F189" s="274" t="s">
        <v>3221</v>
      </c>
      <c r="G189" s="272"/>
      <c r="H189" s="273" t="s">
        <v>1</v>
      </c>
      <c r="I189" s="275"/>
      <c r="J189" s="275"/>
      <c r="K189" s="272"/>
      <c r="L189" s="272"/>
      <c r="M189" s="276"/>
      <c r="N189" s="277"/>
      <c r="O189" s="278"/>
      <c r="P189" s="278"/>
      <c r="Q189" s="278"/>
      <c r="R189" s="278"/>
      <c r="S189" s="278"/>
      <c r="T189" s="278"/>
      <c r="U189" s="278"/>
      <c r="V189" s="278"/>
      <c r="W189" s="278"/>
      <c r="X189" s="278"/>
      <c r="Y189" s="279"/>
      <c r="AT189" s="280" t="s">
        <v>447</v>
      </c>
      <c r="AU189" s="280" t="s">
        <v>88</v>
      </c>
      <c r="AV189" s="15" t="s">
        <v>86</v>
      </c>
      <c r="AW189" s="15" t="s">
        <v>5</v>
      </c>
      <c r="AX189" s="15" t="s">
        <v>78</v>
      </c>
      <c r="AY189" s="280" t="s">
        <v>224</v>
      </c>
    </row>
    <row r="190" spans="1:65" s="15" customFormat="1" ht="11.25">
      <c r="B190" s="271"/>
      <c r="C190" s="272"/>
      <c r="D190" s="228" t="s">
        <v>447</v>
      </c>
      <c r="E190" s="273" t="s">
        <v>1</v>
      </c>
      <c r="F190" s="274" t="s">
        <v>3185</v>
      </c>
      <c r="G190" s="272"/>
      <c r="H190" s="273" t="s">
        <v>1</v>
      </c>
      <c r="I190" s="275"/>
      <c r="J190" s="275"/>
      <c r="K190" s="272"/>
      <c r="L190" s="272"/>
      <c r="M190" s="276"/>
      <c r="N190" s="277"/>
      <c r="O190" s="278"/>
      <c r="P190" s="278"/>
      <c r="Q190" s="278"/>
      <c r="R190" s="278"/>
      <c r="S190" s="278"/>
      <c r="T190" s="278"/>
      <c r="U190" s="278"/>
      <c r="V190" s="278"/>
      <c r="W190" s="278"/>
      <c r="X190" s="278"/>
      <c r="Y190" s="279"/>
      <c r="AT190" s="280" t="s">
        <v>447</v>
      </c>
      <c r="AU190" s="280" t="s">
        <v>88</v>
      </c>
      <c r="AV190" s="15" t="s">
        <v>86</v>
      </c>
      <c r="AW190" s="15" t="s">
        <v>5</v>
      </c>
      <c r="AX190" s="15" t="s">
        <v>78</v>
      </c>
      <c r="AY190" s="280" t="s">
        <v>224</v>
      </c>
    </row>
    <row r="191" spans="1:65" s="13" customFormat="1" ht="11.25">
      <c r="B191" s="236"/>
      <c r="C191" s="237"/>
      <c r="D191" s="228" t="s">
        <v>447</v>
      </c>
      <c r="E191" s="238" t="s">
        <v>1</v>
      </c>
      <c r="F191" s="239" t="s">
        <v>3222</v>
      </c>
      <c r="G191" s="237"/>
      <c r="H191" s="240">
        <v>6.8079999999999998</v>
      </c>
      <c r="I191" s="241"/>
      <c r="J191" s="241"/>
      <c r="K191" s="237"/>
      <c r="L191" s="237"/>
      <c r="M191" s="242"/>
      <c r="N191" s="243"/>
      <c r="O191" s="244"/>
      <c r="P191" s="244"/>
      <c r="Q191" s="244"/>
      <c r="R191" s="244"/>
      <c r="S191" s="244"/>
      <c r="T191" s="244"/>
      <c r="U191" s="244"/>
      <c r="V191" s="244"/>
      <c r="W191" s="244"/>
      <c r="X191" s="244"/>
      <c r="Y191" s="245"/>
      <c r="AT191" s="246" t="s">
        <v>447</v>
      </c>
      <c r="AU191" s="246" t="s">
        <v>88</v>
      </c>
      <c r="AV191" s="13" t="s">
        <v>88</v>
      </c>
      <c r="AW191" s="13" t="s">
        <v>5</v>
      </c>
      <c r="AX191" s="13" t="s">
        <v>78</v>
      </c>
      <c r="AY191" s="246" t="s">
        <v>224</v>
      </c>
    </row>
    <row r="192" spans="1:65" s="15" customFormat="1" ht="11.25">
      <c r="B192" s="271"/>
      <c r="C192" s="272"/>
      <c r="D192" s="228" t="s">
        <v>447</v>
      </c>
      <c r="E192" s="273" t="s">
        <v>1</v>
      </c>
      <c r="F192" s="274" t="s">
        <v>3186</v>
      </c>
      <c r="G192" s="272"/>
      <c r="H192" s="273" t="s">
        <v>1</v>
      </c>
      <c r="I192" s="275"/>
      <c r="J192" s="275"/>
      <c r="K192" s="272"/>
      <c r="L192" s="272"/>
      <c r="M192" s="276"/>
      <c r="N192" s="277"/>
      <c r="O192" s="278"/>
      <c r="P192" s="278"/>
      <c r="Q192" s="278"/>
      <c r="R192" s="278"/>
      <c r="S192" s="278"/>
      <c r="T192" s="278"/>
      <c r="U192" s="278"/>
      <c r="V192" s="278"/>
      <c r="W192" s="278"/>
      <c r="X192" s="278"/>
      <c r="Y192" s="279"/>
      <c r="AT192" s="280" t="s">
        <v>447</v>
      </c>
      <c r="AU192" s="280" t="s">
        <v>88</v>
      </c>
      <c r="AV192" s="15" t="s">
        <v>86</v>
      </c>
      <c r="AW192" s="15" t="s">
        <v>5</v>
      </c>
      <c r="AX192" s="15" t="s">
        <v>78</v>
      </c>
      <c r="AY192" s="280" t="s">
        <v>224</v>
      </c>
    </row>
    <row r="193" spans="1:65" s="13" customFormat="1" ht="11.25">
      <c r="B193" s="236"/>
      <c r="C193" s="237"/>
      <c r="D193" s="228" t="s">
        <v>447</v>
      </c>
      <c r="E193" s="238" t="s">
        <v>1</v>
      </c>
      <c r="F193" s="239" t="s">
        <v>3223</v>
      </c>
      <c r="G193" s="237"/>
      <c r="H193" s="240">
        <v>3.996</v>
      </c>
      <c r="I193" s="241"/>
      <c r="J193" s="241"/>
      <c r="K193" s="237"/>
      <c r="L193" s="237"/>
      <c r="M193" s="242"/>
      <c r="N193" s="243"/>
      <c r="O193" s="244"/>
      <c r="P193" s="244"/>
      <c r="Q193" s="244"/>
      <c r="R193" s="244"/>
      <c r="S193" s="244"/>
      <c r="T193" s="244"/>
      <c r="U193" s="244"/>
      <c r="V193" s="244"/>
      <c r="W193" s="244"/>
      <c r="X193" s="244"/>
      <c r="Y193" s="245"/>
      <c r="AT193" s="246" t="s">
        <v>447</v>
      </c>
      <c r="AU193" s="246" t="s">
        <v>88</v>
      </c>
      <c r="AV193" s="13" t="s">
        <v>88</v>
      </c>
      <c r="AW193" s="13" t="s">
        <v>5</v>
      </c>
      <c r="AX193" s="13" t="s">
        <v>78</v>
      </c>
      <c r="AY193" s="246" t="s">
        <v>224</v>
      </c>
    </row>
    <row r="194" spans="1:65" s="12" customFormat="1" ht="22.9" customHeight="1">
      <c r="B194" s="197"/>
      <c r="C194" s="198"/>
      <c r="D194" s="199" t="s">
        <v>77</v>
      </c>
      <c r="E194" s="212" t="s">
        <v>223</v>
      </c>
      <c r="F194" s="212" t="s">
        <v>3224</v>
      </c>
      <c r="G194" s="198"/>
      <c r="H194" s="198"/>
      <c r="I194" s="201"/>
      <c r="J194" s="201"/>
      <c r="K194" s="213">
        <f>BK194</f>
        <v>0</v>
      </c>
      <c r="L194" s="198"/>
      <c r="M194" s="203"/>
      <c r="N194" s="204"/>
      <c r="O194" s="205"/>
      <c r="P194" s="205"/>
      <c r="Q194" s="206">
        <f>SUM(Q195:Q208)</f>
        <v>0</v>
      </c>
      <c r="R194" s="206">
        <f>SUM(R195:R208)</f>
        <v>0</v>
      </c>
      <c r="S194" s="205"/>
      <c r="T194" s="207">
        <f>SUM(T195:T208)</f>
        <v>0</v>
      </c>
      <c r="U194" s="205"/>
      <c r="V194" s="207">
        <f>SUM(V195:V208)</f>
        <v>0</v>
      </c>
      <c r="W194" s="205"/>
      <c r="X194" s="207">
        <f>SUM(X195:X208)</f>
        <v>0</v>
      </c>
      <c r="Y194" s="208"/>
      <c r="AR194" s="209" t="s">
        <v>86</v>
      </c>
      <c r="AT194" s="210" t="s">
        <v>77</v>
      </c>
      <c r="AU194" s="210" t="s">
        <v>86</v>
      </c>
      <c r="AY194" s="209" t="s">
        <v>224</v>
      </c>
      <c r="BK194" s="211">
        <f>SUM(BK195:BK208)</f>
        <v>0</v>
      </c>
    </row>
    <row r="195" spans="1:65" s="2" customFormat="1" ht="21.75" customHeight="1">
      <c r="A195" s="34"/>
      <c r="B195" s="35"/>
      <c r="C195" s="214" t="s">
        <v>8</v>
      </c>
      <c r="D195" s="214" t="s">
        <v>227</v>
      </c>
      <c r="E195" s="215" t="s">
        <v>1053</v>
      </c>
      <c r="F195" s="216" t="s">
        <v>1054</v>
      </c>
      <c r="G195" s="217" t="s">
        <v>404</v>
      </c>
      <c r="H195" s="218">
        <v>101.4</v>
      </c>
      <c r="I195" s="219"/>
      <c r="J195" s="219"/>
      <c r="K195" s="220">
        <f>ROUND(P195*H195,2)</f>
        <v>0</v>
      </c>
      <c r="L195" s="216" t="s">
        <v>405</v>
      </c>
      <c r="M195" s="39"/>
      <c r="N195" s="221" t="s">
        <v>1</v>
      </c>
      <c r="O195" s="222" t="s">
        <v>41</v>
      </c>
      <c r="P195" s="223">
        <f>I195+J195</f>
        <v>0</v>
      </c>
      <c r="Q195" s="223">
        <f>ROUND(I195*H195,2)</f>
        <v>0</v>
      </c>
      <c r="R195" s="223">
        <f>ROUND(J195*H195,2)</f>
        <v>0</v>
      </c>
      <c r="S195" s="70"/>
      <c r="T195" s="224">
        <f>S195*H195</f>
        <v>0</v>
      </c>
      <c r="U195" s="224">
        <v>0</v>
      </c>
      <c r="V195" s="224">
        <f>U195*H195</f>
        <v>0</v>
      </c>
      <c r="W195" s="224">
        <v>0</v>
      </c>
      <c r="X195" s="224">
        <f>W195*H195</f>
        <v>0</v>
      </c>
      <c r="Y195" s="225" t="s">
        <v>1</v>
      </c>
      <c r="Z195" s="34"/>
      <c r="AA195" s="34"/>
      <c r="AB195" s="34"/>
      <c r="AC195" s="34"/>
      <c r="AD195" s="34"/>
      <c r="AE195" s="34"/>
      <c r="AR195" s="226" t="s">
        <v>240</v>
      </c>
      <c r="AT195" s="226" t="s">
        <v>227</v>
      </c>
      <c r="AU195" s="226" t="s">
        <v>88</v>
      </c>
      <c r="AY195" s="18" t="s">
        <v>224</v>
      </c>
      <c r="BE195" s="227">
        <f>IF(O195="základní",K195,0)</f>
        <v>0</v>
      </c>
      <c r="BF195" s="227">
        <f>IF(O195="snížená",K195,0)</f>
        <v>0</v>
      </c>
      <c r="BG195" s="227">
        <f>IF(O195="zákl. přenesená",K195,0)</f>
        <v>0</v>
      </c>
      <c r="BH195" s="227">
        <f>IF(O195="sníž. přenesená",K195,0)</f>
        <v>0</v>
      </c>
      <c r="BI195" s="227">
        <f>IF(O195="nulová",K195,0)</f>
        <v>0</v>
      </c>
      <c r="BJ195" s="18" t="s">
        <v>86</v>
      </c>
      <c r="BK195" s="227">
        <f>ROUND(P195*H195,2)</f>
        <v>0</v>
      </c>
      <c r="BL195" s="18" t="s">
        <v>240</v>
      </c>
      <c r="BM195" s="226" t="s">
        <v>3225</v>
      </c>
    </row>
    <row r="196" spans="1:65" s="15" customFormat="1" ht="11.25">
      <c r="B196" s="271"/>
      <c r="C196" s="272"/>
      <c r="D196" s="228" t="s">
        <v>447</v>
      </c>
      <c r="E196" s="273" t="s">
        <v>1</v>
      </c>
      <c r="F196" s="274" t="s">
        <v>3211</v>
      </c>
      <c r="G196" s="272"/>
      <c r="H196" s="273" t="s">
        <v>1</v>
      </c>
      <c r="I196" s="275"/>
      <c r="J196" s="275"/>
      <c r="K196" s="272"/>
      <c r="L196" s="272"/>
      <c r="M196" s="276"/>
      <c r="N196" s="277"/>
      <c r="O196" s="278"/>
      <c r="P196" s="278"/>
      <c r="Q196" s="278"/>
      <c r="R196" s="278"/>
      <c r="S196" s="278"/>
      <c r="T196" s="278"/>
      <c r="U196" s="278"/>
      <c r="V196" s="278"/>
      <c r="W196" s="278"/>
      <c r="X196" s="278"/>
      <c r="Y196" s="279"/>
      <c r="AT196" s="280" t="s">
        <v>447</v>
      </c>
      <c r="AU196" s="280" t="s">
        <v>88</v>
      </c>
      <c r="AV196" s="15" t="s">
        <v>86</v>
      </c>
      <c r="AW196" s="15" t="s">
        <v>5</v>
      </c>
      <c r="AX196" s="15" t="s">
        <v>78</v>
      </c>
      <c r="AY196" s="280" t="s">
        <v>224</v>
      </c>
    </row>
    <row r="197" spans="1:65" s="15" customFormat="1" ht="11.25">
      <c r="B197" s="271"/>
      <c r="C197" s="272"/>
      <c r="D197" s="228" t="s">
        <v>447</v>
      </c>
      <c r="E197" s="273" t="s">
        <v>1</v>
      </c>
      <c r="F197" s="274" t="s">
        <v>3185</v>
      </c>
      <c r="G197" s="272"/>
      <c r="H197" s="273" t="s">
        <v>1</v>
      </c>
      <c r="I197" s="275"/>
      <c r="J197" s="275"/>
      <c r="K197" s="272"/>
      <c r="L197" s="272"/>
      <c r="M197" s="276"/>
      <c r="N197" s="277"/>
      <c r="O197" s="278"/>
      <c r="P197" s="278"/>
      <c r="Q197" s="278"/>
      <c r="R197" s="278"/>
      <c r="S197" s="278"/>
      <c r="T197" s="278"/>
      <c r="U197" s="278"/>
      <c r="V197" s="278"/>
      <c r="W197" s="278"/>
      <c r="X197" s="278"/>
      <c r="Y197" s="279"/>
      <c r="AT197" s="280" t="s">
        <v>447</v>
      </c>
      <c r="AU197" s="280" t="s">
        <v>88</v>
      </c>
      <c r="AV197" s="15" t="s">
        <v>86</v>
      </c>
      <c r="AW197" s="15" t="s">
        <v>5</v>
      </c>
      <c r="AX197" s="15" t="s">
        <v>78</v>
      </c>
      <c r="AY197" s="280" t="s">
        <v>224</v>
      </c>
    </row>
    <row r="198" spans="1:65" s="13" customFormat="1" ht="11.25">
      <c r="B198" s="236"/>
      <c r="C198" s="237"/>
      <c r="D198" s="228" t="s">
        <v>447</v>
      </c>
      <c r="E198" s="238" t="s">
        <v>1</v>
      </c>
      <c r="F198" s="239" t="s">
        <v>3226</v>
      </c>
      <c r="G198" s="237"/>
      <c r="H198" s="240">
        <v>58.008000000000003</v>
      </c>
      <c r="I198" s="241"/>
      <c r="J198" s="241"/>
      <c r="K198" s="237"/>
      <c r="L198" s="237"/>
      <c r="M198" s="242"/>
      <c r="N198" s="243"/>
      <c r="O198" s="244"/>
      <c r="P198" s="244"/>
      <c r="Q198" s="244"/>
      <c r="R198" s="244"/>
      <c r="S198" s="244"/>
      <c r="T198" s="244"/>
      <c r="U198" s="244"/>
      <c r="V198" s="244"/>
      <c r="W198" s="244"/>
      <c r="X198" s="244"/>
      <c r="Y198" s="245"/>
      <c r="AT198" s="246" t="s">
        <v>447</v>
      </c>
      <c r="AU198" s="246" t="s">
        <v>88</v>
      </c>
      <c r="AV198" s="13" t="s">
        <v>88</v>
      </c>
      <c r="AW198" s="13" t="s">
        <v>5</v>
      </c>
      <c r="AX198" s="13" t="s">
        <v>78</v>
      </c>
      <c r="AY198" s="246" t="s">
        <v>224</v>
      </c>
    </row>
    <row r="199" spans="1:65" s="15" customFormat="1" ht="11.25">
      <c r="B199" s="271"/>
      <c r="C199" s="272"/>
      <c r="D199" s="228" t="s">
        <v>447</v>
      </c>
      <c r="E199" s="273" t="s">
        <v>1</v>
      </c>
      <c r="F199" s="274" t="s">
        <v>3186</v>
      </c>
      <c r="G199" s="272"/>
      <c r="H199" s="273" t="s">
        <v>1</v>
      </c>
      <c r="I199" s="275"/>
      <c r="J199" s="275"/>
      <c r="K199" s="272"/>
      <c r="L199" s="272"/>
      <c r="M199" s="276"/>
      <c r="N199" s="277"/>
      <c r="O199" s="278"/>
      <c r="P199" s="278"/>
      <c r="Q199" s="278"/>
      <c r="R199" s="278"/>
      <c r="S199" s="278"/>
      <c r="T199" s="278"/>
      <c r="U199" s="278"/>
      <c r="V199" s="278"/>
      <c r="W199" s="278"/>
      <c r="X199" s="278"/>
      <c r="Y199" s="279"/>
      <c r="AT199" s="280" t="s">
        <v>447</v>
      </c>
      <c r="AU199" s="280" t="s">
        <v>88</v>
      </c>
      <c r="AV199" s="15" t="s">
        <v>86</v>
      </c>
      <c r="AW199" s="15" t="s">
        <v>5</v>
      </c>
      <c r="AX199" s="15" t="s">
        <v>78</v>
      </c>
      <c r="AY199" s="280" t="s">
        <v>224</v>
      </c>
    </row>
    <row r="200" spans="1:65" s="13" customFormat="1" ht="11.25">
      <c r="B200" s="236"/>
      <c r="C200" s="237"/>
      <c r="D200" s="228" t="s">
        <v>447</v>
      </c>
      <c r="E200" s="238" t="s">
        <v>1</v>
      </c>
      <c r="F200" s="239" t="s">
        <v>3227</v>
      </c>
      <c r="G200" s="237"/>
      <c r="H200" s="240">
        <v>43.392000000000003</v>
      </c>
      <c r="I200" s="241"/>
      <c r="J200" s="241"/>
      <c r="K200" s="237"/>
      <c r="L200" s="237"/>
      <c r="M200" s="242"/>
      <c r="N200" s="243"/>
      <c r="O200" s="244"/>
      <c r="P200" s="244"/>
      <c r="Q200" s="244"/>
      <c r="R200" s="244"/>
      <c r="S200" s="244"/>
      <c r="T200" s="244"/>
      <c r="U200" s="244"/>
      <c r="V200" s="244"/>
      <c r="W200" s="244"/>
      <c r="X200" s="244"/>
      <c r="Y200" s="245"/>
      <c r="AT200" s="246" t="s">
        <v>447</v>
      </c>
      <c r="AU200" s="246" t="s">
        <v>88</v>
      </c>
      <c r="AV200" s="13" t="s">
        <v>88</v>
      </c>
      <c r="AW200" s="13" t="s">
        <v>5</v>
      </c>
      <c r="AX200" s="13" t="s">
        <v>78</v>
      </c>
      <c r="AY200" s="246" t="s">
        <v>224</v>
      </c>
    </row>
    <row r="201" spans="1:65" s="14" customFormat="1" ht="11.25">
      <c r="B201" s="247"/>
      <c r="C201" s="248"/>
      <c r="D201" s="228" t="s">
        <v>447</v>
      </c>
      <c r="E201" s="249" t="s">
        <v>1</v>
      </c>
      <c r="F201" s="250" t="s">
        <v>464</v>
      </c>
      <c r="G201" s="248"/>
      <c r="H201" s="251">
        <v>101.4</v>
      </c>
      <c r="I201" s="252"/>
      <c r="J201" s="252"/>
      <c r="K201" s="248"/>
      <c r="L201" s="248"/>
      <c r="M201" s="253"/>
      <c r="N201" s="254"/>
      <c r="O201" s="255"/>
      <c r="P201" s="255"/>
      <c r="Q201" s="255"/>
      <c r="R201" s="255"/>
      <c r="S201" s="255"/>
      <c r="T201" s="255"/>
      <c r="U201" s="255"/>
      <c r="V201" s="255"/>
      <c r="W201" s="255"/>
      <c r="X201" s="255"/>
      <c r="Y201" s="256"/>
      <c r="AT201" s="257" t="s">
        <v>447</v>
      </c>
      <c r="AU201" s="257" t="s">
        <v>88</v>
      </c>
      <c r="AV201" s="14" t="s">
        <v>240</v>
      </c>
      <c r="AW201" s="14" t="s">
        <v>5</v>
      </c>
      <c r="AX201" s="14" t="s">
        <v>86</v>
      </c>
      <c r="AY201" s="257" t="s">
        <v>224</v>
      </c>
    </row>
    <row r="202" spans="1:65" s="2" customFormat="1" ht="21.75" customHeight="1">
      <c r="A202" s="34"/>
      <c r="B202" s="35"/>
      <c r="C202" s="214" t="s">
        <v>344</v>
      </c>
      <c r="D202" s="214" t="s">
        <v>227</v>
      </c>
      <c r="E202" s="215" t="s">
        <v>2532</v>
      </c>
      <c r="F202" s="216" t="s">
        <v>2533</v>
      </c>
      <c r="G202" s="217" t="s">
        <v>404</v>
      </c>
      <c r="H202" s="218">
        <v>50.7</v>
      </c>
      <c r="I202" s="219"/>
      <c r="J202" s="219"/>
      <c r="K202" s="220">
        <f>ROUND(P202*H202,2)</f>
        <v>0</v>
      </c>
      <c r="L202" s="216" t="s">
        <v>405</v>
      </c>
      <c r="M202" s="39"/>
      <c r="N202" s="221" t="s">
        <v>1</v>
      </c>
      <c r="O202" s="222" t="s">
        <v>41</v>
      </c>
      <c r="P202" s="223">
        <f>I202+J202</f>
        <v>0</v>
      </c>
      <c r="Q202" s="223">
        <f>ROUND(I202*H202,2)</f>
        <v>0</v>
      </c>
      <c r="R202" s="223">
        <f>ROUND(J202*H202,2)</f>
        <v>0</v>
      </c>
      <c r="S202" s="70"/>
      <c r="T202" s="224">
        <f>S202*H202</f>
        <v>0</v>
      </c>
      <c r="U202" s="224">
        <v>0</v>
      </c>
      <c r="V202" s="224">
        <f>U202*H202</f>
        <v>0</v>
      </c>
      <c r="W202" s="224">
        <v>0</v>
      </c>
      <c r="X202" s="224">
        <f>W202*H202</f>
        <v>0</v>
      </c>
      <c r="Y202" s="225" t="s">
        <v>1</v>
      </c>
      <c r="Z202" s="34"/>
      <c r="AA202" s="34"/>
      <c r="AB202" s="34"/>
      <c r="AC202" s="34"/>
      <c r="AD202" s="34"/>
      <c r="AE202" s="34"/>
      <c r="AR202" s="226" t="s">
        <v>240</v>
      </c>
      <c r="AT202" s="226" t="s">
        <v>227</v>
      </c>
      <c r="AU202" s="226" t="s">
        <v>88</v>
      </c>
      <c r="AY202" s="18" t="s">
        <v>224</v>
      </c>
      <c r="BE202" s="227">
        <f>IF(O202="základní",K202,0)</f>
        <v>0</v>
      </c>
      <c r="BF202" s="227">
        <f>IF(O202="snížená",K202,0)</f>
        <v>0</v>
      </c>
      <c r="BG202" s="227">
        <f>IF(O202="zákl. přenesená",K202,0)</f>
        <v>0</v>
      </c>
      <c r="BH202" s="227">
        <f>IF(O202="sníž. přenesená",K202,0)</f>
        <v>0</v>
      </c>
      <c r="BI202" s="227">
        <f>IF(O202="nulová",K202,0)</f>
        <v>0</v>
      </c>
      <c r="BJ202" s="18" t="s">
        <v>86</v>
      </c>
      <c r="BK202" s="227">
        <f>ROUND(P202*H202,2)</f>
        <v>0</v>
      </c>
      <c r="BL202" s="18" t="s">
        <v>240</v>
      </c>
      <c r="BM202" s="226" t="s">
        <v>3228</v>
      </c>
    </row>
    <row r="203" spans="1:65" s="15" customFormat="1" ht="11.25">
      <c r="B203" s="271"/>
      <c r="C203" s="272"/>
      <c r="D203" s="228" t="s">
        <v>447</v>
      </c>
      <c r="E203" s="273" t="s">
        <v>1</v>
      </c>
      <c r="F203" s="274" t="s">
        <v>3229</v>
      </c>
      <c r="G203" s="272"/>
      <c r="H203" s="273" t="s">
        <v>1</v>
      </c>
      <c r="I203" s="275"/>
      <c r="J203" s="275"/>
      <c r="K203" s="272"/>
      <c r="L203" s="272"/>
      <c r="M203" s="276"/>
      <c r="N203" s="277"/>
      <c r="O203" s="278"/>
      <c r="P203" s="278"/>
      <c r="Q203" s="278"/>
      <c r="R203" s="278"/>
      <c r="S203" s="278"/>
      <c r="T203" s="278"/>
      <c r="U203" s="278"/>
      <c r="V203" s="278"/>
      <c r="W203" s="278"/>
      <c r="X203" s="278"/>
      <c r="Y203" s="279"/>
      <c r="AT203" s="280" t="s">
        <v>447</v>
      </c>
      <c r="AU203" s="280" t="s">
        <v>88</v>
      </c>
      <c r="AV203" s="15" t="s">
        <v>86</v>
      </c>
      <c r="AW203" s="15" t="s">
        <v>5</v>
      </c>
      <c r="AX203" s="15" t="s">
        <v>78</v>
      </c>
      <c r="AY203" s="280" t="s">
        <v>224</v>
      </c>
    </row>
    <row r="204" spans="1:65" s="15" customFormat="1" ht="11.25">
      <c r="B204" s="271"/>
      <c r="C204" s="272"/>
      <c r="D204" s="228" t="s">
        <v>447</v>
      </c>
      <c r="E204" s="273" t="s">
        <v>1</v>
      </c>
      <c r="F204" s="274" t="s">
        <v>3185</v>
      </c>
      <c r="G204" s="272"/>
      <c r="H204" s="273" t="s">
        <v>1</v>
      </c>
      <c r="I204" s="275"/>
      <c r="J204" s="275"/>
      <c r="K204" s="272"/>
      <c r="L204" s="272"/>
      <c r="M204" s="276"/>
      <c r="N204" s="277"/>
      <c r="O204" s="278"/>
      <c r="P204" s="278"/>
      <c r="Q204" s="278"/>
      <c r="R204" s="278"/>
      <c r="S204" s="278"/>
      <c r="T204" s="278"/>
      <c r="U204" s="278"/>
      <c r="V204" s="278"/>
      <c r="W204" s="278"/>
      <c r="X204" s="278"/>
      <c r="Y204" s="279"/>
      <c r="AT204" s="280" t="s">
        <v>447</v>
      </c>
      <c r="AU204" s="280" t="s">
        <v>88</v>
      </c>
      <c r="AV204" s="15" t="s">
        <v>86</v>
      </c>
      <c r="AW204" s="15" t="s">
        <v>5</v>
      </c>
      <c r="AX204" s="15" t="s">
        <v>78</v>
      </c>
      <c r="AY204" s="280" t="s">
        <v>224</v>
      </c>
    </row>
    <row r="205" spans="1:65" s="13" customFormat="1" ht="11.25">
      <c r="B205" s="236"/>
      <c r="C205" s="237"/>
      <c r="D205" s="228" t="s">
        <v>447</v>
      </c>
      <c r="E205" s="238" t="s">
        <v>1</v>
      </c>
      <c r="F205" s="239" t="s">
        <v>3230</v>
      </c>
      <c r="G205" s="237"/>
      <c r="H205" s="240">
        <v>29.004000000000001</v>
      </c>
      <c r="I205" s="241"/>
      <c r="J205" s="241"/>
      <c r="K205" s="237"/>
      <c r="L205" s="237"/>
      <c r="M205" s="242"/>
      <c r="N205" s="243"/>
      <c r="O205" s="244"/>
      <c r="P205" s="244"/>
      <c r="Q205" s="244"/>
      <c r="R205" s="244"/>
      <c r="S205" s="244"/>
      <c r="T205" s="244"/>
      <c r="U205" s="244"/>
      <c r="V205" s="244"/>
      <c r="W205" s="244"/>
      <c r="X205" s="244"/>
      <c r="Y205" s="245"/>
      <c r="AT205" s="246" t="s">
        <v>447</v>
      </c>
      <c r="AU205" s="246" t="s">
        <v>88</v>
      </c>
      <c r="AV205" s="13" t="s">
        <v>88</v>
      </c>
      <c r="AW205" s="13" t="s">
        <v>5</v>
      </c>
      <c r="AX205" s="13" t="s">
        <v>78</v>
      </c>
      <c r="AY205" s="246" t="s">
        <v>224</v>
      </c>
    </row>
    <row r="206" spans="1:65" s="15" customFormat="1" ht="11.25">
      <c r="B206" s="271"/>
      <c r="C206" s="272"/>
      <c r="D206" s="228" t="s">
        <v>447</v>
      </c>
      <c r="E206" s="273" t="s">
        <v>1</v>
      </c>
      <c r="F206" s="274" t="s">
        <v>3186</v>
      </c>
      <c r="G206" s="272"/>
      <c r="H206" s="273" t="s">
        <v>1</v>
      </c>
      <c r="I206" s="275"/>
      <c r="J206" s="275"/>
      <c r="K206" s="272"/>
      <c r="L206" s="272"/>
      <c r="M206" s="276"/>
      <c r="N206" s="277"/>
      <c r="O206" s="278"/>
      <c r="P206" s="278"/>
      <c r="Q206" s="278"/>
      <c r="R206" s="278"/>
      <c r="S206" s="278"/>
      <c r="T206" s="278"/>
      <c r="U206" s="278"/>
      <c r="V206" s="278"/>
      <c r="W206" s="278"/>
      <c r="X206" s="278"/>
      <c r="Y206" s="279"/>
      <c r="AT206" s="280" t="s">
        <v>447</v>
      </c>
      <c r="AU206" s="280" t="s">
        <v>88</v>
      </c>
      <c r="AV206" s="15" t="s">
        <v>86</v>
      </c>
      <c r="AW206" s="15" t="s">
        <v>5</v>
      </c>
      <c r="AX206" s="15" t="s">
        <v>78</v>
      </c>
      <c r="AY206" s="280" t="s">
        <v>224</v>
      </c>
    </row>
    <row r="207" spans="1:65" s="13" customFormat="1" ht="11.25">
      <c r="B207" s="236"/>
      <c r="C207" s="237"/>
      <c r="D207" s="228" t="s">
        <v>447</v>
      </c>
      <c r="E207" s="238" t="s">
        <v>1</v>
      </c>
      <c r="F207" s="239" t="s">
        <v>3213</v>
      </c>
      <c r="G207" s="237"/>
      <c r="H207" s="240">
        <v>21.696000000000002</v>
      </c>
      <c r="I207" s="241"/>
      <c r="J207" s="241"/>
      <c r="K207" s="237"/>
      <c r="L207" s="237"/>
      <c r="M207" s="242"/>
      <c r="N207" s="243"/>
      <c r="O207" s="244"/>
      <c r="P207" s="244"/>
      <c r="Q207" s="244"/>
      <c r="R207" s="244"/>
      <c r="S207" s="244"/>
      <c r="T207" s="244"/>
      <c r="U207" s="244"/>
      <c r="V207" s="244"/>
      <c r="W207" s="244"/>
      <c r="X207" s="244"/>
      <c r="Y207" s="245"/>
      <c r="AT207" s="246" t="s">
        <v>447</v>
      </c>
      <c r="AU207" s="246" t="s">
        <v>88</v>
      </c>
      <c r="AV207" s="13" t="s">
        <v>88</v>
      </c>
      <c r="AW207" s="13" t="s">
        <v>5</v>
      </c>
      <c r="AX207" s="13" t="s">
        <v>78</v>
      </c>
      <c r="AY207" s="246" t="s">
        <v>224</v>
      </c>
    </row>
    <row r="208" spans="1:65" s="14" customFormat="1" ht="11.25">
      <c r="B208" s="247"/>
      <c r="C208" s="248"/>
      <c r="D208" s="228" t="s">
        <v>447</v>
      </c>
      <c r="E208" s="249" t="s">
        <v>1</v>
      </c>
      <c r="F208" s="250" t="s">
        <v>464</v>
      </c>
      <c r="G208" s="248"/>
      <c r="H208" s="251">
        <v>50.7</v>
      </c>
      <c r="I208" s="252"/>
      <c r="J208" s="252"/>
      <c r="K208" s="248"/>
      <c r="L208" s="248"/>
      <c r="M208" s="253"/>
      <c r="N208" s="254"/>
      <c r="O208" s="255"/>
      <c r="P208" s="255"/>
      <c r="Q208" s="255"/>
      <c r="R208" s="255"/>
      <c r="S208" s="255"/>
      <c r="T208" s="255"/>
      <c r="U208" s="255"/>
      <c r="V208" s="255"/>
      <c r="W208" s="255"/>
      <c r="X208" s="255"/>
      <c r="Y208" s="256"/>
      <c r="AT208" s="257" t="s">
        <v>447</v>
      </c>
      <c r="AU208" s="257" t="s">
        <v>88</v>
      </c>
      <c r="AV208" s="14" t="s">
        <v>240</v>
      </c>
      <c r="AW208" s="14" t="s">
        <v>5</v>
      </c>
      <c r="AX208" s="14" t="s">
        <v>86</v>
      </c>
      <c r="AY208" s="257" t="s">
        <v>224</v>
      </c>
    </row>
    <row r="209" spans="1:65" s="12" customFormat="1" ht="22.9" customHeight="1">
      <c r="B209" s="197"/>
      <c r="C209" s="198"/>
      <c r="D209" s="199" t="s">
        <v>77</v>
      </c>
      <c r="E209" s="212" t="s">
        <v>431</v>
      </c>
      <c r="F209" s="212" t="s">
        <v>918</v>
      </c>
      <c r="G209" s="198"/>
      <c r="H209" s="198"/>
      <c r="I209" s="201"/>
      <c r="J209" s="201"/>
      <c r="K209" s="213">
        <f>BK209</f>
        <v>0</v>
      </c>
      <c r="L209" s="198"/>
      <c r="M209" s="203"/>
      <c r="N209" s="204"/>
      <c r="O209" s="205"/>
      <c r="P209" s="205"/>
      <c r="Q209" s="206">
        <f>SUM(Q210:Q335)</f>
        <v>0</v>
      </c>
      <c r="R209" s="206">
        <f>SUM(R210:R335)</f>
        <v>0</v>
      </c>
      <c r="S209" s="205"/>
      <c r="T209" s="207">
        <f>SUM(T210:T335)</f>
        <v>0</v>
      </c>
      <c r="U209" s="205"/>
      <c r="V209" s="207">
        <f>SUM(V210:V335)</f>
        <v>3.5566409999999999</v>
      </c>
      <c r="W209" s="205"/>
      <c r="X209" s="207">
        <f>SUM(X210:X335)</f>
        <v>0.73253000000000001</v>
      </c>
      <c r="Y209" s="208"/>
      <c r="AR209" s="209" t="s">
        <v>86</v>
      </c>
      <c r="AT209" s="210" t="s">
        <v>77</v>
      </c>
      <c r="AU209" s="210" t="s">
        <v>86</v>
      </c>
      <c r="AY209" s="209" t="s">
        <v>224</v>
      </c>
      <c r="BK209" s="211">
        <f>SUM(BK210:BK335)</f>
        <v>0</v>
      </c>
    </row>
    <row r="210" spans="1:65" s="2" customFormat="1" ht="21.75" customHeight="1">
      <c r="A210" s="34"/>
      <c r="B210" s="35"/>
      <c r="C210" s="214" t="s">
        <v>349</v>
      </c>
      <c r="D210" s="214" t="s">
        <v>227</v>
      </c>
      <c r="E210" s="215" t="s">
        <v>3231</v>
      </c>
      <c r="F210" s="216" t="s">
        <v>3232</v>
      </c>
      <c r="G210" s="217" t="s">
        <v>482</v>
      </c>
      <c r="H210" s="218">
        <v>60.02</v>
      </c>
      <c r="I210" s="219"/>
      <c r="J210" s="219"/>
      <c r="K210" s="220">
        <f>ROUND(P210*H210,2)</f>
        <v>0</v>
      </c>
      <c r="L210" s="216" t="s">
        <v>405</v>
      </c>
      <c r="M210" s="39"/>
      <c r="N210" s="221" t="s">
        <v>1</v>
      </c>
      <c r="O210" s="222" t="s">
        <v>41</v>
      </c>
      <c r="P210" s="223">
        <f>I210+J210</f>
        <v>0</v>
      </c>
      <c r="Q210" s="223">
        <f>ROUND(I210*H210,2)</f>
        <v>0</v>
      </c>
      <c r="R210" s="223">
        <f>ROUND(J210*H210,2)</f>
        <v>0</v>
      </c>
      <c r="S210" s="70"/>
      <c r="T210" s="224">
        <f>S210*H210</f>
        <v>0</v>
      </c>
      <c r="U210" s="224">
        <v>0</v>
      </c>
      <c r="V210" s="224">
        <f>U210*H210</f>
        <v>0</v>
      </c>
      <c r="W210" s="224">
        <v>0</v>
      </c>
      <c r="X210" s="224">
        <f>W210*H210</f>
        <v>0</v>
      </c>
      <c r="Y210" s="225" t="s">
        <v>1</v>
      </c>
      <c r="Z210" s="34"/>
      <c r="AA210" s="34"/>
      <c r="AB210" s="34"/>
      <c r="AC210" s="34"/>
      <c r="AD210" s="34"/>
      <c r="AE210" s="34"/>
      <c r="AR210" s="226" t="s">
        <v>240</v>
      </c>
      <c r="AT210" s="226" t="s">
        <v>227</v>
      </c>
      <c r="AU210" s="226" t="s">
        <v>88</v>
      </c>
      <c r="AY210" s="18" t="s">
        <v>224</v>
      </c>
      <c r="BE210" s="227">
        <f>IF(O210="základní",K210,0)</f>
        <v>0</v>
      </c>
      <c r="BF210" s="227">
        <f>IF(O210="snížená",K210,0)</f>
        <v>0</v>
      </c>
      <c r="BG210" s="227">
        <f>IF(O210="zákl. přenesená",K210,0)</f>
        <v>0</v>
      </c>
      <c r="BH210" s="227">
        <f>IF(O210="sníž. přenesená",K210,0)</f>
        <v>0</v>
      </c>
      <c r="BI210" s="227">
        <f>IF(O210="nulová",K210,0)</f>
        <v>0</v>
      </c>
      <c r="BJ210" s="18" t="s">
        <v>86</v>
      </c>
      <c r="BK210" s="227">
        <f>ROUND(P210*H210,2)</f>
        <v>0</v>
      </c>
      <c r="BL210" s="18" t="s">
        <v>240</v>
      </c>
      <c r="BM210" s="226" t="s">
        <v>3233</v>
      </c>
    </row>
    <row r="211" spans="1:65" s="15" customFormat="1" ht="11.25">
      <c r="B211" s="271"/>
      <c r="C211" s="272"/>
      <c r="D211" s="228" t="s">
        <v>447</v>
      </c>
      <c r="E211" s="273" t="s">
        <v>1</v>
      </c>
      <c r="F211" s="274" t="s">
        <v>3234</v>
      </c>
      <c r="G211" s="272"/>
      <c r="H211" s="273" t="s">
        <v>1</v>
      </c>
      <c r="I211" s="275"/>
      <c r="J211" s="275"/>
      <c r="K211" s="272"/>
      <c r="L211" s="272"/>
      <c r="M211" s="276"/>
      <c r="N211" s="277"/>
      <c r="O211" s="278"/>
      <c r="P211" s="278"/>
      <c r="Q211" s="278"/>
      <c r="R211" s="278"/>
      <c r="S211" s="278"/>
      <c r="T211" s="278"/>
      <c r="U211" s="278"/>
      <c r="V211" s="278"/>
      <c r="W211" s="278"/>
      <c r="X211" s="278"/>
      <c r="Y211" s="279"/>
      <c r="AT211" s="280" t="s">
        <v>447</v>
      </c>
      <c r="AU211" s="280" t="s">
        <v>88</v>
      </c>
      <c r="AV211" s="15" t="s">
        <v>86</v>
      </c>
      <c r="AW211" s="15" t="s">
        <v>5</v>
      </c>
      <c r="AX211" s="15" t="s">
        <v>78</v>
      </c>
      <c r="AY211" s="280" t="s">
        <v>224</v>
      </c>
    </row>
    <row r="212" spans="1:65" s="13" customFormat="1" ht="11.25">
      <c r="B212" s="236"/>
      <c r="C212" s="237"/>
      <c r="D212" s="228" t="s">
        <v>447</v>
      </c>
      <c r="E212" s="238" t="s">
        <v>1</v>
      </c>
      <c r="F212" s="239" t="s">
        <v>3235</v>
      </c>
      <c r="G212" s="237"/>
      <c r="H212" s="240">
        <v>60.02</v>
      </c>
      <c r="I212" s="241"/>
      <c r="J212" s="241"/>
      <c r="K212" s="237"/>
      <c r="L212" s="237"/>
      <c r="M212" s="242"/>
      <c r="N212" s="243"/>
      <c r="O212" s="244"/>
      <c r="P212" s="244"/>
      <c r="Q212" s="244"/>
      <c r="R212" s="244"/>
      <c r="S212" s="244"/>
      <c r="T212" s="244"/>
      <c r="U212" s="244"/>
      <c r="V212" s="244"/>
      <c r="W212" s="244"/>
      <c r="X212" s="244"/>
      <c r="Y212" s="245"/>
      <c r="AT212" s="246" t="s">
        <v>447</v>
      </c>
      <c r="AU212" s="246" t="s">
        <v>88</v>
      </c>
      <c r="AV212" s="13" t="s">
        <v>88</v>
      </c>
      <c r="AW212" s="13" t="s">
        <v>5</v>
      </c>
      <c r="AX212" s="13" t="s">
        <v>86</v>
      </c>
      <c r="AY212" s="246" t="s">
        <v>224</v>
      </c>
    </row>
    <row r="213" spans="1:65" s="2" customFormat="1" ht="21.75" customHeight="1">
      <c r="A213" s="34"/>
      <c r="B213" s="35"/>
      <c r="C213" s="258" t="s">
        <v>354</v>
      </c>
      <c r="D213" s="258" t="s">
        <v>499</v>
      </c>
      <c r="E213" s="259" t="s">
        <v>3236</v>
      </c>
      <c r="F213" s="260" t="s">
        <v>3237</v>
      </c>
      <c r="G213" s="261" t="s">
        <v>482</v>
      </c>
      <c r="H213" s="262">
        <v>7.74</v>
      </c>
      <c r="I213" s="263"/>
      <c r="J213" s="264"/>
      <c r="K213" s="265">
        <f>ROUND(P213*H213,2)</f>
        <v>0</v>
      </c>
      <c r="L213" s="260" t="s">
        <v>405</v>
      </c>
      <c r="M213" s="266"/>
      <c r="N213" s="267" t="s">
        <v>1</v>
      </c>
      <c r="O213" s="222" t="s">
        <v>41</v>
      </c>
      <c r="P213" s="223">
        <f>I213+J213</f>
        <v>0</v>
      </c>
      <c r="Q213" s="223">
        <f>ROUND(I213*H213,2)</f>
        <v>0</v>
      </c>
      <c r="R213" s="223">
        <f>ROUND(J213*H213,2)</f>
        <v>0</v>
      </c>
      <c r="S213" s="70"/>
      <c r="T213" s="224">
        <f>S213*H213</f>
        <v>0</v>
      </c>
      <c r="U213" s="224">
        <v>3.4500000000000003E-2</v>
      </c>
      <c r="V213" s="224">
        <f>U213*H213</f>
        <v>0.26703000000000005</v>
      </c>
      <c r="W213" s="224">
        <v>0</v>
      </c>
      <c r="X213" s="224">
        <f>W213*H213</f>
        <v>0</v>
      </c>
      <c r="Y213" s="225" t="s">
        <v>1</v>
      </c>
      <c r="Z213" s="34"/>
      <c r="AA213" s="34"/>
      <c r="AB213" s="34"/>
      <c r="AC213" s="34"/>
      <c r="AD213" s="34"/>
      <c r="AE213" s="34"/>
      <c r="AR213" s="226" t="s">
        <v>431</v>
      </c>
      <c r="AT213" s="226" t="s">
        <v>499</v>
      </c>
      <c r="AU213" s="226" t="s">
        <v>88</v>
      </c>
      <c r="AY213" s="18" t="s">
        <v>224</v>
      </c>
      <c r="BE213" s="227">
        <f>IF(O213="základní",K213,0)</f>
        <v>0</v>
      </c>
      <c r="BF213" s="227">
        <f>IF(O213="snížená",K213,0)</f>
        <v>0</v>
      </c>
      <c r="BG213" s="227">
        <f>IF(O213="zákl. přenesená",K213,0)</f>
        <v>0</v>
      </c>
      <c r="BH213" s="227">
        <f>IF(O213="sníž. přenesená",K213,0)</f>
        <v>0</v>
      </c>
      <c r="BI213" s="227">
        <f>IF(O213="nulová",K213,0)</f>
        <v>0</v>
      </c>
      <c r="BJ213" s="18" t="s">
        <v>86</v>
      </c>
      <c r="BK213" s="227">
        <f>ROUND(P213*H213,2)</f>
        <v>0</v>
      </c>
      <c r="BL213" s="18" t="s">
        <v>240</v>
      </c>
      <c r="BM213" s="226" t="s">
        <v>3238</v>
      </c>
    </row>
    <row r="214" spans="1:65" s="2" customFormat="1" ht="48.75">
      <c r="A214" s="34"/>
      <c r="B214" s="35"/>
      <c r="C214" s="36"/>
      <c r="D214" s="228" t="s">
        <v>233</v>
      </c>
      <c r="E214" s="36"/>
      <c r="F214" s="229" t="s">
        <v>3239</v>
      </c>
      <c r="G214" s="36"/>
      <c r="H214" s="36"/>
      <c r="I214" s="124"/>
      <c r="J214" s="124"/>
      <c r="K214" s="36"/>
      <c r="L214" s="36"/>
      <c r="M214" s="39"/>
      <c r="N214" s="230"/>
      <c r="O214" s="231"/>
      <c r="P214" s="70"/>
      <c r="Q214" s="70"/>
      <c r="R214" s="70"/>
      <c r="S214" s="70"/>
      <c r="T214" s="70"/>
      <c r="U214" s="70"/>
      <c r="V214" s="70"/>
      <c r="W214" s="70"/>
      <c r="X214" s="70"/>
      <c r="Y214" s="71"/>
      <c r="Z214" s="34"/>
      <c r="AA214" s="34"/>
      <c r="AB214" s="34"/>
      <c r="AC214" s="34"/>
      <c r="AD214" s="34"/>
      <c r="AE214" s="34"/>
      <c r="AT214" s="18" t="s">
        <v>233</v>
      </c>
      <c r="AU214" s="18" t="s">
        <v>88</v>
      </c>
    </row>
    <row r="215" spans="1:65" s="15" customFormat="1" ht="11.25">
      <c r="B215" s="271"/>
      <c r="C215" s="272"/>
      <c r="D215" s="228" t="s">
        <v>447</v>
      </c>
      <c r="E215" s="273" t="s">
        <v>1</v>
      </c>
      <c r="F215" s="274" t="s">
        <v>3240</v>
      </c>
      <c r="G215" s="272"/>
      <c r="H215" s="273" t="s">
        <v>1</v>
      </c>
      <c r="I215" s="275"/>
      <c r="J215" s="275"/>
      <c r="K215" s="272"/>
      <c r="L215" s="272"/>
      <c r="M215" s="276"/>
      <c r="N215" s="277"/>
      <c r="O215" s="278"/>
      <c r="P215" s="278"/>
      <c r="Q215" s="278"/>
      <c r="R215" s="278"/>
      <c r="S215" s="278"/>
      <c r="T215" s="278"/>
      <c r="U215" s="278"/>
      <c r="V215" s="278"/>
      <c r="W215" s="278"/>
      <c r="X215" s="278"/>
      <c r="Y215" s="279"/>
      <c r="AT215" s="280" t="s">
        <v>447</v>
      </c>
      <c r="AU215" s="280" t="s">
        <v>88</v>
      </c>
      <c r="AV215" s="15" t="s">
        <v>86</v>
      </c>
      <c r="AW215" s="15" t="s">
        <v>5</v>
      </c>
      <c r="AX215" s="15" t="s">
        <v>78</v>
      </c>
      <c r="AY215" s="280" t="s">
        <v>224</v>
      </c>
    </row>
    <row r="216" spans="1:65" s="13" customFormat="1" ht="11.25">
      <c r="B216" s="236"/>
      <c r="C216" s="237"/>
      <c r="D216" s="228" t="s">
        <v>447</v>
      </c>
      <c r="E216" s="238" t="s">
        <v>1</v>
      </c>
      <c r="F216" s="239" t="s">
        <v>3241</v>
      </c>
      <c r="G216" s="237"/>
      <c r="H216" s="240">
        <v>7.74</v>
      </c>
      <c r="I216" s="241"/>
      <c r="J216" s="241"/>
      <c r="K216" s="237"/>
      <c r="L216" s="237"/>
      <c r="M216" s="242"/>
      <c r="N216" s="243"/>
      <c r="O216" s="244"/>
      <c r="P216" s="244"/>
      <c r="Q216" s="244"/>
      <c r="R216" s="244"/>
      <c r="S216" s="244"/>
      <c r="T216" s="244"/>
      <c r="U216" s="244"/>
      <c r="V216" s="244"/>
      <c r="W216" s="244"/>
      <c r="X216" s="244"/>
      <c r="Y216" s="245"/>
      <c r="AT216" s="246" t="s">
        <v>447</v>
      </c>
      <c r="AU216" s="246" t="s">
        <v>88</v>
      </c>
      <c r="AV216" s="13" t="s">
        <v>88</v>
      </c>
      <c r="AW216" s="13" t="s">
        <v>5</v>
      </c>
      <c r="AX216" s="13" t="s">
        <v>86</v>
      </c>
      <c r="AY216" s="246" t="s">
        <v>224</v>
      </c>
    </row>
    <row r="217" spans="1:65" s="2" customFormat="1" ht="16.5" customHeight="1">
      <c r="A217" s="34"/>
      <c r="B217" s="35"/>
      <c r="C217" s="214" t="s">
        <v>1617</v>
      </c>
      <c r="D217" s="214" t="s">
        <v>227</v>
      </c>
      <c r="E217" s="215" t="s">
        <v>3242</v>
      </c>
      <c r="F217" s="216" t="s">
        <v>3243</v>
      </c>
      <c r="G217" s="217" t="s">
        <v>722</v>
      </c>
      <c r="H217" s="218">
        <v>611</v>
      </c>
      <c r="I217" s="219"/>
      <c r="J217" s="219"/>
      <c r="K217" s="220">
        <f>ROUND(P217*H217,2)</f>
        <v>0</v>
      </c>
      <c r="L217" s="216" t="s">
        <v>1</v>
      </c>
      <c r="M217" s="39"/>
      <c r="N217" s="221" t="s">
        <v>1</v>
      </c>
      <c r="O217" s="222" t="s">
        <v>41</v>
      </c>
      <c r="P217" s="223">
        <f>I217+J217</f>
        <v>0</v>
      </c>
      <c r="Q217" s="223">
        <f>ROUND(I217*H217,2)</f>
        <v>0</v>
      </c>
      <c r="R217" s="223">
        <f>ROUND(J217*H217,2)</f>
        <v>0</v>
      </c>
      <c r="S217" s="70"/>
      <c r="T217" s="224">
        <f>S217*H217</f>
        <v>0</v>
      </c>
      <c r="U217" s="224">
        <v>0</v>
      </c>
      <c r="V217" s="224">
        <f>U217*H217</f>
        <v>0</v>
      </c>
      <c r="W217" s="224">
        <v>0</v>
      </c>
      <c r="X217" s="224">
        <f>W217*H217</f>
        <v>0</v>
      </c>
      <c r="Y217" s="225" t="s">
        <v>1</v>
      </c>
      <c r="Z217" s="34"/>
      <c r="AA217" s="34"/>
      <c r="AB217" s="34"/>
      <c r="AC217" s="34"/>
      <c r="AD217" s="34"/>
      <c r="AE217" s="34"/>
      <c r="AR217" s="226" t="s">
        <v>240</v>
      </c>
      <c r="AT217" s="226" t="s">
        <v>227</v>
      </c>
      <c r="AU217" s="226" t="s">
        <v>88</v>
      </c>
      <c r="AY217" s="18" t="s">
        <v>224</v>
      </c>
      <c r="BE217" s="227">
        <f>IF(O217="základní",K217,0)</f>
        <v>0</v>
      </c>
      <c r="BF217" s="227">
        <f>IF(O217="snížená",K217,0)</f>
        <v>0</v>
      </c>
      <c r="BG217" s="227">
        <f>IF(O217="zákl. přenesená",K217,0)</f>
        <v>0</v>
      </c>
      <c r="BH217" s="227">
        <f>IF(O217="sníž. přenesená",K217,0)</f>
        <v>0</v>
      </c>
      <c r="BI217" s="227">
        <f>IF(O217="nulová",K217,0)</f>
        <v>0</v>
      </c>
      <c r="BJ217" s="18" t="s">
        <v>86</v>
      </c>
      <c r="BK217" s="227">
        <f>ROUND(P217*H217,2)</f>
        <v>0</v>
      </c>
      <c r="BL217" s="18" t="s">
        <v>240</v>
      </c>
      <c r="BM217" s="226" t="s">
        <v>3244</v>
      </c>
    </row>
    <row r="218" spans="1:65" s="2" customFormat="1" ht="29.25">
      <c r="A218" s="34"/>
      <c r="B218" s="35"/>
      <c r="C218" s="36"/>
      <c r="D218" s="228" t="s">
        <v>233</v>
      </c>
      <c r="E218" s="36"/>
      <c r="F218" s="229" t="s">
        <v>3245</v>
      </c>
      <c r="G218" s="36"/>
      <c r="H218" s="36"/>
      <c r="I218" s="124"/>
      <c r="J218" s="124"/>
      <c r="K218" s="36"/>
      <c r="L218" s="36"/>
      <c r="M218" s="39"/>
      <c r="N218" s="230"/>
      <c r="O218" s="231"/>
      <c r="P218" s="70"/>
      <c r="Q218" s="70"/>
      <c r="R218" s="70"/>
      <c r="S218" s="70"/>
      <c r="T218" s="70"/>
      <c r="U218" s="70"/>
      <c r="V218" s="70"/>
      <c r="W218" s="70"/>
      <c r="X218" s="70"/>
      <c r="Y218" s="71"/>
      <c r="Z218" s="34"/>
      <c r="AA218" s="34"/>
      <c r="AB218" s="34"/>
      <c r="AC218" s="34"/>
      <c r="AD218" s="34"/>
      <c r="AE218" s="34"/>
      <c r="AT218" s="18" t="s">
        <v>233</v>
      </c>
      <c r="AU218" s="18" t="s">
        <v>88</v>
      </c>
    </row>
    <row r="219" spans="1:65" s="2" customFormat="1" ht="21.75" customHeight="1">
      <c r="A219" s="34"/>
      <c r="B219" s="35"/>
      <c r="C219" s="214" t="s">
        <v>359</v>
      </c>
      <c r="D219" s="214" t="s">
        <v>227</v>
      </c>
      <c r="E219" s="215" t="s">
        <v>3246</v>
      </c>
      <c r="F219" s="216" t="s">
        <v>3247</v>
      </c>
      <c r="G219" s="217" t="s">
        <v>321</v>
      </c>
      <c r="H219" s="218">
        <v>16</v>
      </c>
      <c r="I219" s="219"/>
      <c r="J219" s="219"/>
      <c r="K219" s="220">
        <f>ROUND(P219*H219,2)</f>
        <v>0</v>
      </c>
      <c r="L219" s="216" t="s">
        <v>405</v>
      </c>
      <c r="M219" s="39"/>
      <c r="N219" s="221" t="s">
        <v>1</v>
      </c>
      <c r="O219" s="222" t="s">
        <v>41</v>
      </c>
      <c r="P219" s="223">
        <f>I219+J219</f>
        <v>0</v>
      </c>
      <c r="Q219" s="223">
        <f>ROUND(I219*H219,2)</f>
        <v>0</v>
      </c>
      <c r="R219" s="223">
        <f>ROUND(J219*H219,2)</f>
        <v>0</v>
      </c>
      <c r="S219" s="70"/>
      <c r="T219" s="224">
        <f>S219*H219</f>
        <v>0</v>
      </c>
      <c r="U219" s="224">
        <v>0</v>
      </c>
      <c r="V219" s="224">
        <f>U219*H219</f>
        <v>0</v>
      </c>
      <c r="W219" s="224">
        <v>0</v>
      </c>
      <c r="X219" s="224">
        <f>W219*H219</f>
        <v>0</v>
      </c>
      <c r="Y219" s="225" t="s">
        <v>1</v>
      </c>
      <c r="Z219" s="34"/>
      <c r="AA219" s="34"/>
      <c r="AB219" s="34"/>
      <c r="AC219" s="34"/>
      <c r="AD219" s="34"/>
      <c r="AE219" s="34"/>
      <c r="AR219" s="226" t="s">
        <v>240</v>
      </c>
      <c r="AT219" s="226" t="s">
        <v>227</v>
      </c>
      <c r="AU219" s="226" t="s">
        <v>88</v>
      </c>
      <c r="AY219" s="18" t="s">
        <v>224</v>
      </c>
      <c r="BE219" s="227">
        <f>IF(O219="základní",K219,0)</f>
        <v>0</v>
      </c>
      <c r="BF219" s="227">
        <f>IF(O219="snížená",K219,0)</f>
        <v>0</v>
      </c>
      <c r="BG219" s="227">
        <f>IF(O219="zákl. přenesená",K219,0)</f>
        <v>0</v>
      </c>
      <c r="BH219" s="227">
        <f>IF(O219="sníž. přenesená",K219,0)</f>
        <v>0</v>
      </c>
      <c r="BI219" s="227">
        <f>IF(O219="nulová",K219,0)</f>
        <v>0</v>
      </c>
      <c r="BJ219" s="18" t="s">
        <v>86</v>
      </c>
      <c r="BK219" s="227">
        <f>ROUND(P219*H219,2)</f>
        <v>0</v>
      </c>
      <c r="BL219" s="18" t="s">
        <v>240</v>
      </c>
      <c r="BM219" s="226" t="s">
        <v>3248</v>
      </c>
    </row>
    <row r="220" spans="1:65" s="2" customFormat="1" ht="39">
      <c r="A220" s="34"/>
      <c r="B220" s="35"/>
      <c r="C220" s="36"/>
      <c r="D220" s="228" t="s">
        <v>233</v>
      </c>
      <c r="E220" s="36"/>
      <c r="F220" s="229" t="s">
        <v>3249</v>
      </c>
      <c r="G220" s="36"/>
      <c r="H220" s="36"/>
      <c r="I220" s="124"/>
      <c r="J220" s="124"/>
      <c r="K220" s="36"/>
      <c r="L220" s="36"/>
      <c r="M220" s="39"/>
      <c r="N220" s="230"/>
      <c r="O220" s="231"/>
      <c r="P220" s="70"/>
      <c r="Q220" s="70"/>
      <c r="R220" s="70"/>
      <c r="S220" s="70"/>
      <c r="T220" s="70"/>
      <c r="U220" s="70"/>
      <c r="V220" s="70"/>
      <c r="W220" s="70"/>
      <c r="X220" s="70"/>
      <c r="Y220" s="71"/>
      <c r="Z220" s="34"/>
      <c r="AA220" s="34"/>
      <c r="AB220" s="34"/>
      <c r="AC220" s="34"/>
      <c r="AD220" s="34"/>
      <c r="AE220" s="34"/>
      <c r="AT220" s="18" t="s">
        <v>233</v>
      </c>
      <c r="AU220" s="18" t="s">
        <v>88</v>
      </c>
    </row>
    <row r="221" spans="1:65" s="13" customFormat="1" ht="11.25">
      <c r="B221" s="236"/>
      <c r="C221" s="237"/>
      <c r="D221" s="228" t="s">
        <v>447</v>
      </c>
      <c r="E221" s="238" t="s">
        <v>1</v>
      </c>
      <c r="F221" s="239" t="s">
        <v>304</v>
      </c>
      <c r="G221" s="237"/>
      <c r="H221" s="240">
        <v>16</v>
      </c>
      <c r="I221" s="241"/>
      <c r="J221" s="241"/>
      <c r="K221" s="237"/>
      <c r="L221" s="237"/>
      <c r="M221" s="242"/>
      <c r="N221" s="243"/>
      <c r="O221" s="244"/>
      <c r="P221" s="244"/>
      <c r="Q221" s="244"/>
      <c r="R221" s="244"/>
      <c r="S221" s="244"/>
      <c r="T221" s="244"/>
      <c r="U221" s="244"/>
      <c r="V221" s="244"/>
      <c r="W221" s="244"/>
      <c r="X221" s="244"/>
      <c r="Y221" s="245"/>
      <c r="AT221" s="246" t="s">
        <v>447</v>
      </c>
      <c r="AU221" s="246" t="s">
        <v>88</v>
      </c>
      <c r="AV221" s="13" t="s">
        <v>88</v>
      </c>
      <c r="AW221" s="13" t="s">
        <v>5</v>
      </c>
      <c r="AX221" s="13" t="s">
        <v>86</v>
      </c>
      <c r="AY221" s="246" t="s">
        <v>224</v>
      </c>
    </row>
    <row r="222" spans="1:65" s="2" customFormat="1" ht="21.75" customHeight="1">
      <c r="A222" s="34"/>
      <c r="B222" s="35"/>
      <c r="C222" s="258" t="s">
        <v>523</v>
      </c>
      <c r="D222" s="258" t="s">
        <v>499</v>
      </c>
      <c r="E222" s="259" t="s">
        <v>3250</v>
      </c>
      <c r="F222" s="260" t="s">
        <v>3251</v>
      </c>
      <c r="G222" s="261" t="s">
        <v>321</v>
      </c>
      <c r="H222" s="262">
        <v>2</v>
      </c>
      <c r="I222" s="263"/>
      <c r="J222" s="264"/>
      <c r="K222" s="265">
        <f>ROUND(P222*H222,2)</f>
        <v>0</v>
      </c>
      <c r="L222" s="260" t="s">
        <v>405</v>
      </c>
      <c r="M222" s="266"/>
      <c r="N222" s="267" t="s">
        <v>1</v>
      </c>
      <c r="O222" s="222" t="s">
        <v>41</v>
      </c>
      <c r="P222" s="223">
        <f>I222+J222</f>
        <v>0</v>
      </c>
      <c r="Q222" s="223">
        <f>ROUND(I222*H222,2)</f>
        <v>0</v>
      </c>
      <c r="R222" s="223">
        <f>ROUND(J222*H222,2)</f>
        <v>0</v>
      </c>
      <c r="S222" s="70"/>
      <c r="T222" s="224">
        <f>S222*H222</f>
        <v>0</v>
      </c>
      <c r="U222" s="224">
        <v>1.5599999999999999E-2</v>
      </c>
      <c r="V222" s="224">
        <f>U222*H222</f>
        <v>3.1199999999999999E-2</v>
      </c>
      <c r="W222" s="224">
        <v>0</v>
      </c>
      <c r="X222" s="224">
        <f>W222*H222</f>
        <v>0</v>
      </c>
      <c r="Y222" s="225" t="s">
        <v>1</v>
      </c>
      <c r="Z222" s="34"/>
      <c r="AA222" s="34"/>
      <c r="AB222" s="34"/>
      <c r="AC222" s="34"/>
      <c r="AD222" s="34"/>
      <c r="AE222" s="34"/>
      <c r="AR222" s="226" t="s">
        <v>431</v>
      </c>
      <c r="AT222" s="226" t="s">
        <v>499</v>
      </c>
      <c r="AU222" s="226" t="s">
        <v>88</v>
      </c>
      <c r="AY222" s="18" t="s">
        <v>224</v>
      </c>
      <c r="BE222" s="227">
        <f>IF(O222="základní",K222,0)</f>
        <v>0</v>
      </c>
      <c r="BF222" s="227">
        <f>IF(O222="snížená",K222,0)</f>
        <v>0</v>
      </c>
      <c r="BG222" s="227">
        <f>IF(O222="zákl. přenesená",K222,0)</f>
        <v>0</v>
      </c>
      <c r="BH222" s="227">
        <f>IF(O222="sníž. přenesená",K222,0)</f>
        <v>0</v>
      </c>
      <c r="BI222" s="227">
        <f>IF(O222="nulová",K222,0)</f>
        <v>0</v>
      </c>
      <c r="BJ222" s="18" t="s">
        <v>86</v>
      </c>
      <c r="BK222" s="227">
        <f>ROUND(P222*H222,2)</f>
        <v>0</v>
      </c>
      <c r="BL222" s="18" t="s">
        <v>240</v>
      </c>
      <c r="BM222" s="226" t="s">
        <v>3252</v>
      </c>
    </row>
    <row r="223" spans="1:65" s="13" customFormat="1" ht="11.25">
      <c r="B223" s="236"/>
      <c r="C223" s="237"/>
      <c r="D223" s="228" t="s">
        <v>447</v>
      </c>
      <c r="E223" s="238" t="s">
        <v>1</v>
      </c>
      <c r="F223" s="239" t="s">
        <v>88</v>
      </c>
      <c r="G223" s="237"/>
      <c r="H223" s="240">
        <v>2</v>
      </c>
      <c r="I223" s="241"/>
      <c r="J223" s="241"/>
      <c r="K223" s="237"/>
      <c r="L223" s="237"/>
      <c r="M223" s="242"/>
      <c r="N223" s="243"/>
      <c r="O223" s="244"/>
      <c r="P223" s="244"/>
      <c r="Q223" s="244"/>
      <c r="R223" s="244"/>
      <c r="S223" s="244"/>
      <c r="T223" s="244"/>
      <c r="U223" s="244"/>
      <c r="V223" s="244"/>
      <c r="W223" s="244"/>
      <c r="X223" s="244"/>
      <c r="Y223" s="245"/>
      <c r="AT223" s="246" t="s">
        <v>447</v>
      </c>
      <c r="AU223" s="246" t="s">
        <v>88</v>
      </c>
      <c r="AV223" s="13" t="s">
        <v>88</v>
      </c>
      <c r="AW223" s="13" t="s">
        <v>5</v>
      </c>
      <c r="AX223" s="13" t="s">
        <v>86</v>
      </c>
      <c r="AY223" s="246" t="s">
        <v>224</v>
      </c>
    </row>
    <row r="224" spans="1:65" s="2" customFormat="1" ht="21.75" customHeight="1">
      <c r="A224" s="34"/>
      <c r="B224" s="35"/>
      <c r="C224" s="258" t="s">
        <v>527</v>
      </c>
      <c r="D224" s="258" t="s">
        <v>499</v>
      </c>
      <c r="E224" s="259" t="s">
        <v>3253</v>
      </c>
      <c r="F224" s="260" t="s">
        <v>3254</v>
      </c>
      <c r="G224" s="261" t="s">
        <v>321</v>
      </c>
      <c r="H224" s="262">
        <v>3</v>
      </c>
      <c r="I224" s="263"/>
      <c r="J224" s="264"/>
      <c r="K224" s="265">
        <f>ROUND(P224*H224,2)</f>
        <v>0</v>
      </c>
      <c r="L224" s="260" t="s">
        <v>1</v>
      </c>
      <c r="M224" s="266"/>
      <c r="N224" s="267" t="s">
        <v>1</v>
      </c>
      <c r="O224" s="222" t="s">
        <v>41</v>
      </c>
      <c r="P224" s="223">
        <f>I224+J224</f>
        <v>0</v>
      </c>
      <c r="Q224" s="223">
        <f>ROUND(I224*H224,2)</f>
        <v>0</v>
      </c>
      <c r="R224" s="223">
        <f>ROUND(J224*H224,2)</f>
        <v>0</v>
      </c>
      <c r="S224" s="70"/>
      <c r="T224" s="224">
        <f>S224*H224</f>
        <v>0</v>
      </c>
      <c r="U224" s="224">
        <v>3.4500000000000003E-2</v>
      </c>
      <c r="V224" s="224">
        <f>U224*H224</f>
        <v>0.10350000000000001</v>
      </c>
      <c r="W224" s="224">
        <v>0</v>
      </c>
      <c r="X224" s="224">
        <f>W224*H224</f>
        <v>0</v>
      </c>
      <c r="Y224" s="225" t="s">
        <v>1</v>
      </c>
      <c r="Z224" s="34"/>
      <c r="AA224" s="34"/>
      <c r="AB224" s="34"/>
      <c r="AC224" s="34"/>
      <c r="AD224" s="34"/>
      <c r="AE224" s="34"/>
      <c r="AR224" s="226" t="s">
        <v>431</v>
      </c>
      <c r="AT224" s="226" t="s">
        <v>499</v>
      </c>
      <c r="AU224" s="226" t="s">
        <v>88</v>
      </c>
      <c r="AY224" s="18" t="s">
        <v>224</v>
      </c>
      <c r="BE224" s="227">
        <f>IF(O224="základní",K224,0)</f>
        <v>0</v>
      </c>
      <c r="BF224" s="227">
        <f>IF(O224="snížená",K224,0)</f>
        <v>0</v>
      </c>
      <c r="BG224" s="227">
        <f>IF(O224="zákl. přenesená",K224,0)</f>
        <v>0</v>
      </c>
      <c r="BH224" s="227">
        <f>IF(O224="sníž. přenesená",K224,0)</f>
        <v>0</v>
      </c>
      <c r="BI224" s="227">
        <f>IF(O224="nulová",K224,0)</f>
        <v>0</v>
      </c>
      <c r="BJ224" s="18" t="s">
        <v>86</v>
      </c>
      <c r="BK224" s="227">
        <f>ROUND(P224*H224,2)</f>
        <v>0</v>
      </c>
      <c r="BL224" s="18" t="s">
        <v>240</v>
      </c>
      <c r="BM224" s="226" t="s">
        <v>3255</v>
      </c>
    </row>
    <row r="225" spans="1:65" s="2" customFormat="1" ht="39">
      <c r="A225" s="34"/>
      <c r="B225" s="35"/>
      <c r="C225" s="36"/>
      <c r="D225" s="228" t="s">
        <v>233</v>
      </c>
      <c r="E225" s="36"/>
      <c r="F225" s="229" t="s">
        <v>3256</v>
      </c>
      <c r="G225" s="36"/>
      <c r="H225" s="36"/>
      <c r="I225" s="124"/>
      <c r="J225" s="124"/>
      <c r="K225" s="36"/>
      <c r="L225" s="36"/>
      <c r="M225" s="39"/>
      <c r="N225" s="230"/>
      <c r="O225" s="231"/>
      <c r="P225" s="70"/>
      <c r="Q225" s="70"/>
      <c r="R225" s="70"/>
      <c r="S225" s="70"/>
      <c r="T225" s="70"/>
      <c r="U225" s="70"/>
      <c r="V225" s="70"/>
      <c r="W225" s="70"/>
      <c r="X225" s="70"/>
      <c r="Y225" s="71"/>
      <c r="Z225" s="34"/>
      <c r="AA225" s="34"/>
      <c r="AB225" s="34"/>
      <c r="AC225" s="34"/>
      <c r="AD225" s="34"/>
      <c r="AE225" s="34"/>
      <c r="AT225" s="18" t="s">
        <v>233</v>
      </c>
      <c r="AU225" s="18" t="s">
        <v>88</v>
      </c>
    </row>
    <row r="226" spans="1:65" s="15" customFormat="1" ht="11.25">
      <c r="B226" s="271"/>
      <c r="C226" s="272"/>
      <c r="D226" s="228" t="s">
        <v>447</v>
      </c>
      <c r="E226" s="273" t="s">
        <v>1</v>
      </c>
      <c r="F226" s="274" t="s">
        <v>3257</v>
      </c>
      <c r="G226" s="272"/>
      <c r="H226" s="273" t="s">
        <v>1</v>
      </c>
      <c r="I226" s="275"/>
      <c r="J226" s="275"/>
      <c r="K226" s="272"/>
      <c r="L226" s="272"/>
      <c r="M226" s="276"/>
      <c r="N226" s="277"/>
      <c r="O226" s="278"/>
      <c r="P226" s="278"/>
      <c r="Q226" s="278"/>
      <c r="R226" s="278"/>
      <c r="S226" s="278"/>
      <c r="T226" s="278"/>
      <c r="U226" s="278"/>
      <c r="V226" s="278"/>
      <c r="W226" s="278"/>
      <c r="X226" s="278"/>
      <c r="Y226" s="279"/>
      <c r="AT226" s="280" t="s">
        <v>447</v>
      </c>
      <c r="AU226" s="280" t="s">
        <v>88</v>
      </c>
      <c r="AV226" s="15" t="s">
        <v>86</v>
      </c>
      <c r="AW226" s="15" t="s">
        <v>5</v>
      </c>
      <c r="AX226" s="15" t="s">
        <v>78</v>
      </c>
      <c r="AY226" s="280" t="s">
        <v>224</v>
      </c>
    </row>
    <row r="227" spans="1:65" s="13" customFormat="1" ht="11.25">
      <c r="B227" s="236"/>
      <c r="C227" s="237"/>
      <c r="D227" s="228" t="s">
        <v>447</v>
      </c>
      <c r="E227" s="238" t="s">
        <v>1</v>
      </c>
      <c r="F227" s="239" t="s">
        <v>88</v>
      </c>
      <c r="G227" s="237"/>
      <c r="H227" s="240">
        <v>2</v>
      </c>
      <c r="I227" s="241"/>
      <c r="J227" s="241"/>
      <c r="K227" s="237"/>
      <c r="L227" s="237"/>
      <c r="M227" s="242"/>
      <c r="N227" s="243"/>
      <c r="O227" s="244"/>
      <c r="P227" s="244"/>
      <c r="Q227" s="244"/>
      <c r="R227" s="244"/>
      <c r="S227" s="244"/>
      <c r="T227" s="244"/>
      <c r="U227" s="244"/>
      <c r="V227" s="244"/>
      <c r="W227" s="244"/>
      <c r="X227" s="244"/>
      <c r="Y227" s="245"/>
      <c r="AT227" s="246" t="s">
        <v>447</v>
      </c>
      <c r="AU227" s="246" t="s">
        <v>88</v>
      </c>
      <c r="AV227" s="13" t="s">
        <v>88</v>
      </c>
      <c r="AW227" s="13" t="s">
        <v>5</v>
      </c>
      <c r="AX227" s="13" t="s">
        <v>78</v>
      </c>
      <c r="AY227" s="246" t="s">
        <v>224</v>
      </c>
    </row>
    <row r="228" spans="1:65" s="15" customFormat="1" ht="11.25">
      <c r="B228" s="271"/>
      <c r="C228" s="272"/>
      <c r="D228" s="228" t="s">
        <v>447</v>
      </c>
      <c r="E228" s="273" t="s">
        <v>1</v>
      </c>
      <c r="F228" s="274" t="s">
        <v>3258</v>
      </c>
      <c r="G228" s="272"/>
      <c r="H228" s="273" t="s">
        <v>1</v>
      </c>
      <c r="I228" s="275"/>
      <c r="J228" s="275"/>
      <c r="K228" s="272"/>
      <c r="L228" s="272"/>
      <c r="M228" s="276"/>
      <c r="N228" s="277"/>
      <c r="O228" s="278"/>
      <c r="P228" s="278"/>
      <c r="Q228" s="278"/>
      <c r="R228" s="278"/>
      <c r="S228" s="278"/>
      <c r="T228" s="278"/>
      <c r="U228" s="278"/>
      <c r="V228" s="278"/>
      <c r="W228" s="278"/>
      <c r="X228" s="278"/>
      <c r="Y228" s="279"/>
      <c r="AT228" s="280" t="s">
        <v>447</v>
      </c>
      <c r="AU228" s="280" t="s">
        <v>88</v>
      </c>
      <c r="AV228" s="15" t="s">
        <v>86</v>
      </c>
      <c r="AW228" s="15" t="s">
        <v>5</v>
      </c>
      <c r="AX228" s="15" t="s">
        <v>78</v>
      </c>
      <c r="AY228" s="280" t="s">
        <v>224</v>
      </c>
    </row>
    <row r="229" spans="1:65" s="13" customFormat="1" ht="11.25">
      <c r="B229" s="236"/>
      <c r="C229" s="237"/>
      <c r="D229" s="228" t="s">
        <v>447</v>
      </c>
      <c r="E229" s="238" t="s">
        <v>1</v>
      </c>
      <c r="F229" s="239" t="s">
        <v>86</v>
      </c>
      <c r="G229" s="237"/>
      <c r="H229" s="240">
        <v>1</v>
      </c>
      <c r="I229" s="241"/>
      <c r="J229" s="241"/>
      <c r="K229" s="237"/>
      <c r="L229" s="237"/>
      <c r="M229" s="242"/>
      <c r="N229" s="243"/>
      <c r="O229" s="244"/>
      <c r="P229" s="244"/>
      <c r="Q229" s="244"/>
      <c r="R229" s="244"/>
      <c r="S229" s="244"/>
      <c r="T229" s="244"/>
      <c r="U229" s="244"/>
      <c r="V229" s="244"/>
      <c r="W229" s="244"/>
      <c r="X229" s="244"/>
      <c r="Y229" s="245"/>
      <c r="AT229" s="246" t="s">
        <v>447</v>
      </c>
      <c r="AU229" s="246" t="s">
        <v>88</v>
      </c>
      <c r="AV229" s="13" t="s">
        <v>88</v>
      </c>
      <c r="AW229" s="13" t="s">
        <v>5</v>
      </c>
      <c r="AX229" s="13" t="s">
        <v>78</v>
      </c>
      <c r="AY229" s="246" t="s">
        <v>224</v>
      </c>
    </row>
    <row r="230" spans="1:65" s="14" customFormat="1" ht="11.25">
      <c r="B230" s="247"/>
      <c r="C230" s="248"/>
      <c r="D230" s="228" t="s">
        <v>447</v>
      </c>
      <c r="E230" s="249" t="s">
        <v>1</v>
      </c>
      <c r="F230" s="250" t="s">
        <v>464</v>
      </c>
      <c r="G230" s="248"/>
      <c r="H230" s="251">
        <v>3</v>
      </c>
      <c r="I230" s="252"/>
      <c r="J230" s="252"/>
      <c r="K230" s="248"/>
      <c r="L230" s="248"/>
      <c r="M230" s="253"/>
      <c r="N230" s="254"/>
      <c r="O230" s="255"/>
      <c r="P230" s="255"/>
      <c r="Q230" s="255"/>
      <c r="R230" s="255"/>
      <c r="S230" s="255"/>
      <c r="T230" s="255"/>
      <c r="U230" s="255"/>
      <c r="V230" s="255"/>
      <c r="W230" s="255"/>
      <c r="X230" s="255"/>
      <c r="Y230" s="256"/>
      <c r="AT230" s="257" t="s">
        <v>447</v>
      </c>
      <c r="AU230" s="257" t="s">
        <v>88</v>
      </c>
      <c r="AV230" s="14" t="s">
        <v>240</v>
      </c>
      <c r="AW230" s="14" t="s">
        <v>5</v>
      </c>
      <c r="AX230" s="14" t="s">
        <v>86</v>
      </c>
      <c r="AY230" s="257" t="s">
        <v>224</v>
      </c>
    </row>
    <row r="231" spans="1:65" s="2" customFormat="1" ht="21.75" customHeight="1">
      <c r="A231" s="34"/>
      <c r="B231" s="35"/>
      <c r="C231" s="214" t="s">
        <v>366</v>
      </c>
      <c r="D231" s="214" t="s">
        <v>227</v>
      </c>
      <c r="E231" s="215" t="s">
        <v>3259</v>
      </c>
      <c r="F231" s="216" t="s">
        <v>3260</v>
      </c>
      <c r="G231" s="217" t="s">
        <v>321</v>
      </c>
      <c r="H231" s="218">
        <v>5</v>
      </c>
      <c r="I231" s="219"/>
      <c r="J231" s="219"/>
      <c r="K231" s="220">
        <f>ROUND(P231*H231,2)</f>
        <v>0</v>
      </c>
      <c r="L231" s="216" t="s">
        <v>405</v>
      </c>
      <c r="M231" s="39"/>
      <c r="N231" s="221" t="s">
        <v>1</v>
      </c>
      <c r="O231" s="222" t="s">
        <v>41</v>
      </c>
      <c r="P231" s="223">
        <f>I231+J231</f>
        <v>0</v>
      </c>
      <c r="Q231" s="223">
        <f>ROUND(I231*H231,2)</f>
        <v>0</v>
      </c>
      <c r="R231" s="223">
        <f>ROUND(J231*H231,2)</f>
        <v>0</v>
      </c>
      <c r="S231" s="70"/>
      <c r="T231" s="224">
        <f>S231*H231</f>
        <v>0</v>
      </c>
      <c r="U231" s="224">
        <v>2.96E-3</v>
      </c>
      <c r="V231" s="224">
        <f>U231*H231</f>
        <v>1.4800000000000001E-2</v>
      </c>
      <c r="W231" s="224">
        <v>0</v>
      </c>
      <c r="X231" s="224">
        <f>W231*H231</f>
        <v>0</v>
      </c>
      <c r="Y231" s="225" t="s">
        <v>1</v>
      </c>
      <c r="Z231" s="34"/>
      <c r="AA231" s="34"/>
      <c r="AB231" s="34"/>
      <c r="AC231" s="34"/>
      <c r="AD231" s="34"/>
      <c r="AE231" s="34"/>
      <c r="AR231" s="226" t="s">
        <v>240</v>
      </c>
      <c r="AT231" s="226" t="s">
        <v>227</v>
      </c>
      <c r="AU231" s="226" t="s">
        <v>88</v>
      </c>
      <c r="AY231" s="18" t="s">
        <v>224</v>
      </c>
      <c r="BE231" s="227">
        <f>IF(O231="základní",K231,0)</f>
        <v>0</v>
      </c>
      <c r="BF231" s="227">
        <f>IF(O231="snížená",K231,0)</f>
        <v>0</v>
      </c>
      <c r="BG231" s="227">
        <f>IF(O231="zákl. přenesená",K231,0)</f>
        <v>0</v>
      </c>
      <c r="BH231" s="227">
        <f>IF(O231="sníž. přenesená",K231,0)</f>
        <v>0</v>
      </c>
      <c r="BI231" s="227">
        <f>IF(O231="nulová",K231,0)</f>
        <v>0</v>
      </c>
      <c r="BJ231" s="18" t="s">
        <v>86</v>
      </c>
      <c r="BK231" s="227">
        <f>ROUND(P231*H231,2)</f>
        <v>0</v>
      </c>
      <c r="BL231" s="18" t="s">
        <v>240</v>
      </c>
      <c r="BM231" s="226" t="s">
        <v>3261</v>
      </c>
    </row>
    <row r="232" spans="1:65" s="2" customFormat="1" ht="29.25">
      <c r="A232" s="34"/>
      <c r="B232" s="35"/>
      <c r="C232" s="36"/>
      <c r="D232" s="228" t="s">
        <v>233</v>
      </c>
      <c r="E232" s="36"/>
      <c r="F232" s="229" t="s">
        <v>3262</v>
      </c>
      <c r="G232" s="36"/>
      <c r="H232" s="36"/>
      <c r="I232" s="124"/>
      <c r="J232" s="124"/>
      <c r="K232" s="36"/>
      <c r="L232" s="36"/>
      <c r="M232" s="39"/>
      <c r="N232" s="230"/>
      <c r="O232" s="231"/>
      <c r="P232" s="70"/>
      <c r="Q232" s="70"/>
      <c r="R232" s="70"/>
      <c r="S232" s="70"/>
      <c r="T232" s="70"/>
      <c r="U232" s="70"/>
      <c r="V232" s="70"/>
      <c r="W232" s="70"/>
      <c r="X232" s="70"/>
      <c r="Y232" s="71"/>
      <c r="Z232" s="34"/>
      <c r="AA232" s="34"/>
      <c r="AB232" s="34"/>
      <c r="AC232" s="34"/>
      <c r="AD232" s="34"/>
      <c r="AE232" s="34"/>
      <c r="AT232" s="18" t="s">
        <v>233</v>
      </c>
      <c r="AU232" s="18" t="s">
        <v>88</v>
      </c>
    </row>
    <row r="233" spans="1:65" s="13" customFormat="1" ht="11.25">
      <c r="B233" s="236"/>
      <c r="C233" s="237"/>
      <c r="D233" s="228" t="s">
        <v>447</v>
      </c>
      <c r="E233" s="238" t="s">
        <v>1</v>
      </c>
      <c r="F233" s="239" t="s">
        <v>223</v>
      </c>
      <c r="G233" s="237"/>
      <c r="H233" s="240">
        <v>5</v>
      </c>
      <c r="I233" s="241"/>
      <c r="J233" s="241"/>
      <c r="K233" s="237"/>
      <c r="L233" s="237"/>
      <c r="M233" s="242"/>
      <c r="N233" s="243"/>
      <c r="O233" s="244"/>
      <c r="P233" s="244"/>
      <c r="Q233" s="244"/>
      <c r="R233" s="244"/>
      <c r="S233" s="244"/>
      <c r="T233" s="244"/>
      <c r="U233" s="244"/>
      <c r="V233" s="244"/>
      <c r="W233" s="244"/>
      <c r="X233" s="244"/>
      <c r="Y233" s="245"/>
      <c r="AT233" s="246" t="s">
        <v>447</v>
      </c>
      <c r="AU233" s="246" t="s">
        <v>88</v>
      </c>
      <c r="AV233" s="13" t="s">
        <v>88</v>
      </c>
      <c r="AW233" s="13" t="s">
        <v>5</v>
      </c>
      <c r="AX233" s="13" t="s">
        <v>86</v>
      </c>
      <c r="AY233" s="246" t="s">
        <v>224</v>
      </c>
    </row>
    <row r="234" spans="1:65" s="2" customFormat="1" ht="21.75" customHeight="1">
      <c r="A234" s="34"/>
      <c r="B234" s="35"/>
      <c r="C234" s="258" t="s">
        <v>371</v>
      </c>
      <c r="D234" s="258" t="s">
        <v>499</v>
      </c>
      <c r="E234" s="259" t="s">
        <v>3263</v>
      </c>
      <c r="F234" s="260" t="s">
        <v>3264</v>
      </c>
      <c r="G234" s="261" t="s">
        <v>321</v>
      </c>
      <c r="H234" s="262">
        <v>1</v>
      </c>
      <c r="I234" s="263"/>
      <c r="J234" s="264"/>
      <c r="K234" s="265">
        <f>ROUND(P234*H234,2)</f>
        <v>0</v>
      </c>
      <c r="L234" s="260" t="s">
        <v>405</v>
      </c>
      <c r="M234" s="266"/>
      <c r="N234" s="267" t="s">
        <v>1</v>
      </c>
      <c r="O234" s="222" t="s">
        <v>41</v>
      </c>
      <c r="P234" s="223">
        <f>I234+J234</f>
        <v>0</v>
      </c>
      <c r="Q234" s="223">
        <f>ROUND(I234*H234,2)</f>
        <v>0</v>
      </c>
      <c r="R234" s="223">
        <f>ROUND(J234*H234,2)</f>
        <v>0</v>
      </c>
      <c r="S234" s="70"/>
      <c r="T234" s="224">
        <f>S234*H234</f>
        <v>0</v>
      </c>
      <c r="U234" s="224">
        <v>1.26E-2</v>
      </c>
      <c r="V234" s="224">
        <f>U234*H234</f>
        <v>1.26E-2</v>
      </c>
      <c r="W234" s="224">
        <v>0</v>
      </c>
      <c r="X234" s="224">
        <f>W234*H234</f>
        <v>0</v>
      </c>
      <c r="Y234" s="225" t="s">
        <v>1</v>
      </c>
      <c r="Z234" s="34"/>
      <c r="AA234" s="34"/>
      <c r="AB234" s="34"/>
      <c r="AC234" s="34"/>
      <c r="AD234" s="34"/>
      <c r="AE234" s="34"/>
      <c r="AR234" s="226" t="s">
        <v>431</v>
      </c>
      <c r="AT234" s="226" t="s">
        <v>499</v>
      </c>
      <c r="AU234" s="226" t="s">
        <v>88</v>
      </c>
      <c r="AY234" s="18" t="s">
        <v>224</v>
      </c>
      <c r="BE234" s="227">
        <f>IF(O234="základní",K234,0)</f>
        <v>0</v>
      </c>
      <c r="BF234" s="227">
        <f>IF(O234="snížená",K234,0)</f>
        <v>0</v>
      </c>
      <c r="BG234" s="227">
        <f>IF(O234="zákl. přenesená",K234,0)</f>
        <v>0</v>
      </c>
      <c r="BH234" s="227">
        <f>IF(O234="sníž. přenesená",K234,0)</f>
        <v>0</v>
      </c>
      <c r="BI234" s="227">
        <f>IF(O234="nulová",K234,0)</f>
        <v>0</v>
      </c>
      <c r="BJ234" s="18" t="s">
        <v>86</v>
      </c>
      <c r="BK234" s="227">
        <f>ROUND(P234*H234,2)</f>
        <v>0</v>
      </c>
      <c r="BL234" s="18" t="s">
        <v>240</v>
      </c>
      <c r="BM234" s="226" t="s">
        <v>3265</v>
      </c>
    </row>
    <row r="235" spans="1:65" s="2" customFormat="1" ht="21.75" customHeight="1">
      <c r="A235" s="34"/>
      <c r="B235" s="35"/>
      <c r="C235" s="258" t="s">
        <v>376</v>
      </c>
      <c r="D235" s="258" t="s">
        <v>499</v>
      </c>
      <c r="E235" s="259" t="s">
        <v>3266</v>
      </c>
      <c r="F235" s="260" t="s">
        <v>3267</v>
      </c>
      <c r="G235" s="261" t="s">
        <v>321</v>
      </c>
      <c r="H235" s="262">
        <v>1</v>
      </c>
      <c r="I235" s="263"/>
      <c r="J235" s="264"/>
      <c r="K235" s="265">
        <f>ROUND(P235*H235,2)</f>
        <v>0</v>
      </c>
      <c r="L235" s="260" t="s">
        <v>405</v>
      </c>
      <c r="M235" s="266"/>
      <c r="N235" s="267" t="s">
        <v>1</v>
      </c>
      <c r="O235" s="222" t="s">
        <v>41</v>
      </c>
      <c r="P235" s="223">
        <f>I235+J235</f>
        <v>0</v>
      </c>
      <c r="Q235" s="223">
        <f>ROUND(I235*H235,2)</f>
        <v>0</v>
      </c>
      <c r="R235" s="223">
        <f>ROUND(J235*H235,2)</f>
        <v>0</v>
      </c>
      <c r="S235" s="70"/>
      <c r="T235" s="224">
        <f>S235*H235</f>
        <v>0</v>
      </c>
      <c r="U235" s="224">
        <v>3.5999999999999997E-2</v>
      </c>
      <c r="V235" s="224">
        <f>U235*H235</f>
        <v>3.5999999999999997E-2</v>
      </c>
      <c r="W235" s="224">
        <v>0</v>
      </c>
      <c r="X235" s="224">
        <f>W235*H235</f>
        <v>0</v>
      </c>
      <c r="Y235" s="225" t="s">
        <v>1</v>
      </c>
      <c r="Z235" s="34"/>
      <c r="AA235" s="34"/>
      <c r="AB235" s="34"/>
      <c r="AC235" s="34"/>
      <c r="AD235" s="34"/>
      <c r="AE235" s="34"/>
      <c r="AR235" s="226" t="s">
        <v>431</v>
      </c>
      <c r="AT235" s="226" t="s">
        <v>499</v>
      </c>
      <c r="AU235" s="226" t="s">
        <v>88</v>
      </c>
      <c r="AY235" s="18" t="s">
        <v>224</v>
      </c>
      <c r="BE235" s="227">
        <f>IF(O235="základní",K235,0)</f>
        <v>0</v>
      </c>
      <c r="BF235" s="227">
        <f>IF(O235="snížená",K235,0)</f>
        <v>0</v>
      </c>
      <c r="BG235" s="227">
        <f>IF(O235="zákl. přenesená",K235,0)</f>
        <v>0</v>
      </c>
      <c r="BH235" s="227">
        <f>IF(O235="sníž. přenesená",K235,0)</f>
        <v>0</v>
      </c>
      <c r="BI235" s="227">
        <f>IF(O235="nulová",K235,0)</f>
        <v>0</v>
      </c>
      <c r="BJ235" s="18" t="s">
        <v>86</v>
      </c>
      <c r="BK235" s="227">
        <f>ROUND(P235*H235,2)</f>
        <v>0</v>
      </c>
      <c r="BL235" s="18" t="s">
        <v>240</v>
      </c>
      <c r="BM235" s="226" t="s">
        <v>3268</v>
      </c>
    </row>
    <row r="236" spans="1:65" s="13" customFormat="1" ht="11.25">
      <c r="B236" s="236"/>
      <c r="C236" s="237"/>
      <c r="D236" s="228" t="s">
        <v>447</v>
      </c>
      <c r="E236" s="238" t="s">
        <v>1</v>
      </c>
      <c r="F236" s="239" t="s">
        <v>86</v>
      </c>
      <c r="G236" s="237"/>
      <c r="H236" s="240">
        <v>1</v>
      </c>
      <c r="I236" s="241"/>
      <c r="J236" s="241"/>
      <c r="K236" s="237"/>
      <c r="L236" s="237"/>
      <c r="M236" s="242"/>
      <c r="N236" s="243"/>
      <c r="O236" s="244"/>
      <c r="P236" s="244"/>
      <c r="Q236" s="244"/>
      <c r="R236" s="244"/>
      <c r="S236" s="244"/>
      <c r="T236" s="244"/>
      <c r="U236" s="244"/>
      <c r="V236" s="244"/>
      <c r="W236" s="244"/>
      <c r="X236" s="244"/>
      <c r="Y236" s="245"/>
      <c r="AT236" s="246" t="s">
        <v>447</v>
      </c>
      <c r="AU236" s="246" t="s">
        <v>88</v>
      </c>
      <c r="AV236" s="13" t="s">
        <v>88</v>
      </c>
      <c r="AW236" s="13" t="s">
        <v>5</v>
      </c>
      <c r="AX236" s="13" t="s">
        <v>86</v>
      </c>
      <c r="AY236" s="246" t="s">
        <v>224</v>
      </c>
    </row>
    <row r="237" spans="1:65" s="2" customFormat="1" ht="21.75" customHeight="1">
      <c r="A237" s="34"/>
      <c r="B237" s="35"/>
      <c r="C237" s="258" t="s">
        <v>381</v>
      </c>
      <c r="D237" s="258" t="s">
        <v>499</v>
      </c>
      <c r="E237" s="259" t="s">
        <v>3269</v>
      </c>
      <c r="F237" s="260" t="s">
        <v>3270</v>
      </c>
      <c r="G237" s="261" t="s">
        <v>321</v>
      </c>
      <c r="H237" s="262">
        <v>1</v>
      </c>
      <c r="I237" s="263"/>
      <c r="J237" s="264"/>
      <c r="K237" s="265">
        <f>ROUND(P237*H237,2)</f>
        <v>0</v>
      </c>
      <c r="L237" s="260" t="s">
        <v>1</v>
      </c>
      <c r="M237" s="266"/>
      <c r="N237" s="267" t="s">
        <v>1</v>
      </c>
      <c r="O237" s="222" t="s">
        <v>41</v>
      </c>
      <c r="P237" s="223">
        <f>I237+J237</f>
        <v>0</v>
      </c>
      <c r="Q237" s="223">
        <f>ROUND(I237*H237,2)</f>
        <v>0</v>
      </c>
      <c r="R237" s="223">
        <f>ROUND(J237*H237,2)</f>
        <v>0</v>
      </c>
      <c r="S237" s="70"/>
      <c r="T237" s="224">
        <f>S237*H237</f>
        <v>0</v>
      </c>
      <c r="U237" s="224">
        <v>3.4500000000000003E-2</v>
      </c>
      <c r="V237" s="224">
        <f>U237*H237</f>
        <v>3.4500000000000003E-2</v>
      </c>
      <c r="W237" s="224">
        <v>0</v>
      </c>
      <c r="X237" s="224">
        <f>W237*H237</f>
        <v>0</v>
      </c>
      <c r="Y237" s="225" t="s">
        <v>1</v>
      </c>
      <c r="Z237" s="34"/>
      <c r="AA237" s="34"/>
      <c r="AB237" s="34"/>
      <c r="AC237" s="34"/>
      <c r="AD237" s="34"/>
      <c r="AE237" s="34"/>
      <c r="AR237" s="226" t="s">
        <v>431</v>
      </c>
      <c r="AT237" s="226" t="s">
        <v>499</v>
      </c>
      <c r="AU237" s="226" t="s">
        <v>88</v>
      </c>
      <c r="AY237" s="18" t="s">
        <v>224</v>
      </c>
      <c r="BE237" s="227">
        <f>IF(O237="základní",K237,0)</f>
        <v>0</v>
      </c>
      <c r="BF237" s="227">
        <f>IF(O237="snížená",K237,0)</f>
        <v>0</v>
      </c>
      <c r="BG237" s="227">
        <f>IF(O237="zákl. přenesená",K237,0)</f>
        <v>0</v>
      </c>
      <c r="BH237" s="227">
        <f>IF(O237="sníž. přenesená",K237,0)</f>
        <v>0</v>
      </c>
      <c r="BI237" s="227">
        <f>IF(O237="nulová",K237,0)</f>
        <v>0</v>
      </c>
      <c r="BJ237" s="18" t="s">
        <v>86</v>
      </c>
      <c r="BK237" s="227">
        <f>ROUND(P237*H237,2)</f>
        <v>0</v>
      </c>
      <c r="BL237" s="18" t="s">
        <v>240</v>
      </c>
      <c r="BM237" s="226" t="s">
        <v>3271</v>
      </c>
    </row>
    <row r="238" spans="1:65" s="13" customFormat="1" ht="11.25">
      <c r="B238" s="236"/>
      <c r="C238" s="237"/>
      <c r="D238" s="228" t="s">
        <v>447</v>
      </c>
      <c r="E238" s="238" t="s">
        <v>1</v>
      </c>
      <c r="F238" s="239" t="s">
        <v>86</v>
      </c>
      <c r="G238" s="237"/>
      <c r="H238" s="240">
        <v>1</v>
      </c>
      <c r="I238" s="241"/>
      <c r="J238" s="241"/>
      <c r="K238" s="237"/>
      <c r="L238" s="237"/>
      <c r="M238" s="242"/>
      <c r="N238" s="243"/>
      <c r="O238" s="244"/>
      <c r="P238" s="244"/>
      <c r="Q238" s="244"/>
      <c r="R238" s="244"/>
      <c r="S238" s="244"/>
      <c r="T238" s="244"/>
      <c r="U238" s="244"/>
      <c r="V238" s="244"/>
      <c r="W238" s="244"/>
      <c r="X238" s="244"/>
      <c r="Y238" s="245"/>
      <c r="AT238" s="246" t="s">
        <v>447</v>
      </c>
      <c r="AU238" s="246" t="s">
        <v>88</v>
      </c>
      <c r="AV238" s="13" t="s">
        <v>88</v>
      </c>
      <c r="AW238" s="13" t="s">
        <v>5</v>
      </c>
      <c r="AX238" s="13" t="s">
        <v>86</v>
      </c>
      <c r="AY238" s="246" t="s">
        <v>224</v>
      </c>
    </row>
    <row r="239" spans="1:65" s="2" customFormat="1" ht="21.75" customHeight="1">
      <c r="A239" s="34"/>
      <c r="B239" s="35"/>
      <c r="C239" s="258" t="s">
        <v>386</v>
      </c>
      <c r="D239" s="258" t="s">
        <v>499</v>
      </c>
      <c r="E239" s="259" t="s">
        <v>3272</v>
      </c>
      <c r="F239" s="260" t="s">
        <v>3273</v>
      </c>
      <c r="G239" s="261" t="s">
        <v>321</v>
      </c>
      <c r="H239" s="262">
        <v>3</v>
      </c>
      <c r="I239" s="263"/>
      <c r="J239" s="264"/>
      <c r="K239" s="265">
        <f>ROUND(P239*H239,2)</f>
        <v>0</v>
      </c>
      <c r="L239" s="260" t="s">
        <v>405</v>
      </c>
      <c r="M239" s="266"/>
      <c r="N239" s="267" t="s">
        <v>1</v>
      </c>
      <c r="O239" s="222" t="s">
        <v>41</v>
      </c>
      <c r="P239" s="223">
        <f>I239+J239</f>
        <v>0</v>
      </c>
      <c r="Q239" s="223">
        <f>ROUND(I239*H239,2)</f>
        <v>0</v>
      </c>
      <c r="R239" s="223">
        <f>ROUND(J239*H239,2)</f>
        <v>0</v>
      </c>
      <c r="S239" s="70"/>
      <c r="T239" s="224">
        <f>S239*H239</f>
        <v>0</v>
      </c>
      <c r="U239" s="224">
        <v>1.6E-2</v>
      </c>
      <c r="V239" s="224">
        <f>U239*H239</f>
        <v>4.8000000000000001E-2</v>
      </c>
      <c r="W239" s="224">
        <v>0</v>
      </c>
      <c r="X239" s="224">
        <f>W239*H239</f>
        <v>0</v>
      </c>
      <c r="Y239" s="225" t="s">
        <v>1</v>
      </c>
      <c r="Z239" s="34"/>
      <c r="AA239" s="34"/>
      <c r="AB239" s="34"/>
      <c r="AC239" s="34"/>
      <c r="AD239" s="34"/>
      <c r="AE239" s="34"/>
      <c r="AR239" s="226" t="s">
        <v>431</v>
      </c>
      <c r="AT239" s="226" t="s">
        <v>499</v>
      </c>
      <c r="AU239" s="226" t="s">
        <v>88</v>
      </c>
      <c r="AY239" s="18" t="s">
        <v>224</v>
      </c>
      <c r="BE239" s="227">
        <f>IF(O239="základní",K239,0)</f>
        <v>0</v>
      </c>
      <c r="BF239" s="227">
        <f>IF(O239="snížená",K239,0)</f>
        <v>0</v>
      </c>
      <c r="BG239" s="227">
        <f>IF(O239="zákl. přenesená",K239,0)</f>
        <v>0</v>
      </c>
      <c r="BH239" s="227">
        <f>IF(O239="sníž. přenesená",K239,0)</f>
        <v>0</v>
      </c>
      <c r="BI239" s="227">
        <f>IF(O239="nulová",K239,0)</f>
        <v>0</v>
      </c>
      <c r="BJ239" s="18" t="s">
        <v>86</v>
      </c>
      <c r="BK239" s="227">
        <f>ROUND(P239*H239,2)</f>
        <v>0</v>
      </c>
      <c r="BL239" s="18" t="s">
        <v>240</v>
      </c>
      <c r="BM239" s="226" t="s">
        <v>3274</v>
      </c>
    </row>
    <row r="240" spans="1:65" s="13" customFormat="1" ht="11.25">
      <c r="B240" s="236"/>
      <c r="C240" s="237"/>
      <c r="D240" s="228" t="s">
        <v>447</v>
      </c>
      <c r="E240" s="238" t="s">
        <v>1</v>
      </c>
      <c r="F240" s="239" t="s">
        <v>235</v>
      </c>
      <c r="G240" s="237"/>
      <c r="H240" s="240">
        <v>3</v>
      </c>
      <c r="I240" s="241"/>
      <c r="J240" s="241"/>
      <c r="K240" s="237"/>
      <c r="L240" s="237"/>
      <c r="M240" s="242"/>
      <c r="N240" s="243"/>
      <c r="O240" s="244"/>
      <c r="P240" s="244"/>
      <c r="Q240" s="244"/>
      <c r="R240" s="244"/>
      <c r="S240" s="244"/>
      <c r="T240" s="244"/>
      <c r="U240" s="244"/>
      <c r="V240" s="244"/>
      <c r="W240" s="244"/>
      <c r="X240" s="244"/>
      <c r="Y240" s="245"/>
      <c r="AT240" s="246" t="s">
        <v>447</v>
      </c>
      <c r="AU240" s="246" t="s">
        <v>88</v>
      </c>
      <c r="AV240" s="13" t="s">
        <v>88</v>
      </c>
      <c r="AW240" s="13" t="s">
        <v>5</v>
      </c>
      <c r="AX240" s="13" t="s">
        <v>86</v>
      </c>
      <c r="AY240" s="246" t="s">
        <v>224</v>
      </c>
    </row>
    <row r="241" spans="1:65" s="2" customFormat="1" ht="21.75" customHeight="1">
      <c r="A241" s="34"/>
      <c r="B241" s="35"/>
      <c r="C241" s="214" t="s">
        <v>299</v>
      </c>
      <c r="D241" s="214" t="s">
        <v>227</v>
      </c>
      <c r="E241" s="215" t="s">
        <v>3275</v>
      </c>
      <c r="F241" s="216" t="s">
        <v>3276</v>
      </c>
      <c r="G241" s="217" t="s">
        <v>321</v>
      </c>
      <c r="H241" s="218">
        <v>1</v>
      </c>
      <c r="I241" s="219"/>
      <c r="J241" s="219"/>
      <c r="K241" s="220">
        <f>ROUND(P241*H241,2)</f>
        <v>0</v>
      </c>
      <c r="L241" s="216" t="s">
        <v>405</v>
      </c>
      <c r="M241" s="39"/>
      <c r="N241" s="221" t="s">
        <v>1</v>
      </c>
      <c r="O241" s="222" t="s">
        <v>41</v>
      </c>
      <c r="P241" s="223">
        <f>I241+J241</f>
        <v>0</v>
      </c>
      <c r="Q241" s="223">
        <f>ROUND(I241*H241,2)</f>
        <v>0</v>
      </c>
      <c r="R241" s="223">
        <f>ROUND(J241*H241,2)</f>
        <v>0</v>
      </c>
      <c r="S241" s="70"/>
      <c r="T241" s="224">
        <f>S241*H241</f>
        <v>0</v>
      </c>
      <c r="U241" s="224">
        <v>0</v>
      </c>
      <c r="V241" s="224">
        <f>U241*H241</f>
        <v>0</v>
      </c>
      <c r="W241" s="224">
        <v>0</v>
      </c>
      <c r="X241" s="224">
        <f>W241*H241</f>
        <v>0</v>
      </c>
      <c r="Y241" s="225" t="s">
        <v>1</v>
      </c>
      <c r="Z241" s="34"/>
      <c r="AA241" s="34"/>
      <c r="AB241" s="34"/>
      <c r="AC241" s="34"/>
      <c r="AD241" s="34"/>
      <c r="AE241" s="34"/>
      <c r="AR241" s="226" t="s">
        <v>240</v>
      </c>
      <c r="AT241" s="226" t="s">
        <v>227</v>
      </c>
      <c r="AU241" s="226" t="s">
        <v>88</v>
      </c>
      <c r="AY241" s="18" t="s">
        <v>224</v>
      </c>
      <c r="BE241" s="227">
        <f>IF(O241="základní",K241,0)</f>
        <v>0</v>
      </c>
      <c r="BF241" s="227">
        <f>IF(O241="snížená",K241,0)</f>
        <v>0</v>
      </c>
      <c r="BG241" s="227">
        <f>IF(O241="zákl. přenesená",K241,0)</f>
        <v>0</v>
      </c>
      <c r="BH241" s="227">
        <f>IF(O241="sníž. přenesená",K241,0)</f>
        <v>0</v>
      </c>
      <c r="BI241" s="227">
        <f>IF(O241="nulová",K241,0)</f>
        <v>0</v>
      </c>
      <c r="BJ241" s="18" t="s">
        <v>86</v>
      </c>
      <c r="BK241" s="227">
        <f>ROUND(P241*H241,2)</f>
        <v>0</v>
      </c>
      <c r="BL241" s="18" t="s">
        <v>240</v>
      </c>
      <c r="BM241" s="226" t="s">
        <v>3277</v>
      </c>
    </row>
    <row r="242" spans="1:65" s="2" customFormat="1" ht="19.5">
      <c r="A242" s="34"/>
      <c r="B242" s="35"/>
      <c r="C242" s="36"/>
      <c r="D242" s="228" t="s">
        <v>233</v>
      </c>
      <c r="E242" s="36"/>
      <c r="F242" s="229" t="s">
        <v>3278</v>
      </c>
      <c r="G242" s="36"/>
      <c r="H242" s="36"/>
      <c r="I242" s="124"/>
      <c r="J242" s="124"/>
      <c r="K242" s="36"/>
      <c r="L242" s="36"/>
      <c r="M242" s="39"/>
      <c r="N242" s="230"/>
      <c r="O242" s="231"/>
      <c r="P242" s="70"/>
      <c r="Q242" s="70"/>
      <c r="R242" s="70"/>
      <c r="S242" s="70"/>
      <c r="T242" s="70"/>
      <c r="U242" s="70"/>
      <c r="V242" s="70"/>
      <c r="W242" s="70"/>
      <c r="X242" s="70"/>
      <c r="Y242" s="71"/>
      <c r="Z242" s="34"/>
      <c r="AA242" s="34"/>
      <c r="AB242" s="34"/>
      <c r="AC242" s="34"/>
      <c r="AD242" s="34"/>
      <c r="AE242" s="34"/>
      <c r="AT242" s="18" t="s">
        <v>233</v>
      </c>
      <c r="AU242" s="18" t="s">
        <v>88</v>
      </c>
    </row>
    <row r="243" spans="1:65" s="13" customFormat="1" ht="11.25">
      <c r="B243" s="236"/>
      <c r="C243" s="237"/>
      <c r="D243" s="228" t="s">
        <v>447</v>
      </c>
      <c r="E243" s="238" t="s">
        <v>1</v>
      </c>
      <c r="F243" s="239" t="s">
        <v>86</v>
      </c>
      <c r="G243" s="237"/>
      <c r="H243" s="240">
        <v>1</v>
      </c>
      <c r="I243" s="241"/>
      <c r="J243" s="241"/>
      <c r="K243" s="237"/>
      <c r="L243" s="237"/>
      <c r="M243" s="242"/>
      <c r="N243" s="243"/>
      <c r="O243" s="244"/>
      <c r="P243" s="244"/>
      <c r="Q243" s="244"/>
      <c r="R243" s="244"/>
      <c r="S243" s="244"/>
      <c r="T243" s="244"/>
      <c r="U243" s="244"/>
      <c r="V243" s="244"/>
      <c r="W243" s="244"/>
      <c r="X243" s="244"/>
      <c r="Y243" s="245"/>
      <c r="AT243" s="246" t="s">
        <v>447</v>
      </c>
      <c r="AU243" s="246" t="s">
        <v>88</v>
      </c>
      <c r="AV243" s="13" t="s">
        <v>88</v>
      </c>
      <c r="AW243" s="13" t="s">
        <v>5</v>
      </c>
      <c r="AX243" s="13" t="s">
        <v>86</v>
      </c>
      <c r="AY243" s="246" t="s">
        <v>224</v>
      </c>
    </row>
    <row r="244" spans="1:65" s="2" customFormat="1" ht="21.75" customHeight="1">
      <c r="A244" s="34"/>
      <c r="B244" s="35"/>
      <c r="C244" s="214" t="s">
        <v>308</v>
      </c>
      <c r="D244" s="214" t="s">
        <v>227</v>
      </c>
      <c r="E244" s="215" t="s">
        <v>3279</v>
      </c>
      <c r="F244" s="216" t="s">
        <v>3280</v>
      </c>
      <c r="G244" s="217" t="s">
        <v>321</v>
      </c>
      <c r="H244" s="218">
        <v>1</v>
      </c>
      <c r="I244" s="219"/>
      <c r="J244" s="219"/>
      <c r="K244" s="220">
        <f>ROUND(P244*H244,2)</f>
        <v>0</v>
      </c>
      <c r="L244" s="216" t="s">
        <v>405</v>
      </c>
      <c r="M244" s="39"/>
      <c r="N244" s="221" t="s">
        <v>1</v>
      </c>
      <c r="O244" s="222" t="s">
        <v>41</v>
      </c>
      <c r="P244" s="223">
        <f>I244+J244</f>
        <v>0</v>
      </c>
      <c r="Q244" s="223">
        <f>ROUND(I244*H244,2)</f>
        <v>0</v>
      </c>
      <c r="R244" s="223">
        <f>ROUND(J244*H244,2)</f>
        <v>0</v>
      </c>
      <c r="S244" s="70"/>
      <c r="T244" s="224">
        <f>S244*H244</f>
        <v>0</v>
      </c>
      <c r="U244" s="224">
        <v>3.8E-3</v>
      </c>
      <c r="V244" s="224">
        <f>U244*H244</f>
        <v>3.8E-3</v>
      </c>
      <c r="W244" s="224">
        <v>0</v>
      </c>
      <c r="X244" s="224">
        <f>W244*H244</f>
        <v>0</v>
      </c>
      <c r="Y244" s="225" t="s">
        <v>1</v>
      </c>
      <c r="Z244" s="34"/>
      <c r="AA244" s="34"/>
      <c r="AB244" s="34"/>
      <c r="AC244" s="34"/>
      <c r="AD244" s="34"/>
      <c r="AE244" s="34"/>
      <c r="AR244" s="226" t="s">
        <v>240</v>
      </c>
      <c r="AT244" s="226" t="s">
        <v>227</v>
      </c>
      <c r="AU244" s="226" t="s">
        <v>88</v>
      </c>
      <c r="AY244" s="18" t="s">
        <v>224</v>
      </c>
      <c r="BE244" s="227">
        <f>IF(O244="základní",K244,0)</f>
        <v>0</v>
      </c>
      <c r="BF244" s="227">
        <f>IF(O244="snížená",K244,0)</f>
        <v>0</v>
      </c>
      <c r="BG244" s="227">
        <f>IF(O244="zákl. přenesená",K244,0)</f>
        <v>0</v>
      </c>
      <c r="BH244" s="227">
        <f>IF(O244="sníž. přenesená",K244,0)</f>
        <v>0</v>
      </c>
      <c r="BI244" s="227">
        <f>IF(O244="nulová",K244,0)</f>
        <v>0</v>
      </c>
      <c r="BJ244" s="18" t="s">
        <v>86</v>
      </c>
      <c r="BK244" s="227">
        <f>ROUND(P244*H244,2)</f>
        <v>0</v>
      </c>
      <c r="BL244" s="18" t="s">
        <v>240</v>
      </c>
      <c r="BM244" s="226" t="s">
        <v>3281</v>
      </c>
    </row>
    <row r="245" spans="1:65" s="2" customFormat="1" ht="19.5">
      <c r="A245" s="34"/>
      <c r="B245" s="35"/>
      <c r="C245" s="36"/>
      <c r="D245" s="228" t="s">
        <v>233</v>
      </c>
      <c r="E245" s="36"/>
      <c r="F245" s="229" t="s">
        <v>3282</v>
      </c>
      <c r="G245" s="36"/>
      <c r="H245" s="36"/>
      <c r="I245" s="124"/>
      <c r="J245" s="124"/>
      <c r="K245" s="36"/>
      <c r="L245" s="36"/>
      <c r="M245" s="39"/>
      <c r="N245" s="230"/>
      <c r="O245" s="231"/>
      <c r="P245" s="70"/>
      <c r="Q245" s="70"/>
      <c r="R245" s="70"/>
      <c r="S245" s="70"/>
      <c r="T245" s="70"/>
      <c r="U245" s="70"/>
      <c r="V245" s="70"/>
      <c r="W245" s="70"/>
      <c r="X245" s="70"/>
      <c r="Y245" s="71"/>
      <c r="Z245" s="34"/>
      <c r="AA245" s="34"/>
      <c r="AB245" s="34"/>
      <c r="AC245" s="34"/>
      <c r="AD245" s="34"/>
      <c r="AE245" s="34"/>
      <c r="AT245" s="18" t="s">
        <v>233</v>
      </c>
      <c r="AU245" s="18" t="s">
        <v>88</v>
      </c>
    </row>
    <row r="246" spans="1:65" s="15" customFormat="1" ht="11.25">
      <c r="B246" s="271"/>
      <c r="C246" s="272"/>
      <c r="D246" s="228" t="s">
        <v>447</v>
      </c>
      <c r="E246" s="273" t="s">
        <v>1</v>
      </c>
      <c r="F246" s="274" t="s">
        <v>3283</v>
      </c>
      <c r="G246" s="272"/>
      <c r="H246" s="273" t="s">
        <v>1</v>
      </c>
      <c r="I246" s="275"/>
      <c r="J246" s="275"/>
      <c r="K246" s="272"/>
      <c r="L246" s="272"/>
      <c r="M246" s="276"/>
      <c r="N246" s="277"/>
      <c r="O246" s="278"/>
      <c r="P246" s="278"/>
      <c r="Q246" s="278"/>
      <c r="R246" s="278"/>
      <c r="S246" s="278"/>
      <c r="T246" s="278"/>
      <c r="U246" s="278"/>
      <c r="V246" s="278"/>
      <c r="W246" s="278"/>
      <c r="X246" s="278"/>
      <c r="Y246" s="279"/>
      <c r="AT246" s="280" t="s">
        <v>447</v>
      </c>
      <c r="AU246" s="280" t="s">
        <v>88</v>
      </c>
      <c r="AV246" s="15" t="s">
        <v>86</v>
      </c>
      <c r="AW246" s="15" t="s">
        <v>5</v>
      </c>
      <c r="AX246" s="15" t="s">
        <v>78</v>
      </c>
      <c r="AY246" s="280" t="s">
        <v>224</v>
      </c>
    </row>
    <row r="247" spans="1:65" s="13" customFormat="1" ht="11.25">
      <c r="B247" s="236"/>
      <c r="C247" s="237"/>
      <c r="D247" s="228" t="s">
        <v>447</v>
      </c>
      <c r="E247" s="238" t="s">
        <v>1</v>
      </c>
      <c r="F247" s="239" t="s">
        <v>86</v>
      </c>
      <c r="G247" s="237"/>
      <c r="H247" s="240">
        <v>1</v>
      </c>
      <c r="I247" s="241"/>
      <c r="J247" s="241"/>
      <c r="K247" s="237"/>
      <c r="L247" s="237"/>
      <c r="M247" s="242"/>
      <c r="N247" s="243"/>
      <c r="O247" s="244"/>
      <c r="P247" s="244"/>
      <c r="Q247" s="244"/>
      <c r="R247" s="244"/>
      <c r="S247" s="244"/>
      <c r="T247" s="244"/>
      <c r="U247" s="244"/>
      <c r="V247" s="244"/>
      <c r="W247" s="244"/>
      <c r="X247" s="244"/>
      <c r="Y247" s="245"/>
      <c r="AT247" s="246" t="s">
        <v>447</v>
      </c>
      <c r="AU247" s="246" t="s">
        <v>88</v>
      </c>
      <c r="AV247" s="13" t="s">
        <v>88</v>
      </c>
      <c r="AW247" s="13" t="s">
        <v>5</v>
      </c>
      <c r="AX247" s="13" t="s">
        <v>86</v>
      </c>
      <c r="AY247" s="246" t="s">
        <v>224</v>
      </c>
    </row>
    <row r="248" spans="1:65" s="2" customFormat="1" ht="21.75" customHeight="1">
      <c r="A248" s="34"/>
      <c r="B248" s="35"/>
      <c r="C248" s="214" t="s">
        <v>285</v>
      </c>
      <c r="D248" s="214" t="s">
        <v>227</v>
      </c>
      <c r="E248" s="215" t="s">
        <v>2833</v>
      </c>
      <c r="F248" s="216" t="s">
        <v>2834</v>
      </c>
      <c r="G248" s="217" t="s">
        <v>482</v>
      </c>
      <c r="H248" s="218">
        <v>60.02</v>
      </c>
      <c r="I248" s="219"/>
      <c r="J248" s="219"/>
      <c r="K248" s="220">
        <f>ROUND(P248*H248,2)</f>
        <v>0</v>
      </c>
      <c r="L248" s="216" t="s">
        <v>405</v>
      </c>
      <c r="M248" s="39"/>
      <c r="N248" s="221" t="s">
        <v>1</v>
      </c>
      <c r="O248" s="222" t="s">
        <v>41</v>
      </c>
      <c r="P248" s="223">
        <f>I248+J248</f>
        <v>0</v>
      </c>
      <c r="Q248" s="223">
        <f>ROUND(I248*H248,2)</f>
        <v>0</v>
      </c>
      <c r="R248" s="223">
        <f>ROUND(J248*H248,2)</f>
        <v>0</v>
      </c>
      <c r="S248" s="70"/>
      <c r="T248" s="224">
        <f>S248*H248</f>
        <v>0</v>
      </c>
      <c r="U248" s="224">
        <v>0</v>
      </c>
      <c r="V248" s="224">
        <f>U248*H248</f>
        <v>0</v>
      </c>
      <c r="W248" s="224">
        <v>0</v>
      </c>
      <c r="X248" s="224">
        <f>W248*H248</f>
        <v>0</v>
      </c>
      <c r="Y248" s="225" t="s">
        <v>1</v>
      </c>
      <c r="Z248" s="34"/>
      <c r="AA248" s="34"/>
      <c r="AB248" s="34"/>
      <c r="AC248" s="34"/>
      <c r="AD248" s="34"/>
      <c r="AE248" s="34"/>
      <c r="AR248" s="226" t="s">
        <v>240</v>
      </c>
      <c r="AT248" s="226" t="s">
        <v>227</v>
      </c>
      <c r="AU248" s="226" t="s">
        <v>88</v>
      </c>
      <c r="AY248" s="18" t="s">
        <v>224</v>
      </c>
      <c r="BE248" s="227">
        <f>IF(O248="základní",K248,0)</f>
        <v>0</v>
      </c>
      <c r="BF248" s="227">
        <f>IF(O248="snížená",K248,0)</f>
        <v>0</v>
      </c>
      <c r="BG248" s="227">
        <f>IF(O248="zákl. přenesená",K248,0)</f>
        <v>0</v>
      </c>
      <c r="BH248" s="227">
        <f>IF(O248="sníž. přenesená",K248,0)</f>
        <v>0</v>
      </c>
      <c r="BI248" s="227">
        <f>IF(O248="nulová",K248,0)</f>
        <v>0</v>
      </c>
      <c r="BJ248" s="18" t="s">
        <v>86</v>
      </c>
      <c r="BK248" s="227">
        <f>ROUND(P248*H248,2)</f>
        <v>0</v>
      </c>
      <c r="BL248" s="18" t="s">
        <v>240</v>
      </c>
      <c r="BM248" s="226" t="s">
        <v>3284</v>
      </c>
    </row>
    <row r="249" spans="1:65" s="2" customFormat="1" ht="19.5">
      <c r="A249" s="34"/>
      <c r="B249" s="35"/>
      <c r="C249" s="36"/>
      <c r="D249" s="228" t="s">
        <v>233</v>
      </c>
      <c r="E249" s="36"/>
      <c r="F249" s="229" t="s">
        <v>2836</v>
      </c>
      <c r="G249" s="36"/>
      <c r="H249" s="36"/>
      <c r="I249" s="124"/>
      <c r="J249" s="124"/>
      <c r="K249" s="36"/>
      <c r="L249" s="36"/>
      <c r="M249" s="39"/>
      <c r="N249" s="230"/>
      <c r="O249" s="231"/>
      <c r="P249" s="70"/>
      <c r="Q249" s="70"/>
      <c r="R249" s="70"/>
      <c r="S249" s="70"/>
      <c r="T249" s="70"/>
      <c r="U249" s="70"/>
      <c r="V249" s="70"/>
      <c r="W249" s="70"/>
      <c r="X249" s="70"/>
      <c r="Y249" s="71"/>
      <c r="Z249" s="34"/>
      <c r="AA249" s="34"/>
      <c r="AB249" s="34"/>
      <c r="AC249" s="34"/>
      <c r="AD249" s="34"/>
      <c r="AE249" s="34"/>
      <c r="AT249" s="18" t="s">
        <v>233</v>
      </c>
      <c r="AU249" s="18" t="s">
        <v>88</v>
      </c>
    </row>
    <row r="250" spans="1:65" s="13" customFormat="1" ht="11.25">
      <c r="B250" s="236"/>
      <c r="C250" s="237"/>
      <c r="D250" s="228" t="s">
        <v>447</v>
      </c>
      <c r="E250" s="238" t="s">
        <v>1</v>
      </c>
      <c r="F250" s="239" t="s">
        <v>3285</v>
      </c>
      <c r="G250" s="237"/>
      <c r="H250" s="240">
        <v>60.02</v>
      </c>
      <c r="I250" s="241"/>
      <c r="J250" s="241"/>
      <c r="K250" s="237"/>
      <c r="L250" s="237"/>
      <c r="M250" s="242"/>
      <c r="N250" s="243"/>
      <c r="O250" s="244"/>
      <c r="P250" s="244"/>
      <c r="Q250" s="244"/>
      <c r="R250" s="244"/>
      <c r="S250" s="244"/>
      <c r="T250" s="244"/>
      <c r="U250" s="244"/>
      <c r="V250" s="244"/>
      <c r="W250" s="244"/>
      <c r="X250" s="244"/>
      <c r="Y250" s="245"/>
      <c r="AT250" s="246" t="s">
        <v>447</v>
      </c>
      <c r="AU250" s="246" t="s">
        <v>88</v>
      </c>
      <c r="AV250" s="13" t="s">
        <v>88</v>
      </c>
      <c r="AW250" s="13" t="s">
        <v>5</v>
      </c>
      <c r="AX250" s="13" t="s">
        <v>78</v>
      </c>
      <c r="AY250" s="246" t="s">
        <v>224</v>
      </c>
    </row>
    <row r="251" spans="1:65" s="2" customFormat="1" ht="21.75" customHeight="1">
      <c r="A251" s="34"/>
      <c r="B251" s="35"/>
      <c r="C251" s="258" t="s">
        <v>328</v>
      </c>
      <c r="D251" s="258" t="s">
        <v>499</v>
      </c>
      <c r="E251" s="259" t="s">
        <v>3286</v>
      </c>
      <c r="F251" s="260" t="s">
        <v>3287</v>
      </c>
      <c r="G251" s="261" t="s">
        <v>482</v>
      </c>
      <c r="H251" s="262">
        <v>60.02</v>
      </c>
      <c r="I251" s="263"/>
      <c r="J251" s="264"/>
      <c r="K251" s="265">
        <f>ROUND(P251*H251,2)</f>
        <v>0</v>
      </c>
      <c r="L251" s="260" t="s">
        <v>405</v>
      </c>
      <c r="M251" s="266"/>
      <c r="N251" s="267" t="s">
        <v>1</v>
      </c>
      <c r="O251" s="222" t="s">
        <v>41</v>
      </c>
      <c r="P251" s="223">
        <f>I251+J251</f>
        <v>0</v>
      </c>
      <c r="Q251" s="223">
        <f>ROUND(I251*H251,2)</f>
        <v>0</v>
      </c>
      <c r="R251" s="223">
        <f>ROUND(J251*H251,2)</f>
        <v>0</v>
      </c>
      <c r="S251" s="70"/>
      <c r="T251" s="224">
        <f>S251*H251</f>
        <v>0</v>
      </c>
      <c r="U251" s="224">
        <v>2.8000000000000001E-2</v>
      </c>
      <c r="V251" s="224">
        <f>U251*H251</f>
        <v>1.6805600000000001</v>
      </c>
      <c r="W251" s="224">
        <v>0</v>
      </c>
      <c r="X251" s="224">
        <f>W251*H251</f>
        <v>0</v>
      </c>
      <c r="Y251" s="225" t="s">
        <v>1</v>
      </c>
      <c r="Z251" s="34"/>
      <c r="AA251" s="34"/>
      <c r="AB251" s="34"/>
      <c r="AC251" s="34"/>
      <c r="AD251" s="34"/>
      <c r="AE251" s="34"/>
      <c r="AR251" s="226" t="s">
        <v>431</v>
      </c>
      <c r="AT251" s="226" t="s">
        <v>499</v>
      </c>
      <c r="AU251" s="226" t="s">
        <v>88</v>
      </c>
      <c r="AY251" s="18" t="s">
        <v>224</v>
      </c>
      <c r="BE251" s="227">
        <f>IF(O251="základní",K251,0)</f>
        <v>0</v>
      </c>
      <c r="BF251" s="227">
        <f>IF(O251="snížená",K251,0)</f>
        <v>0</v>
      </c>
      <c r="BG251" s="227">
        <f>IF(O251="zákl. přenesená",K251,0)</f>
        <v>0</v>
      </c>
      <c r="BH251" s="227">
        <f>IF(O251="sníž. přenesená",K251,0)</f>
        <v>0</v>
      </c>
      <c r="BI251" s="227">
        <f>IF(O251="nulová",K251,0)</f>
        <v>0</v>
      </c>
      <c r="BJ251" s="18" t="s">
        <v>86</v>
      </c>
      <c r="BK251" s="227">
        <f>ROUND(P251*H251,2)</f>
        <v>0</v>
      </c>
      <c r="BL251" s="18" t="s">
        <v>240</v>
      </c>
      <c r="BM251" s="226" t="s">
        <v>3288</v>
      </c>
    </row>
    <row r="252" spans="1:65" s="15" customFormat="1" ht="11.25">
      <c r="B252" s="271"/>
      <c r="C252" s="272"/>
      <c r="D252" s="228" t="s">
        <v>447</v>
      </c>
      <c r="E252" s="273" t="s">
        <v>1</v>
      </c>
      <c r="F252" s="274" t="s">
        <v>3185</v>
      </c>
      <c r="G252" s="272"/>
      <c r="H252" s="273" t="s">
        <v>1</v>
      </c>
      <c r="I252" s="275"/>
      <c r="J252" s="275"/>
      <c r="K252" s="272"/>
      <c r="L252" s="272"/>
      <c r="M252" s="276"/>
      <c r="N252" s="277"/>
      <c r="O252" s="278"/>
      <c r="P252" s="278"/>
      <c r="Q252" s="278"/>
      <c r="R252" s="278"/>
      <c r="S252" s="278"/>
      <c r="T252" s="278"/>
      <c r="U252" s="278"/>
      <c r="V252" s="278"/>
      <c r="W252" s="278"/>
      <c r="X252" s="278"/>
      <c r="Y252" s="279"/>
      <c r="AT252" s="280" t="s">
        <v>447</v>
      </c>
      <c r="AU252" s="280" t="s">
        <v>88</v>
      </c>
      <c r="AV252" s="15" t="s">
        <v>86</v>
      </c>
      <c r="AW252" s="15" t="s">
        <v>5</v>
      </c>
      <c r="AX252" s="15" t="s">
        <v>78</v>
      </c>
      <c r="AY252" s="280" t="s">
        <v>224</v>
      </c>
    </row>
    <row r="253" spans="1:65" s="13" customFormat="1" ht="11.25">
      <c r="B253" s="236"/>
      <c r="C253" s="237"/>
      <c r="D253" s="228" t="s">
        <v>447</v>
      </c>
      <c r="E253" s="238" t="s">
        <v>1</v>
      </c>
      <c r="F253" s="239" t="s">
        <v>3289</v>
      </c>
      <c r="G253" s="237"/>
      <c r="H253" s="240">
        <v>37.82</v>
      </c>
      <c r="I253" s="241"/>
      <c r="J253" s="241"/>
      <c r="K253" s="237"/>
      <c r="L253" s="237"/>
      <c r="M253" s="242"/>
      <c r="N253" s="243"/>
      <c r="O253" s="244"/>
      <c r="P253" s="244"/>
      <c r="Q253" s="244"/>
      <c r="R253" s="244"/>
      <c r="S253" s="244"/>
      <c r="T253" s="244"/>
      <c r="U253" s="244"/>
      <c r="V253" s="244"/>
      <c r="W253" s="244"/>
      <c r="X253" s="244"/>
      <c r="Y253" s="245"/>
      <c r="AT253" s="246" t="s">
        <v>447</v>
      </c>
      <c r="AU253" s="246" t="s">
        <v>88</v>
      </c>
      <c r="AV253" s="13" t="s">
        <v>88</v>
      </c>
      <c r="AW253" s="13" t="s">
        <v>5</v>
      </c>
      <c r="AX253" s="13" t="s">
        <v>78</v>
      </c>
      <c r="AY253" s="246" t="s">
        <v>224</v>
      </c>
    </row>
    <row r="254" spans="1:65" s="15" customFormat="1" ht="11.25">
      <c r="B254" s="271"/>
      <c r="C254" s="272"/>
      <c r="D254" s="228" t="s">
        <v>447</v>
      </c>
      <c r="E254" s="273" t="s">
        <v>1</v>
      </c>
      <c r="F254" s="274" t="s">
        <v>3186</v>
      </c>
      <c r="G254" s="272"/>
      <c r="H254" s="273" t="s">
        <v>1</v>
      </c>
      <c r="I254" s="275"/>
      <c r="J254" s="275"/>
      <c r="K254" s="272"/>
      <c r="L254" s="272"/>
      <c r="M254" s="276"/>
      <c r="N254" s="277"/>
      <c r="O254" s="278"/>
      <c r="P254" s="278"/>
      <c r="Q254" s="278"/>
      <c r="R254" s="278"/>
      <c r="S254" s="278"/>
      <c r="T254" s="278"/>
      <c r="U254" s="278"/>
      <c r="V254" s="278"/>
      <c r="W254" s="278"/>
      <c r="X254" s="278"/>
      <c r="Y254" s="279"/>
      <c r="AT254" s="280" t="s">
        <v>447</v>
      </c>
      <c r="AU254" s="280" t="s">
        <v>88</v>
      </c>
      <c r="AV254" s="15" t="s">
        <v>86</v>
      </c>
      <c r="AW254" s="15" t="s">
        <v>5</v>
      </c>
      <c r="AX254" s="15" t="s">
        <v>78</v>
      </c>
      <c r="AY254" s="280" t="s">
        <v>224</v>
      </c>
    </row>
    <row r="255" spans="1:65" s="13" customFormat="1" ht="11.25">
      <c r="B255" s="236"/>
      <c r="C255" s="237"/>
      <c r="D255" s="228" t="s">
        <v>447</v>
      </c>
      <c r="E255" s="238" t="s">
        <v>1</v>
      </c>
      <c r="F255" s="239" t="s">
        <v>3290</v>
      </c>
      <c r="G255" s="237"/>
      <c r="H255" s="240">
        <v>22.2</v>
      </c>
      <c r="I255" s="241"/>
      <c r="J255" s="241"/>
      <c r="K255" s="237"/>
      <c r="L255" s="237"/>
      <c r="M255" s="242"/>
      <c r="N255" s="243"/>
      <c r="O255" s="244"/>
      <c r="P255" s="244"/>
      <c r="Q255" s="244"/>
      <c r="R255" s="244"/>
      <c r="S255" s="244"/>
      <c r="T255" s="244"/>
      <c r="U255" s="244"/>
      <c r="V255" s="244"/>
      <c r="W255" s="244"/>
      <c r="X255" s="244"/>
      <c r="Y255" s="245"/>
      <c r="AT255" s="246" t="s">
        <v>447</v>
      </c>
      <c r="AU255" s="246" t="s">
        <v>88</v>
      </c>
      <c r="AV255" s="13" t="s">
        <v>88</v>
      </c>
      <c r="AW255" s="13" t="s">
        <v>5</v>
      </c>
      <c r="AX255" s="13" t="s">
        <v>78</v>
      </c>
      <c r="AY255" s="246" t="s">
        <v>224</v>
      </c>
    </row>
    <row r="256" spans="1:65" s="14" customFormat="1" ht="11.25">
      <c r="B256" s="247"/>
      <c r="C256" s="248"/>
      <c r="D256" s="228" t="s">
        <v>447</v>
      </c>
      <c r="E256" s="249" t="s">
        <v>1</v>
      </c>
      <c r="F256" s="250" t="s">
        <v>464</v>
      </c>
      <c r="G256" s="248"/>
      <c r="H256" s="251">
        <v>60.02</v>
      </c>
      <c r="I256" s="252"/>
      <c r="J256" s="252"/>
      <c r="K256" s="248"/>
      <c r="L256" s="248"/>
      <c r="M256" s="253"/>
      <c r="N256" s="254"/>
      <c r="O256" s="255"/>
      <c r="P256" s="255"/>
      <c r="Q256" s="255"/>
      <c r="R256" s="255"/>
      <c r="S256" s="255"/>
      <c r="T256" s="255"/>
      <c r="U256" s="255"/>
      <c r="V256" s="255"/>
      <c r="W256" s="255"/>
      <c r="X256" s="255"/>
      <c r="Y256" s="256"/>
      <c r="AT256" s="257" t="s">
        <v>447</v>
      </c>
      <c r="AU256" s="257" t="s">
        <v>88</v>
      </c>
      <c r="AV256" s="14" t="s">
        <v>240</v>
      </c>
      <c r="AW256" s="14" t="s">
        <v>5</v>
      </c>
      <c r="AX256" s="14" t="s">
        <v>86</v>
      </c>
      <c r="AY256" s="257" t="s">
        <v>224</v>
      </c>
    </row>
    <row r="257" spans="1:65" s="2" customFormat="1" ht="21.75" customHeight="1">
      <c r="A257" s="34"/>
      <c r="B257" s="35"/>
      <c r="C257" s="258" t="s">
        <v>570</v>
      </c>
      <c r="D257" s="258" t="s">
        <v>499</v>
      </c>
      <c r="E257" s="259" t="s">
        <v>2840</v>
      </c>
      <c r="F257" s="260" t="s">
        <v>2841</v>
      </c>
      <c r="G257" s="261" t="s">
        <v>482</v>
      </c>
      <c r="H257" s="262">
        <v>58.02</v>
      </c>
      <c r="I257" s="263"/>
      <c r="J257" s="264"/>
      <c r="K257" s="265">
        <f>ROUND(P257*H257,2)</f>
        <v>0</v>
      </c>
      <c r="L257" s="260" t="s">
        <v>405</v>
      </c>
      <c r="M257" s="266"/>
      <c r="N257" s="267" t="s">
        <v>1</v>
      </c>
      <c r="O257" s="222" t="s">
        <v>41</v>
      </c>
      <c r="P257" s="223">
        <f>I257+J257</f>
        <v>0</v>
      </c>
      <c r="Q257" s="223">
        <f>ROUND(I257*H257,2)</f>
        <v>0</v>
      </c>
      <c r="R257" s="223">
        <f>ROUND(J257*H257,2)</f>
        <v>0</v>
      </c>
      <c r="S257" s="70"/>
      <c r="T257" s="224">
        <f>S257*H257</f>
        <v>0</v>
      </c>
      <c r="U257" s="224">
        <v>4.8000000000000001E-4</v>
      </c>
      <c r="V257" s="224">
        <f>U257*H257</f>
        <v>2.7849600000000002E-2</v>
      </c>
      <c r="W257" s="224">
        <v>0</v>
      </c>
      <c r="X257" s="224">
        <f>W257*H257</f>
        <v>0</v>
      </c>
      <c r="Y257" s="225" t="s">
        <v>1</v>
      </c>
      <c r="Z257" s="34"/>
      <c r="AA257" s="34"/>
      <c r="AB257" s="34"/>
      <c r="AC257" s="34"/>
      <c r="AD257" s="34"/>
      <c r="AE257" s="34"/>
      <c r="AR257" s="226" t="s">
        <v>431</v>
      </c>
      <c r="AT257" s="226" t="s">
        <v>499</v>
      </c>
      <c r="AU257" s="226" t="s">
        <v>88</v>
      </c>
      <c r="AY257" s="18" t="s">
        <v>224</v>
      </c>
      <c r="BE257" s="227">
        <f>IF(O257="základní",K257,0)</f>
        <v>0</v>
      </c>
      <c r="BF257" s="227">
        <f>IF(O257="snížená",K257,0)</f>
        <v>0</v>
      </c>
      <c r="BG257" s="227">
        <f>IF(O257="zákl. přenesená",K257,0)</f>
        <v>0</v>
      </c>
      <c r="BH257" s="227">
        <f>IF(O257="sníž. přenesená",K257,0)</f>
        <v>0</v>
      </c>
      <c r="BI257" s="227">
        <f>IF(O257="nulová",K257,0)</f>
        <v>0</v>
      </c>
      <c r="BJ257" s="18" t="s">
        <v>86</v>
      </c>
      <c r="BK257" s="227">
        <f>ROUND(P257*H257,2)</f>
        <v>0</v>
      </c>
      <c r="BL257" s="18" t="s">
        <v>240</v>
      </c>
      <c r="BM257" s="226" t="s">
        <v>3291</v>
      </c>
    </row>
    <row r="258" spans="1:65" s="13" customFormat="1" ht="11.25">
      <c r="B258" s="236"/>
      <c r="C258" s="237"/>
      <c r="D258" s="228" t="s">
        <v>447</v>
      </c>
      <c r="E258" s="238" t="s">
        <v>1</v>
      </c>
      <c r="F258" s="239" t="s">
        <v>3292</v>
      </c>
      <c r="G258" s="237"/>
      <c r="H258" s="240">
        <v>58.02</v>
      </c>
      <c r="I258" s="241"/>
      <c r="J258" s="241"/>
      <c r="K258" s="237"/>
      <c r="L258" s="237"/>
      <c r="M258" s="242"/>
      <c r="N258" s="243"/>
      <c r="O258" s="244"/>
      <c r="P258" s="244"/>
      <c r="Q258" s="244"/>
      <c r="R258" s="244"/>
      <c r="S258" s="244"/>
      <c r="T258" s="244"/>
      <c r="U258" s="244"/>
      <c r="V258" s="244"/>
      <c r="W258" s="244"/>
      <c r="X258" s="244"/>
      <c r="Y258" s="245"/>
      <c r="AT258" s="246" t="s">
        <v>447</v>
      </c>
      <c r="AU258" s="246" t="s">
        <v>88</v>
      </c>
      <c r="AV258" s="13" t="s">
        <v>88</v>
      </c>
      <c r="AW258" s="13" t="s">
        <v>5</v>
      </c>
      <c r="AX258" s="13" t="s">
        <v>78</v>
      </c>
      <c r="AY258" s="246" t="s">
        <v>224</v>
      </c>
    </row>
    <row r="259" spans="1:65" s="2" customFormat="1" ht="21.75" customHeight="1">
      <c r="A259" s="34"/>
      <c r="B259" s="35"/>
      <c r="C259" s="258" t="s">
        <v>576</v>
      </c>
      <c r="D259" s="258" t="s">
        <v>499</v>
      </c>
      <c r="E259" s="259" t="s">
        <v>3293</v>
      </c>
      <c r="F259" s="260" t="s">
        <v>3294</v>
      </c>
      <c r="G259" s="261" t="s">
        <v>321</v>
      </c>
      <c r="H259" s="262">
        <v>39</v>
      </c>
      <c r="I259" s="263"/>
      <c r="J259" s="264"/>
      <c r="K259" s="265">
        <f>ROUND(P259*H259,2)</f>
        <v>0</v>
      </c>
      <c r="L259" s="260" t="s">
        <v>405</v>
      </c>
      <c r="M259" s="266"/>
      <c r="N259" s="267" t="s">
        <v>1</v>
      </c>
      <c r="O259" s="222" t="s">
        <v>41</v>
      </c>
      <c r="P259" s="223">
        <f>I259+J259</f>
        <v>0</v>
      </c>
      <c r="Q259" s="223">
        <f>ROUND(I259*H259,2)</f>
        <v>0</v>
      </c>
      <c r="R259" s="223">
        <f>ROUND(J259*H259,2)</f>
        <v>0</v>
      </c>
      <c r="S259" s="70"/>
      <c r="T259" s="224">
        <f>S259*H259</f>
        <v>0</v>
      </c>
      <c r="U259" s="224">
        <v>1.2999999999999999E-4</v>
      </c>
      <c r="V259" s="224">
        <f>U259*H259</f>
        <v>5.0699999999999999E-3</v>
      </c>
      <c r="W259" s="224">
        <v>0</v>
      </c>
      <c r="X259" s="224">
        <f>W259*H259</f>
        <v>0</v>
      </c>
      <c r="Y259" s="225" t="s">
        <v>1</v>
      </c>
      <c r="Z259" s="34"/>
      <c r="AA259" s="34"/>
      <c r="AB259" s="34"/>
      <c r="AC259" s="34"/>
      <c r="AD259" s="34"/>
      <c r="AE259" s="34"/>
      <c r="AR259" s="226" t="s">
        <v>431</v>
      </c>
      <c r="AT259" s="226" t="s">
        <v>499</v>
      </c>
      <c r="AU259" s="226" t="s">
        <v>88</v>
      </c>
      <c r="AY259" s="18" t="s">
        <v>224</v>
      </c>
      <c r="BE259" s="227">
        <f>IF(O259="základní",K259,0)</f>
        <v>0</v>
      </c>
      <c r="BF259" s="227">
        <f>IF(O259="snížená",K259,0)</f>
        <v>0</v>
      </c>
      <c r="BG259" s="227">
        <f>IF(O259="zákl. přenesená",K259,0)</f>
        <v>0</v>
      </c>
      <c r="BH259" s="227">
        <f>IF(O259="sníž. přenesená",K259,0)</f>
        <v>0</v>
      </c>
      <c r="BI259" s="227">
        <f>IF(O259="nulová",K259,0)</f>
        <v>0</v>
      </c>
      <c r="BJ259" s="18" t="s">
        <v>86</v>
      </c>
      <c r="BK259" s="227">
        <f>ROUND(P259*H259,2)</f>
        <v>0</v>
      </c>
      <c r="BL259" s="18" t="s">
        <v>240</v>
      </c>
      <c r="BM259" s="226" t="s">
        <v>3295</v>
      </c>
    </row>
    <row r="260" spans="1:65" s="2" customFormat="1" ht="19.5">
      <c r="A260" s="34"/>
      <c r="B260" s="35"/>
      <c r="C260" s="36"/>
      <c r="D260" s="228" t="s">
        <v>233</v>
      </c>
      <c r="E260" s="36"/>
      <c r="F260" s="229" t="s">
        <v>3296</v>
      </c>
      <c r="G260" s="36"/>
      <c r="H260" s="36"/>
      <c r="I260" s="124"/>
      <c r="J260" s="124"/>
      <c r="K260" s="36"/>
      <c r="L260" s="36"/>
      <c r="M260" s="39"/>
      <c r="N260" s="230"/>
      <c r="O260" s="231"/>
      <c r="P260" s="70"/>
      <c r="Q260" s="70"/>
      <c r="R260" s="70"/>
      <c r="S260" s="70"/>
      <c r="T260" s="70"/>
      <c r="U260" s="70"/>
      <c r="V260" s="70"/>
      <c r="W260" s="70"/>
      <c r="X260" s="70"/>
      <c r="Y260" s="71"/>
      <c r="Z260" s="34"/>
      <c r="AA260" s="34"/>
      <c r="AB260" s="34"/>
      <c r="AC260" s="34"/>
      <c r="AD260" s="34"/>
      <c r="AE260" s="34"/>
      <c r="AT260" s="18" t="s">
        <v>233</v>
      </c>
      <c r="AU260" s="18" t="s">
        <v>88</v>
      </c>
    </row>
    <row r="261" spans="1:65" s="15" customFormat="1" ht="11.25">
      <c r="B261" s="271"/>
      <c r="C261" s="272"/>
      <c r="D261" s="228" t="s">
        <v>447</v>
      </c>
      <c r="E261" s="273" t="s">
        <v>1</v>
      </c>
      <c r="F261" s="274" t="s">
        <v>3297</v>
      </c>
      <c r="G261" s="272"/>
      <c r="H261" s="273" t="s">
        <v>1</v>
      </c>
      <c r="I261" s="275"/>
      <c r="J261" s="275"/>
      <c r="K261" s="272"/>
      <c r="L261" s="272"/>
      <c r="M261" s="276"/>
      <c r="N261" s="277"/>
      <c r="O261" s="278"/>
      <c r="P261" s="278"/>
      <c r="Q261" s="278"/>
      <c r="R261" s="278"/>
      <c r="S261" s="278"/>
      <c r="T261" s="278"/>
      <c r="U261" s="278"/>
      <c r="V261" s="278"/>
      <c r="W261" s="278"/>
      <c r="X261" s="278"/>
      <c r="Y261" s="279"/>
      <c r="AT261" s="280" t="s">
        <v>447</v>
      </c>
      <c r="AU261" s="280" t="s">
        <v>88</v>
      </c>
      <c r="AV261" s="15" t="s">
        <v>86</v>
      </c>
      <c r="AW261" s="15" t="s">
        <v>5</v>
      </c>
      <c r="AX261" s="15" t="s">
        <v>78</v>
      </c>
      <c r="AY261" s="280" t="s">
        <v>224</v>
      </c>
    </row>
    <row r="262" spans="1:65" s="15" customFormat="1" ht="11.25">
      <c r="B262" s="271"/>
      <c r="C262" s="272"/>
      <c r="D262" s="228" t="s">
        <v>447</v>
      </c>
      <c r="E262" s="273" t="s">
        <v>1</v>
      </c>
      <c r="F262" s="274" t="s">
        <v>3185</v>
      </c>
      <c r="G262" s="272"/>
      <c r="H262" s="273" t="s">
        <v>1</v>
      </c>
      <c r="I262" s="275"/>
      <c r="J262" s="275"/>
      <c r="K262" s="272"/>
      <c r="L262" s="272"/>
      <c r="M262" s="276"/>
      <c r="N262" s="277"/>
      <c r="O262" s="278"/>
      <c r="P262" s="278"/>
      <c r="Q262" s="278"/>
      <c r="R262" s="278"/>
      <c r="S262" s="278"/>
      <c r="T262" s="278"/>
      <c r="U262" s="278"/>
      <c r="V262" s="278"/>
      <c r="W262" s="278"/>
      <c r="X262" s="278"/>
      <c r="Y262" s="279"/>
      <c r="AT262" s="280" t="s">
        <v>447</v>
      </c>
      <c r="AU262" s="280" t="s">
        <v>88</v>
      </c>
      <c r="AV262" s="15" t="s">
        <v>86</v>
      </c>
      <c r="AW262" s="15" t="s">
        <v>5</v>
      </c>
      <c r="AX262" s="15" t="s">
        <v>78</v>
      </c>
      <c r="AY262" s="280" t="s">
        <v>224</v>
      </c>
    </row>
    <row r="263" spans="1:65" s="13" customFormat="1" ht="11.25">
      <c r="B263" s="236"/>
      <c r="C263" s="237"/>
      <c r="D263" s="228" t="s">
        <v>447</v>
      </c>
      <c r="E263" s="238" t="s">
        <v>1</v>
      </c>
      <c r="F263" s="239" t="s">
        <v>381</v>
      </c>
      <c r="G263" s="237"/>
      <c r="H263" s="240">
        <v>31</v>
      </c>
      <c r="I263" s="241"/>
      <c r="J263" s="241"/>
      <c r="K263" s="237"/>
      <c r="L263" s="237"/>
      <c r="M263" s="242"/>
      <c r="N263" s="243"/>
      <c r="O263" s="244"/>
      <c r="P263" s="244"/>
      <c r="Q263" s="244"/>
      <c r="R263" s="244"/>
      <c r="S263" s="244"/>
      <c r="T263" s="244"/>
      <c r="U263" s="244"/>
      <c r="V263" s="244"/>
      <c r="W263" s="244"/>
      <c r="X263" s="244"/>
      <c r="Y263" s="245"/>
      <c r="AT263" s="246" t="s">
        <v>447</v>
      </c>
      <c r="AU263" s="246" t="s">
        <v>88</v>
      </c>
      <c r="AV263" s="13" t="s">
        <v>88</v>
      </c>
      <c r="AW263" s="13" t="s">
        <v>5</v>
      </c>
      <c r="AX263" s="13" t="s">
        <v>78</v>
      </c>
      <c r="AY263" s="246" t="s">
        <v>224</v>
      </c>
    </row>
    <row r="264" spans="1:65" s="15" customFormat="1" ht="11.25">
      <c r="B264" s="271"/>
      <c r="C264" s="272"/>
      <c r="D264" s="228" t="s">
        <v>447</v>
      </c>
      <c r="E264" s="273" t="s">
        <v>1</v>
      </c>
      <c r="F264" s="274" t="s">
        <v>3186</v>
      </c>
      <c r="G264" s="272"/>
      <c r="H264" s="273" t="s">
        <v>1</v>
      </c>
      <c r="I264" s="275"/>
      <c r="J264" s="275"/>
      <c r="K264" s="272"/>
      <c r="L264" s="272"/>
      <c r="M264" s="276"/>
      <c r="N264" s="277"/>
      <c r="O264" s="278"/>
      <c r="P264" s="278"/>
      <c r="Q264" s="278"/>
      <c r="R264" s="278"/>
      <c r="S264" s="278"/>
      <c r="T264" s="278"/>
      <c r="U264" s="278"/>
      <c r="V264" s="278"/>
      <c r="W264" s="278"/>
      <c r="X264" s="278"/>
      <c r="Y264" s="279"/>
      <c r="AT264" s="280" t="s">
        <v>447</v>
      </c>
      <c r="AU264" s="280" t="s">
        <v>88</v>
      </c>
      <c r="AV264" s="15" t="s">
        <v>86</v>
      </c>
      <c r="AW264" s="15" t="s">
        <v>5</v>
      </c>
      <c r="AX264" s="15" t="s">
        <v>78</v>
      </c>
      <c r="AY264" s="280" t="s">
        <v>224</v>
      </c>
    </row>
    <row r="265" spans="1:65" s="13" customFormat="1" ht="11.25">
      <c r="B265" s="236"/>
      <c r="C265" s="237"/>
      <c r="D265" s="228" t="s">
        <v>447</v>
      </c>
      <c r="E265" s="238" t="s">
        <v>1</v>
      </c>
      <c r="F265" s="239" t="s">
        <v>431</v>
      </c>
      <c r="G265" s="237"/>
      <c r="H265" s="240">
        <v>8</v>
      </c>
      <c r="I265" s="241"/>
      <c r="J265" s="241"/>
      <c r="K265" s="237"/>
      <c r="L265" s="237"/>
      <c r="M265" s="242"/>
      <c r="N265" s="243"/>
      <c r="O265" s="244"/>
      <c r="P265" s="244"/>
      <c r="Q265" s="244"/>
      <c r="R265" s="244"/>
      <c r="S265" s="244"/>
      <c r="T265" s="244"/>
      <c r="U265" s="244"/>
      <c r="V265" s="244"/>
      <c r="W265" s="244"/>
      <c r="X265" s="244"/>
      <c r="Y265" s="245"/>
      <c r="AT265" s="246" t="s">
        <v>447</v>
      </c>
      <c r="AU265" s="246" t="s">
        <v>88</v>
      </c>
      <c r="AV265" s="13" t="s">
        <v>88</v>
      </c>
      <c r="AW265" s="13" t="s">
        <v>5</v>
      </c>
      <c r="AX265" s="13" t="s">
        <v>78</v>
      </c>
      <c r="AY265" s="246" t="s">
        <v>224</v>
      </c>
    </row>
    <row r="266" spans="1:65" s="14" customFormat="1" ht="11.25">
      <c r="B266" s="247"/>
      <c r="C266" s="248"/>
      <c r="D266" s="228" t="s">
        <v>447</v>
      </c>
      <c r="E266" s="249" t="s">
        <v>1</v>
      </c>
      <c r="F266" s="250" t="s">
        <v>464</v>
      </c>
      <c r="G266" s="248"/>
      <c r="H266" s="251">
        <v>39</v>
      </c>
      <c r="I266" s="252"/>
      <c r="J266" s="252"/>
      <c r="K266" s="248"/>
      <c r="L266" s="248"/>
      <c r="M266" s="253"/>
      <c r="N266" s="254"/>
      <c r="O266" s="255"/>
      <c r="P266" s="255"/>
      <c r="Q266" s="255"/>
      <c r="R266" s="255"/>
      <c r="S266" s="255"/>
      <c r="T266" s="255"/>
      <c r="U266" s="255"/>
      <c r="V266" s="255"/>
      <c r="W266" s="255"/>
      <c r="X266" s="255"/>
      <c r="Y266" s="256"/>
      <c r="AT266" s="257" t="s">
        <v>447</v>
      </c>
      <c r="AU266" s="257" t="s">
        <v>88</v>
      </c>
      <c r="AV266" s="14" t="s">
        <v>240</v>
      </c>
      <c r="AW266" s="14" t="s">
        <v>5</v>
      </c>
      <c r="AX266" s="14" t="s">
        <v>86</v>
      </c>
      <c r="AY266" s="257" t="s">
        <v>224</v>
      </c>
    </row>
    <row r="267" spans="1:65" s="2" customFormat="1" ht="16.5" customHeight="1">
      <c r="A267" s="34"/>
      <c r="B267" s="35"/>
      <c r="C267" s="258" t="s">
        <v>581</v>
      </c>
      <c r="D267" s="258" t="s">
        <v>499</v>
      </c>
      <c r="E267" s="259" t="s">
        <v>3298</v>
      </c>
      <c r="F267" s="260" t="s">
        <v>3299</v>
      </c>
      <c r="G267" s="261" t="s">
        <v>321</v>
      </c>
      <c r="H267" s="262">
        <v>1</v>
      </c>
      <c r="I267" s="263"/>
      <c r="J267" s="264"/>
      <c r="K267" s="265">
        <f>ROUND(P267*H267,2)</f>
        <v>0</v>
      </c>
      <c r="L267" s="260" t="s">
        <v>1</v>
      </c>
      <c r="M267" s="266"/>
      <c r="N267" s="267" t="s">
        <v>1</v>
      </c>
      <c r="O267" s="222" t="s">
        <v>41</v>
      </c>
      <c r="P267" s="223">
        <f>I267+J267</f>
        <v>0</v>
      </c>
      <c r="Q267" s="223">
        <f>ROUND(I267*H267,2)</f>
        <v>0</v>
      </c>
      <c r="R267" s="223">
        <f>ROUND(J267*H267,2)</f>
        <v>0</v>
      </c>
      <c r="S267" s="70"/>
      <c r="T267" s="224">
        <f>S267*H267</f>
        <v>0</v>
      </c>
      <c r="U267" s="224">
        <v>0.1</v>
      </c>
      <c r="V267" s="224">
        <f>U267*H267</f>
        <v>0.1</v>
      </c>
      <c r="W267" s="224">
        <v>0</v>
      </c>
      <c r="X267" s="224">
        <f>W267*H267</f>
        <v>0</v>
      </c>
      <c r="Y267" s="225" t="s">
        <v>1</v>
      </c>
      <c r="Z267" s="34"/>
      <c r="AA267" s="34"/>
      <c r="AB267" s="34"/>
      <c r="AC267" s="34"/>
      <c r="AD267" s="34"/>
      <c r="AE267" s="34"/>
      <c r="AR267" s="226" t="s">
        <v>431</v>
      </c>
      <c r="AT267" s="226" t="s">
        <v>499</v>
      </c>
      <c r="AU267" s="226" t="s">
        <v>88</v>
      </c>
      <c r="AY267" s="18" t="s">
        <v>224</v>
      </c>
      <c r="BE267" s="227">
        <f>IF(O267="základní",K267,0)</f>
        <v>0</v>
      </c>
      <c r="BF267" s="227">
        <f>IF(O267="snížená",K267,0)</f>
        <v>0</v>
      </c>
      <c r="BG267" s="227">
        <f>IF(O267="zákl. přenesená",K267,0)</f>
        <v>0</v>
      </c>
      <c r="BH267" s="227">
        <f>IF(O267="sníž. přenesená",K267,0)</f>
        <v>0</v>
      </c>
      <c r="BI267" s="227">
        <f>IF(O267="nulová",K267,0)</f>
        <v>0</v>
      </c>
      <c r="BJ267" s="18" t="s">
        <v>86</v>
      </c>
      <c r="BK267" s="227">
        <f>ROUND(P267*H267,2)</f>
        <v>0</v>
      </c>
      <c r="BL267" s="18" t="s">
        <v>240</v>
      </c>
      <c r="BM267" s="226" t="s">
        <v>3300</v>
      </c>
    </row>
    <row r="268" spans="1:65" s="2" customFormat="1" ht="19.5">
      <c r="A268" s="34"/>
      <c r="B268" s="35"/>
      <c r="C268" s="36"/>
      <c r="D268" s="228" t="s">
        <v>233</v>
      </c>
      <c r="E268" s="36"/>
      <c r="F268" s="229" t="s">
        <v>2784</v>
      </c>
      <c r="G268" s="36"/>
      <c r="H268" s="36"/>
      <c r="I268" s="124"/>
      <c r="J268" s="124"/>
      <c r="K268" s="36"/>
      <c r="L268" s="36"/>
      <c r="M268" s="39"/>
      <c r="N268" s="230"/>
      <c r="O268" s="231"/>
      <c r="P268" s="70"/>
      <c r="Q268" s="70"/>
      <c r="R268" s="70"/>
      <c r="S268" s="70"/>
      <c r="T268" s="70"/>
      <c r="U268" s="70"/>
      <c r="V268" s="70"/>
      <c r="W268" s="70"/>
      <c r="X268" s="70"/>
      <c r="Y268" s="71"/>
      <c r="Z268" s="34"/>
      <c r="AA268" s="34"/>
      <c r="AB268" s="34"/>
      <c r="AC268" s="34"/>
      <c r="AD268" s="34"/>
      <c r="AE268" s="34"/>
      <c r="AT268" s="18" t="s">
        <v>233</v>
      </c>
      <c r="AU268" s="18" t="s">
        <v>88</v>
      </c>
    </row>
    <row r="269" spans="1:65" s="13" customFormat="1" ht="11.25">
      <c r="B269" s="236"/>
      <c r="C269" s="237"/>
      <c r="D269" s="228" t="s">
        <v>447</v>
      </c>
      <c r="E269" s="238" t="s">
        <v>1</v>
      </c>
      <c r="F269" s="239" t="s">
        <v>86</v>
      </c>
      <c r="G269" s="237"/>
      <c r="H269" s="240">
        <v>1</v>
      </c>
      <c r="I269" s="241"/>
      <c r="J269" s="241"/>
      <c r="K269" s="237"/>
      <c r="L269" s="237"/>
      <c r="M269" s="242"/>
      <c r="N269" s="243"/>
      <c r="O269" s="244"/>
      <c r="P269" s="244"/>
      <c r="Q269" s="244"/>
      <c r="R269" s="244"/>
      <c r="S269" s="244"/>
      <c r="T269" s="244"/>
      <c r="U269" s="244"/>
      <c r="V269" s="244"/>
      <c r="W269" s="244"/>
      <c r="X269" s="244"/>
      <c r="Y269" s="245"/>
      <c r="AT269" s="246" t="s">
        <v>447</v>
      </c>
      <c r="AU269" s="246" t="s">
        <v>88</v>
      </c>
      <c r="AV269" s="13" t="s">
        <v>88</v>
      </c>
      <c r="AW269" s="13" t="s">
        <v>5</v>
      </c>
      <c r="AX269" s="13" t="s">
        <v>78</v>
      </c>
      <c r="AY269" s="246" t="s">
        <v>224</v>
      </c>
    </row>
    <row r="270" spans="1:65" s="14" customFormat="1" ht="11.25">
      <c r="B270" s="247"/>
      <c r="C270" s="248"/>
      <c r="D270" s="228" t="s">
        <v>447</v>
      </c>
      <c r="E270" s="249" t="s">
        <v>1</v>
      </c>
      <c r="F270" s="250" t="s">
        <v>464</v>
      </c>
      <c r="G270" s="248"/>
      <c r="H270" s="251">
        <v>1</v>
      </c>
      <c r="I270" s="252"/>
      <c r="J270" s="252"/>
      <c r="K270" s="248"/>
      <c r="L270" s="248"/>
      <c r="M270" s="253"/>
      <c r="N270" s="254"/>
      <c r="O270" s="255"/>
      <c r="P270" s="255"/>
      <c r="Q270" s="255"/>
      <c r="R270" s="255"/>
      <c r="S270" s="255"/>
      <c r="T270" s="255"/>
      <c r="U270" s="255"/>
      <c r="V270" s="255"/>
      <c r="W270" s="255"/>
      <c r="X270" s="255"/>
      <c r="Y270" s="256"/>
      <c r="AT270" s="257" t="s">
        <v>447</v>
      </c>
      <c r="AU270" s="257" t="s">
        <v>88</v>
      </c>
      <c r="AV270" s="14" t="s">
        <v>240</v>
      </c>
      <c r="AW270" s="14" t="s">
        <v>5</v>
      </c>
      <c r="AX270" s="14" t="s">
        <v>86</v>
      </c>
      <c r="AY270" s="257" t="s">
        <v>224</v>
      </c>
    </row>
    <row r="271" spans="1:65" s="2" customFormat="1" ht="21.75" customHeight="1">
      <c r="A271" s="34"/>
      <c r="B271" s="35"/>
      <c r="C271" s="258" t="s">
        <v>585</v>
      </c>
      <c r="D271" s="258" t="s">
        <v>499</v>
      </c>
      <c r="E271" s="259" t="s">
        <v>3301</v>
      </c>
      <c r="F271" s="260" t="s">
        <v>3302</v>
      </c>
      <c r="G271" s="261" t="s">
        <v>321</v>
      </c>
      <c r="H271" s="262">
        <v>2</v>
      </c>
      <c r="I271" s="263"/>
      <c r="J271" s="264"/>
      <c r="K271" s="265">
        <f>ROUND(P271*H271,2)</f>
        <v>0</v>
      </c>
      <c r="L271" s="260" t="s">
        <v>405</v>
      </c>
      <c r="M271" s="266"/>
      <c r="N271" s="267" t="s">
        <v>1</v>
      </c>
      <c r="O271" s="222" t="s">
        <v>41</v>
      </c>
      <c r="P271" s="223">
        <f>I271+J271</f>
        <v>0</v>
      </c>
      <c r="Q271" s="223">
        <f>ROUND(I271*H271,2)</f>
        <v>0</v>
      </c>
      <c r="R271" s="223">
        <f>ROUND(J271*H271,2)</f>
        <v>0</v>
      </c>
      <c r="S271" s="70"/>
      <c r="T271" s="224">
        <f>S271*H271</f>
        <v>0</v>
      </c>
      <c r="U271" s="224">
        <v>2.9E-4</v>
      </c>
      <c r="V271" s="224">
        <f>U271*H271</f>
        <v>5.8E-4</v>
      </c>
      <c r="W271" s="224">
        <v>0</v>
      </c>
      <c r="X271" s="224">
        <f>W271*H271</f>
        <v>0</v>
      </c>
      <c r="Y271" s="225" t="s">
        <v>1</v>
      </c>
      <c r="Z271" s="34"/>
      <c r="AA271" s="34"/>
      <c r="AB271" s="34"/>
      <c r="AC271" s="34"/>
      <c r="AD271" s="34"/>
      <c r="AE271" s="34"/>
      <c r="AR271" s="226" t="s">
        <v>431</v>
      </c>
      <c r="AT271" s="226" t="s">
        <v>499</v>
      </c>
      <c r="AU271" s="226" t="s">
        <v>88</v>
      </c>
      <c r="AY271" s="18" t="s">
        <v>224</v>
      </c>
      <c r="BE271" s="227">
        <f>IF(O271="základní",K271,0)</f>
        <v>0</v>
      </c>
      <c r="BF271" s="227">
        <f>IF(O271="snížená",K271,0)</f>
        <v>0</v>
      </c>
      <c r="BG271" s="227">
        <f>IF(O271="zákl. přenesená",K271,0)</f>
        <v>0</v>
      </c>
      <c r="BH271" s="227">
        <f>IF(O271="sníž. přenesená",K271,0)</f>
        <v>0</v>
      </c>
      <c r="BI271" s="227">
        <f>IF(O271="nulová",K271,0)</f>
        <v>0</v>
      </c>
      <c r="BJ271" s="18" t="s">
        <v>86</v>
      </c>
      <c r="BK271" s="227">
        <f>ROUND(P271*H271,2)</f>
        <v>0</v>
      </c>
      <c r="BL271" s="18" t="s">
        <v>240</v>
      </c>
      <c r="BM271" s="226" t="s">
        <v>3303</v>
      </c>
    </row>
    <row r="272" spans="1:65" s="2" customFormat="1" ht="19.5">
      <c r="A272" s="34"/>
      <c r="B272" s="35"/>
      <c r="C272" s="36"/>
      <c r="D272" s="228" t="s">
        <v>233</v>
      </c>
      <c r="E272" s="36"/>
      <c r="F272" s="229" t="s">
        <v>3296</v>
      </c>
      <c r="G272" s="36"/>
      <c r="H272" s="36"/>
      <c r="I272" s="124"/>
      <c r="J272" s="124"/>
      <c r="K272" s="36"/>
      <c r="L272" s="36"/>
      <c r="M272" s="39"/>
      <c r="N272" s="230"/>
      <c r="O272" s="231"/>
      <c r="P272" s="70"/>
      <c r="Q272" s="70"/>
      <c r="R272" s="70"/>
      <c r="S272" s="70"/>
      <c r="T272" s="70"/>
      <c r="U272" s="70"/>
      <c r="V272" s="70"/>
      <c r="W272" s="70"/>
      <c r="X272" s="70"/>
      <c r="Y272" s="71"/>
      <c r="Z272" s="34"/>
      <c r="AA272" s="34"/>
      <c r="AB272" s="34"/>
      <c r="AC272" s="34"/>
      <c r="AD272" s="34"/>
      <c r="AE272" s="34"/>
      <c r="AT272" s="18" t="s">
        <v>233</v>
      </c>
      <c r="AU272" s="18" t="s">
        <v>88</v>
      </c>
    </row>
    <row r="273" spans="1:65" s="15" customFormat="1" ht="11.25">
      <c r="B273" s="271"/>
      <c r="C273" s="272"/>
      <c r="D273" s="228" t="s">
        <v>447</v>
      </c>
      <c r="E273" s="273" t="s">
        <v>1</v>
      </c>
      <c r="F273" s="274" t="s">
        <v>3186</v>
      </c>
      <c r="G273" s="272"/>
      <c r="H273" s="273" t="s">
        <v>1</v>
      </c>
      <c r="I273" s="275"/>
      <c r="J273" s="275"/>
      <c r="K273" s="272"/>
      <c r="L273" s="272"/>
      <c r="M273" s="276"/>
      <c r="N273" s="277"/>
      <c r="O273" s="278"/>
      <c r="P273" s="278"/>
      <c r="Q273" s="278"/>
      <c r="R273" s="278"/>
      <c r="S273" s="278"/>
      <c r="T273" s="278"/>
      <c r="U273" s="278"/>
      <c r="V273" s="278"/>
      <c r="W273" s="278"/>
      <c r="X273" s="278"/>
      <c r="Y273" s="279"/>
      <c r="AT273" s="280" t="s">
        <v>447</v>
      </c>
      <c r="AU273" s="280" t="s">
        <v>88</v>
      </c>
      <c r="AV273" s="15" t="s">
        <v>86</v>
      </c>
      <c r="AW273" s="15" t="s">
        <v>5</v>
      </c>
      <c r="AX273" s="15" t="s">
        <v>78</v>
      </c>
      <c r="AY273" s="280" t="s">
        <v>224</v>
      </c>
    </row>
    <row r="274" spans="1:65" s="15" customFormat="1" ht="11.25">
      <c r="B274" s="271"/>
      <c r="C274" s="272"/>
      <c r="D274" s="228" t="s">
        <v>447</v>
      </c>
      <c r="E274" s="273" t="s">
        <v>1</v>
      </c>
      <c r="F274" s="274" t="s">
        <v>3304</v>
      </c>
      <c r="G274" s="272"/>
      <c r="H274" s="273" t="s">
        <v>1</v>
      </c>
      <c r="I274" s="275"/>
      <c r="J274" s="275"/>
      <c r="K274" s="272"/>
      <c r="L274" s="272"/>
      <c r="M274" s="276"/>
      <c r="N274" s="277"/>
      <c r="O274" s="278"/>
      <c r="P274" s="278"/>
      <c r="Q274" s="278"/>
      <c r="R274" s="278"/>
      <c r="S274" s="278"/>
      <c r="T274" s="278"/>
      <c r="U274" s="278"/>
      <c r="V274" s="278"/>
      <c r="W274" s="278"/>
      <c r="X274" s="278"/>
      <c r="Y274" s="279"/>
      <c r="AT274" s="280" t="s">
        <v>447</v>
      </c>
      <c r="AU274" s="280" t="s">
        <v>88</v>
      </c>
      <c r="AV274" s="15" t="s">
        <v>86</v>
      </c>
      <c r="AW274" s="15" t="s">
        <v>5</v>
      </c>
      <c r="AX274" s="15" t="s">
        <v>78</v>
      </c>
      <c r="AY274" s="280" t="s">
        <v>224</v>
      </c>
    </row>
    <row r="275" spans="1:65" s="13" customFormat="1" ht="11.25">
      <c r="B275" s="236"/>
      <c r="C275" s="237"/>
      <c r="D275" s="228" t="s">
        <v>447</v>
      </c>
      <c r="E275" s="238" t="s">
        <v>1</v>
      </c>
      <c r="F275" s="239" t="s">
        <v>88</v>
      </c>
      <c r="G275" s="237"/>
      <c r="H275" s="240">
        <v>2</v>
      </c>
      <c r="I275" s="241"/>
      <c r="J275" s="241"/>
      <c r="K275" s="237"/>
      <c r="L275" s="237"/>
      <c r="M275" s="242"/>
      <c r="N275" s="243"/>
      <c r="O275" s="244"/>
      <c r="P275" s="244"/>
      <c r="Q275" s="244"/>
      <c r="R275" s="244"/>
      <c r="S275" s="244"/>
      <c r="T275" s="244"/>
      <c r="U275" s="244"/>
      <c r="V275" s="244"/>
      <c r="W275" s="244"/>
      <c r="X275" s="244"/>
      <c r="Y275" s="245"/>
      <c r="AT275" s="246" t="s">
        <v>447</v>
      </c>
      <c r="AU275" s="246" t="s">
        <v>88</v>
      </c>
      <c r="AV275" s="13" t="s">
        <v>88</v>
      </c>
      <c r="AW275" s="13" t="s">
        <v>5</v>
      </c>
      <c r="AX275" s="13" t="s">
        <v>86</v>
      </c>
      <c r="AY275" s="246" t="s">
        <v>224</v>
      </c>
    </row>
    <row r="276" spans="1:65" s="2" customFormat="1" ht="21.75" customHeight="1">
      <c r="A276" s="34"/>
      <c r="B276" s="35"/>
      <c r="C276" s="258" t="s">
        <v>591</v>
      </c>
      <c r="D276" s="258" t="s">
        <v>499</v>
      </c>
      <c r="E276" s="259" t="s">
        <v>3305</v>
      </c>
      <c r="F276" s="260" t="s">
        <v>3306</v>
      </c>
      <c r="G276" s="261" t="s">
        <v>321</v>
      </c>
      <c r="H276" s="262">
        <v>1</v>
      </c>
      <c r="I276" s="263"/>
      <c r="J276" s="264"/>
      <c r="K276" s="265">
        <f>ROUND(P276*H276,2)</f>
        <v>0</v>
      </c>
      <c r="L276" s="260" t="s">
        <v>405</v>
      </c>
      <c r="M276" s="266"/>
      <c r="N276" s="267" t="s">
        <v>1</v>
      </c>
      <c r="O276" s="222" t="s">
        <v>41</v>
      </c>
      <c r="P276" s="223">
        <f>I276+J276</f>
        <v>0</v>
      </c>
      <c r="Q276" s="223">
        <f>ROUND(I276*H276,2)</f>
        <v>0</v>
      </c>
      <c r="R276" s="223">
        <f>ROUND(J276*H276,2)</f>
        <v>0</v>
      </c>
      <c r="S276" s="70"/>
      <c r="T276" s="224">
        <f>S276*H276</f>
        <v>0</v>
      </c>
      <c r="U276" s="224">
        <v>5.9999999999999995E-4</v>
      </c>
      <c r="V276" s="224">
        <f>U276*H276</f>
        <v>5.9999999999999995E-4</v>
      </c>
      <c r="W276" s="224">
        <v>0</v>
      </c>
      <c r="X276" s="224">
        <f>W276*H276</f>
        <v>0</v>
      </c>
      <c r="Y276" s="225" t="s">
        <v>1</v>
      </c>
      <c r="Z276" s="34"/>
      <c r="AA276" s="34"/>
      <c r="AB276" s="34"/>
      <c r="AC276" s="34"/>
      <c r="AD276" s="34"/>
      <c r="AE276" s="34"/>
      <c r="AR276" s="226" t="s">
        <v>431</v>
      </c>
      <c r="AT276" s="226" t="s">
        <v>499</v>
      </c>
      <c r="AU276" s="226" t="s">
        <v>88</v>
      </c>
      <c r="AY276" s="18" t="s">
        <v>224</v>
      </c>
      <c r="BE276" s="227">
        <f>IF(O276="základní",K276,0)</f>
        <v>0</v>
      </c>
      <c r="BF276" s="227">
        <f>IF(O276="snížená",K276,0)</f>
        <v>0</v>
      </c>
      <c r="BG276" s="227">
        <f>IF(O276="zákl. přenesená",K276,0)</f>
        <v>0</v>
      </c>
      <c r="BH276" s="227">
        <f>IF(O276="sníž. přenesená",K276,0)</f>
        <v>0</v>
      </c>
      <c r="BI276" s="227">
        <f>IF(O276="nulová",K276,0)</f>
        <v>0</v>
      </c>
      <c r="BJ276" s="18" t="s">
        <v>86</v>
      </c>
      <c r="BK276" s="227">
        <f>ROUND(P276*H276,2)</f>
        <v>0</v>
      </c>
      <c r="BL276" s="18" t="s">
        <v>240</v>
      </c>
      <c r="BM276" s="226" t="s">
        <v>3307</v>
      </c>
    </row>
    <row r="277" spans="1:65" s="2" customFormat="1" ht="19.5">
      <c r="A277" s="34"/>
      <c r="B277" s="35"/>
      <c r="C277" s="36"/>
      <c r="D277" s="228" t="s">
        <v>233</v>
      </c>
      <c r="E277" s="36"/>
      <c r="F277" s="229" t="s">
        <v>3308</v>
      </c>
      <c r="G277" s="36"/>
      <c r="H277" s="36"/>
      <c r="I277" s="124"/>
      <c r="J277" s="124"/>
      <c r="K277" s="36"/>
      <c r="L277" s="36"/>
      <c r="M277" s="39"/>
      <c r="N277" s="230"/>
      <c r="O277" s="231"/>
      <c r="P277" s="70"/>
      <c r="Q277" s="70"/>
      <c r="R277" s="70"/>
      <c r="S277" s="70"/>
      <c r="T277" s="70"/>
      <c r="U277" s="70"/>
      <c r="V277" s="70"/>
      <c r="W277" s="70"/>
      <c r="X277" s="70"/>
      <c r="Y277" s="71"/>
      <c r="Z277" s="34"/>
      <c r="AA277" s="34"/>
      <c r="AB277" s="34"/>
      <c r="AC277" s="34"/>
      <c r="AD277" s="34"/>
      <c r="AE277" s="34"/>
      <c r="AT277" s="18" t="s">
        <v>233</v>
      </c>
      <c r="AU277" s="18" t="s">
        <v>88</v>
      </c>
    </row>
    <row r="278" spans="1:65" s="15" customFormat="1" ht="11.25">
      <c r="B278" s="271"/>
      <c r="C278" s="272"/>
      <c r="D278" s="228" t="s">
        <v>447</v>
      </c>
      <c r="E278" s="273" t="s">
        <v>1</v>
      </c>
      <c r="F278" s="274" t="s">
        <v>3304</v>
      </c>
      <c r="G278" s="272"/>
      <c r="H278" s="273" t="s">
        <v>1</v>
      </c>
      <c r="I278" s="275"/>
      <c r="J278" s="275"/>
      <c r="K278" s="272"/>
      <c r="L278" s="272"/>
      <c r="M278" s="276"/>
      <c r="N278" s="277"/>
      <c r="O278" s="278"/>
      <c r="P278" s="278"/>
      <c r="Q278" s="278"/>
      <c r="R278" s="278"/>
      <c r="S278" s="278"/>
      <c r="T278" s="278"/>
      <c r="U278" s="278"/>
      <c r="V278" s="278"/>
      <c r="W278" s="278"/>
      <c r="X278" s="278"/>
      <c r="Y278" s="279"/>
      <c r="AT278" s="280" t="s">
        <v>447</v>
      </c>
      <c r="AU278" s="280" t="s">
        <v>88</v>
      </c>
      <c r="AV278" s="15" t="s">
        <v>86</v>
      </c>
      <c r="AW278" s="15" t="s">
        <v>5</v>
      </c>
      <c r="AX278" s="15" t="s">
        <v>78</v>
      </c>
      <c r="AY278" s="280" t="s">
        <v>224</v>
      </c>
    </row>
    <row r="279" spans="1:65" s="15" customFormat="1" ht="11.25">
      <c r="B279" s="271"/>
      <c r="C279" s="272"/>
      <c r="D279" s="228" t="s">
        <v>447</v>
      </c>
      <c r="E279" s="273" t="s">
        <v>1</v>
      </c>
      <c r="F279" s="274" t="s">
        <v>3186</v>
      </c>
      <c r="G279" s="272"/>
      <c r="H279" s="273" t="s">
        <v>1</v>
      </c>
      <c r="I279" s="275"/>
      <c r="J279" s="275"/>
      <c r="K279" s="272"/>
      <c r="L279" s="272"/>
      <c r="M279" s="276"/>
      <c r="N279" s="277"/>
      <c r="O279" s="278"/>
      <c r="P279" s="278"/>
      <c r="Q279" s="278"/>
      <c r="R279" s="278"/>
      <c r="S279" s="278"/>
      <c r="T279" s="278"/>
      <c r="U279" s="278"/>
      <c r="V279" s="278"/>
      <c r="W279" s="278"/>
      <c r="X279" s="278"/>
      <c r="Y279" s="279"/>
      <c r="AT279" s="280" t="s">
        <v>447</v>
      </c>
      <c r="AU279" s="280" t="s">
        <v>88</v>
      </c>
      <c r="AV279" s="15" t="s">
        <v>86</v>
      </c>
      <c r="AW279" s="15" t="s">
        <v>5</v>
      </c>
      <c r="AX279" s="15" t="s">
        <v>78</v>
      </c>
      <c r="AY279" s="280" t="s">
        <v>224</v>
      </c>
    </row>
    <row r="280" spans="1:65" s="13" customFormat="1" ht="11.25">
      <c r="B280" s="236"/>
      <c r="C280" s="237"/>
      <c r="D280" s="228" t="s">
        <v>447</v>
      </c>
      <c r="E280" s="238" t="s">
        <v>1</v>
      </c>
      <c r="F280" s="239" t="s">
        <v>86</v>
      </c>
      <c r="G280" s="237"/>
      <c r="H280" s="240">
        <v>1</v>
      </c>
      <c r="I280" s="241"/>
      <c r="J280" s="241"/>
      <c r="K280" s="237"/>
      <c r="L280" s="237"/>
      <c r="M280" s="242"/>
      <c r="N280" s="243"/>
      <c r="O280" s="244"/>
      <c r="P280" s="244"/>
      <c r="Q280" s="244"/>
      <c r="R280" s="244"/>
      <c r="S280" s="244"/>
      <c r="T280" s="244"/>
      <c r="U280" s="244"/>
      <c r="V280" s="244"/>
      <c r="W280" s="244"/>
      <c r="X280" s="244"/>
      <c r="Y280" s="245"/>
      <c r="AT280" s="246" t="s">
        <v>447</v>
      </c>
      <c r="AU280" s="246" t="s">
        <v>88</v>
      </c>
      <c r="AV280" s="13" t="s">
        <v>88</v>
      </c>
      <c r="AW280" s="13" t="s">
        <v>5</v>
      </c>
      <c r="AX280" s="13" t="s">
        <v>86</v>
      </c>
      <c r="AY280" s="246" t="s">
        <v>224</v>
      </c>
    </row>
    <row r="281" spans="1:65" s="2" customFormat="1" ht="21.75" customHeight="1">
      <c r="A281" s="34"/>
      <c r="B281" s="35"/>
      <c r="C281" s="258" t="s">
        <v>596</v>
      </c>
      <c r="D281" s="258" t="s">
        <v>499</v>
      </c>
      <c r="E281" s="259" t="s">
        <v>3309</v>
      </c>
      <c r="F281" s="260" t="s">
        <v>3310</v>
      </c>
      <c r="G281" s="261" t="s">
        <v>321</v>
      </c>
      <c r="H281" s="262">
        <v>1</v>
      </c>
      <c r="I281" s="263"/>
      <c r="J281" s="264"/>
      <c r="K281" s="265">
        <f>ROUND(P281*H281,2)</f>
        <v>0</v>
      </c>
      <c r="L281" s="260" t="s">
        <v>405</v>
      </c>
      <c r="M281" s="266"/>
      <c r="N281" s="267" t="s">
        <v>1</v>
      </c>
      <c r="O281" s="222" t="s">
        <v>41</v>
      </c>
      <c r="P281" s="223">
        <f>I281+J281</f>
        <v>0</v>
      </c>
      <c r="Q281" s="223">
        <f>ROUND(I281*H281,2)</f>
        <v>0</v>
      </c>
      <c r="R281" s="223">
        <f>ROUND(J281*H281,2)</f>
        <v>0</v>
      </c>
      <c r="S281" s="70"/>
      <c r="T281" s="224">
        <f>S281*H281</f>
        <v>0</v>
      </c>
      <c r="U281" s="224">
        <v>9.0000000000000006E-5</v>
      </c>
      <c r="V281" s="224">
        <f>U281*H281</f>
        <v>9.0000000000000006E-5</v>
      </c>
      <c r="W281" s="224">
        <v>0</v>
      </c>
      <c r="X281" s="224">
        <f>W281*H281</f>
        <v>0</v>
      </c>
      <c r="Y281" s="225" t="s">
        <v>1</v>
      </c>
      <c r="Z281" s="34"/>
      <c r="AA281" s="34"/>
      <c r="AB281" s="34"/>
      <c r="AC281" s="34"/>
      <c r="AD281" s="34"/>
      <c r="AE281" s="34"/>
      <c r="AR281" s="226" t="s">
        <v>431</v>
      </c>
      <c r="AT281" s="226" t="s">
        <v>499</v>
      </c>
      <c r="AU281" s="226" t="s">
        <v>88</v>
      </c>
      <c r="AY281" s="18" t="s">
        <v>224</v>
      </c>
      <c r="BE281" s="227">
        <f>IF(O281="základní",K281,0)</f>
        <v>0</v>
      </c>
      <c r="BF281" s="227">
        <f>IF(O281="snížená",K281,0)</f>
        <v>0</v>
      </c>
      <c r="BG281" s="227">
        <f>IF(O281="zákl. přenesená",K281,0)</f>
        <v>0</v>
      </c>
      <c r="BH281" s="227">
        <f>IF(O281="sníž. přenesená",K281,0)</f>
        <v>0</v>
      </c>
      <c r="BI281" s="227">
        <f>IF(O281="nulová",K281,0)</f>
        <v>0</v>
      </c>
      <c r="BJ281" s="18" t="s">
        <v>86</v>
      </c>
      <c r="BK281" s="227">
        <f>ROUND(P281*H281,2)</f>
        <v>0</v>
      </c>
      <c r="BL281" s="18" t="s">
        <v>240</v>
      </c>
      <c r="BM281" s="226" t="s">
        <v>3311</v>
      </c>
    </row>
    <row r="282" spans="1:65" s="2" customFormat="1" ht="19.5">
      <c r="A282" s="34"/>
      <c r="B282" s="35"/>
      <c r="C282" s="36"/>
      <c r="D282" s="228" t="s">
        <v>233</v>
      </c>
      <c r="E282" s="36"/>
      <c r="F282" s="229" t="s">
        <v>3296</v>
      </c>
      <c r="G282" s="36"/>
      <c r="H282" s="36"/>
      <c r="I282" s="124"/>
      <c r="J282" s="124"/>
      <c r="K282" s="36"/>
      <c r="L282" s="36"/>
      <c r="M282" s="39"/>
      <c r="N282" s="230"/>
      <c r="O282" s="231"/>
      <c r="P282" s="70"/>
      <c r="Q282" s="70"/>
      <c r="R282" s="70"/>
      <c r="S282" s="70"/>
      <c r="T282" s="70"/>
      <c r="U282" s="70"/>
      <c r="V282" s="70"/>
      <c r="W282" s="70"/>
      <c r="X282" s="70"/>
      <c r="Y282" s="71"/>
      <c r="Z282" s="34"/>
      <c r="AA282" s="34"/>
      <c r="AB282" s="34"/>
      <c r="AC282" s="34"/>
      <c r="AD282" s="34"/>
      <c r="AE282" s="34"/>
      <c r="AT282" s="18" t="s">
        <v>233</v>
      </c>
      <c r="AU282" s="18" t="s">
        <v>88</v>
      </c>
    </row>
    <row r="283" spans="1:65" s="15" customFormat="1" ht="11.25">
      <c r="B283" s="271"/>
      <c r="C283" s="272"/>
      <c r="D283" s="228" t="s">
        <v>447</v>
      </c>
      <c r="E283" s="273" t="s">
        <v>1</v>
      </c>
      <c r="F283" s="274" t="s">
        <v>3312</v>
      </c>
      <c r="G283" s="272"/>
      <c r="H283" s="273" t="s">
        <v>1</v>
      </c>
      <c r="I283" s="275"/>
      <c r="J283" s="275"/>
      <c r="K283" s="272"/>
      <c r="L283" s="272"/>
      <c r="M283" s="276"/>
      <c r="N283" s="277"/>
      <c r="O283" s="278"/>
      <c r="P283" s="278"/>
      <c r="Q283" s="278"/>
      <c r="R283" s="278"/>
      <c r="S283" s="278"/>
      <c r="T283" s="278"/>
      <c r="U283" s="278"/>
      <c r="V283" s="278"/>
      <c r="W283" s="278"/>
      <c r="X283" s="278"/>
      <c r="Y283" s="279"/>
      <c r="AT283" s="280" t="s">
        <v>447</v>
      </c>
      <c r="AU283" s="280" t="s">
        <v>88</v>
      </c>
      <c r="AV283" s="15" t="s">
        <v>86</v>
      </c>
      <c r="AW283" s="15" t="s">
        <v>5</v>
      </c>
      <c r="AX283" s="15" t="s">
        <v>78</v>
      </c>
      <c r="AY283" s="280" t="s">
        <v>224</v>
      </c>
    </row>
    <row r="284" spans="1:65" s="15" customFormat="1" ht="11.25">
      <c r="B284" s="271"/>
      <c r="C284" s="272"/>
      <c r="D284" s="228" t="s">
        <v>447</v>
      </c>
      <c r="E284" s="273" t="s">
        <v>1</v>
      </c>
      <c r="F284" s="274" t="s">
        <v>3185</v>
      </c>
      <c r="G284" s="272"/>
      <c r="H284" s="273" t="s">
        <v>1</v>
      </c>
      <c r="I284" s="275"/>
      <c r="J284" s="275"/>
      <c r="K284" s="272"/>
      <c r="L284" s="272"/>
      <c r="M284" s="276"/>
      <c r="N284" s="277"/>
      <c r="O284" s="278"/>
      <c r="P284" s="278"/>
      <c r="Q284" s="278"/>
      <c r="R284" s="278"/>
      <c r="S284" s="278"/>
      <c r="T284" s="278"/>
      <c r="U284" s="278"/>
      <c r="V284" s="278"/>
      <c r="W284" s="278"/>
      <c r="X284" s="278"/>
      <c r="Y284" s="279"/>
      <c r="AT284" s="280" t="s">
        <v>447</v>
      </c>
      <c r="AU284" s="280" t="s">
        <v>88</v>
      </c>
      <c r="AV284" s="15" t="s">
        <v>86</v>
      </c>
      <c r="AW284" s="15" t="s">
        <v>5</v>
      </c>
      <c r="AX284" s="15" t="s">
        <v>78</v>
      </c>
      <c r="AY284" s="280" t="s">
        <v>224</v>
      </c>
    </row>
    <row r="285" spans="1:65" s="13" customFormat="1" ht="11.25">
      <c r="B285" s="236"/>
      <c r="C285" s="237"/>
      <c r="D285" s="228" t="s">
        <v>447</v>
      </c>
      <c r="E285" s="238" t="s">
        <v>1</v>
      </c>
      <c r="F285" s="239" t="s">
        <v>86</v>
      </c>
      <c r="G285" s="237"/>
      <c r="H285" s="240">
        <v>1</v>
      </c>
      <c r="I285" s="241"/>
      <c r="J285" s="241"/>
      <c r="K285" s="237"/>
      <c r="L285" s="237"/>
      <c r="M285" s="242"/>
      <c r="N285" s="243"/>
      <c r="O285" s="244"/>
      <c r="P285" s="244"/>
      <c r="Q285" s="244"/>
      <c r="R285" s="244"/>
      <c r="S285" s="244"/>
      <c r="T285" s="244"/>
      <c r="U285" s="244"/>
      <c r="V285" s="244"/>
      <c r="W285" s="244"/>
      <c r="X285" s="244"/>
      <c r="Y285" s="245"/>
      <c r="AT285" s="246" t="s">
        <v>447</v>
      </c>
      <c r="AU285" s="246" t="s">
        <v>88</v>
      </c>
      <c r="AV285" s="13" t="s">
        <v>88</v>
      </c>
      <c r="AW285" s="13" t="s">
        <v>5</v>
      </c>
      <c r="AX285" s="13" t="s">
        <v>86</v>
      </c>
      <c r="AY285" s="246" t="s">
        <v>224</v>
      </c>
    </row>
    <row r="286" spans="1:65" s="2" customFormat="1" ht="21.75" customHeight="1">
      <c r="A286" s="34"/>
      <c r="B286" s="35"/>
      <c r="C286" s="214" t="s">
        <v>602</v>
      </c>
      <c r="D286" s="214" t="s">
        <v>227</v>
      </c>
      <c r="E286" s="215" t="s">
        <v>3313</v>
      </c>
      <c r="F286" s="216" t="s">
        <v>3314</v>
      </c>
      <c r="G286" s="217" t="s">
        <v>321</v>
      </c>
      <c r="H286" s="218">
        <v>1</v>
      </c>
      <c r="I286" s="219"/>
      <c r="J286" s="219"/>
      <c r="K286" s="220">
        <f>ROUND(P286*H286,2)</f>
        <v>0</v>
      </c>
      <c r="L286" s="216" t="s">
        <v>1</v>
      </c>
      <c r="M286" s="39"/>
      <c r="N286" s="221" t="s">
        <v>1</v>
      </c>
      <c r="O286" s="222" t="s">
        <v>41</v>
      </c>
      <c r="P286" s="223">
        <f>I286+J286</f>
        <v>0</v>
      </c>
      <c r="Q286" s="223">
        <f>ROUND(I286*H286,2)</f>
        <v>0</v>
      </c>
      <c r="R286" s="223">
        <f>ROUND(J286*H286,2)</f>
        <v>0</v>
      </c>
      <c r="S286" s="70"/>
      <c r="T286" s="224">
        <f>S286*H286</f>
        <v>0</v>
      </c>
      <c r="U286" s="224">
        <v>3.4000000000000002E-4</v>
      </c>
      <c r="V286" s="224">
        <f>U286*H286</f>
        <v>3.4000000000000002E-4</v>
      </c>
      <c r="W286" s="224">
        <v>0</v>
      </c>
      <c r="X286" s="224">
        <f>W286*H286</f>
        <v>0</v>
      </c>
      <c r="Y286" s="225" t="s">
        <v>1</v>
      </c>
      <c r="Z286" s="34"/>
      <c r="AA286" s="34"/>
      <c r="AB286" s="34"/>
      <c r="AC286" s="34"/>
      <c r="AD286" s="34"/>
      <c r="AE286" s="34"/>
      <c r="AR286" s="226" t="s">
        <v>240</v>
      </c>
      <c r="AT286" s="226" t="s">
        <v>227</v>
      </c>
      <c r="AU286" s="226" t="s">
        <v>88</v>
      </c>
      <c r="AY286" s="18" t="s">
        <v>224</v>
      </c>
      <c r="BE286" s="227">
        <f>IF(O286="základní",K286,0)</f>
        <v>0</v>
      </c>
      <c r="BF286" s="227">
        <f>IF(O286="snížená",K286,0)</f>
        <v>0</v>
      </c>
      <c r="BG286" s="227">
        <f>IF(O286="zákl. přenesená",K286,0)</f>
        <v>0</v>
      </c>
      <c r="BH286" s="227">
        <f>IF(O286="sníž. přenesená",K286,0)</f>
        <v>0</v>
      </c>
      <c r="BI286" s="227">
        <f>IF(O286="nulová",K286,0)</f>
        <v>0</v>
      </c>
      <c r="BJ286" s="18" t="s">
        <v>86</v>
      </c>
      <c r="BK286" s="227">
        <f>ROUND(P286*H286,2)</f>
        <v>0</v>
      </c>
      <c r="BL286" s="18" t="s">
        <v>240</v>
      </c>
      <c r="BM286" s="226" t="s">
        <v>3315</v>
      </c>
    </row>
    <row r="287" spans="1:65" s="13" customFormat="1" ht="11.25">
      <c r="B287" s="236"/>
      <c r="C287" s="237"/>
      <c r="D287" s="228" t="s">
        <v>447</v>
      </c>
      <c r="E287" s="238" t="s">
        <v>1</v>
      </c>
      <c r="F287" s="239" t="s">
        <v>86</v>
      </c>
      <c r="G287" s="237"/>
      <c r="H287" s="240">
        <v>1</v>
      </c>
      <c r="I287" s="241"/>
      <c r="J287" s="241"/>
      <c r="K287" s="237"/>
      <c r="L287" s="237"/>
      <c r="M287" s="242"/>
      <c r="N287" s="243"/>
      <c r="O287" s="244"/>
      <c r="P287" s="244"/>
      <c r="Q287" s="244"/>
      <c r="R287" s="244"/>
      <c r="S287" s="244"/>
      <c r="T287" s="244"/>
      <c r="U287" s="244"/>
      <c r="V287" s="244"/>
      <c r="W287" s="244"/>
      <c r="X287" s="244"/>
      <c r="Y287" s="245"/>
      <c r="AT287" s="246" t="s">
        <v>447</v>
      </c>
      <c r="AU287" s="246" t="s">
        <v>88</v>
      </c>
      <c r="AV287" s="13" t="s">
        <v>88</v>
      </c>
      <c r="AW287" s="13" t="s">
        <v>5</v>
      </c>
      <c r="AX287" s="13" t="s">
        <v>86</v>
      </c>
      <c r="AY287" s="246" t="s">
        <v>224</v>
      </c>
    </row>
    <row r="288" spans="1:65" s="2" customFormat="1" ht="16.5" customHeight="1">
      <c r="A288" s="34"/>
      <c r="B288" s="35"/>
      <c r="C288" s="258" t="s">
        <v>612</v>
      </c>
      <c r="D288" s="258" t="s">
        <v>499</v>
      </c>
      <c r="E288" s="259" t="s">
        <v>3316</v>
      </c>
      <c r="F288" s="260" t="s">
        <v>3317</v>
      </c>
      <c r="G288" s="261" t="s">
        <v>321</v>
      </c>
      <c r="H288" s="262">
        <v>1</v>
      </c>
      <c r="I288" s="263"/>
      <c r="J288" s="264"/>
      <c r="K288" s="265">
        <f>ROUND(P288*H288,2)</f>
        <v>0</v>
      </c>
      <c r="L288" s="260" t="s">
        <v>1</v>
      </c>
      <c r="M288" s="266"/>
      <c r="N288" s="267" t="s">
        <v>1</v>
      </c>
      <c r="O288" s="222" t="s">
        <v>41</v>
      </c>
      <c r="P288" s="223">
        <f>I288+J288</f>
        <v>0</v>
      </c>
      <c r="Q288" s="223">
        <f>ROUND(I288*H288,2)</f>
        <v>0</v>
      </c>
      <c r="R288" s="223">
        <f>ROUND(J288*H288,2)</f>
        <v>0</v>
      </c>
      <c r="S288" s="70"/>
      <c r="T288" s="224">
        <f>S288*H288</f>
        <v>0</v>
      </c>
      <c r="U288" s="224">
        <v>0.11</v>
      </c>
      <c r="V288" s="224">
        <f>U288*H288</f>
        <v>0.11</v>
      </c>
      <c r="W288" s="224">
        <v>0</v>
      </c>
      <c r="X288" s="224">
        <f>W288*H288</f>
        <v>0</v>
      </c>
      <c r="Y288" s="225" t="s">
        <v>1</v>
      </c>
      <c r="Z288" s="34"/>
      <c r="AA288" s="34"/>
      <c r="AB288" s="34"/>
      <c r="AC288" s="34"/>
      <c r="AD288" s="34"/>
      <c r="AE288" s="34"/>
      <c r="AR288" s="226" t="s">
        <v>431</v>
      </c>
      <c r="AT288" s="226" t="s">
        <v>499</v>
      </c>
      <c r="AU288" s="226" t="s">
        <v>88</v>
      </c>
      <c r="AY288" s="18" t="s">
        <v>224</v>
      </c>
      <c r="BE288" s="227">
        <f>IF(O288="základní",K288,0)</f>
        <v>0</v>
      </c>
      <c r="BF288" s="227">
        <f>IF(O288="snížená",K288,0)</f>
        <v>0</v>
      </c>
      <c r="BG288" s="227">
        <f>IF(O288="zákl. přenesená",K288,0)</f>
        <v>0</v>
      </c>
      <c r="BH288" s="227">
        <f>IF(O288="sníž. přenesená",K288,0)</f>
        <v>0</v>
      </c>
      <c r="BI288" s="227">
        <f>IF(O288="nulová",K288,0)</f>
        <v>0</v>
      </c>
      <c r="BJ288" s="18" t="s">
        <v>86</v>
      </c>
      <c r="BK288" s="227">
        <f>ROUND(P288*H288,2)</f>
        <v>0</v>
      </c>
      <c r="BL288" s="18" t="s">
        <v>240</v>
      </c>
      <c r="BM288" s="226" t="s">
        <v>3318</v>
      </c>
    </row>
    <row r="289" spans="1:65" s="2" customFormat="1" ht="19.5">
      <c r="A289" s="34"/>
      <c r="B289" s="35"/>
      <c r="C289" s="36"/>
      <c r="D289" s="228" t="s">
        <v>233</v>
      </c>
      <c r="E289" s="36"/>
      <c r="F289" s="229" t="s">
        <v>2784</v>
      </c>
      <c r="G289" s="36"/>
      <c r="H289" s="36"/>
      <c r="I289" s="124"/>
      <c r="J289" s="124"/>
      <c r="K289" s="36"/>
      <c r="L289" s="36"/>
      <c r="M289" s="39"/>
      <c r="N289" s="230"/>
      <c r="O289" s="231"/>
      <c r="P289" s="70"/>
      <c r="Q289" s="70"/>
      <c r="R289" s="70"/>
      <c r="S289" s="70"/>
      <c r="T289" s="70"/>
      <c r="U289" s="70"/>
      <c r="V289" s="70"/>
      <c r="W289" s="70"/>
      <c r="X289" s="70"/>
      <c r="Y289" s="71"/>
      <c r="Z289" s="34"/>
      <c r="AA289" s="34"/>
      <c r="AB289" s="34"/>
      <c r="AC289" s="34"/>
      <c r="AD289" s="34"/>
      <c r="AE289" s="34"/>
      <c r="AT289" s="18" t="s">
        <v>233</v>
      </c>
      <c r="AU289" s="18" t="s">
        <v>88</v>
      </c>
    </row>
    <row r="290" spans="1:65" s="13" customFormat="1" ht="11.25">
      <c r="B290" s="236"/>
      <c r="C290" s="237"/>
      <c r="D290" s="228" t="s">
        <v>447</v>
      </c>
      <c r="E290" s="238" t="s">
        <v>1</v>
      </c>
      <c r="F290" s="239" t="s">
        <v>86</v>
      </c>
      <c r="G290" s="237"/>
      <c r="H290" s="240">
        <v>1</v>
      </c>
      <c r="I290" s="241"/>
      <c r="J290" s="241"/>
      <c r="K290" s="237"/>
      <c r="L290" s="237"/>
      <c r="M290" s="242"/>
      <c r="N290" s="243"/>
      <c r="O290" s="244"/>
      <c r="P290" s="244"/>
      <c r="Q290" s="244"/>
      <c r="R290" s="244"/>
      <c r="S290" s="244"/>
      <c r="T290" s="244"/>
      <c r="U290" s="244"/>
      <c r="V290" s="244"/>
      <c r="W290" s="244"/>
      <c r="X290" s="244"/>
      <c r="Y290" s="245"/>
      <c r="AT290" s="246" t="s">
        <v>447</v>
      </c>
      <c r="AU290" s="246" t="s">
        <v>88</v>
      </c>
      <c r="AV290" s="13" t="s">
        <v>88</v>
      </c>
      <c r="AW290" s="13" t="s">
        <v>5</v>
      </c>
      <c r="AX290" s="13" t="s">
        <v>86</v>
      </c>
      <c r="AY290" s="246" t="s">
        <v>224</v>
      </c>
    </row>
    <row r="291" spans="1:65" s="2" customFormat="1" ht="16.5" customHeight="1">
      <c r="A291" s="34"/>
      <c r="B291" s="35"/>
      <c r="C291" s="258" t="s">
        <v>617</v>
      </c>
      <c r="D291" s="258" t="s">
        <v>499</v>
      </c>
      <c r="E291" s="259" t="s">
        <v>3319</v>
      </c>
      <c r="F291" s="260" t="s">
        <v>3320</v>
      </c>
      <c r="G291" s="261" t="s">
        <v>321</v>
      </c>
      <c r="H291" s="262">
        <v>1</v>
      </c>
      <c r="I291" s="263"/>
      <c r="J291" s="264"/>
      <c r="K291" s="265">
        <f>ROUND(P291*H291,2)</f>
        <v>0</v>
      </c>
      <c r="L291" s="260" t="s">
        <v>1</v>
      </c>
      <c r="M291" s="266"/>
      <c r="N291" s="267" t="s">
        <v>1</v>
      </c>
      <c r="O291" s="222" t="s">
        <v>41</v>
      </c>
      <c r="P291" s="223">
        <f>I291+J291</f>
        <v>0</v>
      </c>
      <c r="Q291" s="223">
        <f>ROUND(I291*H291,2)</f>
        <v>0</v>
      </c>
      <c r="R291" s="223">
        <f>ROUND(J291*H291,2)</f>
        <v>0</v>
      </c>
      <c r="S291" s="70"/>
      <c r="T291" s="224">
        <f>S291*H291</f>
        <v>0</v>
      </c>
      <c r="U291" s="224">
        <v>0.2</v>
      </c>
      <c r="V291" s="224">
        <f>U291*H291</f>
        <v>0.2</v>
      </c>
      <c r="W291" s="224">
        <v>0</v>
      </c>
      <c r="X291" s="224">
        <f>W291*H291</f>
        <v>0</v>
      </c>
      <c r="Y291" s="225" t="s">
        <v>1</v>
      </c>
      <c r="Z291" s="34"/>
      <c r="AA291" s="34"/>
      <c r="AB291" s="34"/>
      <c r="AC291" s="34"/>
      <c r="AD291" s="34"/>
      <c r="AE291" s="34"/>
      <c r="AR291" s="226" t="s">
        <v>431</v>
      </c>
      <c r="AT291" s="226" t="s">
        <v>499</v>
      </c>
      <c r="AU291" s="226" t="s">
        <v>88</v>
      </c>
      <c r="AY291" s="18" t="s">
        <v>224</v>
      </c>
      <c r="BE291" s="227">
        <f>IF(O291="základní",K291,0)</f>
        <v>0</v>
      </c>
      <c r="BF291" s="227">
        <f>IF(O291="snížená",K291,0)</f>
        <v>0</v>
      </c>
      <c r="BG291" s="227">
        <f>IF(O291="zákl. přenesená",K291,0)</f>
        <v>0</v>
      </c>
      <c r="BH291" s="227">
        <f>IF(O291="sníž. přenesená",K291,0)</f>
        <v>0</v>
      </c>
      <c r="BI291" s="227">
        <f>IF(O291="nulová",K291,0)</f>
        <v>0</v>
      </c>
      <c r="BJ291" s="18" t="s">
        <v>86</v>
      </c>
      <c r="BK291" s="227">
        <f>ROUND(P291*H291,2)</f>
        <v>0</v>
      </c>
      <c r="BL291" s="18" t="s">
        <v>240</v>
      </c>
      <c r="BM291" s="226" t="s">
        <v>3321</v>
      </c>
    </row>
    <row r="292" spans="1:65" s="2" customFormat="1" ht="19.5">
      <c r="A292" s="34"/>
      <c r="B292" s="35"/>
      <c r="C292" s="36"/>
      <c r="D292" s="228" t="s">
        <v>233</v>
      </c>
      <c r="E292" s="36"/>
      <c r="F292" s="229" t="s">
        <v>2784</v>
      </c>
      <c r="G292" s="36"/>
      <c r="H292" s="36"/>
      <c r="I292" s="124"/>
      <c r="J292" s="124"/>
      <c r="K292" s="36"/>
      <c r="L292" s="36"/>
      <c r="M292" s="39"/>
      <c r="N292" s="230"/>
      <c r="O292" s="231"/>
      <c r="P292" s="70"/>
      <c r="Q292" s="70"/>
      <c r="R292" s="70"/>
      <c r="S292" s="70"/>
      <c r="T292" s="70"/>
      <c r="U292" s="70"/>
      <c r="V292" s="70"/>
      <c r="W292" s="70"/>
      <c r="X292" s="70"/>
      <c r="Y292" s="71"/>
      <c r="Z292" s="34"/>
      <c r="AA292" s="34"/>
      <c r="AB292" s="34"/>
      <c r="AC292" s="34"/>
      <c r="AD292" s="34"/>
      <c r="AE292" s="34"/>
      <c r="AT292" s="18" t="s">
        <v>233</v>
      </c>
      <c r="AU292" s="18" t="s">
        <v>88</v>
      </c>
    </row>
    <row r="293" spans="1:65" s="13" customFormat="1" ht="11.25">
      <c r="B293" s="236"/>
      <c r="C293" s="237"/>
      <c r="D293" s="228" t="s">
        <v>447</v>
      </c>
      <c r="E293" s="238" t="s">
        <v>1</v>
      </c>
      <c r="F293" s="239" t="s">
        <v>86</v>
      </c>
      <c r="G293" s="237"/>
      <c r="H293" s="240">
        <v>1</v>
      </c>
      <c r="I293" s="241"/>
      <c r="J293" s="241"/>
      <c r="K293" s="237"/>
      <c r="L293" s="237"/>
      <c r="M293" s="242"/>
      <c r="N293" s="243"/>
      <c r="O293" s="244"/>
      <c r="P293" s="244"/>
      <c r="Q293" s="244"/>
      <c r="R293" s="244"/>
      <c r="S293" s="244"/>
      <c r="T293" s="244"/>
      <c r="U293" s="244"/>
      <c r="V293" s="244"/>
      <c r="W293" s="244"/>
      <c r="X293" s="244"/>
      <c r="Y293" s="245"/>
      <c r="AT293" s="246" t="s">
        <v>447</v>
      </c>
      <c r="AU293" s="246" t="s">
        <v>88</v>
      </c>
      <c r="AV293" s="13" t="s">
        <v>88</v>
      </c>
      <c r="AW293" s="13" t="s">
        <v>5</v>
      </c>
      <c r="AX293" s="13" t="s">
        <v>86</v>
      </c>
      <c r="AY293" s="246" t="s">
        <v>224</v>
      </c>
    </row>
    <row r="294" spans="1:65" s="2" customFormat="1" ht="21.75" customHeight="1">
      <c r="A294" s="34"/>
      <c r="B294" s="35"/>
      <c r="C294" s="214" t="s">
        <v>622</v>
      </c>
      <c r="D294" s="214" t="s">
        <v>227</v>
      </c>
      <c r="E294" s="215" t="s">
        <v>3322</v>
      </c>
      <c r="F294" s="216" t="s">
        <v>3323</v>
      </c>
      <c r="G294" s="217" t="s">
        <v>321</v>
      </c>
      <c r="H294" s="218">
        <v>3</v>
      </c>
      <c r="I294" s="219"/>
      <c r="J294" s="219"/>
      <c r="K294" s="220">
        <f>ROUND(P294*H294,2)</f>
        <v>0</v>
      </c>
      <c r="L294" s="216" t="s">
        <v>405</v>
      </c>
      <c r="M294" s="39"/>
      <c r="N294" s="221" t="s">
        <v>1</v>
      </c>
      <c r="O294" s="222" t="s">
        <v>41</v>
      </c>
      <c r="P294" s="223">
        <f>I294+J294</f>
        <v>0</v>
      </c>
      <c r="Q294" s="223">
        <f>ROUND(I294*H294,2)</f>
        <v>0</v>
      </c>
      <c r="R294" s="223">
        <f>ROUND(J294*H294,2)</f>
        <v>0</v>
      </c>
      <c r="S294" s="70"/>
      <c r="T294" s="224">
        <f>S294*H294</f>
        <v>0</v>
      </c>
      <c r="U294" s="224">
        <v>2.96E-3</v>
      </c>
      <c r="V294" s="224">
        <f>U294*H294</f>
        <v>8.879999999999999E-3</v>
      </c>
      <c r="W294" s="224">
        <v>0</v>
      </c>
      <c r="X294" s="224">
        <f>W294*H294</f>
        <v>0</v>
      </c>
      <c r="Y294" s="225" t="s">
        <v>1</v>
      </c>
      <c r="Z294" s="34"/>
      <c r="AA294" s="34"/>
      <c r="AB294" s="34"/>
      <c r="AC294" s="34"/>
      <c r="AD294" s="34"/>
      <c r="AE294" s="34"/>
      <c r="AR294" s="226" t="s">
        <v>240</v>
      </c>
      <c r="AT294" s="226" t="s">
        <v>227</v>
      </c>
      <c r="AU294" s="226" t="s">
        <v>88</v>
      </c>
      <c r="AY294" s="18" t="s">
        <v>224</v>
      </c>
      <c r="BE294" s="227">
        <f>IF(O294="základní",K294,0)</f>
        <v>0</v>
      </c>
      <c r="BF294" s="227">
        <f>IF(O294="snížená",K294,0)</f>
        <v>0</v>
      </c>
      <c r="BG294" s="227">
        <f>IF(O294="zákl. přenesená",K294,0)</f>
        <v>0</v>
      </c>
      <c r="BH294" s="227">
        <f>IF(O294="sníž. přenesená",K294,0)</f>
        <v>0</v>
      </c>
      <c r="BI294" s="227">
        <f>IF(O294="nulová",K294,0)</f>
        <v>0</v>
      </c>
      <c r="BJ294" s="18" t="s">
        <v>86</v>
      </c>
      <c r="BK294" s="227">
        <f>ROUND(P294*H294,2)</f>
        <v>0</v>
      </c>
      <c r="BL294" s="18" t="s">
        <v>240</v>
      </c>
      <c r="BM294" s="226" t="s">
        <v>3324</v>
      </c>
    </row>
    <row r="295" spans="1:65" s="15" customFormat="1" ht="11.25">
      <c r="B295" s="271"/>
      <c r="C295" s="272"/>
      <c r="D295" s="228" t="s">
        <v>447</v>
      </c>
      <c r="E295" s="273" t="s">
        <v>1</v>
      </c>
      <c r="F295" s="274" t="s">
        <v>3325</v>
      </c>
      <c r="G295" s="272"/>
      <c r="H295" s="273" t="s">
        <v>1</v>
      </c>
      <c r="I295" s="275"/>
      <c r="J295" s="275"/>
      <c r="K295" s="272"/>
      <c r="L295" s="272"/>
      <c r="M295" s="276"/>
      <c r="N295" s="277"/>
      <c r="O295" s="278"/>
      <c r="P295" s="278"/>
      <c r="Q295" s="278"/>
      <c r="R295" s="278"/>
      <c r="S295" s="278"/>
      <c r="T295" s="278"/>
      <c r="U295" s="278"/>
      <c r="V295" s="278"/>
      <c r="W295" s="278"/>
      <c r="X295" s="278"/>
      <c r="Y295" s="279"/>
      <c r="AT295" s="280" t="s">
        <v>447</v>
      </c>
      <c r="AU295" s="280" t="s">
        <v>88</v>
      </c>
      <c r="AV295" s="15" t="s">
        <v>86</v>
      </c>
      <c r="AW295" s="15" t="s">
        <v>5</v>
      </c>
      <c r="AX295" s="15" t="s">
        <v>78</v>
      </c>
      <c r="AY295" s="280" t="s">
        <v>224</v>
      </c>
    </row>
    <row r="296" spans="1:65" s="13" customFormat="1" ht="11.25">
      <c r="B296" s="236"/>
      <c r="C296" s="237"/>
      <c r="D296" s="228" t="s">
        <v>447</v>
      </c>
      <c r="E296" s="238" t="s">
        <v>1</v>
      </c>
      <c r="F296" s="239" t="s">
        <v>235</v>
      </c>
      <c r="G296" s="237"/>
      <c r="H296" s="240">
        <v>3</v>
      </c>
      <c r="I296" s="241"/>
      <c r="J296" s="241"/>
      <c r="K296" s="237"/>
      <c r="L296" s="237"/>
      <c r="M296" s="242"/>
      <c r="N296" s="243"/>
      <c r="O296" s="244"/>
      <c r="P296" s="244"/>
      <c r="Q296" s="244"/>
      <c r="R296" s="244"/>
      <c r="S296" s="244"/>
      <c r="T296" s="244"/>
      <c r="U296" s="244"/>
      <c r="V296" s="244"/>
      <c r="W296" s="244"/>
      <c r="X296" s="244"/>
      <c r="Y296" s="245"/>
      <c r="AT296" s="246" t="s">
        <v>447</v>
      </c>
      <c r="AU296" s="246" t="s">
        <v>88</v>
      </c>
      <c r="AV296" s="13" t="s">
        <v>88</v>
      </c>
      <c r="AW296" s="13" t="s">
        <v>5</v>
      </c>
      <c r="AX296" s="13" t="s">
        <v>86</v>
      </c>
      <c r="AY296" s="246" t="s">
        <v>224</v>
      </c>
    </row>
    <row r="297" spans="1:65" s="2" customFormat="1" ht="33" customHeight="1">
      <c r="A297" s="34"/>
      <c r="B297" s="35"/>
      <c r="C297" s="258" t="s">
        <v>626</v>
      </c>
      <c r="D297" s="258" t="s">
        <v>499</v>
      </c>
      <c r="E297" s="259" t="s">
        <v>3326</v>
      </c>
      <c r="F297" s="260" t="s">
        <v>3327</v>
      </c>
      <c r="G297" s="261" t="s">
        <v>321</v>
      </c>
      <c r="H297" s="262">
        <v>1</v>
      </c>
      <c r="I297" s="263"/>
      <c r="J297" s="264"/>
      <c r="K297" s="265">
        <f>ROUND(P297*H297,2)</f>
        <v>0</v>
      </c>
      <c r="L297" s="260" t="s">
        <v>405</v>
      </c>
      <c r="M297" s="266"/>
      <c r="N297" s="267" t="s">
        <v>1</v>
      </c>
      <c r="O297" s="222" t="s">
        <v>41</v>
      </c>
      <c r="P297" s="223">
        <f>I297+J297</f>
        <v>0</v>
      </c>
      <c r="Q297" s="223">
        <f>ROUND(I297*H297,2)</f>
        <v>0</v>
      </c>
      <c r="R297" s="223">
        <f>ROUND(J297*H297,2)</f>
        <v>0</v>
      </c>
      <c r="S297" s="70"/>
      <c r="T297" s="224">
        <f>S297*H297</f>
        <v>0</v>
      </c>
      <c r="U297" s="224">
        <v>2.12E-2</v>
      </c>
      <c r="V297" s="224">
        <f>U297*H297</f>
        <v>2.12E-2</v>
      </c>
      <c r="W297" s="224">
        <v>0</v>
      </c>
      <c r="X297" s="224">
        <f>W297*H297</f>
        <v>0</v>
      </c>
      <c r="Y297" s="225" t="s">
        <v>1</v>
      </c>
      <c r="Z297" s="34"/>
      <c r="AA297" s="34"/>
      <c r="AB297" s="34"/>
      <c r="AC297" s="34"/>
      <c r="AD297" s="34"/>
      <c r="AE297" s="34"/>
      <c r="AR297" s="226" t="s">
        <v>431</v>
      </c>
      <c r="AT297" s="226" t="s">
        <v>499</v>
      </c>
      <c r="AU297" s="226" t="s">
        <v>88</v>
      </c>
      <c r="AY297" s="18" t="s">
        <v>224</v>
      </c>
      <c r="BE297" s="227">
        <f>IF(O297="základní",K297,0)</f>
        <v>0</v>
      </c>
      <c r="BF297" s="227">
        <f>IF(O297="snížená",K297,0)</f>
        <v>0</v>
      </c>
      <c r="BG297" s="227">
        <f>IF(O297="zákl. přenesená",K297,0)</f>
        <v>0</v>
      </c>
      <c r="BH297" s="227">
        <f>IF(O297="sníž. přenesená",K297,0)</f>
        <v>0</v>
      </c>
      <c r="BI297" s="227">
        <f>IF(O297="nulová",K297,0)</f>
        <v>0</v>
      </c>
      <c r="BJ297" s="18" t="s">
        <v>86</v>
      </c>
      <c r="BK297" s="227">
        <f>ROUND(P297*H297,2)</f>
        <v>0</v>
      </c>
      <c r="BL297" s="18" t="s">
        <v>240</v>
      </c>
      <c r="BM297" s="226" t="s">
        <v>3328</v>
      </c>
    </row>
    <row r="298" spans="1:65" s="2" customFormat="1" ht="21.75" customHeight="1">
      <c r="A298" s="34"/>
      <c r="B298" s="35"/>
      <c r="C298" s="258" t="s">
        <v>631</v>
      </c>
      <c r="D298" s="258" t="s">
        <v>499</v>
      </c>
      <c r="E298" s="259" t="s">
        <v>3329</v>
      </c>
      <c r="F298" s="260" t="s">
        <v>3330</v>
      </c>
      <c r="G298" s="261" t="s">
        <v>321</v>
      </c>
      <c r="H298" s="262">
        <v>3</v>
      </c>
      <c r="I298" s="263"/>
      <c r="J298" s="264"/>
      <c r="K298" s="265">
        <f>ROUND(P298*H298,2)</f>
        <v>0</v>
      </c>
      <c r="L298" s="260" t="s">
        <v>405</v>
      </c>
      <c r="M298" s="266"/>
      <c r="N298" s="267" t="s">
        <v>1</v>
      </c>
      <c r="O298" s="222" t="s">
        <v>41</v>
      </c>
      <c r="P298" s="223">
        <f>I298+J298</f>
        <v>0</v>
      </c>
      <c r="Q298" s="223">
        <f>ROUND(I298*H298,2)</f>
        <v>0</v>
      </c>
      <c r="R298" s="223">
        <f>ROUND(J298*H298,2)</f>
        <v>0</v>
      </c>
      <c r="S298" s="70"/>
      <c r="T298" s="224">
        <f>S298*H298</f>
        <v>0</v>
      </c>
      <c r="U298" s="224">
        <v>4.0500000000000001E-2</v>
      </c>
      <c r="V298" s="224">
        <f>U298*H298</f>
        <v>0.1215</v>
      </c>
      <c r="W298" s="224">
        <v>0</v>
      </c>
      <c r="X298" s="224">
        <f>W298*H298</f>
        <v>0</v>
      </c>
      <c r="Y298" s="225" t="s">
        <v>1</v>
      </c>
      <c r="Z298" s="34"/>
      <c r="AA298" s="34"/>
      <c r="AB298" s="34"/>
      <c r="AC298" s="34"/>
      <c r="AD298" s="34"/>
      <c r="AE298" s="34"/>
      <c r="AR298" s="226" t="s">
        <v>431</v>
      </c>
      <c r="AT298" s="226" t="s">
        <v>499</v>
      </c>
      <c r="AU298" s="226" t="s">
        <v>88</v>
      </c>
      <c r="AY298" s="18" t="s">
        <v>224</v>
      </c>
      <c r="BE298" s="227">
        <f>IF(O298="základní",K298,0)</f>
        <v>0</v>
      </c>
      <c r="BF298" s="227">
        <f>IF(O298="snížená",K298,0)</f>
        <v>0</v>
      </c>
      <c r="BG298" s="227">
        <f>IF(O298="zákl. přenesená",K298,0)</f>
        <v>0</v>
      </c>
      <c r="BH298" s="227">
        <f>IF(O298="sníž. přenesená",K298,0)</f>
        <v>0</v>
      </c>
      <c r="BI298" s="227">
        <f>IF(O298="nulová",K298,0)</f>
        <v>0</v>
      </c>
      <c r="BJ298" s="18" t="s">
        <v>86</v>
      </c>
      <c r="BK298" s="227">
        <f>ROUND(P298*H298,2)</f>
        <v>0</v>
      </c>
      <c r="BL298" s="18" t="s">
        <v>240</v>
      </c>
      <c r="BM298" s="226" t="s">
        <v>3331</v>
      </c>
    </row>
    <row r="299" spans="1:65" s="13" customFormat="1" ht="11.25">
      <c r="B299" s="236"/>
      <c r="C299" s="237"/>
      <c r="D299" s="228" t="s">
        <v>447</v>
      </c>
      <c r="E299" s="238" t="s">
        <v>1</v>
      </c>
      <c r="F299" s="239" t="s">
        <v>235</v>
      </c>
      <c r="G299" s="237"/>
      <c r="H299" s="240">
        <v>3</v>
      </c>
      <c r="I299" s="241"/>
      <c r="J299" s="241"/>
      <c r="K299" s="237"/>
      <c r="L299" s="237"/>
      <c r="M299" s="242"/>
      <c r="N299" s="243"/>
      <c r="O299" s="244"/>
      <c r="P299" s="244"/>
      <c r="Q299" s="244"/>
      <c r="R299" s="244"/>
      <c r="S299" s="244"/>
      <c r="T299" s="244"/>
      <c r="U299" s="244"/>
      <c r="V299" s="244"/>
      <c r="W299" s="244"/>
      <c r="X299" s="244"/>
      <c r="Y299" s="245"/>
      <c r="AT299" s="246" t="s">
        <v>447</v>
      </c>
      <c r="AU299" s="246" t="s">
        <v>88</v>
      </c>
      <c r="AV299" s="13" t="s">
        <v>88</v>
      </c>
      <c r="AW299" s="13" t="s">
        <v>5</v>
      </c>
      <c r="AX299" s="13" t="s">
        <v>86</v>
      </c>
      <c r="AY299" s="246" t="s">
        <v>224</v>
      </c>
    </row>
    <row r="300" spans="1:65" s="2" customFormat="1" ht="21.75" customHeight="1">
      <c r="A300" s="34"/>
      <c r="B300" s="35"/>
      <c r="C300" s="258" t="s">
        <v>636</v>
      </c>
      <c r="D300" s="258" t="s">
        <v>499</v>
      </c>
      <c r="E300" s="259" t="s">
        <v>3332</v>
      </c>
      <c r="F300" s="260" t="s">
        <v>3333</v>
      </c>
      <c r="G300" s="261" t="s">
        <v>321</v>
      </c>
      <c r="H300" s="262">
        <v>3</v>
      </c>
      <c r="I300" s="263"/>
      <c r="J300" s="264"/>
      <c r="K300" s="265">
        <f>ROUND(P300*H300,2)</f>
        <v>0</v>
      </c>
      <c r="L300" s="260" t="s">
        <v>405</v>
      </c>
      <c r="M300" s="266"/>
      <c r="N300" s="267" t="s">
        <v>1</v>
      </c>
      <c r="O300" s="222" t="s">
        <v>41</v>
      </c>
      <c r="P300" s="223">
        <f>I300+J300</f>
        <v>0</v>
      </c>
      <c r="Q300" s="223">
        <f>ROUND(I300*H300,2)</f>
        <v>0</v>
      </c>
      <c r="R300" s="223">
        <f>ROUND(J300*H300,2)</f>
        <v>0</v>
      </c>
      <c r="S300" s="70"/>
      <c r="T300" s="224">
        <f>S300*H300</f>
        <v>0</v>
      </c>
      <c r="U300" s="224">
        <v>4.0000000000000001E-3</v>
      </c>
      <c r="V300" s="224">
        <f>U300*H300</f>
        <v>1.2E-2</v>
      </c>
      <c r="W300" s="224">
        <v>0</v>
      </c>
      <c r="X300" s="224">
        <f>W300*H300</f>
        <v>0</v>
      </c>
      <c r="Y300" s="225" t="s">
        <v>1</v>
      </c>
      <c r="Z300" s="34"/>
      <c r="AA300" s="34"/>
      <c r="AB300" s="34"/>
      <c r="AC300" s="34"/>
      <c r="AD300" s="34"/>
      <c r="AE300" s="34"/>
      <c r="AR300" s="226" t="s">
        <v>431</v>
      </c>
      <c r="AT300" s="226" t="s">
        <v>499</v>
      </c>
      <c r="AU300" s="226" t="s">
        <v>88</v>
      </c>
      <c r="AY300" s="18" t="s">
        <v>224</v>
      </c>
      <c r="BE300" s="227">
        <f>IF(O300="základní",K300,0)</f>
        <v>0</v>
      </c>
      <c r="BF300" s="227">
        <f>IF(O300="snížená",K300,0)</f>
        <v>0</v>
      </c>
      <c r="BG300" s="227">
        <f>IF(O300="zákl. přenesená",K300,0)</f>
        <v>0</v>
      </c>
      <c r="BH300" s="227">
        <f>IF(O300="sníž. přenesená",K300,0)</f>
        <v>0</v>
      </c>
      <c r="BI300" s="227">
        <f>IF(O300="nulová",K300,0)</f>
        <v>0</v>
      </c>
      <c r="BJ300" s="18" t="s">
        <v>86</v>
      </c>
      <c r="BK300" s="227">
        <f>ROUND(P300*H300,2)</f>
        <v>0</v>
      </c>
      <c r="BL300" s="18" t="s">
        <v>240</v>
      </c>
      <c r="BM300" s="226" t="s">
        <v>3334</v>
      </c>
    </row>
    <row r="301" spans="1:65" s="13" customFormat="1" ht="11.25">
      <c r="B301" s="236"/>
      <c r="C301" s="237"/>
      <c r="D301" s="228" t="s">
        <v>447</v>
      </c>
      <c r="E301" s="238" t="s">
        <v>1</v>
      </c>
      <c r="F301" s="239" t="s">
        <v>235</v>
      </c>
      <c r="G301" s="237"/>
      <c r="H301" s="240">
        <v>3</v>
      </c>
      <c r="I301" s="241"/>
      <c r="J301" s="241"/>
      <c r="K301" s="237"/>
      <c r="L301" s="237"/>
      <c r="M301" s="242"/>
      <c r="N301" s="243"/>
      <c r="O301" s="244"/>
      <c r="P301" s="244"/>
      <c r="Q301" s="244"/>
      <c r="R301" s="244"/>
      <c r="S301" s="244"/>
      <c r="T301" s="244"/>
      <c r="U301" s="244"/>
      <c r="V301" s="244"/>
      <c r="W301" s="244"/>
      <c r="X301" s="244"/>
      <c r="Y301" s="245"/>
      <c r="AT301" s="246" t="s">
        <v>447</v>
      </c>
      <c r="AU301" s="246" t="s">
        <v>88</v>
      </c>
      <c r="AV301" s="13" t="s">
        <v>88</v>
      </c>
      <c r="AW301" s="13" t="s">
        <v>5</v>
      </c>
      <c r="AX301" s="13" t="s">
        <v>86</v>
      </c>
      <c r="AY301" s="246" t="s">
        <v>224</v>
      </c>
    </row>
    <row r="302" spans="1:65" s="2" customFormat="1" ht="16.5" customHeight="1">
      <c r="A302" s="34"/>
      <c r="B302" s="35"/>
      <c r="C302" s="214" t="s">
        <v>1601</v>
      </c>
      <c r="D302" s="214" t="s">
        <v>227</v>
      </c>
      <c r="E302" s="215" t="s">
        <v>3335</v>
      </c>
      <c r="F302" s="216" t="s">
        <v>3336</v>
      </c>
      <c r="G302" s="217" t="s">
        <v>321</v>
      </c>
      <c r="H302" s="218">
        <v>1</v>
      </c>
      <c r="I302" s="219"/>
      <c r="J302" s="219"/>
      <c r="K302" s="220">
        <f>ROUND(P302*H302,2)</f>
        <v>0</v>
      </c>
      <c r="L302" s="216" t="s">
        <v>1</v>
      </c>
      <c r="M302" s="39"/>
      <c r="N302" s="221" t="s">
        <v>1</v>
      </c>
      <c r="O302" s="222" t="s">
        <v>41</v>
      </c>
      <c r="P302" s="223">
        <f>I302+J302</f>
        <v>0</v>
      </c>
      <c r="Q302" s="223">
        <f>ROUND(I302*H302,2)</f>
        <v>0</v>
      </c>
      <c r="R302" s="223">
        <f>ROUND(J302*H302,2)</f>
        <v>0</v>
      </c>
      <c r="S302" s="70"/>
      <c r="T302" s="224">
        <f>S302*H302</f>
        <v>0</v>
      </c>
      <c r="U302" s="224">
        <v>0</v>
      </c>
      <c r="V302" s="224">
        <f>U302*H302</f>
        <v>0</v>
      </c>
      <c r="W302" s="224">
        <v>0.73253000000000001</v>
      </c>
      <c r="X302" s="224">
        <f>W302*H302</f>
        <v>0.73253000000000001</v>
      </c>
      <c r="Y302" s="225" t="s">
        <v>1</v>
      </c>
      <c r="Z302" s="34"/>
      <c r="AA302" s="34"/>
      <c r="AB302" s="34"/>
      <c r="AC302" s="34"/>
      <c r="AD302" s="34"/>
      <c r="AE302" s="34"/>
      <c r="AR302" s="226" t="s">
        <v>240</v>
      </c>
      <c r="AT302" s="226" t="s">
        <v>227</v>
      </c>
      <c r="AU302" s="226" t="s">
        <v>88</v>
      </c>
      <c r="AY302" s="18" t="s">
        <v>224</v>
      </c>
      <c r="BE302" s="227">
        <f>IF(O302="základní",K302,0)</f>
        <v>0</v>
      </c>
      <c r="BF302" s="227">
        <f>IF(O302="snížená",K302,0)</f>
        <v>0</v>
      </c>
      <c r="BG302" s="227">
        <f>IF(O302="zákl. přenesená",K302,0)</f>
        <v>0</v>
      </c>
      <c r="BH302" s="227">
        <f>IF(O302="sníž. přenesená",K302,0)</f>
        <v>0</v>
      </c>
      <c r="BI302" s="227">
        <f>IF(O302="nulová",K302,0)</f>
        <v>0</v>
      </c>
      <c r="BJ302" s="18" t="s">
        <v>86</v>
      </c>
      <c r="BK302" s="227">
        <f>ROUND(P302*H302,2)</f>
        <v>0</v>
      </c>
      <c r="BL302" s="18" t="s">
        <v>240</v>
      </c>
      <c r="BM302" s="226" t="s">
        <v>3337</v>
      </c>
    </row>
    <row r="303" spans="1:65" s="2" customFormat="1" ht="19.5">
      <c r="A303" s="34"/>
      <c r="B303" s="35"/>
      <c r="C303" s="36"/>
      <c r="D303" s="228" t="s">
        <v>233</v>
      </c>
      <c r="E303" s="36"/>
      <c r="F303" s="229" t="s">
        <v>3338</v>
      </c>
      <c r="G303" s="36"/>
      <c r="H303" s="36"/>
      <c r="I303" s="124"/>
      <c r="J303" s="124"/>
      <c r="K303" s="36"/>
      <c r="L303" s="36"/>
      <c r="M303" s="39"/>
      <c r="N303" s="230"/>
      <c r="O303" s="231"/>
      <c r="P303" s="70"/>
      <c r="Q303" s="70"/>
      <c r="R303" s="70"/>
      <c r="S303" s="70"/>
      <c r="T303" s="70"/>
      <c r="U303" s="70"/>
      <c r="V303" s="70"/>
      <c r="W303" s="70"/>
      <c r="X303" s="70"/>
      <c r="Y303" s="71"/>
      <c r="Z303" s="34"/>
      <c r="AA303" s="34"/>
      <c r="AB303" s="34"/>
      <c r="AC303" s="34"/>
      <c r="AD303" s="34"/>
      <c r="AE303" s="34"/>
      <c r="AT303" s="18" t="s">
        <v>233</v>
      </c>
      <c r="AU303" s="18" t="s">
        <v>88</v>
      </c>
    </row>
    <row r="304" spans="1:65" s="2" customFormat="1" ht="21.75" customHeight="1">
      <c r="A304" s="34"/>
      <c r="B304" s="35"/>
      <c r="C304" s="214" t="s">
        <v>641</v>
      </c>
      <c r="D304" s="214" t="s">
        <v>227</v>
      </c>
      <c r="E304" s="215" t="s">
        <v>3339</v>
      </c>
      <c r="F304" s="216" t="s">
        <v>3340</v>
      </c>
      <c r="G304" s="217" t="s">
        <v>482</v>
      </c>
      <c r="H304" s="218">
        <v>60.02</v>
      </c>
      <c r="I304" s="219"/>
      <c r="J304" s="219"/>
      <c r="K304" s="220">
        <f>ROUND(P304*H304,2)</f>
        <v>0</v>
      </c>
      <c r="L304" s="216" t="s">
        <v>405</v>
      </c>
      <c r="M304" s="39"/>
      <c r="N304" s="221" t="s">
        <v>1</v>
      </c>
      <c r="O304" s="222" t="s">
        <v>41</v>
      </c>
      <c r="P304" s="223">
        <f>I304+J304</f>
        <v>0</v>
      </c>
      <c r="Q304" s="223">
        <f>ROUND(I304*H304,2)</f>
        <v>0</v>
      </c>
      <c r="R304" s="223">
        <f>ROUND(J304*H304,2)</f>
        <v>0</v>
      </c>
      <c r="S304" s="70"/>
      <c r="T304" s="224">
        <f>S304*H304</f>
        <v>0</v>
      </c>
      <c r="U304" s="224">
        <v>0</v>
      </c>
      <c r="V304" s="224">
        <f>U304*H304</f>
        <v>0</v>
      </c>
      <c r="W304" s="224">
        <v>0</v>
      </c>
      <c r="X304" s="224">
        <f>W304*H304</f>
        <v>0</v>
      </c>
      <c r="Y304" s="225" t="s">
        <v>1</v>
      </c>
      <c r="Z304" s="34"/>
      <c r="AA304" s="34"/>
      <c r="AB304" s="34"/>
      <c r="AC304" s="34"/>
      <c r="AD304" s="34"/>
      <c r="AE304" s="34"/>
      <c r="AR304" s="226" t="s">
        <v>240</v>
      </c>
      <c r="AT304" s="226" t="s">
        <v>227</v>
      </c>
      <c r="AU304" s="226" t="s">
        <v>88</v>
      </c>
      <c r="AY304" s="18" t="s">
        <v>224</v>
      </c>
      <c r="BE304" s="227">
        <f>IF(O304="základní",K304,0)</f>
        <v>0</v>
      </c>
      <c r="BF304" s="227">
        <f>IF(O304="snížená",K304,0)</f>
        <v>0</v>
      </c>
      <c r="BG304" s="227">
        <f>IF(O304="zákl. přenesená",K304,0)</f>
        <v>0</v>
      </c>
      <c r="BH304" s="227">
        <f>IF(O304="sníž. přenesená",K304,0)</f>
        <v>0</v>
      </c>
      <c r="BI304" s="227">
        <f>IF(O304="nulová",K304,0)</f>
        <v>0</v>
      </c>
      <c r="BJ304" s="18" t="s">
        <v>86</v>
      </c>
      <c r="BK304" s="227">
        <f>ROUND(P304*H304,2)</f>
        <v>0</v>
      </c>
      <c r="BL304" s="18" t="s">
        <v>240</v>
      </c>
      <c r="BM304" s="226" t="s">
        <v>3341</v>
      </c>
    </row>
    <row r="305" spans="1:65" s="13" customFormat="1" ht="11.25">
      <c r="B305" s="236"/>
      <c r="C305" s="237"/>
      <c r="D305" s="228" t="s">
        <v>447</v>
      </c>
      <c r="E305" s="238" t="s">
        <v>1</v>
      </c>
      <c r="F305" s="239" t="s">
        <v>3285</v>
      </c>
      <c r="G305" s="237"/>
      <c r="H305" s="240">
        <v>60.02</v>
      </c>
      <c r="I305" s="241"/>
      <c r="J305" s="241"/>
      <c r="K305" s="237"/>
      <c r="L305" s="237"/>
      <c r="M305" s="242"/>
      <c r="N305" s="243"/>
      <c r="O305" s="244"/>
      <c r="P305" s="244"/>
      <c r="Q305" s="244"/>
      <c r="R305" s="244"/>
      <c r="S305" s="244"/>
      <c r="T305" s="244"/>
      <c r="U305" s="244"/>
      <c r="V305" s="244"/>
      <c r="W305" s="244"/>
      <c r="X305" s="244"/>
      <c r="Y305" s="245"/>
      <c r="AT305" s="246" t="s">
        <v>447</v>
      </c>
      <c r="AU305" s="246" t="s">
        <v>88</v>
      </c>
      <c r="AV305" s="13" t="s">
        <v>88</v>
      </c>
      <c r="AW305" s="13" t="s">
        <v>5</v>
      </c>
      <c r="AX305" s="13" t="s">
        <v>86</v>
      </c>
      <c r="AY305" s="246" t="s">
        <v>224</v>
      </c>
    </row>
    <row r="306" spans="1:65" s="2" customFormat="1" ht="16.5" customHeight="1">
      <c r="A306" s="34"/>
      <c r="B306" s="35"/>
      <c r="C306" s="258" t="s">
        <v>646</v>
      </c>
      <c r="D306" s="258" t="s">
        <v>499</v>
      </c>
      <c r="E306" s="259" t="s">
        <v>3342</v>
      </c>
      <c r="F306" s="260" t="s">
        <v>3343</v>
      </c>
      <c r="G306" s="261" t="s">
        <v>321</v>
      </c>
      <c r="H306" s="262">
        <v>3</v>
      </c>
      <c r="I306" s="263"/>
      <c r="J306" s="264"/>
      <c r="K306" s="265">
        <f>ROUND(P306*H306,2)</f>
        <v>0</v>
      </c>
      <c r="L306" s="260" t="s">
        <v>1</v>
      </c>
      <c r="M306" s="266"/>
      <c r="N306" s="267" t="s">
        <v>1</v>
      </c>
      <c r="O306" s="222" t="s">
        <v>41</v>
      </c>
      <c r="P306" s="223">
        <f>I306+J306</f>
        <v>0</v>
      </c>
      <c r="Q306" s="223">
        <f>ROUND(I306*H306,2)</f>
        <v>0</v>
      </c>
      <c r="R306" s="223">
        <f>ROUND(J306*H306,2)</f>
        <v>0</v>
      </c>
      <c r="S306" s="70"/>
      <c r="T306" s="224">
        <f>S306*H306</f>
        <v>0</v>
      </c>
      <c r="U306" s="224">
        <v>6.8999999999999999E-3</v>
      </c>
      <c r="V306" s="224">
        <f>U306*H306</f>
        <v>2.07E-2</v>
      </c>
      <c r="W306" s="224">
        <v>0</v>
      </c>
      <c r="X306" s="224">
        <f>W306*H306</f>
        <v>0</v>
      </c>
      <c r="Y306" s="225" t="s">
        <v>1</v>
      </c>
      <c r="Z306" s="34"/>
      <c r="AA306" s="34"/>
      <c r="AB306" s="34"/>
      <c r="AC306" s="34"/>
      <c r="AD306" s="34"/>
      <c r="AE306" s="34"/>
      <c r="AR306" s="226" t="s">
        <v>431</v>
      </c>
      <c r="AT306" s="226" t="s">
        <v>499</v>
      </c>
      <c r="AU306" s="226" t="s">
        <v>88</v>
      </c>
      <c r="AY306" s="18" t="s">
        <v>224</v>
      </c>
      <c r="BE306" s="227">
        <f>IF(O306="základní",K306,0)</f>
        <v>0</v>
      </c>
      <c r="BF306" s="227">
        <f>IF(O306="snížená",K306,0)</f>
        <v>0</v>
      </c>
      <c r="BG306" s="227">
        <f>IF(O306="zákl. přenesená",K306,0)</f>
        <v>0</v>
      </c>
      <c r="BH306" s="227">
        <f>IF(O306="sníž. přenesená",K306,0)</f>
        <v>0</v>
      </c>
      <c r="BI306" s="227">
        <f>IF(O306="nulová",K306,0)</f>
        <v>0</v>
      </c>
      <c r="BJ306" s="18" t="s">
        <v>86</v>
      </c>
      <c r="BK306" s="227">
        <f>ROUND(P306*H306,2)</f>
        <v>0</v>
      </c>
      <c r="BL306" s="18" t="s">
        <v>240</v>
      </c>
      <c r="BM306" s="226" t="s">
        <v>3344</v>
      </c>
    </row>
    <row r="307" spans="1:65" s="2" customFormat="1" ht="19.5">
      <c r="A307" s="34"/>
      <c r="B307" s="35"/>
      <c r="C307" s="36"/>
      <c r="D307" s="228" t="s">
        <v>233</v>
      </c>
      <c r="E307" s="36"/>
      <c r="F307" s="229" t="s">
        <v>3345</v>
      </c>
      <c r="G307" s="36"/>
      <c r="H307" s="36"/>
      <c r="I307" s="124"/>
      <c r="J307" s="124"/>
      <c r="K307" s="36"/>
      <c r="L307" s="36"/>
      <c r="M307" s="39"/>
      <c r="N307" s="230"/>
      <c r="O307" s="231"/>
      <c r="P307" s="70"/>
      <c r="Q307" s="70"/>
      <c r="R307" s="70"/>
      <c r="S307" s="70"/>
      <c r="T307" s="70"/>
      <c r="U307" s="70"/>
      <c r="V307" s="70"/>
      <c r="W307" s="70"/>
      <c r="X307" s="70"/>
      <c r="Y307" s="71"/>
      <c r="Z307" s="34"/>
      <c r="AA307" s="34"/>
      <c r="AB307" s="34"/>
      <c r="AC307" s="34"/>
      <c r="AD307" s="34"/>
      <c r="AE307" s="34"/>
      <c r="AT307" s="18" t="s">
        <v>233</v>
      </c>
      <c r="AU307" s="18" t="s">
        <v>88</v>
      </c>
    </row>
    <row r="308" spans="1:65" s="13" customFormat="1" ht="11.25">
      <c r="B308" s="236"/>
      <c r="C308" s="237"/>
      <c r="D308" s="228" t="s">
        <v>447</v>
      </c>
      <c r="E308" s="238" t="s">
        <v>1</v>
      </c>
      <c r="F308" s="239" t="s">
        <v>235</v>
      </c>
      <c r="G308" s="237"/>
      <c r="H308" s="240">
        <v>3</v>
      </c>
      <c r="I308" s="241"/>
      <c r="J308" s="241"/>
      <c r="K308" s="237"/>
      <c r="L308" s="237"/>
      <c r="M308" s="242"/>
      <c r="N308" s="243"/>
      <c r="O308" s="244"/>
      <c r="P308" s="244"/>
      <c r="Q308" s="244"/>
      <c r="R308" s="244"/>
      <c r="S308" s="244"/>
      <c r="T308" s="244"/>
      <c r="U308" s="244"/>
      <c r="V308" s="244"/>
      <c r="W308" s="244"/>
      <c r="X308" s="244"/>
      <c r="Y308" s="245"/>
      <c r="AT308" s="246" t="s">
        <v>447</v>
      </c>
      <c r="AU308" s="246" t="s">
        <v>88</v>
      </c>
      <c r="AV308" s="13" t="s">
        <v>88</v>
      </c>
      <c r="AW308" s="13" t="s">
        <v>5</v>
      </c>
      <c r="AX308" s="13" t="s">
        <v>86</v>
      </c>
      <c r="AY308" s="246" t="s">
        <v>224</v>
      </c>
    </row>
    <row r="309" spans="1:65" s="2" customFormat="1" ht="21.75" customHeight="1">
      <c r="A309" s="34"/>
      <c r="B309" s="35"/>
      <c r="C309" s="214" t="s">
        <v>651</v>
      </c>
      <c r="D309" s="214" t="s">
        <v>227</v>
      </c>
      <c r="E309" s="215" t="s">
        <v>3346</v>
      </c>
      <c r="F309" s="216" t="s">
        <v>3347</v>
      </c>
      <c r="G309" s="217" t="s">
        <v>321</v>
      </c>
      <c r="H309" s="218">
        <v>3</v>
      </c>
      <c r="I309" s="219"/>
      <c r="J309" s="219"/>
      <c r="K309" s="220">
        <f>ROUND(P309*H309,2)</f>
        <v>0</v>
      </c>
      <c r="L309" s="216" t="s">
        <v>405</v>
      </c>
      <c r="M309" s="39"/>
      <c r="N309" s="221" t="s">
        <v>1</v>
      </c>
      <c r="O309" s="222" t="s">
        <v>41</v>
      </c>
      <c r="P309" s="223">
        <f>I309+J309</f>
        <v>0</v>
      </c>
      <c r="Q309" s="223">
        <f>ROUND(I309*H309,2)</f>
        <v>0</v>
      </c>
      <c r="R309" s="223">
        <f>ROUND(J309*H309,2)</f>
        <v>0</v>
      </c>
      <c r="S309" s="70"/>
      <c r="T309" s="224">
        <f>S309*H309</f>
        <v>0</v>
      </c>
      <c r="U309" s="224">
        <v>0.12303</v>
      </c>
      <c r="V309" s="224">
        <f>U309*H309</f>
        <v>0.36909000000000003</v>
      </c>
      <c r="W309" s="224">
        <v>0</v>
      </c>
      <c r="X309" s="224">
        <f>W309*H309</f>
        <v>0</v>
      </c>
      <c r="Y309" s="225" t="s">
        <v>1</v>
      </c>
      <c r="Z309" s="34"/>
      <c r="AA309" s="34"/>
      <c r="AB309" s="34"/>
      <c r="AC309" s="34"/>
      <c r="AD309" s="34"/>
      <c r="AE309" s="34"/>
      <c r="AR309" s="226" t="s">
        <v>240</v>
      </c>
      <c r="AT309" s="226" t="s">
        <v>227</v>
      </c>
      <c r="AU309" s="226" t="s">
        <v>88</v>
      </c>
      <c r="AY309" s="18" t="s">
        <v>224</v>
      </c>
      <c r="BE309" s="227">
        <f>IF(O309="základní",K309,0)</f>
        <v>0</v>
      </c>
      <c r="BF309" s="227">
        <f>IF(O309="snížená",K309,0)</f>
        <v>0</v>
      </c>
      <c r="BG309" s="227">
        <f>IF(O309="zákl. přenesená",K309,0)</f>
        <v>0</v>
      </c>
      <c r="BH309" s="227">
        <f>IF(O309="sníž. přenesená",K309,0)</f>
        <v>0</v>
      </c>
      <c r="BI309" s="227">
        <f>IF(O309="nulová",K309,0)</f>
        <v>0</v>
      </c>
      <c r="BJ309" s="18" t="s">
        <v>86</v>
      </c>
      <c r="BK309" s="227">
        <f>ROUND(P309*H309,2)</f>
        <v>0</v>
      </c>
      <c r="BL309" s="18" t="s">
        <v>240</v>
      </c>
      <c r="BM309" s="226" t="s">
        <v>3348</v>
      </c>
    </row>
    <row r="310" spans="1:65" s="13" customFormat="1" ht="11.25">
      <c r="B310" s="236"/>
      <c r="C310" s="237"/>
      <c r="D310" s="228" t="s">
        <v>447</v>
      </c>
      <c r="E310" s="238" t="s">
        <v>1</v>
      </c>
      <c r="F310" s="239" t="s">
        <v>235</v>
      </c>
      <c r="G310" s="237"/>
      <c r="H310" s="240">
        <v>3</v>
      </c>
      <c r="I310" s="241"/>
      <c r="J310" s="241"/>
      <c r="K310" s="237"/>
      <c r="L310" s="237"/>
      <c r="M310" s="242"/>
      <c r="N310" s="243"/>
      <c r="O310" s="244"/>
      <c r="P310" s="244"/>
      <c r="Q310" s="244"/>
      <c r="R310" s="244"/>
      <c r="S310" s="244"/>
      <c r="T310" s="244"/>
      <c r="U310" s="244"/>
      <c r="V310" s="244"/>
      <c r="W310" s="244"/>
      <c r="X310" s="244"/>
      <c r="Y310" s="245"/>
      <c r="AT310" s="246" t="s">
        <v>447</v>
      </c>
      <c r="AU310" s="246" t="s">
        <v>88</v>
      </c>
      <c r="AV310" s="13" t="s">
        <v>88</v>
      </c>
      <c r="AW310" s="13" t="s">
        <v>5</v>
      </c>
      <c r="AX310" s="13" t="s">
        <v>86</v>
      </c>
      <c r="AY310" s="246" t="s">
        <v>224</v>
      </c>
    </row>
    <row r="311" spans="1:65" s="2" customFormat="1" ht="21.75" customHeight="1">
      <c r="A311" s="34"/>
      <c r="B311" s="35"/>
      <c r="C311" s="214" t="s">
        <v>659</v>
      </c>
      <c r="D311" s="214" t="s">
        <v>227</v>
      </c>
      <c r="E311" s="215" t="s">
        <v>3349</v>
      </c>
      <c r="F311" s="216" t="s">
        <v>3350</v>
      </c>
      <c r="G311" s="217" t="s">
        <v>321</v>
      </c>
      <c r="H311" s="218">
        <v>4</v>
      </c>
      <c r="I311" s="219"/>
      <c r="J311" s="219"/>
      <c r="K311" s="220">
        <f>ROUND(P311*H311,2)</f>
        <v>0</v>
      </c>
      <c r="L311" s="216" t="s">
        <v>405</v>
      </c>
      <c r="M311" s="39"/>
      <c r="N311" s="221" t="s">
        <v>1</v>
      </c>
      <c r="O311" s="222" t="s">
        <v>41</v>
      </c>
      <c r="P311" s="223">
        <f>I311+J311</f>
        <v>0</v>
      </c>
      <c r="Q311" s="223">
        <f>ROUND(I311*H311,2)</f>
        <v>0</v>
      </c>
      <c r="R311" s="223">
        <f>ROUND(J311*H311,2)</f>
        <v>0</v>
      </c>
      <c r="S311" s="70"/>
      <c r="T311" s="224">
        <f>S311*H311</f>
        <v>0</v>
      </c>
      <c r="U311" s="224">
        <v>1.6000000000000001E-4</v>
      </c>
      <c r="V311" s="224">
        <f>U311*H311</f>
        <v>6.4000000000000005E-4</v>
      </c>
      <c r="W311" s="224">
        <v>0</v>
      </c>
      <c r="X311" s="224">
        <f>W311*H311</f>
        <v>0</v>
      </c>
      <c r="Y311" s="225" t="s">
        <v>1</v>
      </c>
      <c r="Z311" s="34"/>
      <c r="AA311" s="34"/>
      <c r="AB311" s="34"/>
      <c r="AC311" s="34"/>
      <c r="AD311" s="34"/>
      <c r="AE311" s="34"/>
      <c r="AR311" s="226" t="s">
        <v>240</v>
      </c>
      <c r="AT311" s="226" t="s">
        <v>227</v>
      </c>
      <c r="AU311" s="226" t="s">
        <v>88</v>
      </c>
      <c r="AY311" s="18" t="s">
        <v>224</v>
      </c>
      <c r="BE311" s="227">
        <f>IF(O311="základní",K311,0)</f>
        <v>0</v>
      </c>
      <c r="BF311" s="227">
        <f>IF(O311="snížená",K311,0)</f>
        <v>0</v>
      </c>
      <c r="BG311" s="227">
        <f>IF(O311="zákl. přenesená",K311,0)</f>
        <v>0</v>
      </c>
      <c r="BH311" s="227">
        <f>IF(O311="sníž. přenesená",K311,0)</f>
        <v>0</v>
      </c>
      <c r="BI311" s="227">
        <f>IF(O311="nulová",K311,0)</f>
        <v>0</v>
      </c>
      <c r="BJ311" s="18" t="s">
        <v>86</v>
      </c>
      <c r="BK311" s="227">
        <f>ROUND(P311*H311,2)</f>
        <v>0</v>
      </c>
      <c r="BL311" s="18" t="s">
        <v>240</v>
      </c>
      <c r="BM311" s="226" t="s">
        <v>3351</v>
      </c>
    </row>
    <row r="312" spans="1:65" s="15" customFormat="1" ht="22.5">
      <c r="B312" s="271"/>
      <c r="C312" s="272"/>
      <c r="D312" s="228" t="s">
        <v>447</v>
      </c>
      <c r="E312" s="273" t="s">
        <v>1</v>
      </c>
      <c r="F312" s="274" t="s">
        <v>3352</v>
      </c>
      <c r="G312" s="272"/>
      <c r="H312" s="273" t="s">
        <v>1</v>
      </c>
      <c r="I312" s="275"/>
      <c r="J312" s="275"/>
      <c r="K312" s="272"/>
      <c r="L312" s="272"/>
      <c r="M312" s="276"/>
      <c r="N312" s="277"/>
      <c r="O312" s="278"/>
      <c r="P312" s="278"/>
      <c r="Q312" s="278"/>
      <c r="R312" s="278"/>
      <c r="S312" s="278"/>
      <c r="T312" s="278"/>
      <c r="U312" s="278"/>
      <c r="V312" s="278"/>
      <c r="W312" s="278"/>
      <c r="X312" s="278"/>
      <c r="Y312" s="279"/>
      <c r="AT312" s="280" t="s">
        <v>447</v>
      </c>
      <c r="AU312" s="280" t="s">
        <v>88</v>
      </c>
      <c r="AV312" s="15" t="s">
        <v>86</v>
      </c>
      <c r="AW312" s="15" t="s">
        <v>5</v>
      </c>
      <c r="AX312" s="15" t="s">
        <v>78</v>
      </c>
      <c r="AY312" s="280" t="s">
        <v>224</v>
      </c>
    </row>
    <row r="313" spans="1:65" s="13" customFormat="1" ht="11.25">
      <c r="B313" s="236"/>
      <c r="C313" s="237"/>
      <c r="D313" s="228" t="s">
        <v>447</v>
      </c>
      <c r="E313" s="238" t="s">
        <v>1</v>
      </c>
      <c r="F313" s="239" t="s">
        <v>240</v>
      </c>
      <c r="G313" s="237"/>
      <c r="H313" s="240">
        <v>4</v>
      </c>
      <c r="I313" s="241"/>
      <c r="J313" s="241"/>
      <c r="K313" s="237"/>
      <c r="L313" s="237"/>
      <c r="M313" s="242"/>
      <c r="N313" s="243"/>
      <c r="O313" s="244"/>
      <c r="P313" s="244"/>
      <c r="Q313" s="244"/>
      <c r="R313" s="244"/>
      <c r="S313" s="244"/>
      <c r="T313" s="244"/>
      <c r="U313" s="244"/>
      <c r="V313" s="244"/>
      <c r="W313" s="244"/>
      <c r="X313" s="244"/>
      <c r="Y313" s="245"/>
      <c r="AT313" s="246" t="s">
        <v>447</v>
      </c>
      <c r="AU313" s="246" t="s">
        <v>88</v>
      </c>
      <c r="AV313" s="13" t="s">
        <v>88</v>
      </c>
      <c r="AW313" s="13" t="s">
        <v>5</v>
      </c>
      <c r="AX313" s="13" t="s">
        <v>86</v>
      </c>
      <c r="AY313" s="246" t="s">
        <v>224</v>
      </c>
    </row>
    <row r="314" spans="1:65" s="2" customFormat="1" ht="16.5" customHeight="1">
      <c r="A314" s="34"/>
      <c r="B314" s="35"/>
      <c r="C314" s="258" t="s">
        <v>1606</v>
      </c>
      <c r="D314" s="258" t="s">
        <v>499</v>
      </c>
      <c r="E314" s="259" t="s">
        <v>3353</v>
      </c>
      <c r="F314" s="260" t="s">
        <v>3354</v>
      </c>
      <c r="G314" s="261" t="s">
        <v>321</v>
      </c>
      <c r="H314" s="262">
        <v>4</v>
      </c>
      <c r="I314" s="263"/>
      <c r="J314" s="264"/>
      <c r="K314" s="265">
        <f>ROUND(P314*H314,2)</f>
        <v>0</v>
      </c>
      <c r="L314" s="260" t="s">
        <v>1</v>
      </c>
      <c r="M314" s="266"/>
      <c r="N314" s="267" t="s">
        <v>1</v>
      </c>
      <c r="O314" s="222" t="s">
        <v>41</v>
      </c>
      <c r="P314" s="223">
        <f>I314+J314</f>
        <v>0</v>
      </c>
      <c r="Q314" s="223">
        <f>ROUND(I314*H314,2)</f>
        <v>0</v>
      </c>
      <c r="R314" s="223">
        <f>ROUND(J314*H314,2)</f>
        <v>0</v>
      </c>
      <c r="S314" s="70"/>
      <c r="T314" s="224">
        <f>S314*H314</f>
        <v>0</v>
      </c>
      <c r="U314" s="224">
        <v>6.1000000000000004E-3</v>
      </c>
      <c r="V314" s="224">
        <f>U314*H314</f>
        <v>2.4400000000000002E-2</v>
      </c>
      <c r="W314" s="224">
        <v>0</v>
      </c>
      <c r="X314" s="224">
        <f>W314*H314</f>
        <v>0</v>
      </c>
      <c r="Y314" s="225" t="s">
        <v>1</v>
      </c>
      <c r="Z314" s="34"/>
      <c r="AA314" s="34"/>
      <c r="AB314" s="34"/>
      <c r="AC314" s="34"/>
      <c r="AD314" s="34"/>
      <c r="AE314" s="34"/>
      <c r="AR314" s="226" t="s">
        <v>431</v>
      </c>
      <c r="AT314" s="226" t="s">
        <v>499</v>
      </c>
      <c r="AU314" s="226" t="s">
        <v>88</v>
      </c>
      <c r="AY314" s="18" t="s">
        <v>224</v>
      </c>
      <c r="BE314" s="227">
        <f>IF(O314="základní",K314,0)</f>
        <v>0</v>
      </c>
      <c r="BF314" s="227">
        <f>IF(O314="snížená",K314,0)</f>
        <v>0</v>
      </c>
      <c r="BG314" s="227">
        <f>IF(O314="zákl. přenesená",K314,0)</f>
        <v>0</v>
      </c>
      <c r="BH314" s="227">
        <f>IF(O314="sníž. přenesená",K314,0)</f>
        <v>0</v>
      </c>
      <c r="BI314" s="227">
        <f>IF(O314="nulová",K314,0)</f>
        <v>0</v>
      </c>
      <c r="BJ314" s="18" t="s">
        <v>86</v>
      </c>
      <c r="BK314" s="227">
        <f>ROUND(P314*H314,2)</f>
        <v>0</v>
      </c>
      <c r="BL314" s="18" t="s">
        <v>240</v>
      </c>
      <c r="BM314" s="226" t="s">
        <v>3355</v>
      </c>
    </row>
    <row r="315" spans="1:65" s="2" customFormat="1" ht="29.25">
      <c r="A315" s="34"/>
      <c r="B315" s="35"/>
      <c r="C315" s="36"/>
      <c r="D315" s="228" t="s">
        <v>233</v>
      </c>
      <c r="E315" s="36"/>
      <c r="F315" s="229" t="s">
        <v>3356</v>
      </c>
      <c r="G315" s="36"/>
      <c r="H315" s="36"/>
      <c r="I315" s="124"/>
      <c r="J315" s="124"/>
      <c r="K315" s="36"/>
      <c r="L315" s="36"/>
      <c r="M315" s="39"/>
      <c r="N315" s="230"/>
      <c r="O315" s="231"/>
      <c r="P315" s="70"/>
      <c r="Q315" s="70"/>
      <c r="R315" s="70"/>
      <c r="S315" s="70"/>
      <c r="T315" s="70"/>
      <c r="U315" s="70"/>
      <c r="V315" s="70"/>
      <c r="W315" s="70"/>
      <c r="X315" s="70"/>
      <c r="Y315" s="71"/>
      <c r="Z315" s="34"/>
      <c r="AA315" s="34"/>
      <c r="AB315" s="34"/>
      <c r="AC315" s="34"/>
      <c r="AD315" s="34"/>
      <c r="AE315" s="34"/>
      <c r="AT315" s="18" t="s">
        <v>233</v>
      </c>
      <c r="AU315" s="18" t="s">
        <v>88</v>
      </c>
    </row>
    <row r="316" spans="1:65" s="2" customFormat="1" ht="21.75" customHeight="1">
      <c r="A316" s="34"/>
      <c r="B316" s="35"/>
      <c r="C316" s="258" t="s">
        <v>669</v>
      </c>
      <c r="D316" s="258" t="s">
        <v>499</v>
      </c>
      <c r="E316" s="259" t="s">
        <v>3357</v>
      </c>
      <c r="F316" s="260" t="s">
        <v>3358</v>
      </c>
      <c r="G316" s="261" t="s">
        <v>321</v>
      </c>
      <c r="H316" s="262">
        <v>1</v>
      </c>
      <c r="I316" s="263"/>
      <c r="J316" s="264"/>
      <c r="K316" s="265">
        <f>ROUND(P316*H316,2)</f>
        <v>0</v>
      </c>
      <c r="L316" s="260" t="s">
        <v>1</v>
      </c>
      <c r="M316" s="266"/>
      <c r="N316" s="267" t="s">
        <v>1</v>
      </c>
      <c r="O316" s="222" t="s">
        <v>41</v>
      </c>
      <c r="P316" s="223">
        <f>I316+J316</f>
        <v>0</v>
      </c>
      <c r="Q316" s="223">
        <f>ROUND(I316*H316,2)</f>
        <v>0</v>
      </c>
      <c r="R316" s="223">
        <f>ROUND(J316*H316,2)</f>
        <v>0</v>
      </c>
      <c r="S316" s="70"/>
      <c r="T316" s="224">
        <f>S316*H316</f>
        <v>0</v>
      </c>
      <c r="U316" s="224">
        <v>0.10199999999999999</v>
      </c>
      <c r="V316" s="224">
        <f>U316*H316</f>
        <v>0.10199999999999999</v>
      </c>
      <c r="W316" s="224">
        <v>0</v>
      </c>
      <c r="X316" s="224">
        <f>W316*H316</f>
        <v>0</v>
      </c>
      <c r="Y316" s="225" t="s">
        <v>1</v>
      </c>
      <c r="Z316" s="34"/>
      <c r="AA316" s="34"/>
      <c r="AB316" s="34"/>
      <c r="AC316" s="34"/>
      <c r="AD316" s="34"/>
      <c r="AE316" s="34"/>
      <c r="AR316" s="226" t="s">
        <v>431</v>
      </c>
      <c r="AT316" s="226" t="s">
        <v>499</v>
      </c>
      <c r="AU316" s="226" t="s">
        <v>88</v>
      </c>
      <c r="AY316" s="18" t="s">
        <v>224</v>
      </c>
      <c r="BE316" s="227">
        <f>IF(O316="základní",K316,0)</f>
        <v>0</v>
      </c>
      <c r="BF316" s="227">
        <f>IF(O316="snížená",K316,0)</f>
        <v>0</v>
      </c>
      <c r="BG316" s="227">
        <f>IF(O316="zákl. přenesená",K316,0)</f>
        <v>0</v>
      </c>
      <c r="BH316" s="227">
        <f>IF(O316="sníž. přenesená",K316,0)</f>
        <v>0</v>
      </c>
      <c r="BI316" s="227">
        <f>IF(O316="nulová",K316,0)</f>
        <v>0</v>
      </c>
      <c r="BJ316" s="18" t="s">
        <v>86</v>
      </c>
      <c r="BK316" s="227">
        <f>ROUND(P316*H316,2)</f>
        <v>0</v>
      </c>
      <c r="BL316" s="18" t="s">
        <v>240</v>
      </c>
      <c r="BM316" s="226" t="s">
        <v>3359</v>
      </c>
    </row>
    <row r="317" spans="1:65" s="2" customFormat="1" ht="19.5">
      <c r="A317" s="34"/>
      <c r="B317" s="35"/>
      <c r="C317" s="36"/>
      <c r="D317" s="228" t="s">
        <v>233</v>
      </c>
      <c r="E317" s="36"/>
      <c r="F317" s="229" t="s">
        <v>3360</v>
      </c>
      <c r="G317" s="36"/>
      <c r="H317" s="36"/>
      <c r="I317" s="124"/>
      <c r="J317" s="124"/>
      <c r="K317" s="36"/>
      <c r="L317" s="36"/>
      <c r="M317" s="39"/>
      <c r="N317" s="230"/>
      <c r="O317" s="231"/>
      <c r="P317" s="70"/>
      <c r="Q317" s="70"/>
      <c r="R317" s="70"/>
      <c r="S317" s="70"/>
      <c r="T317" s="70"/>
      <c r="U317" s="70"/>
      <c r="V317" s="70"/>
      <c r="W317" s="70"/>
      <c r="X317" s="70"/>
      <c r="Y317" s="71"/>
      <c r="Z317" s="34"/>
      <c r="AA317" s="34"/>
      <c r="AB317" s="34"/>
      <c r="AC317" s="34"/>
      <c r="AD317" s="34"/>
      <c r="AE317" s="34"/>
      <c r="AT317" s="18" t="s">
        <v>233</v>
      </c>
      <c r="AU317" s="18" t="s">
        <v>88</v>
      </c>
    </row>
    <row r="318" spans="1:65" s="13" customFormat="1" ht="11.25">
      <c r="B318" s="236"/>
      <c r="C318" s="237"/>
      <c r="D318" s="228" t="s">
        <v>447</v>
      </c>
      <c r="E318" s="238" t="s">
        <v>1</v>
      </c>
      <c r="F318" s="239" t="s">
        <v>86</v>
      </c>
      <c r="G318" s="237"/>
      <c r="H318" s="240">
        <v>1</v>
      </c>
      <c r="I318" s="241"/>
      <c r="J318" s="241"/>
      <c r="K318" s="237"/>
      <c r="L318" s="237"/>
      <c r="M318" s="242"/>
      <c r="N318" s="243"/>
      <c r="O318" s="244"/>
      <c r="P318" s="244"/>
      <c r="Q318" s="244"/>
      <c r="R318" s="244"/>
      <c r="S318" s="244"/>
      <c r="T318" s="244"/>
      <c r="U318" s="244"/>
      <c r="V318" s="244"/>
      <c r="W318" s="244"/>
      <c r="X318" s="244"/>
      <c r="Y318" s="245"/>
      <c r="AT318" s="246" t="s">
        <v>447</v>
      </c>
      <c r="AU318" s="246" t="s">
        <v>88</v>
      </c>
      <c r="AV318" s="13" t="s">
        <v>88</v>
      </c>
      <c r="AW318" s="13" t="s">
        <v>5</v>
      </c>
      <c r="AX318" s="13" t="s">
        <v>86</v>
      </c>
      <c r="AY318" s="246" t="s">
        <v>224</v>
      </c>
    </row>
    <row r="319" spans="1:65" s="2" customFormat="1" ht="33" customHeight="1">
      <c r="A319" s="34"/>
      <c r="B319" s="35"/>
      <c r="C319" s="258" t="s">
        <v>675</v>
      </c>
      <c r="D319" s="258" t="s">
        <v>499</v>
      </c>
      <c r="E319" s="259" t="s">
        <v>3361</v>
      </c>
      <c r="F319" s="260" t="s">
        <v>3362</v>
      </c>
      <c r="G319" s="261" t="s">
        <v>321</v>
      </c>
      <c r="H319" s="262">
        <v>1</v>
      </c>
      <c r="I319" s="263"/>
      <c r="J319" s="264"/>
      <c r="K319" s="265">
        <f>ROUND(P319*H319,2)</f>
        <v>0</v>
      </c>
      <c r="L319" s="260" t="s">
        <v>405</v>
      </c>
      <c r="M319" s="266"/>
      <c r="N319" s="267" t="s">
        <v>1</v>
      </c>
      <c r="O319" s="222" t="s">
        <v>41</v>
      </c>
      <c r="P319" s="223">
        <f>I319+J319</f>
        <v>0</v>
      </c>
      <c r="Q319" s="223">
        <f>ROUND(I319*H319,2)</f>
        <v>0</v>
      </c>
      <c r="R319" s="223">
        <f>ROUND(J319*H319,2)</f>
        <v>0</v>
      </c>
      <c r="S319" s="70"/>
      <c r="T319" s="224">
        <f>S319*H319</f>
        <v>0</v>
      </c>
      <c r="U319" s="224">
        <v>2.75E-2</v>
      </c>
      <c r="V319" s="224">
        <f>U319*H319</f>
        <v>2.75E-2</v>
      </c>
      <c r="W319" s="224">
        <v>0</v>
      </c>
      <c r="X319" s="224">
        <f>W319*H319</f>
        <v>0</v>
      </c>
      <c r="Y319" s="225" t="s">
        <v>1</v>
      </c>
      <c r="Z319" s="34"/>
      <c r="AA319" s="34"/>
      <c r="AB319" s="34"/>
      <c r="AC319" s="34"/>
      <c r="AD319" s="34"/>
      <c r="AE319" s="34"/>
      <c r="AR319" s="226" t="s">
        <v>431</v>
      </c>
      <c r="AT319" s="226" t="s">
        <v>499</v>
      </c>
      <c r="AU319" s="226" t="s">
        <v>88</v>
      </c>
      <c r="AY319" s="18" t="s">
        <v>224</v>
      </c>
      <c r="BE319" s="227">
        <f>IF(O319="základní",K319,0)</f>
        <v>0</v>
      </c>
      <c r="BF319" s="227">
        <f>IF(O319="snížená",K319,0)</f>
        <v>0</v>
      </c>
      <c r="BG319" s="227">
        <f>IF(O319="zákl. přenesená",K319,0)</f>
        <v>0</v>
      </c>
      <c r="BH319" s="227">
        <f>IF(O319="sníž. přenesená",K319,0)</f>
        <v>0</v>
      </c>
      <c r="BI319" s="227">
        <f>IF(O319="nulová",K319,0)</f>
        <v>0</v>
      </c>
      <c r="BJ319" s="18" t="s">
        <v>86</v>
      </c>
      <c r="BK319" s="227">
        <f>ROUND(P319*H319,2)</f>
        <v>0</v>
      </c>
      <c r="BL319" s="18" t="s">
        <v>240</v>
      </c>
      <c r="BM319" s="226" t="s">
        <v>3363</v>
      </c>
    </row>
    <row r="320" spans="1:65" s="2" customFormat="1" ht="19.5">
      <c r="A320" s="34"/>
      <c r="B320" s="35"/>
      <c r="C320" s="36"/>
      <c r="D320" s="228" t="s">
        <v>233</v>
      </c>
      <c r="E320" s="36"/>
      <c r="F320" s="229" t="s">
        <v>3364</v>
      </c>
      <c r="G320" s="36"/>
      <c r="H320" s="36"/>
      <c r="I320" s="124"/>
      <c r="J320" s="124"/>
      <c r="K320" s="36"/>
      <c r="L320" s="36"/>
      <c r="M320" s="39"/>
      <c r="N320" s="230"/>
      <c r="O320" s="231"/>
      <c r="P320" s="70"/>
      <c r="Q320" s="70"/>
      <c r="R320" s="70"/>
      <c r="S320" s="70"/>
      <c r="T320" s="70"/>
      <c r="U320" s="70"/>
      <c r="V320" s="70"/>
      <c r="W320" s="70"/>
      <c r="X320" s="70"/>
      <c r="Y320" s="71"/>
      <c r="Z320" s="34"/>
      <c r="AA320" s="34"/>
      <c r="AB320" s="34"/>
      <c r="AC320" s="34"/>
      <c r="AD320" s="34"/>
      <c r="AE320" s="34"/>
      <c r="AT320" s="18" t="s">
        <v>233</v>
      </c>
      <c r="AU320" s="18" t="s">
        <v>88</v>
      </c>
    </row>
    <row r="321" spans="1:65" s="13" customFormat="1" ht="11.25">
      <c r="B321" s="236"/>
      <c r="C321" s="237"/>
      <c r="D321" s="228" t="s">
        <v>447</v>
      </c>
      <c r="E321" s="238" t="s">
        <v>1</v>
      </c>
      <c r="F321" s="239" t="s">
        <v>86</v>
      </c>
      <c r="G321" s="237"/>
      <c r="H321" s="240">
        <v>1</v>
      </c>
      <c r="I321" s="241"/>
      <c r="J321" s="241"/>
      <c r="K321" s="237"/>
      <c r="L321" s="237"/>
      <c r="M321" s="242"/>
      <c r="N321" s="243"/>
      <c r="O321" s="244"/>
      <c r="P321" s="244"/>
      <c r="Q321" s="244"/>
      <c r="R321" s="244"/>
      <c r="S321" s="244"/>
      <c r="T321" s="244"/>
      <c r="U321" s="244"/>
      <c r="V321" s="244"/>
      <c r="W321" s="244"/>
      <c r="X321" s="244"/>
      <c r="Y321" s="245"/>
      <c r="AT321" s="246" t="s">
        <v>447</v>
      </c>
      <c r="AU321" s="246" t="s">
        <v>88</v>
      </c>
      <c r="AV321" s="13" t="s">
        <v>88</v>
      </c>
      <c r="AW321" s="13" t="s">
        <v>5</v>
      </c>
      <c r="AX321" s="13" t="s">
        <v>86</v>
      </c>
      <c r="AY321" s="246" t="s">
        <v>224</v>
      </c>
    </row>
    <row r="322" spans="1:65" s="2" customFormat="1" ht="21.75" customHeight="1">
      <c r="A322" s="34"/>
      <c r="B322" s="35"/>
      <c r="C322" s="258" t="s">
        <v>684</v>
      </c>
      <c r="D322" s="258" t="s">
        <v>499</v>
      </c>
      <c r="E322" s="259" t="s">
        <v>3365</v>
      </c>
      <c r="F322" s="260" t="s">
        <v>3366</v>
      </c>
      <c r="G322" s="261" t="s">
        <v>321</v>
      </c>
      <c r="H322" s="262">
        <v>10</v>
      </c>
      <c r="I322" s="263"/>
      <c r="J322" s="264"/>
      <c r="K322" s="265">
        <f>ROUND(P322*H322,2)</f>
        <v>0</v>
      </c>
      <c r="L322" s="260" t="s">
        <v>405</v>
      </c>
      <c r="M322" s="266"/>
      <c r="N322" s="267" t="s">
        <v>1</v>
      </c>
      <c r="O322" s="222" t="s">
        <v>41</v>
      </c>
      <c r="P322" s="223">
        <f>I322+J322</f>
        <v>0</v>
      </c>
      <c r="Q322" s="223">
        <f>ROUND(I322*H322,2)</f>
        <v>0</v>
      </c>
      <c r="R322" s="223">
        <f>ROUND(J322*H322,2)</f>
        <v>0</v>
      </c>
      <c r="S322" s="70"/>
      <c r="T322" s="224">
        <f>S322*H322</f>
        <v>0</v>
      </c>
      <c r="U322" s="224">
        <v>1.26E-2</v>
      </c>
      <c r="V322" s="224">
        <f>U322*H322</f>
        <v>0.126</v>
      </c>
      <c r="W322" s="224">
        <v>0</v>
      </c>
      <c r="X322" s="224">
        <f>W322*H322</f>
        <v>0</v>
      </c>
      <c r="Y322" s="225" t="s">
        <v>1</v>
      </c>
      <c r="Z322" s="34"/>
      <c r="AA322" s="34"/>
      <c r="AB322" s="34"/>
      <c r="AC322" s="34"/>
      <c r="AD322" s="34"/>
      <c r="AE322" s="34"/>
      <c r="AR322" s="226" t="s">
        <v>431</v>
      </c>
      <c r="AT322" s="226" t="s">
        <v>499</v>
      </c>
      <c r="AU322" s="226" t="s">
        <v>88</v>
      </c>
      <c r="AY322" s="18" t="s">
        <v>224</v>
      </c>
      <c r="BE322" s="227">
        <f>IF(O322="základní",K322,0)</f>
        <v>0</v>
      </c>
      <c r="BF322" s="227">
        <f>IF(O322="snížená",K322,0)</f>
        <v>0</v>
      </c>
      <c r="BG322" s="227">
        <f>IF(O322="zákl. přenesená",K322,0)</f>
        <v>0</v>
      </c>
      <c r="BH322" s="227">
        <f>IF(O322="sníž. přenesená",K322,0)</f>
        <v>0</v>
      </c>
      <c r="BI322" s="227">
        <f>IF(O322="nulová",K322,0)</f>
        <v>0</v>
      </c>
      <c r="BJ322" s="18" t="s">
        <v>86</v>
      </c>
      <c r="BK322" s="227">
        <f>ROUND(P322*H322,2)</f>
        <v>0</v>
      </c>
      <c r="BL322" s="18" t="s">
        <v>240</v>
      </c>
      <c r="BM322" s="226" t="s">
        <v>3367</v>
      </c>
    </row>
    <row r="323" spans="1:65" s="15" customFormat="1" ht="11.25">
      <c r="B323" s="271"/>
      <c r="C323" s="272"/>
      <c r="D323" s="228" t="s">
        <v>447</v>
      </c>
      <c r="E323" s="273" t="s">
        <v>1</v>
      </c>
      <c r="F323" s="274" t="s">
        <v>3368</v>
      </c>
      <c r="G323" s="272"/>
      <c r="H323" s="273" t="s">
        <v>1</v>
      </c>
      <c r="I323" s="275"/>
      <c r="J323" s="275"/>
      <c r="K323" s="272"/>
      <c r="L323" s="272"/>
      <c r="M323" s="276"/>
      <c r="N323" s="277"/>
      <c r="O323" s="278"/>
      <c r="P323" s="278"/>
      <c r="Q323" s="278"/>
      <c r="R323" s="278"/>
      <c r="S323" s="278"/>
      <c r="T323" s="278"/>
      <c r="U323" s="278"/>
      <c r="V323" s="278"/>
      <c r="W323" s="278"/>
      <c r="X323" s="278"/>
      <c r="Y323" s="279"/>
      <c r="AT323" s="280" t="s">
        <v>447</v>
      </c>
      <c r="AU323" s="280" t="s">
        <v>88</v>
      </c>
      <c r="AV323" s="15" t="s">
        <v>86</v>
      </c>
      <c r="AW323" s="15" t="s">
        <v>5</v>
      </c>
      <c r="AX323" s="15" t="s">
        <v>78</v>
      </c>
      <c r="AY323" s="280" t="s">
        <v>224</v>
      </c>
    </row>
    <row r="324" spans="1:65" s="13" customFormat="1" ht="11.25">
      <c r="B324" s="236"/>
      <c r="C324" s="237"/>
      <c r="D324" s="228" t="s">
        <v>447</v>
      </c>
      <c r="E324" s="238" t="s">
        <v>1</v>
      </c>
      <c r="F324" s="239" t="s">
        <v>223</v>
      </c>
      <c r="G324" s="237"/>
      <c r="H324" s="240">
        <v>5</v>
      </c>
      <c r="I324" s="241"/>
      <c r="J324" s="241"/>
      <c r="K324" s="237"/>
      <c r="L324" s="237"/>
      <c r="M324" s="242"/>
      <c r="N324" s="243"/>
      <c r="O324" s="244"/>
      <c r="P324" s="244"/>
      <c r="Q324" s="244"/>
      <c r="R324" s="244"/>
      <c r="S324" s="244"/>
      <c r="T324" s="244"/>
      <c r="U324" s="244"/>
      <c r="V324" s="244"/>
      <c r="W324" s="244"/>
      <c r="X324" s="244"/>
      <c r="Y324" s="245"/>
      <c r="AT324" s="246" t="s">
        <v>447</v>
      </c>
      <c r="AU324" s="246" t="s">
        <v>88</v>
      </c>
      <c r="AV324" s="13" t="s">
        <v>88</v>
      </c>
      <c r="AW324" s="13" t="s">
        <v>5</v>
      </c>
      <c r="AX324" s="13" t="s">
        <v>78</v>
      </c>
      <c r="AY324" s="246" t="s">
        <v>224</v>
      </c>
    </row>
    <row r="325" spans="1:65" s="15" customFormat="1" ht="11.25">
      <c r="B325" s="271"/>
      <c r="C325" s="272"/>
      <c r="D325" s="228" t="s">
        <v>447</v>
      </c>
      <c r="E325" s="273" t="s">
        <v>1</v>
      </c>
      <c r="F325" s="274" t="s">
        <v>3258</v>
      </c>
      <c r="G325" s="272"/>
      <c r="H325" s="273" t="s">
        <v>1</v>
      </c>
      <c r="I325" s="275"/>
      <c r="J325" s="275"/>
      <c r="K325" s="272"/>
      <c r="L325" s="272"/>
      <c r="M325" s="276"/>
      <c r="N325" s="277"/>
      <c r="O325" s="278"/>
      <c r="P325" s="278"/>
      <c r="Q325" s="278"/>
      <c r="R325" s="278"/>
      <c r="S325" s="278"/>
      <c r="T325" s="278"/>
      <c r="U325" s="278"/>
      <c r="V325" s="278"/>
      <c r="W325" s="278"/>
      <c r="X325" s="278"/>
      <c r="Y325" s="279"/>
      <c r="AT325" s="280" t="s">
        <v>447</v>
      </c>
      <c r="AU325" s="280" t="s">
        <v>88</v>
      </c>
      <c r="AV325" s="15" t="s">
        <v>86</v>
      </c>
      <c r="AW325" s="15" t="s">
        <v>5</v>
      </c>
      <c r="AX325" s="15" t="s">
        <v>78</v>
      </c>
      <c r="AY325" s="280" t="s">
        <v>224</v>
      </c>
    </row>
    <row r="326" spans="1:65" s="13" customFormat="1" ht="11.25">
      <c r="B326" s="236"/>
      <c r="C326" s="237"/>
      <c r="D326" s="228" t="s">
        <v>447</v>
      </c>
      <c r="E326" s="238" t="s">
        <v>1</v>
      </c>
      <c r="F326" s="239" t="s">
        <v>223</v>
      </c>
      <c r="G326" s="237"/>
      <c r="H326" s="240">
        <v>5</v>
      </c>
      <c r="I326" s="241"/>
      <c r="J326" s="241"/>
      <c r="K326" s="237"/>
      <c r="L326" s="237"/>
      <c r="M326" s="242"/>
      <c r="N326" s="243"/>
      <c r="O326" s="244"/>
      <c r="P326" s="244"/>
      <c r="Q326" s="244"/>
      <c r="R326" s="244"/>
      <c r="S326" s="244"/>
      <c r="T326" s="244"/>
      <c r="U326" s="244"/>
      <c r="V326" s="244"/>
      <c r="W326" s="244"/>
      <c r="X326" s="244"/>
      <c r="Y326" s="245"/>
      <c r="AT326" s="246" t="s">
        <v>447</v>
      </c>
      <c r="AU326" s="246" t="s">
        <v>88</v>
      </c>
      <c r="AV326" s="13" t="s">
        <v>88</v>
      </c>
      <c r="AW326" s="13" t="s">
        <v>5</v>
      </c>
      <c r="AX326" s="13" t="s">
        <v>78</v>
      </c>
      <c r="AY326" s="246" t="s">
        <v>224</v>
      </c>
    </row>
    <row r="327" spans="1:65" s="14" customFormat="1" ht="11.25">
      <c r="B327" s="247"/>
      <c r="C327" s="248"/>
      <c r="D327" s="228" t="s">
        <v>447</v>
      </c>
      <c r="E327" s="249" t="s">
        <v>1</v>
      </c>
      <c r="F327" s="250" t="s">
        <v>464</v>
      </c>
      <c r="G327" s="248"/>
      <c r="H327" s="251">
        <v>10</v>
      </c>
      <c r="I327" s="252"/>
      <c r="J327" s="252"/>
      <c r="K327" s="248"/>
      <c r="L327" s="248"/>
      <c r="M327" s="253"/>
      <c r="N327" s="254"/>
      <c r="O327" s="255"/>
      <c r="P327" s="255"/>
      <c r="Q327" s="255"/>
      <c r="R327" s="255"/>
      <c r="S327" s="255"/>
      <c r="T327" s="255"/>
      <c r="U327" s="255"/>
      <c r="V327" s="255"/>
      <c r="W327" s="255"/>
      <c r="X327" s="255"/>
      <c r="Y327" s="256"/>
      <c r="AT327" s="257" t="s">
        <v>447</v>
      </c>
      <c r="AU327" s="257" t="s">
        <v>88</v>
      </c>
      <c r="AV327" s="14" t="s">
        <v>240</v>
      </c>
      <c r="AW327" s="14" t="s">
        <v>5</v>
      </c>
      <c r="AX327" s="14" t="s">
        <v>86</v>
      </c>
      <c r="AY327" s="257" t="s">
        <v>224</v>
      </c>
    </row>
    <row r="328" spans="1:65" s="2" customFormat="1" ht="21.75" customHeight="1">
      <c r="A328" s="34"/>
      <c r="B328" s="35"/>
      <c r="C328" s="214" t="s">
        <v>1627</v>
      </c>
      <c r="D328" s="214" t="s">
        <v>227</v>
      </c>
      <c r="E328" s="215" t="s">
        <v>3369</v>
      </c>
      <c r="F328" s="216" t="s">
        <v>3370</v>
      </c>
      <c r="G328" s="217" t="s">
        <v>482</v>
      </c>
      <c r="H328" s="218">
        <v>60</v>
      </c>
      <c r="I328" s="219"/>
      <c r="J328" s="219"/>
      <c r="K328" s="220">
        <f>ROUND(P328*H328,2)</f>
        <v>0</v>
      </c>
      <c r="L328" s="216" t="s">
        <v>405</v>
      </c>
      <c r="M328" s="39"/>
      <c r="N328" s="221" t="s">
        <v>1</v>
      </c>
      <c r="O328" s="222" t="s">
        <v>41</v>
      </c>
      <c r="P328" s="223">
        <f>I328+J328</f>
        <v>0</v>
      </c>
      <c r="Q328" s="223">
        <f>ROUND(I328*H328,2)</f>
        <v>0</v>
      </c>
      <c r="R328" s="223">
        <f>ROUND(J328*H328,2)</f>
        <v>0</v>
      </c>
      <c r="S328" s="70"/>
      <c r="T328" s="224">
        <f>S328*H328</f>
        <v>0</v>
      </c>
      <c r="U328" s="224">
        <v>2.0000000000000001E-4</v>
      </c>
      <c r="V328" s="224">
        <f>U328*H328</f>
        <v>1.2E-2</v>
      </c>
      <c r="W328" s="224">
        <v>0</v>
      </c>
      <c r="X328" s="224">
        <f>W328*H328</f>
        <v>0</v>
      </c>
      <c r="Y328" s="225" t="s">
        <v>1</v>
      </c>
      <c r="Z328" s="34"/>
      <c r="AA328" s="34"/>
      <c r="AB328" s="34"/>
      <c r="AC328" s="34"/>
      <c r="AD328" s="34"/>
      <c r="AE328" s="34"/>
      <c r="AR328" s="226" t="s">
        <v>240</v>
      </c>
      <c r="AT328" s="226" t="s">
        <v>227</v>
      </c>
      <c r="AU328" s="226" t="s">
        <v>88</v>
      </c>
      <c r="AY328" s="18" t="s">
        <v>224</v>
      </c>
      <c r="BE328" s="227">
        <f>IF(O328="základní",K328,0)</f>
        <v>0</v>
      </c>
      <c r="BF328" s="227">
        <f>IF(O328="snížená",K328,0)</f>
        <v>0</v>
      </c>
      <c r="BG328" s="227">
        <f>IF(O328="zákl. přenesená",K328,0)</f>
        <v>0</v>
      </c>
      <c r="BH328" s="227">
        <f>IF(O328="sníž. přenesená",K328,0)</f>
        <v>0</v>
      </c>
      <c r="BI328" s="227">
        <f>IF(O328="nulová",K328,0)</f>
        <v>0</v>
      </c>
      <c r="BJ328" s="18" t="s">
        <v>86</v>
      </c>
      <c r="BK328" s="227">
        <f>ROUND(P328*H328,2)</f>
        <v>0</v>
      </c>
      <c r="BL328" s="18" t="s">
        <v>240</v>
      </c>
      <c r="BM328" s="226" t="s">
        <v>3371</v>
      </c>
    </row>
    <row r="329" spans="1:65" s="13" customFormat="1" ht="11.25">
      <c r="B329" s="236"/>
      <c r="C329" s="237"/>
      <c r="D329" s="228" t="s">
        <v>447</v>
      </c>
      <c r="E329" s="238" t="s">
        <v>1</v>
      </c>
      <c r="F329" s="239" t="s">
        <v>714</v>
      </c>
      <c r="G329" s="237"/>
      <c r="H329" s="240">
        <v>60</v>
      </c>
      <c r="I329" s="241"/>
      <c r="J329" s="241"/>
      <c r="K329" s="237"/>
      <c r="L329" s="237"/>
      <c r="M329" s="242"/>
      <c r="N329" s="243"/>
      <c r="O329" s="244"/>
      <c r="P329" s="244"/>
      <c r="Q329" s="244"/>
      <c r="R329" s="244"/>
      <c r="S329" s="244"/>
      <c r="T329" s="244"/>
      <c r="U329" s="244"/>
      <c r="V329" s="244"/>
      <c r="W329" s="244"/>
      <c r="X329" s="244"/>
      <c r="Y329" s="245"/>
      <c r="AT329" s="246" t="s">
        <v>447</v>
      </c>
      <c r="AU329" s="246" t="s">
        <v>88</v>
      </c>
      <c r="AV329" s="13" t="s">
        <v>88</v>
      </c>
      <c r="AW329" s="13" t="s">
        <v>5</v>
      </c>
      <c r="AX329" s="13" t="s">
        <v>86</v>
      </c>
      <c r="AY329" s="246" t="s">
        <v>224</v>
      </c>
    </row>
    <row r="330" spans="1:65" s="2" customFormat="1" ht="16.5" customHeight="1">
      <c r="A330" s="34"/>
      <c r="B330" s="35"/>
      <c r="C330" s="214" t="s">
        <v>689</v>
      </c>
      <c r="D330" s="214" t="s">
        <v>227</v>
      </c>
      <c r="E330" s="215" t="s">
        <v>3372</v>
      </c>
      <c r="F330" s="216" t="s">
        <v>3373</v>
      </c>
      <c r="G330" s="217" t="s">
        <v>482</v>
      </c>
      <c r="H330" s="218">
        <v>60.02</v>
      </c>
      <c r="I330" s="219"/>
      <c r="J330" s="219"/>
      <c r="K330" s="220">
        <f>ROUND(P330*H330,2)</f>
        <v>0</v>
      </c>
      <c r="L330" s="216" t="s">
        <v>1</v>
      </c>
      <c r="M330" s="39"/>
      <c r="N330" s="221" t="s">
        <v>1</v>
      </c>
      <c r="O330" s="222" t="s">
        <v>41</v>
      </c>
      <c r="P330" s="223">
        <f>I330+J330</f>
        <v>0</v>
      </c>
      <c r="Q330" s="223">
        <f>ROUND(I330*H330,2)</f>
        <v>0</v>
      </c>
      <c r="R330" s="223">
        <f>ROUND(J330*H330,2)</f>
        <v>0</v>
      </c>
      <c r="S330" s="70"/>
      <c r="T330" s="224">
        <f>S330*H330</f>
        <v>0</v>
      </c>
      <c r="U330" s="224">
        <v>6.9999999999999994E-5</v>
      </c>
      <c r="V330" s="224">
        <f>U330*H330</f>
        <v>4.2014000000000001E-3</v>
      </c>
      <c r="W330" s="224">
        <v>0</v>
      </c>
      <c r="X330" s="224">
        <f>W330*H330</f>
        <v>0</v>
      </c>
      <c r="Y330" s="225" t="s">
        <v>1</v>
      </c>
      <c r="Z330" s="34"/>
      <c r="AA330" s="34"/>
      <c r="AB330" s="34"/>
      <c r="AC330" s="34"/>
      <c r="AD330" s="34"/>
      <c r="AE330" s="34"/>
      <c r="AR330" s="226" t="s">
        <v>240</v>
      </c>
      <c r="AT330" s="226" t="s">
        <v>227</v>
      </c>
      <c r="AU330" s="226" t="s">
        <v>88</v>
      </c>
      <c r="AY330" s="18" t="s">
        <v>224</v>
      </c>
      <c r="BE330" s="227">
        <f>IF(O330="základní",K330,0)</f>
        <v>0</v>
      </c>
      <c r="BF330" s="227">
        <f>IF(O330="snížená",K330,0)</f>
        <v>0</v>
      </c>
      <c r="BG330" s="227">
        <f>IF(O330="zákl. přenesená",K330,0)</f>
        <v>0</v>
      </c>
      <c r="BH330" s="227">
        <f>IF(O330="sníž. přenesená",K330,0)</f>
        <v>0</v>
      </c>
      <c r="BI330" s="227">
        <f>IF(O330="nulová",K330,0)</f>
        <v>0</v>
      </c>
      <c r="BJ330" s="18" t="s">
        <v>86</v>
      </c>
      <c r="BK330" s="227">
        <f>ROUND(P330*H330,2)</f>
        <v>0</v>
      </c>
      <c r="BL330" s="18" t="s">
        <v>240</v>
      </c>
      <c r="BM330" s="226" t="s">
        <v>3374</v>
      </c>
    </row>
    <row r="331" spans="1:65" s="2" customFormat="1" ht="29.25">
      <c r="A331" s="34"/>
      <c r="B331" s="35"/>
      <c r="C331" s="36"/>
      <c r="D331" s="228" t="s">
        <v>233</v>
      </c>
      <c r="E331" s="36"/>
      <c r="F331" s="229" t="s">
        <v>3375</v>
      </c>
      <c r="G331" s="36"/>
      <c r="H331" s="36"/>
      <c r="I331" s="124"/>
      <c r="J331" s="124"/>
      <c r="K331" s="36"/>
      <c r="L331" s="36"/>
      <c r="M331" s="39"/>
      <c r="N331" s="230"/>
      <c r="O331" s="231"/>
      <c r="P331" s="70"/>
      <c r="Q331" s="70"/>
      <c r="R331" s="70"/>
      <c r="S331" s="70"/>
      <c r="T331" s="70"/>
      <c r="U331" s="70"/>
      <c r="V331" s="70"/>
      <c r="W331" s="70"/>
      <c r="X331" s="70"/>
      <c r="Y331" s="71"/>
      <c r="Z331" s="34"/>
      <c r="AA331" s="34"/>
      <c r="AB331" s="34"/>
      <c r="AC331" s="34"/>
      <c r="AD331" s="34"/>
      <c r="AE331" s="34"/>
      <c r="AT331" s="18" t="s">
        <v>233</v>
      </c>
      <c r="AU331" s="18" t="s">
        <v>88</v>
      </c>
    </row>
    <row r="332" spans="1:65" s="13" customFormat="1" ht="11.25">
      <c r="B332" s="236"/>
      <c r="C332" s="237"/>
      <c r="D332" s="228" t="s">
        <v>447</v>
      </c>
      <c r="E332" s="238" t="s">
        <v>1</v>
      </c>
      <c r="F332" s="239" t="s">
        <v>3285</v>
      </c>
      <c r="G332" s="237"/>
      <c r="H332" s="240">
        <v>60.02</v>
      </c>
      <c r="I332" s="241"/>
      <c r="J332" s="241"/>
      <c r="K332" s="237"/>
      <c r="L332" s="237"/>
      <c r="M332" s="242"/>
      <c r="N332" s="243"/>
      <c r="O332" s="244"/>
      <c r="P332" s="244"/>
      <c r="Q332" s="244"/>
      <c r="R332" s="244"/>
      <c r="S332" s="244"/>
      <c r="T332" s="244"/>
      <c r="U332" s="244"/>
      <c r="V332" s="244"/>
      <c r="W332" s="244"/>
      <c r="X332" s="244"/>
      <c r="Y332" s="245"/>
      <c r="AT332" s="246" t="s">
        <v>447</v>
      </c>
      <c r="AU332" s="246" t="s">
        <v>88</v>
      </c>
      <c r="AV332" s="13" t="s">
        <v>88</v>
      </c>
      <c r="AW332" s="13" t="s">
        <v>5</v>
      </c>
      <c r="AX332" s="13" t="s">
        <v>78</v>
      </c>
      <c r="AY332" s="246" t="s">
        <v>224</v>
      </c>
    </row>
    <row r="333" spans="1:65" s="2" customFormat="1" ht="16.5" customHeight="1">
      <c r="A333" s="34"/>
      <c r="B333" s="35"/>
      <c r="C333" s="258" t="s">
        <v>694</v>
      </c>
      <c r="D333" s="258" t="s">
        <v>499</v>
      </c>
      <c r="E333" s="259" t="s">
        <v>3376</v>
      </c>
      <c r="F333" s="260" t="s">
        <v>3377</v>
      </c>
      <c r="G333" s="261" t="s">
        <v>482</v>
      </c>
      <c r="H333" s="262">
        <v>60.02</v>
      </c>
      <c r="I333" s="263"/>
      <c r="J333" s="264"/>
      <c r="K333" s="265">
        <f>ROUND(P333*H333,2)</f>
        <v>0</v>
      </c>
      <c r="L333" s="260" t="s">
        <v>1</v>
      </c>
      <c r="M333" s="266"/>
      <c r="N333" s="267" t="s">
        <v>1</v>
      </c>
      <c r="O333" s="222" t="s">
        <v>41</v>
      </c>
      <c r="P333" s="223">
        <f>I333+J333</f>
        <v>0</v>
      </c>
      <c r="Q333" s="223">
        <f>ROUND(I333*H333,2)</f>
        <v>0</v>
      </c>
      <c r="R333" s="223">
        <f>ROUND(J333*H333,2)</f>
        <v>0</v>
      </c>
      <c r="S333" s="70"/>
      <c r="T333" s="224">
        <f>S333*H333</f>
        <v>0</v>
      </c>
      <c r="U333" s="224">
        <v>5.0000000000000001E-4</v>
      </c>
      <c r="V333" s="224">
        <f>U333*H333</f>
        <v>3.0010000000000002E-2</v>
      </c>
      <c r="W333" s="224">
        <v>0</v>
      </c>
      <c r="X333" s="224">
        <f>W333*H333</f>
        <v>0</v>
      </c>
      <c r="Y333" s="225" t="s">
        <v>1</v>
      </c>
      <c r="Z333" s="34"/>
      <c r="AA333" s="34"/>
      <c r="AB333" s="34"/>
      <c r="AC333" s="34"/>
      <c r="AD333" s="34"/>
      <c r="AE333" s="34"/>
      <c r="AR333" s="226" t="s">
        <v>431</v>
      </c>
      <c r="AT333" s="226" t="s">
        <v>499</v>
      </c>
      <c r="AU333" s="226" t="s">
        <v>88</v>
      </c>
      <c r="AY333" s="18" t="s">
        <v>224</v>
      </c>
      <c r="BE333" s="227">
        <f>IF(O333="základní",K333,0)</f>
        <v>0</v>
      </c>
      <c r="BF333" s="227">
        <f>IF(O333="snížená",K333,0)</f>
        <v>0</v>
      </c>
      <c r="BG333" s="227">
        <f>IF(O333="zákl. přenesená",K333,0)</f>
        <v>0</v>
      </c>
      <c r="BH333" s="227">
        <f>IF(O333="sníž. přenesená",K333,0)</f>
        <v>0</v>
      </c>
      <c r="BI333" s="227">
        <f>IF(O333="nulová",K333,0)</f>
        <v>0</v>
      </c>
      <c r="BJ333" s="18" t="s">
        <v>86</v>
      </c>
      <c r="BK333" s="227">
        <f>ROUND(P333*H333,2)</f>
        <v>0</v>
      </c>
      <c r="BL333" s="18" t="s">
        <v>240</v>
      </c>
      <c r="BM333" s="226" t="s">
        <v>3378</v>
      </c>
    </row>
    <row r="334" spans="1:65" s="15" customFormat="1" ht="22.5">
      <c r="B334" s="271"/>
      <c r="C334" s="272"/>
      <c r="D334" s="228" t="s">
        <v>447</v>
      </c>
      <c r="E334" s="273" t="s">
        <v>1</v>
      </c>
      <c r="F334" s="274" t="s">
        <v>3379</v>
      </c>
      <c r="G334" s="272"/>
      <c r="H334" s="273" t="s">
        <v>1</v>
      </c>
      <c r="I334" s="275"/>
      <c r="J334" s="275"/>
      <c r="K334" s="272"/>
      <c r="L334" s="272"/>
      <c r="M334" s="276"/>
      <c r="N334" s="277"/>
      <c r="O334" s="278"/>
      <c r="P334" s="278"/>
      <c r="Q334" s="278"/>
      <c r="R334" s="278"/>
      <c r="S334" s="278"/>
      <c r="T334" s="278"/>
      <c r="U334" s="278"/>
      <c r="V334" s="278"/>
      <c r="W334" s="278"/>
      <c r="X334" s="278"/>
      <c r="Y334" s="279"/>
      <c r="AT334" s="280" t="s">
        <v>447</v>
      </c>
      <c r="AU334" s="280" t="s">
        <v>88</v>
      </c>
      <c r="AV334" s="15" t="s">
        <v>86</v>
      </c>
      <c r="AW334" s="15" t="s">
        <v>5</v>
      </c>
      <c r="AX334" s="15" t="s">
        <v>78</v>
      </c>
      <c r="AY334" s="280" t="s">
        <v>224</v>
      </c>
    </row>
    <row r="335" spans="1:65" s="13" customFormat="1" ht="11.25">
      <c r="B335" s="236"/>
      <c r="C335" s="237"/>
      <c r="D335" s="228" t="s">
        <v>447</v>
      </c>
      <c r="E335" s="238" t="s">
        <v>1</v>
      </c>
      <c r="F335" s="239" t="s">
        <v>3285</v>
      </c>
      <c r="G335" s="237"/>
      <c r="H335" s="240">
        <v>60.02</v>
      </c>
      <c r="I335" s="241"/>
      <c r="J335" s="241"/>
      <c r="K335" s="237"/>
      <c r="L335" s="237"/>
      <c r="M335" s="242"/>
      <c r="N335" s="243"/>
      <c r="O335" s="244"/>
      <c r="P335" s="244"/>
      <c r="Q335" s="244"/>
      <c r="R335" s="244"/>
      <c r="S335" s="244"/>
      <c r="T335" s="244"/>
      <c r="U335" s="244"/>
      <c r="V335" s="244"/>
      <c r="W335" s="244"/>
      <c r="X335" s="244"/>
      <c r="Y335" s="245"/>
      <c r="AT335" s="246" t="s">
        <v>447</v>
      </c>
      <c r="AU335" s="246" t="s">
        <v>88</v>
      </c>
      <c r="AV335" s="13" t="s">
        <v>88</v>
      </c>
      <c r="AW335" s="13" t="s">
        <v>5</v>
      </c>
      <c r="AX335" s="13" t="s">
        <v>86</v>
      </c>
      <c r="AY335" s="246" t="s">
        <v>224</v>
      </c>
    </row>
    <row r="336" spans="1:65" s="12" customFormat="1" ht="22.9" customHeight="1">
      <c r="B336" s="197"/>
      <c r="C336" s="198"/>
      <c r="D336" s="199" t="s">
        <v>77</v>
      </c>
      <c r="E336" s="212" t="s">
        <v>259</v>
      </c>
      <c r="F336" s="212" t="s">
        <v>2922</v>
      </c>
      <c r="G336" s="198"/>
      <c r="H336" s="198"/>
      <c r="I336" s="201"/>
      <c r="J336" s="201"/>
      <c r="K336" s="213">
        <f>BK336</f>
        <v>0</v>
      </c>
      <c r="L336" s="198"/>
      <c r="M336" s="203"/>
      <c r="N336" s="204"/>
      <c r="O336" s="205"/>
      <c r="P336" s="205"/>
      <c r="Q336" s="206">
        <f>SUM(Q337:Q352)</f>
        <v>0</v>
      </c>
      <c r="R336" s="206">
        <f>SUM(R337:R352)</f>
        <v>0</v>
      </c>
      <c r="S336" s="205"/>
      <c r="T336" s="207">
        <f>SUM(T337:T352)</f>
        <v>0</v>
      </c>
      <c r="U336" s="205"/>
      <c r="V336" s="207">
        <f>SUM(V337:V352)</f>
        <v>0</v>
      </c>
      <c r="W336" s="205"/>
      <c r="X336" s="207">
        <f>SUM(X337:X352)</f>
        <v>4.7880000000000003</v>
      </c>
      <c r="Y336" s="208"/>
      <c r="AR336" s="209" t="s">
        <v>86</v>
      </c>
      <c r="AT336" s="210" t="s">
        <v>77</v>
      </c>
      <c r="AU336" s="210" t="s">
        <v>86</v>
      </c>
      <c r="AY336" s="209" t="s">
        <v>224</v>
      </c>
      <c r="BK336" s="211">
        <f>SUM(BK337:BK352)</f>
        <v>0</v>
      </c>
    </row>
    <row r="337" spans="1:65" s="2" customFormat="1" ht="16.5" customHeight="1">
      <c r="A337" s="34"/>
      <c r="B337" s="35"/>
      <c r="C337" s="214" t="s">
        <v>699</v>
      </c>
      <c r="D337" s="214" t="s">
        <v>227</v>
      </c>
      <c r="E337" s="215" t="s">
        <v>2941</v>
      </c>
      <c r="F337" s="216" t="s">
        <v>3380</v>
      </c>
      <c r="G337" s="217" t="s">
        <v>404</v>
      </c>
      <c r="H337" s="218">
        <v>3.7559999999999998</v>
      </c>
      <c r="I337" s="219"/>
      <c r="J337" s="219"/>
      <c r="K337" s="220">
        <f>ROUND(P337*H337,2)</f>
        <v>0</v>
      </c>
      <c r="L337" s="216" t="s">
        <v>1</v>
      </c>
      <c r="M337" s="39"/>
      <c r="N337" s="221" t="s">
        <v>1</v>
      </c>
      <c r="O337" s="222" t="s">
        <v>41</v>
      </c>
      <c r="P337" s="223">
        <f>I337+J337</f>
        <v>0</v>
      </c>
      <c r="Q337" s="223">
        <f>ROUND(I337*H337,2)</f>
        <v>0</v>
      </c>
      <c r="R337" s="223">
        <f>ROUND(J337*H337,2)</f>
        <v>0</v>
      </c>
      <c r="S337" s="70"/>
      <c r="T337" s="224">
        <f>S337*H337</f>
        <v>0</v>
      </c>
      <c r="U337" s="224">
        <v>0</v>
      </c>
      <c r="V337" s="224">
        <f>U337*H337</f>
        <v>0</v>
      </c>
      <c r="W337" s="224">
        <v>0</v>
      </c>
      <c r="X337" s="224">
        <f>W337*H337</f>
        <v>0</v>
      </c>
      <c r="Y337" s="225" t="s">
        <v>1</v>
      </c>
      <c r="Z337" s="34"/>
      <c r="AA337" s="34"/>
      <c r="AB337" s="34"/>
      <c r="AC337" s="34"/>
      <c r="AD337" s="34"/>
      <c r="AE337" s="34"/>
      <c r="AR337" s="226" t="s">
        <v>240</v>
      </c>
      <c r="AT337" s="226" t="s">
        <v>227</v>
      </c>
      <c r="AU337" s="226" t="s">
        <v>88</v>
      </c>
      <c r="AY337" s="18" t="s">
        <v>224</v>
      </c>
      <c r="BE337" s="227">
        <f>IF(O337="základní",K337,0)</f>
        <v>0</v>
      </c>
      <c r="BF337" s="227">
        <f>IF(O337="snížená",K337,0)</f>
        <v>0</v>
      </c>
      <c r="BG337" s="227">
        <f>IF(O337="zákl. přenesená",K337,0)</f>
        <v>0</v>
      </c>
      <c r="BH337" s="227">
        <f>IF(O337="sníž. přenesená",K337,0)</f>
        <v>0</v>
      </c>
      <c r="BI337" s="227">
        <f>IF(O337="nulová",K337,0)</f>
        <v>0</v>
      </c>
      <c r="BJ337" s="18" t="s">
        <v>86</v>
      </c>
      <c r="BK337" s="227">
        <f>ROUND(P337*H337,2)</f>
        <v>0</v>
      </c>
      <c r="BL337" s="18" t="s">
        <v>240</v>
      </c>
      <c r="BM337" s="226" t="s">
        <v>3381</v>
      </c>
    </row>
    <row r="338" spans="1:65" s="2" customFormat="1" ht="19.5">
      <c r="A338" s="34"/>
      <c r="B338" s="35"/>
      <c r="C338" s="36"/>
      <c r="D338" s="228" t="s">
        <v>233</v>
      </c>
      <c r="E338" s="36"/>
      <c r="F338" s="229" t="s">
        <v>3382</v>
      </c>
      <c r="G338" s="36"/>
      <c r="H338" s="36"/>
      <c r="I338" s="124"/>
      <c r="J338" s="124"/>
      <c r="K338" s="36"/>
      <c r="L338" s="36"/>
      <c r="M338" s="39"/>
      <c r="N338" s="230"/>
      <c r="O338" s="231"/>
      <c r="P338" s="70"/>
      <c r="Q338" s="70"/>
      <c r="R338" s="70"/>
      <c r="S338" s="70"/>
      <c r="T338" s="70"/>
      <c r="U338" s="70"/>
      <c r="V338" s="70"/>
      <c r="W338" s="70"/>
      <c r="X338" s="70"/>
      <c r="Y338" s="71"/>
      <c r="Z338" s="34"/>
      <c r="AA338" s="34"/>
      <c r="AB338" s="34"/>
      <c r="AC338" s="34"/>
      <c r="AD338" s="34"/>
      <c r="AE338" s="34"/>
      <c r="AT338" s="18" t="s">
        <v>233</v>
      </c>
      <c r="AU338" s="18" t="s">
        <v>88</v>
      </c>
    </row>
    <row r="339" spans="1:65" s="13" customFormat="1" ht="11.25">
      <c r="B339" s="236"/>
      <c r="C339" s="237"/>
      <c r="D339" s="228" t="s">
        <v>447</v>
      </c>
      <c r="E339" s="238" t="s">
        <v>1</v>
      </c>
      <c r="F339" s="239" t="s">
        <v>3176</v>
      </c>
      <c r="G339" s="237"/>
      <c r="H339" s="240">
        <v>3.7559999999999998</v>
      </c>
      <c r="I339" s="241"/>
      <c r="J339" s="241"/>
      <c r="K339" s="237"/>
      <c r="L339" s="237"/>
      <c r="M339" s="242"/>
      <c r="N339" s="243"/>
      <c r="O339" s="244"/>
      <c r="P339" s="244"/>
      <c r="Q339" s="244"/>
      <c r="R339" s="244"/>
      <c r="S339" s="244"/>
      <c r="T339" s="244"/>
      <c r="U339" s="244"/>
      <c r="V339" s="244"/>
      <c r="W339" s="244"/>
      <c r="X339" s="244"/>
      <c r="Y339" s="245"/>
      <c r="AT339" s="246" t="s">
        <v>447</v>
      </c>
      <c r="AU339" s="246" t="s">
        <v>88</v>
      </c>
      <c r="AV339" s="13" t="s">
        <v>88</v>
      </c>
      <c r="AW339" s="13" t="s">
        <v>5</v>
      </c>
      <c r="AX339" s="13" t="s">
        <v>86</v>
      </c>
      <c r="AY339" s="246" t="s">
        <v>224</v>
      </c>
    </row>
    <row r="340" spans="1:65" s="2" customFormat="1" ht="21.75" customHeight="1">
      <c r="A340" s="34"/>
      <c r="B340" s="35"/>
      <c r="C340" s="214" t="s">
        <v>714</v>
      </c>
      <c r="D340" s="214" t="s">
        <v>227</v>
      </c>
      <c r="E340" s="215" t="s">
        <v>3383</v>
      </c>
      <c r="F340" s="216" t="s">
        <v>3384</v>
      </c>
      <c r="G340" s="217" t="s">
        <v>482</v>
      </c>
      <c r="H340" s="218">
        <v>14</v>
      </c>
      <c r="I340" s="219"/>
      <c r="J340" s="219"/>
      <c r="K340" s="220">
        <f>ROUND(P340*H340,2)</f>
        <v>0</v>
      </c>
      <c r="L340" s="216" t="s">
        <v>405</v>
      </c>
      <c r="M340" s="39"/>
      <c r="N340" s="221" t="s">
        <v>1</v>
      </c>
      <c r="O340" s="222" t="s">
        <v>41</v>
      </c>
      <c r="P340" s="223">
        <f>I340+J340</f>
        <v>0</v>
      </c>
      <c r="Q340" s="223">
        <f>ROUND(I340*H340,2)</f>
        <v>0</v>
      </c>
      <c r="R340" s="223">
        <f>ROUND(J340*H340,2)</f>
        <v>0</v>
      </c>
      <c r="S340" s="70"/>
      <c r="T340" s="224">
        <f>S340*H340</f>
        <v>0</v>
      </c>
      <c r="U340" s="224">
        <v>0</v>
      </c>
      <c r="V340" s="224">
        <f>U340*H340</f>
        <v>0</v>
      </c>
      <c r="W340" s="224">
        <v>6.3E-2</v>
      </c>
      <c r="X340" s="224">
        <f>W340*H340</f>
        <v>0.88200000000000001</v>
      </c>
      <c r="Y340" s="225" t="s">
        <v>1</v>
      </c>
      <c r="Z340" s="34"/>
      <c r="AA340" s="34"/>
      <c r="AB340" s="34"/>
      <c r="AC340" s="34"/>
      <c r="AD340" s="34"/>
      <c r="AE340" s="34"/>
      <c r="AR340" s="226" t="s">
        <v>240</v>
      </c>
      <c r="AT340" s="226" t="s">
        <v>227</v>
      </c>
      <c r="AU340" s="226" t="s">
        <v>88</v>
      </c>
      <c r="AY340" s="18" t="s">
        <v>224</v>
      </c>
      <c r="BE340" s="227">
        <f>IF(O340="základní",K340,0)</f>
        <v>0</v>
      </c>
      <c r="BF340" s="227">
        <f>IF(O340="snížená",K340,0)</f>
        <v>0</v>
      </c>
      <c r="BG340" s="227">
        <f>IF(O340="zákl. přenesená",K340,0)</f>
        <v>0</v>
      </c>
      <c r="BH340" s="227">
        <f>IF(O340="sníž. přenesená",K340,0)</f>
        <v>0</v>
      </c>
      <c r="BI340" s="227">
        <f>IF(O340="nulová",K340,0)</f>
        <v>0</v>
      </c>
      <c r="BJ340" s="18" t="s">
        <v>86</v>
      </c>
      <c r="BK340" s="227">
        <f>ROUND(P340*H340,2)</f>
        <v>0</v>
      </c>
      <c r="BL340" s="18" t="s">
        <v>240</v>
      </c>
      <c r="BM340" s="226" t="s">
        <v>3385</v>
      </c>
    </row>
    <row r="341" spans="1:65" s="2" customFormat="1" ht="78">
      <c r="A341" s="34"/>
      <c r="B341" s="35"/>
      <c r="C341" s="36"/>
      <c r="D341" s="228" t="s">
        <v>233</v>
      </c>
      <c r="E341" s="36"/>
      <c r="F341" s="229" t="s">
        <v>3386</v>
      </c>
      <c r="G341" s="36"/>
      <c r="H341" s="36"/>
      <c r="I341" s="124"/>
      <c r="J341" s="124"/>
      <c r="K341" s="36"/>
      <c r="L341" s="36"/>
      <c r="M341" s="39"/>
      <c r="N341" s="230"/>
      <c r="O341" s="231"/>
      <c r="P341" s="70"/>
      <c r="Q341" s="70"/>
      <c r="R341" s="70"/>
      <c r="S341" s="70"/>
      <c r="T341" s="70"/>
      <c r="U341" s="70"/>
      <c r="V341" s="70"/>
      <c r="W341" s="70"/>
      <c r="X341" s="70"/>
      <c r="Y341" s="71"/>
      <c r="Z341" s="34"/>
      <c r="AA341" s="34"/>
      <c r="AB341" s="34"/>
      <c r="AC341" s="34"/>
      <c r="AD341" s="34"/>
      <c r="AE341" s="34"/>
      <c r="AT341" s="18" t="s">
        <v>233</v>
      </c>
      <c r="AU341" s="18" t="s">
        <v>88</v>
      </c>
    </row>
    <row r="342" spans="1:65" s="15" customFormat="1" ht="11.25">
      <c r="B342" s="271"/>
      <c r="C342" s="272"/>
      <c r="D342" s="228" t="s">
        <v>447</v>
      </c>
      <c r="E342" s="273" t="s">
        <v>1</v>
      </c>
      <c r="F342" s="274" t="s">
        <v>3387</v>
      </c>
      <c r="G342" s="272"/>
      <c r="H342" s="273" t="s">
        <v>1</v>
      </c>
      <c r="I342" s="275"/>
      <c r="J342" s="275"/>
      <c r="K342" s="272"/>
      <c r="L342" s="272"/>
      <c r="M342" s="276"/>
      <c r="N342" s="277"/>
      <c r="O342" s="278"/>
      <c r="P342" s="278"/>
      <c r="Q342" s="278"/>
      <c r="R342" s="278"/>
      <c r="S342" s="278"/>
      <c r="T342" s="278"/>
      <c r="U342" s="278"/>
      <c r="V342" s="278"/>
      <c r="W342" s="278"/>
      <c r="X342" s="278"/>
      <c r="Y342" s="279"/>
      <c r="AT342" s="280" t="s">
        <v>447</v>
      </c>
      <c r="AU342" s="280" t="s">
        <v>88</v>
      </c>
      <c r="AV342" s="15" t="s">
        <v>86</v>
      </c>
      <c r="AW342" s="15" t="s">
        <v>5</v>
      </c>
      <c r="AX342" s="15" t="s">
        <v>78</v>
      </c>
      <c r="AY342" s="280" t="s">
        <v>224</v>
      </c>
    </row>
    <row r="343" spans="1:65" s="13" customFormat="1" ht="11.25">
      <c r="B343" s="236"/>
      <c r="C343" s="237"/>
      <c r="D343" s="228" t="s">
        <v>447</v>
      </c>
      <c r="E343" s="238" t="s">
        <v>1</v>
      </c>
      <c r="F343" s="239" t="s">
        <v>240</v>
      </c>
      <c r="G343" s="237"/>
      <c r="H343" s="240">
        <v>4</v>
      </c>
      <c r="I343" s="241"/>
      <c r="J343" s="241"/>
      <c r="K343" s="237"/>
      <c r="L343" s="237"/>
      <c r="M343" s="242"/>
      <c r="N343" s="243"/>
      <c r="O343" s="244"/>
      <c r="P343" s="244"/>
      <c r="Q343" s="244"/>
      <c r="R343" s="244"/>
      <c r="S343" s="244"/>
      <c r="T343" s="244"/>
      <c r="U343" s="244"/>
      <c r="V343" s="244"/>
      <c r="W343" s="244"/>
      <c r="X343" s="244"/>
      <c r="Y343" s="245"/>
      <c r="AT343" s="246" t="s">
        <v>447</v>
      </c>
      <c r="AU343" s="246" t="s">
        <v>88</v>
      </c>
      <c r="AV343" s="13" t="s">
        <v>88</v>
      </c>
      <c r="AW343" s="13" t="s">
        <v>5</v>
      </c>
      <c r="AX343" s="13" t="s">
        <v>78</v>
      </c>
      <c r="AY343" s="246" t="s">
        <v>224</v>
      </c>
    </row>
    <row r="344" spans="1:65" s="15" customFormat="1" ht="11.25">
      <c r="B344" s="271"/>
      <c r="C344" s="272"/>
      <c r="D344" s="228" t="s">
        <v>447</v>
      </c>
      <c r="E344" s="273" t="s">
        <v>1</v>
      </c>
      <c r="F344" s="274" t="s">
        <v>3388</v>
      </c>
      <c r="G344" s="272"/>
      <c r="H344" s="273" t="s">
        <v>1</v>
      </c>
      <c r="I344" s="275"/>
      <c r="J344" s="275"/>
      <c r="K344" s="272"/>
      <c r="L344" s="272"/>
      <c r="M344" s="276"/>
      <c r="N344" s="277"/>
      <c r="O344" s="278"/>
      <c r="P344" s="278"/>
      <c r="Q344" s="278"/>
      <c r="R344" s="278"/>
      <c r="S344" s="278"/>
      <c r="T344" s="278"/>
      <c r="U344" s="278"/>
      <c r="V344" s="278"/>
      <c r="W344" s="278"/>
      <c r="X344" s="278"/>
      <c r="Y344" s="279"/>
      <c r="AT344" s="280" t="s">
        <v>447</v>
      </c>
      <c r="AU344" s="280" t="s">
        <v>88</v>
      </c>
      <c r="AV344" s="15" t="s">
        <v>86</v>
      </c>
      <c r="AW344" s="15" t="s">
        <v>5</v>
      </c>
      <c r="AX344" s="15" t="s">
        <v>78</v>
      </c>
      <c r="AY344" s="280" t="s">
        <v>224</v>
      </c>
    </row>
    <row r="345" spans="1:65" s="13" customFormat="1" ht="11.25">
      <c r="B345" s="236"/>
      <c r="C345" s="237"/>
      <c r="D345" s="228" t="s">
        <v>447</v>
      </c>
      <c r="E345" s="238" t="s">
        <v>1</v>
      </c>
      <c r="F345" s="239" t="s">
        <v>264</v>
      </c>
      <c r="G345" s="237"/>
      <c r="H345" s="240">
        <v>10</v>
      </c>
      <c r="I345" s="241"/>
      <c r="J345" s="241"/>
      <c r="K345" s="237"/>
      <c r="L345" s="237"/>
      <c r="M345" s="242"/>
      <c r="N345" s="243"/>
      <c r="O345" s="244"/>
      <c r="P345" s="244"/>
      <c r="Q345" s="244"/>
      <c r="R345" s="244"/>
      <c r="S345" s="244"/>
      <c r="T345" s="244"/>
      <c r="U345" s="244"/>
      <c r="V345" s="244"/>
      <c r="W345" s="244"/>
      <c r="X345" s="244"/>
      <c r="Y345" s="245"/>
      <c r="AT345" s="246" t="s">
        <v>447</v>
      </c>
      <c r="AU345" s="246" t="s">
        <v>88</v>
      </c>
      <c r="AV345" s="13" t="s">
        <v>88</v>
      </c>
      <c r="AW345" s="13" t="s">
        <v>5</v>
      </c>
      <c r="AX345" s="13" t="s">
        <v>78</v>
      </c>
      <c r="AY345" s="246" t="s">
        <v>224</v>
      </c>
    </row>
    <row r="346" spans="1:65" s="14" customFormat="1" ht="11.25">
      <c r="B346" s="247"/>
      <c r="C346" s="248"/>
      <c r="D346" s="228" t="s">
        <v>447</v>
      </c>
      <c r="E346" s="249" t="s">
        <v>1</v>
      </c>
      <c r="F346" s="250" t="s">
        <v>464</v>
      </c>
      <c r="G346" s="248"/>
      <c r="H346" s="251">
        <v>14</v>
      </c>
      <c r="I346" s="252"/>
      <c r="J346" s="252"/>
      <c r="K346" s="248"/>
      <c r="L346" s="248"/>
      <c r="M346" s="253"/>
      <c r="N346" s="254"/>
      <c r="O346" s="255"/>
      <c r="P346" s="255"/>
      <c r="Q346" s="255"/>
      <c r="R346" s="255"/>
      <c r="S346" s="255"/>
      <c r="T346" s="255"/>
      <c r="U346" s="255"/>
      <c r="V346" s="255"/>
      <c r="W346" s="255"/>
      <c r="X346" s="255"/>
      <c r="Y346" s="256"/>
      <c r="AT346" s="257" t="s">
        <v>447</v>
      </c>
      <c r="AU346" s="257" t="s">
        <v>88</v>
      </c>
      <c r="AV346" s="14" t="s">
        <v>240</v>
      </c>
      <c r="AW346" s="14" t="s">
        <v>5</v>
      </c>
      <c r="AX346" s="14" t="s">
        <v>86</v>
      </c>
      <c r="AY346" s="257" t="s">
        <v>224</v>
      </c>
    </row>
    <row r="347" spans="1:65" s="2" customFormat="1" ht="21.75" customHeight="1">
      <c r="A347" s="34"/>
      <c r="B347" s="35"/>
      <c r="C347" s="214" t="s">
        <v>719</v>
      </c>
      <c r="D347" s="214" t="s">
        <v>227</v>
      </c>
      <c r="E347" s="215" t="s">
        <v>3389</v>
      </c>
      <c r="F347" s="216" t="s">
        <v>3390</v>
      </c>
      <c r="G347" s="217" t="s">
        <v>482</v>
      </c>
      <c r="H347" s="218">
        <v>62</v>
      </c>
      <c r="I347" s="219"/>
      <c r="J347" s="219"/>
      <c r="K347" s="220">
        <f>ROUND(P347*H347,2)</f>
        <v>0</v>
      </c>
      <c r="L347" s="216" t="s">
        <v>1</v>
      </c>
      <c r="M347" s="39"/>
      <c r="N347" s="221" t="s">
        <v>1</v>
      </c>
      <c r="O347" s="222" t="s">
        <v>41</v>
      </c>
      <c r="P347" s="223">
        <f>I347+J347</f>
        <v>0</v>
      </c>
      <c r="Q347" s="223">
        <f>ROUND(I347*H347,2)</f>
        <v>0</v>
      </c>
      <c r="R347" s="223">
        <f>ROUND(J347*H347,2)</f>
        <v>0</v>
      </c>
      <c r="S347" s="70"/>
      <c r="T347" s="224">
        <f>S347*H347</f>
        <v>0</v>
      </c>
      <c r="U347" s="224">
        <v>0</v>
      </c>
      <c r="V347" s="224">
        <f>U347*H347</f>
        <v>0</v>
      </c>
      <c r="W347" s="224">
        <v>6.3E-2</v>
      </c>
      <c r="X347" s="224">
        <f>W347*H347</f>
        <v>3.9060000000000001</v>
      </c>
      <c r="Y347" s="225" t="s">
        <v>1</v>
      </c>
      <c r="Z347" s="34"/>
      <c r="AA347" s="34"/>
      <c r="AB347" s="34"/>
      <c r="AC347" s="34"/>
      <c r="AD347" s="34"/>
      <c r="AE347" s="34"/>
      <c r="AR347" s="226" t="s">
        <v>240</v>
      </c>
      <c r="AT347" s="226" t="s">
        <v>227</v>
      </c>
      <c r="AU347" s="226" t="s">
        <v>88</v>
      </c>
      <c r="AY347" s="18" t="s">
        <v>224</v>
      </c>
      <c r="BE347" s="227">
        <f>IF(O347="základní",K347,0)</f>
        <v>0</v>
      </c>
      <c r="BF347" s="227">
        <f>IF(O347="snížená",K347,0)</f>
        <v>0</v>
      </c>
      <c r="BG347" s="227">
        <f>IF(O347="zákl. přenesená",K347,0)</f>
        <v>0</v>
      </c>
      <c r="BH347" s="227">
        <f>IF(O347="sníž. přenesená",K347,0)</f>
        <v>0</v>
      </c>
      <c r="BI347" s="227">
        <f>IF(O347="nulová",K347,0)</f>
        <v>0</v>
      </c>
      <c r="BJ347" s="18" t="s">
        <v>86</v>
      </c>
      <c r="BK347" s="227">
        <f>ROUND(P347*H347,2)</f>
        <v>0</v>
      </c>
      <c r="BL347" s="18" t="s">
        <v>240</v>
      </c>
      <c r="BM347" s="226" t="s">
        <v>3391</v>
      </c>
    </row>
    <row r="348" spans="1:65" s="15" customFormat="1" ht="11.25">
      <c r="B348" s="271"/>
      <c r="C348" s="272"/>
      <c r="D348" s="228" t="s">
        <v>447</v>
      </c>
      <c r="E348" s="273" t="s">
        <v>1</v>
      </c>
      <c r="F348" s="274" t="s">
        <v>3387</v>
      </c>
      <c r="G348" s="272"/>
      <c r="H348" s="273" t="s">
        <v>1</v>
      </c>
      <c r="I348" s="275"/>
      <c r="J348" s="275"/>
      <c r="K348" s="272"/>
      <c r="L348" s="272"/>
      <c r="M348" s="276"/>
      <c r="N348" s="277"/>
      <c r="O348" s="278"/>
      <c r="P348" s="278"/>
      <c r="Q348" s="278"/>
      <c r="R348" s="278"/>
      <c r="S348" s="278"/>
      <c r="T348" s="278"/>
      <c r="U348" s="278"/>
      <c r="V348" s="278"/>
      <c r="W348" s="278"/>
      <c r="X348" s="278"/>
      <c r="Y348" s="279"/>
      <c r="AT348" s="280" t="s">
        <v>447</v>
      </c>
      <c r="AU348" s="280" t="s">
        <v>88</v>
      </c>
      <c r="AV348" s="15" t="s">
        <v>86</v>
      </c>
      <c r="AW348" s="15" t="s">
        <v>5</v>
      </c>
      <c r="AX348" s="15" t="s">
        <v>78</v>
      </c>
      <c r="AY348" s="280" t="s">
        <v>224</v>
      </c>
    </row>
    <row r="349" spans="1:65" s="13" customFormat="1" ht="11.25">
      <c r="B349" s="236"/>
      <c r="C349" s="237"/>
      <c r="D349" s="228" t="s">
        <v>447</v>
      </c>
      <c r="E349" s="238" t="s">
        <v>1</v>
      </c>
      <c r="F349" s="239" t="s">
        <v>259</v>
      </c>
      <c r="G349" s="237"/>
      <c r="H349" s="240">
        <v>9</v>
      </c>
      <c r="I349" s="241"/>
      <c r="J349" s="241"/>
      <c r="K349" s="237"/>
      <c r="L349" s="237"/>
      <c r="M349" s="242"/>
      <c r="N349" s="243"/>
      <c r="O349" s="244"/>
      <c r="P349" s="244"/>
      <c r="Q349" s="244"/>
      <c r="R349" s="244"/>
      <c r="S349" s="244"/>
      <c r="T349" s="244"/>
      <c r="U349" s="244"/>
      <c r="V349" s="244"/>
      <c r="W349" s="244"/>
      <c r="X349" s="244"/>
      <c r="Y349" s="245"/>
      <c r="AT349" s="246" t="s">
        <v>447</v>
      </c>
      <c r="AU349" s="246" t="s">
        <v>88</v>
      </c>
      <c r="AV349" s="13" t="s">
        <v>88</v>
      </c>
      <c r="AW349" s="13" t="s">
        <v>5</v>
      </c>
      <c r="AX349" s="13" t="s">
        <v>78</v>
      </c>
      <c r="AY349" s="246" t="s">
        <v>224</v>
      </c>
    </row>
    <row r="350" spans="1:65" s="15" customFormat="1" ht="11.25">
      <c r="B350" s="271"/>
      <c r="C350" s="272"/>
      <c r="D350" s="228" t="s">
        <v>447</v>
      </c>
      <c r="E350" s="273" t="s">
        <v>1</v>
      </c>
      <c r="F350" s="274" t="s">
        <v>3388</v>
      </c>
      <c r="G350" s="272"/>
      <c r="H350" s="273" t="s">
        <v>1</v>
      </c>
      <c r="I350" s="275"/>
      <c r="J350" s="275"/>
      <c r="K350" s="272"/>
      <c r="L350" s="272"/>
      <c r="M350" s="276"/>
      <c r="N350" s="277"/>
      <c r="O350" s="278"/>
      <c r="P350" s="278"/>
      <c r="Q350" s="278"/>
      <c r="R350" s="278"/>
      <c r="S350" s="278"/>
      <c r="T350" s="278"/>
      <c r="U350" s="278"/>
      <c r="V350" s="278"/>
      <c r="W350" s="278"/>
      <c r="X350" s="278"/>
      <c r="Y350" s="279"/>
      <c r="AT350" s="280" t="s">
        <v>447</v>
      </c>
      <c r="AU350" s="280" t="s">
        <v>88</v>
      </c>
      <c r="AV350" s="15" t="s">
        <v>86</v>
      </c>
      <c r="AW350" s="15" t="s">
        <v>5</v>
      </c>
      <c r="AX350" s="15" t="s">
        <v>78</v>
      </c>
      <c r="AY350" s="280" t="s">
        <v>224</v>
      </c>
    </row>
    <row r="351" spans="1:65" s="13" customFormat="1" ht="11.25">
      <c r="B351" s="236"/>
      <c r="C351" s="237"/>
      <c r="D351" s="228" t="s">
        <v>447</v>
      </c>
      <c r="E351" s="238" t="s">
        <v>1</v>
      </c>
      <c r="F351" s="239" t="s">
        <v>659</v>
      </c>
      <c r="G351" s="237"/>
      <c r="H351" s="240">
        <v>53</v>
      </c>
      <c r="I351" s="241"/>
      <c r="J351" s="241"/>
      <c r="K351" s="237"/>
      <c r="L351" s="237"/>
      <c r="M351" s="242"/>
      <c r="N351" s="243"/>
      <c r="O351" s="244"/>
      <c r="P351" s="244"/>
      <c r="Q351" s="244"/>
      <c r="R351" s="244"/>
      <c r="S351" s="244"/>
      <c r="T351" s="244"/>
      <c r="U351" s="244"/>
      <c r="V351" s="244"/>
      <c r="W351" s="244"/>
      <c r="X351" s="244"/>
      <c r="Y351" s="245"/>
      <c r="AT351" s="246" t="s">
        <v>447</v>
      </c>
      <c r="AU351" s="246" t="s">
        <v>88</v>
      </c>
      <c r="AV351" s="13" t="s">
        <v>88</v>
      </c>
      <c r="AW351" s="13" t="s">
        <v>5</v>
      </c>
      <c r="AX351" s="13" t="s">
        <v>78</v>
      </c>
      <c r="AY351" s="246" t="s">
        <v>224</v>
      </c>
    </row>
    <row r="352" spans="1:65" s="14" customFormat="1" ht="11.25">
      <c r="B352" s="247"/>
      <c r="C352" s="248"/>
      <c r="D352" s="228" t="s">
        <v>447</v>
      </c>
      <c r="E352" s="249" t="s">
        <v>1</v>
      </c>
      <c r="F352" s="250" t="s">
        <v>464</v>
      </c>
      <c r="G352" s="248"/>
      <c r="H352" s="251">
        <v>62</v>
      </c>
      <c r="I352" s="252"/>
      <c r="J352" s="252"/>
      <c r="K352" s="248"/>
      <c r="L352" s="248"/>
      <c r="M352" s="253"/>
      <c r="N352" s="254"/>
      <c r="O352" s="255"/>
      <c r="P352" s="255"/>
      <c r="Q352" s="255"/>
      <c r="R352" s="255"/>
      <c r="S352" s="255"/>
      <c r="T352" s="255"/>
      <c r="U352" s="255"/>
      <c r="V352" s="255"/>
      <c r="W352" s="255"/>
      <c r="X352" s="255"/>
      <c r="Y352" s="256"/>
      <c r="AT352" s="257" t="s">
        <v>447</v>
      </c>
      <c r="AU352" s="257" t="s">
        <v>88</v>
      </c>
      <c r="AV352" s="14" t="s">
        <v>240</v>
      </c>
      <c r="AW352" s="14" t="s">
        <v>5</v>
      </c>
      <c r="AX352" s="14" t="s">
        <v>86</v>
      </c>
      <c r="AY352" s="257" t="s">
        <v>224</v>
      </c>
    </row>
    <row r="353" spans="1:65" s="12" customFormat="1" ht="22.9" customHeight="1">
      <c r="B353" s="197"/>
      <c r="C353" s="198"/>
      <c r="D353" s="199" t="s">
        <v>77</v>
      </c>
      <c r="E353" s="212" t="s">
        <v>1144</v>
      </c>
      <c r="F353" s="212" t="s">
        <v>1145</v>
      </c>
      <c r="G353" s="198"/>
      <c r="H353" s="198"/>
      <c r="I353" s="201"/>
      <c r="J353" s="201"/>
      <c r="K353" s="213">
        <f>BK353</f>
        <v>0</v>
      </c>
      <c r="L353" s="198"/>
      <c r="M353" s="203"/>
      <c r="N353" s="204"/>
      <c r="O353" s="205"/>
      <c r="P353" s="205"/>
      <c r="Q353" s="206">
        <f>SUM(Q354:Q359)</f>
        <v>0</v>
      </c>
      <c r="R353" s="206">
        <f>SUM(R354:R359)</f>
        <v>0</v>
      </c>
      <c r="S353" s="205"/>
      <c r="T353" s="207">
        <f>SUM(T354:T359)</f>
        <v>0</v>
      </c>
      <c r="U353" s="205"/>
      <c r="V353" s="207">
        <f>SUM(V354:V359)</f>
        <v>0</v>
      </c>
      <c r="W353" s="205"/>
      <c r="X353" s="207">
        <f>SUM(X354:X359)</f>
        <v>0</v>
      </c>
      <c r="Y353" s="208"/>
      <c r="AR353" s="209" t="s">
        <v>86</v>
      </c>
      <c r="AT353" s="210" t="s">
        <v>77</v>
      </c>
      <c r="AU353" s="210" t="s">
        <v>86</v>
      </c>
      <c r="AY353" s="209" t="s">
        <v>224</v>
      </c>
      <c r="BK353" s="211">
        <f>SUM(BK354:BK359)</f>
        <v>0</v>
      </c>
    </row>
    <row r="354" spans="1:65" s="2" customFormat="1" ht="21.75" customHeight="1">
      <c r="A354" s="34"/>
      <c r="B354" s="35"/>
      <c r="C354" s="214" t="s">
        <v>465</v>
      </c>
      <c r="D354" s="214" t="s">
        <v>227</v>
      </c>
      <c r="E354" s="215" t="s">
        <v>3392</v>
      </c>
      <c r="F354" s="216" t="s">
        <v>3393</v>
      </c>
      <c r="G354" s="217" t="s">
        <v>502</v>
      </c>
      <c r="H354" s="218">
        <v>7.4459999999999997</v>
      </c>
      <c r="I354" s="219"/>
      <c r="J354" s="219"/>
      <c r="K354" s="220">
        <f>ROUND(P354*H354,2)</f>
        <v>0</v>
      </c>
      <c r="L354" s="216" t="s">
        <v>405</v>
      </c>
      <c r="M354" s="39"/>
      <c r="N354" s="221" t="s">
        <v>1</v>
      </c>
      <c r="O354" s="222" t="s">
        <v>41</v>
      </c>
      <c r="P354" s="223">
        <f>I354+J354</f>
        <v>0</v>
      </c>
      <c r="Q354" s="223">
        <f>ROUND(I354*H354,2)</f>
        <v>0</v>
      </c>
      <c r="R354" s="223">
        <f>ROUND(J354*H354,2)</f>
        <v>0</v>
      </c>
      <c r="S354" s="70"/>
      <c r="T354" s="224">
        <f>S354*H354</f>
        <v>0</v>
      </c>
      <c r="U354" s="224">
        <v>0</v>
      </c>
      <c r="V354" s="224">
        <f>U354*H354</f>
        <v>0</v>
      </c>
      <c r="W354" s="224">
        <v>0</v>
      </c>
      <c r="X354" s="224">
        <f>W354*H354</f>
        <v>0</v>
      </c>
      <c r="Y354" s="225" t="s">
        <v>1</v>
      </c>
      <c r="Z354" s="34"/>
      <c r="AA354" s="34"/>
      <c r="AB354" s="34"/>
      <c r="AC354" s="34"/>
      <c r="AD354" s="34"/>
      <c r="AE354" s="34"/>
      <c r="AR354" s="226" t="s">
        <v>304</v>
      </c>
      <c r="AT354" s="226" t="s">
        <v>227</v>
      </c>
      <c r="AU354" s="226" t="s">
        <v>88</v>
      </c>
      <c r="AY354" s="18" t="s">
        <v>224</v>
      </c>
      <c r="BE354" s="227">
        <f>IF(O354="základní",K354,0)</f>
        <v>0</v>
      </c>
      <c r="BF354" s="227">
        <f>IF(O354="snížená",K354,0)</f>
        <v>0</v>
      </c>
      <c r="BG354" s="227">
        <f>IF(O354="zákl. přenesená",K354,0)</f>
        <v>0</v>
      </c>
      <c r="BH354" s="227">
        <f>IF(O354="sníž. přenesená",K354,0)</f>
        <v>0</v>
      </c>
      <c r="BI354" s="227">
        <f>IF(O354="nulová",K354,0)</f>
        <v>0</v>
      </c>
      <c r="BJ354" s="18" t="s">
        <v>86</v>
      </c>
      <c r="BK354" s="227">
        <f>ROUND(P354*H354,2)</f>
        <v>0</v>
      </c>
      <c r="BL354" s="18" t="s">
        <v>304</v>
      </c>
      <c r="BM354" s="226" t="s">
        <v>3394</v>
      </c>
    </row>
    <row r="355" spans="1:65" s="15" customFormat="1" ht="11.25">
      <c r="B355" s="271"/>
      <c r="C355" s="272"/>
      <c r="D355" s="228" t="s">
        <v>447</v>
      </c>
      <c r="E355" s="273" t="s">
        <v>1</v>
      </c>
      <c r="F355" s="274" t="s">
        <v>3395</v>
      </c>
      <c r="G355" s="272"/>
      <c r="H355" s="273" t="s">
        <v>1</v>
      </c>
      <c r="I355" s="275"/>
      <c r="J355" s="275"/>
      <c r="K355" s="272"/>
      <c r="L355" s="272"/>
      <c r="M355" s="276"/>
      <c r="N355" s="277"/>
      <c r="O355" s="278"/>
      <c r="P355" s="278"/>
      <c r="Q355" s="278"/>
      <c r="R355" s="278"/>
      <c r="S355" s="278"/>
      <c r="T355" s="278"/>
      <c r="U355" s="278"/>
      <c r="V355" s="278"/>
      <c r="W355" s="278"/>
      <c r="X355" s="278"/>
      <c r="Y355" s="279"/>
      <c r="AT355" s="280" t="s">
        <v>447</v>
      </c>
      <c r="AU355" s="280" t="s">
        <v>88</v>
      </c>
      <c r="AV355" s="15" t="s">
        <v>86</v>
      </c>
      <c r="AW355" s="15" t="s">
        <v>5</v>
      </c>
      <c r="AX355" s="15" t="s">
        <v>78</v>
      </c>
      <c r="AY355" s="280" t="s">
        <v>224</v>
      </c>
    </row>
    <row r="356" spans="1:65" s="13" customFormat="1" ht="11.25">
      <c r="B356" s="236"/>
      <c r="C356" s="237"/>
      <c r="D356" s="228" t="s">
        <v>447</v>
      </c>
      <c r="E356" s="238" t="s">
        <v>1</v>
      </c>
      <c r="F356" s="239" t="s">
        <v>3396</v>
      </c>
      <c r="G356" s="237"/>
      <c r="H356" s="240">
        <v>6.835</v>
      </c>
      <c r="I356" s="241"/>
      <c r="J356" s="241"/>
      <c r="K356" s="237"/>
      <c r="L356" s="237"/>
      <c r="M356" s="242"/>
      <c r="N356" s="243"/>
      <c r="O356" s="244"/>
      <c r="P356" s="244"/>
      <c r="Q356" s="244"/>
      <c r="R356" s="244"/>
      <c r="S356" s="244"/>
      <c r="T356" s="244"/>
      <c r="U356" s="244"/>
      <c r="V356" s="244"/>
      <c r="W356" s="244"/>
      <c r="X356" s="244"/>
      <c r="Y356" s="245"/>
      <c r="AT356" s="246" t="s">
        <v>447</v>
      </c>
      <c r="AU356" s="246" t="s">
        <v>88</v>
      </c>
      <c r="AV356" s="13" t="s">
        <v>88</v>
      </c>
      <c r="AW356" s="13" t="s">
        <v>5</v>
      </c>
      <c r="AX356" s="13" t="s">
        <v>78</v>
      </c>
      <c r="AY356" s="246" t="s">
        <v>224</v>
      </c>
    </row>
    <row r="357" spans="1:65" s="15" customFormat="1" ht="11.25">
      <c r="B357" s="271"/>
      <c r="C357" s="272"/>
      <c r="D357" s="228" t="s">
        <v>447</v>
      </c>
      <c r="E357" s="273" t="s">
        <v>1</v>
      </c>
      <c r="F357" s="274" t="s">
        <v>3397</v>
      </c>
      <c r="G357" s="272"/>
      <c r="H357" s="273" t="s">
        <v>1</v>
      </c>
      <c r="I357" s="275"/>
      <c r="J357" s="275"/>
      <c r="K357" s="272"/>
      <c r="L357" s="272"/>
      <c r="M357" s="276"/>
      <c r="N357" s="277"/>
      <c r="O357" s="278"/>
      <c r="P357" s="278"/>
      <c r="Q357" s="278"/>
      <c r="R357" s="278"/>
      <c r="S357" s="278"/>
      <c r="T357" s="278"/>
      <c r="U357" s="278"/>
      <c r="V357" s="278"/>
      <c r="W357" s="278"/>
      <c r="X357" s="278"/>
      <c r="Y357" s="279"/>
      <c r="AT357" s="280" t="s">
        <v>447</v>
      </c>
      <c r="AU357" s="280" t="s">
        <v>88</v>
      </c>
      <c r="AV357" s="15" t="s">
        <v>86</v>
      </c>
      <c r="AW357" s="15" t="s">
        <v>5</v>
      </c>
      <c r="AX357" s="15" t="s">
        <v>78</v>
      </c>
      <c r="AY357" s="280" t="s">
        <v>224</v>
      </c>
    </row>
    <row r="358" spans="1:65" s="13" customFormat="1" ht="11.25">
      <c r="B358" s="236"/>
      <c r="C358" s="237"/>
      <c r="D358" s="228" t="s">
        <v>447</v>
      </c>
      <c r="E358" s="238" t="s">
        <v>1</v>
      </c>
      <c r="F358" s="239" t="s">
        <v>3398</v>
      </c>
      <c r="G358" s="237"/>
      <c r="H358" s="240">
        <v>0.61099999999999999</v>
      </c>
      <c r="I358" s="241"/>
      <c r="J358" s="241"/>
      <c r="K358" s="237"/>
      <c r="L358" s="237"/>
      <c r="M358" s="242"/>
      <c r="N358" s="243"/>
      <c r="O358" s="244"/>
      <c r="P358" s="244"/>
      <c r="Q358" s="244"/>
      <c r="R358" s="244"/>
      <c r="S358" s="244"/>
      <c r="T358" s="244"/>
      <c r="U358" s="244"/>
      <c r="V358" s="244"/>
      <c r="W358" s="244"/>
      <c r="X358" s="244"/>
      <c r="Y358" s="245"/>
      <c r="AT358" s="246" t="s">
        <v>447</v>
      </c>
      <c r="AU358" s="246" t="s">
        <v>88</v>
      </c>
      <c r="AV358" s="13" t="s">
        <v>88</v>
      </c>
      <c r="AW358" s="13" t="s">
        <v>5</v>
      </c>
      <c r="AX358" s="13" t="s">
        <v>78</v>
      </c>
      <c r="AY358" s="246" t="s">
        <v>224</v>
      </c>
    </row>
    <row r="359" spans="1:65" s="14" customFormat="1" ht="11.25">
      <c r="B359" s="247"/>
      <c r="C359" s="248"/>
      <c r="D359" s="228" t="s">
        <v>447</v>
      </c>
      <c r="E359" s="249" t="s">
        <v>1</v>
      </c>
      <c r="F359" s="250" t="s">
        <v>464</v>
      </c>
      <c r="G359" s="248"/>
      <c r="H359" s="251">
        <v>7.4459999999999997</v>
      </c>
      <c r="I359" s="252"/>
      <c r="J359" s="252"/>
      <c r="K359" s="248"/>
      <c r="L359" s="248"/>
      <c r="M359" s="253"/>
      <c r="N359" s="254"/>
      <c r="O359" s="255"/>
      <c r="P359" s="255"/>
      <c r="Q359" s="255"/>
      <c r="R359" s="255"/>
      <c r="S359" s="255"/>
      <c r="T359" s="255"/>
      <c r="U359" s="255"/>
      <c r="V359" s="255"/>
      <c r="W359" s="255"/>
      <c r="X359" s="255"/>
      <c r="Y359" s="256"/>
      <c r="AT359" s="257" t="s">
        <v>447</v>
      </c>
      <c r="AU359" s="257" t="s">
        <v>88</v>
      </c>
      <c r="AV359" s="14" t="s">
        <v>240</v>
      </c>
      <c r="AW359" s="14" t="s">
        <v>5</v>
      </c>
      <c r="AX359" s="14" t="s">
        <v>86</v>
      </c>
      <c r="AY359" s="257" t="s">
        <v>224</v>
      </c>
    </row>
    <row r="360" spans="1:65" s="12" customFormat="1" ht="25.9" customHeight="1">
      <c r="B360" s="197"/>
      <c r="C360" s="198"/>
      <c r="D360" s="199" t="s">
        <v>77</v>
      </c>
      <c r="E360" s="200" t="s">
        <v>499</v>
      </c>
      <c r="F360" s="200" t="s">
        <v>959</v>
      </c>
      <c r="G360" s="198"/>
      <c r="H360" s="198"/>
      <c r="I360" s="201"/>
      <c r="J360" s="201"/>
      <c r="K360" s="202">
        <f>BK360</f>
        <v>0</v>
      </c>
      <c r="L360" s="198"/>
      <c r="M360" s="203"/>
      <c r="N360" s="204"/>
      <c r="O360" s="205"/>
      <c r="P360" s="205"/>
      <c r="Q360" s="206">
        <f>Q361+Q364</f>
        <v>0</v>
      </c>
      <c r="R360" s="206">
        <f>R361+R364</f>
        <v>0</v>
      </c>
      <c r="S360" s="205"/>
      <c r="T360" s="207">
        <f>T361+T364</f>
        <v>0</v>
      </c>
      <c r="U360" s="205"/>
      <c r="V360" s="207">
        <f>V361+V364</f>
        <v>0</v>
      </c>
      <c r="W360" s="205"/>
      <c r="X360" s="207">
        <f>X361+X364</f>
        <v>0</v>
      </c>
      <c r="Y360" s="208"/>
      <c r="AR360" s="209" t="s">
        <v>235</v>
      </c>
      <c r="AT360" s="210" t="s">
        <v>77</v>
      </c>
      <c r="AU360" s="210" t="s">
        <v>78</v>
      </c>
      <c r="AY360" s="209" t="s">
        <v>224</v>
      </c>
      <c r="BK360" s="211">
        <f>BK361+BK364</f>
        <v>0</v>
      </c>
    </row>
    <row r="361" spans="1:65" s="12" customFormat="1" ht="22.9" customHeight="1">
      <c r="B361" s="197"/>
      <c r="C361" s="198"/>
      <c r="D361" s="199" t="s">
        <v>77</v>
      </c>
      <c r="E361" s="212" t="s">
        <v>3399</v>
      </c>
      <c r="F361" s="212" t="s">
        <v>3400</v>
      </c>
      <c r="G361" s="198"/>
      <c r="H361" s="198"/>
      <c r="I361" s="201"/>
      <c r="J361" s="201"/>
      <c r="K361" s="213">
        <f>BK361</f>
        <v>0</v>
      </c>
      <c r="L361" s="198"/>
      <c r="M361" s="203"/>
      <c r="N361" s="204"/>
      <c r="O361" s="205"/>
      <c r="P361" s="205"/>
      <c r="Q361" s="206">
        <f>SUM(Q362:Q363)</f>
        <v>0</v>
      </c>
      <c r="R361" s="206">
        <f>SUM(R362:R363)</f>
        <v>0</v>
      </c>
      <c r="S361" s="205"/>
      <c r="T361" s="207">
        <f>SUM(T362:T363)</f>
        <v>0</v>
      </c>
      <c r="U361" s="205"/>
      <c r="V361" s="207">
        <f>SUM(V362:V363)</f>
        <v>0</v>
      </c>
      <c r="W361" s="205"/>
      <c r="X361" s="207">
        <f>SUM(X362:X363)</f>
        <v>0</v>
      </c>
      <c r="Y361" s="208"/>
      <c r="AR361" s="209" t="s">
        <v>235</v>
      </c>
      <c r="AT361" s="210" t="s">
        <v>77</v>
      </c>
      <c r="AU361" s="210" t="s">
        <v>86</v>
      </c>
      <c r="AY361" s="209" t="s">
        <v>224</v>
      </c>
      <c r="BK361" s="211">
        <f>SUM(BK362:BK363)</f>
        <v>0</v>
      </c>
    </row>
    <row r="362" spans="1:65" s="2" customFormat="1" ht="21.75" customHeight="1">
      <c r="A362" s="34"/>
      <c r="B362" s="35"/>
      <c r="C362" s="214" t="s">
        <v>1577</v>
      </c>
      <c r="D362" s="214" t="s">
        <v>227</v>
      </c>
      <c r="E362" s="215" t="s">
        <v>3401</v>
      </c>
      <c r="F362" s="216" t="s">
        <v>3402</v>
      </c>
      <c r="G362" s="217" t="s">
        <v>482</v>
      </c>
      <c r="H362" s="218">
        <v>60.02</v>
      </c>
      <c r="I362" s="219"/>
      <c r="J362" s="219"/>
      <c r="K362" s="220">
        <f>ROUND(P362*H362,2)</f>
        <v>0</v>
      </c>
      <c r="L362" s="216" t="s">
        <v>405</v>
      </c>
      <c r="M362" s="39"/>
      <c r="N362" s="221" t="s">
        <v>1</v>
      </c>
      <c r="O362" s="222" t="s">
        <v>41</v>
      </c>
      <c r="P362" s="223">
        <f>I362+J362</f>
        <v>0</v>
      </c>
      <c r="Q362" s="223">
        <f>ROUND(I362*H362,2)</f>
        <v>0</v>
      </c>
      <c r="R362" s="223">
        <f>ROUND(J362*H362,2)</f>
        <v>0</v>
      </c>
      <c r="S362" s="70"/>
      <c r="T362" s="224">
        <f>S362*H362</f>
        <v>0</v>
      </c>
      <c r="U362" s="224">
        <v>0</v>
      </c>
      <c r="V362" s="224">
        <f>U362*H362</f>
        <v>0</v>
      </c>
      <c r="W362" s="224">
        <v>0</v>
      </c>
      <c r="X362" s="224">
        <f>W362*H362</f>
        <v>0</v>
      </c>
      <c r="Y362" s="225" t="s">
        <v>1</v>
      </c>
      <c r="Z362" s="34"/>
      <c r="AA362" s="34"/>
      <c r="AB362" s="34"/>
      <c r="AC362" s="34"/>
      <c r="AD362" s="34"/>
      <c r="AE362" s="34"/>
      <c r="AR362" s="226" t="s">
        <v>964</v>
      </c>
      <c r="AT362" s="226" t="s">
        <v>227</v>
      </c>
      <c r="AU362" s="226" t="s">
        <v>88</v>
      </c>
      <c r="AY362" s="18" t="s">
        <v>224</v>
      </c>
      <c r="BE362" s="227">
        <f>IF(O362="základní",K362,0)</f>
        <v>0</v>
      </c>
      <c r="BF362" s="227">
        <f>IF(O362="snížená",K362,0)</f>
        <v>0</v>
      </c>
      <c r="BG362" s="227">
        <f>IF(O362="zákl. přenesená",K362,0)</f>
        <v>0</v>
      </c>
      <c r="BH362" s="227">
        <f>IF(O362="sníž. přenesená",K362,0)</f>
        <v>0</v>
      </c>
      <c r="BI362" s="227">
        <f>IF(O362="nulová",K362,0)</f>
        <v>0</v>
      </c>
      <c r="BJ362" s="18" t="s">
        <v>86</v>
      </c>
      <c r="BK362" s="227">
        <f>ROUND(P362*H362,2)</f>
        <v>0</v>
      </c>
      <c r="BL362" s="18" t="s">
        <v>964</v>
      </c>
      <c r="BM362" s="226" t="s">
        <v>3403</v>
      </c>
    </row>
    <row r="363" spans="1:65" s="13" customFormat="1" ht="11.25">
      <c r="B363" s="236"/>
      <c r="C363" s="237"/>
      <c r="D363" s="228" t="s">
        <v>447</v>
      </c>
      <c r="E363" s="238" t="s">
        <v>1</v>
      </c>
      <c r="F363" s="239" t="s">
        <v>3404</v>
      </c>
      <c r="G363" s="237"/>
      <c r="H363" s="240">
        <v>60.02</v>
      </c>
      <c r="I363" s="241"/>
      <c r="J363" s="241"/>
      <c r="K363" s="237"/>
      <c r="L363" s="237"/>
      <c r="M363" s="242"/>
      <c r="N363" s="243"/>
      <c r="O363" s="244"/>
      <c r="P363" s="244"/>
      <c r="Q363" s="244"/>
      <c r="R363" s="244"/>
      <c r="S363" s="244"/>
      <c r="T363" s="244"/>
      <c r="U363" s="244"/>
      <c r="V363" s="244"/>
      <c r="W363" s="244"/>
      <c r="X363" s="244"/>
      <c r="Y363" s="245"/>
      <c r="AT363" s="246" t="s">
        <v>447</v>
      </c>
      <c r="AU363" s="246" t="s">
        <v>88</v>
      </c>
      <c r="AV363" s="13" t="s">
        <v>88</v>
      </c>
      <c r="AW363" s="13" t="s">
        <v>5</v>
      </c>
      <c r="AX363" s="13" t="s">
        <v>86</v>
      </c>
      <c r="AY363" s="246" t="s">
        <v>224</v>
      </c>
    </row>
    <row r="364" spans="1:65" s="12" customFormat="1" ht="22.9" customHeight="1">
      <c r="B364" s="197"/>
      <c r="C364" s="198"/>
      <c r="D364" s="199" t="s">
        <v>77</v>
      </c>
      <c r="E364" s="212" t="s">
        <v>342</v>
      </c>
      <c r="F364" s="212" t="s">
        <v>343</v>
      </c>
      <c r="G364" s="198"/>
      <c r="H364" s="198"/>
      <c r="I364" s="201"/>
      <c r="J364" s="201"/>
      <c r="K364" s="213">
        <f>BK364</f>
        <v>0</v>
      </c>
      <c r="L364" s="198"/>
      <c r="M364" s="203"/>
      <c r="N364" s="204"/>
      <c r="O364" s="205"/>
      <c r="P364" s="205"/>
      <c r="Q364" s="206">
        <f>SUM(Q365:Q368)</f>
        <v>0</v>
      </c>
      <c r="R364" s="206">
        <f>SUM(R365:R368)</f>
        <v>0</v>
      </c>
      <c r="S364" s="205"/>
      <c r="T364" s="207">
        <f>SUM(T365:T368)</f>
        <v>0</v>
      </c>
      <c r="U364" s="205"/>
      <c r="V364" s="207">
        <f>SUM(V365:V368)</f>
        <v>0</v>
      </c>
      <c r="W364" s="205"/>
      <c r="X364" s="207">
        <f>SUM(X365:X368)</f>
        <v>0</v>
      </c>
      <c r="Y364" s="208"/>
      <c r="AR364" s="209" t="s">
        <v>223</v>
      </c>
      <c r="AT364" s="210" t="s">
        <v>77</v>
      </c>
      <c r="AU364" s="210" t="s">
        <v>86</v>
      </c>
      <c r="AY364" s="209" t="s">
        <v>224</v>
      </c>
      <c r="BK364" s="211">
        <f>SUM(BK365:BK368)</f>
        <v>0</v>
      </c>
    </row>
    <row r="365" spans="1:65" s="2" customFormat="1" ht="16.5" customHeight="1">
      <c r="A365" s="34"/>
      <c r="B365" s="35"/>
      <c r="C365" s="214" t="s">
        <v>1583</v>
      </c>
      <c r="D365" s="214" t="s">
        <v>227</v>
      </c>
      <c r="E365" s="215" t="s">
        <v>3405</v>
      </c>
      <c r="F365" s="216" t="s">
        <v>356</v>
      </c>
      <c r="G365" s="217" t="s">
        <v>3406</v>
      </c>
      <c r="H365" s="218">
        <v>1</v>
      </c>
      <c r="I365" s="219"/>
      <c r="J365" s="219"/>
      <c r="K365" s="220">
        <f>ROUND(P365*H365,2)</f>
        <v>0</v>
      </c>
      <c r="L365" s="216" t="s">
        <v>1</v>
      </c>
      <c r="M365" s="39"/>
      <c r="N365" s="221" t="s">
        <v>1</v>
      </c>
      <c r="O365" s="222" t="s">
        <v>41</v>
      </c>
      <c r="P365" s="223">
        <f>I365+J365</f>
        <v>0</v>
      </c>
      <c r="Q365" s="223">
        <f>ROUND(I365*H365,2)</f>
        <v>0</v>
      </c>
      <c r="R365" s="223">
        <f>ROUND(J365*H365,2)</f>
        <v>0</v>
      </c>
      <c r="S365" s="70"/>
      <c r="T365" s="224">
        <f>S365*H365</f>
        <v>0</v>
      </c>
      <c r="U365" s="224">
        <v>0</v>
      </c>
      <c r="V365" s="224">
        <f>U365*H365</f>
        <v>0</v>
      </c>
      <c r="W365" s="224">
        <v>0</v>
      </c>
      <c r="X365" s="224">
        <f>W365*H365</f>
        <v>0</v>
      </c>
      <c r="Y365" s="225" t="s">
        <v>1</v>
      </c>
      <c r="Z365" s="34"/>
      <c r="AA365" s="34"/>
      <c r="AB365" s="34"/>
      <c r="AC365" s="34"/>
      <c r="AD365" s="34"/>
      <c r="AE365" s="34"/>
      <c r="AR365" s="226" t="s">
        <v>231</v>
      </c>
      <c r="AT365" s="226" t="s">
        <v>227</v>
      </c>
      <c r="AU365" s="226" t="s">
        <v>88</v>
      </c>
      <c r="AY365" s="18" t="s">
        <v>224</v>
      </c>
      <c r="BE365" s="227">
        <f>IF(O365="základní",K365,0)</f>
        <v>0</v>
      </c>
      <c r="BF365" s="227">
        <f>IF(O365="snížená",K365,0)</f>
        <v>0</v>
      </c>
      <c r="BG365" s="227">
        <f>IF(O365="zákl. přenesená",K365,0)</f>
        <v>0</v>
      </c>
      <c r="BH365" s="227">
        <f>IF(O365="sníž. přenesená",K365,0)</f>
        <v>0</v>
      </c>
      <c r="BI365" s="227">
        <f>IF(O365="nulová",K365,0)</f>
        <v>0</v>
      </c>
      <c r="BJ365" s="18" t="s">
        <v>86</v>
      </c>
      <c r="BK365" s="227">
        <f>ROUND(P365*H365,2)</f>
        <v>0</v>
      </c>
      <c r="BL365" s="18" t="s">
        <v>231</v>
      </c>
      <c r="BM365" s="226" t="s">
        <v>3407</v>
      </c>
    </row>
    <row r="366" spans="1:65" s="2" customFormat="1" ht="19.5">
      <c r="A366" s="34"/>
      <c r="B366" s="35"/>
      <c r="C366" s="36"/>
      <c r="D366" s="228" t="s">
        <v>233</v>
      </c>
      <c r="E366" s="36"/>
      <c r="F366" s="229" t="s">
        <v>3408</v>
      </c>
      <c r="G366" s="36"/>
      <c r="H366" s="36"/>
      <c r="I366" s="124"/>
      <c r="J366" s="124"/>
      <c r="K366" s="36"/>
      <c r="L366" s="36"/>
      <c r="M366" s="39"/>
      <c r="N366" s="230"/>
      <c r="O366" s="231"/>
      <c r="P366" s="70"/>
      <c r="Q366" s="70"/>
      <c r="R366" s="70"/>
      <c r="S366" s="70"/>
      <c r="T366" s="70"/>
      <c r="U366" s="70"/>
      <c r="V366" s="70"/>
      <c r="W366" s="70"/>
      <c r="X366" s="70"/>
      <c r="Y366" s="71"/>
      <c r="Z366" s="34"/>
      <c r="AA366" s="34"/>
      <c r="AB366" s="34"/>
      <c r="AC366" s="34"/>
      <c r="AD366" s="34"/>
      <c r="AE366" s="34"/>
      <c r="AT366" s="18" t="s">
        <v>233</v>
      </c>
      <c r="AU366" s="18" t="s">
        <v>88</v>
      </c>
    </row>
    <row r="367" spans="1:65" s="13" customFormat="1" ht="11.25">
      <c r="B367" s="236"/>
      <c r="C367" s="237"/>
      <c r="D367" s="228" t="s">
        <v>447</v>
      </c>
      <c r="E367" s="238" t="s">
        <v>1</v>
      </c>
      <c r="F367" s="239" t="s">
        <v>86</v>
      </c>
      <c r="G367" s="237"/>
      <c r="H367" s="240">
        <v>1</v>
      </c>
      <c r="I367" s="241"/>
      <c r="J367" s="241"/>
      <c r="K367" s="237"/>
      <c r="L367" s="237"/>
      <c r="M367" s="242"/>
      <c r="N367" s="243"/>
      <c r="O367" s="244"/>
      <c r="P367" s="244"/>
      <c r="Q367" s="244"/>
      <c r="R367" s="244"/>
      <c r="S367" s="244"/>
      <c r="T367" s="244"/>
      <c r="U367" s="244"/>
      <c r="V367" s="244"/>
      <c r="W367" s="244"/>
      <c r="X367" s="244"/>
      <c r="Y367" s="245"/>
      <c r="AT367" s="246" t="s">
        <v>447</v>
      </c>
      <c r="AU367" s="246" t="s">
        <v>88</v>
      </c>
      <c r="AV367" s="13" t="s">
        <v>88</v>
      </c>
      <c r="AW367" s="13" t="s">
        <v>5</v>
      </c>
      <c r="AX367" s="13" t="s">
        <v>78</v>
      </c>
      <c r="AY367" s="246" t="s">
        <v>224</v>
      </c>
    </row>
    <row r="368" spans="1:65" s="14" customFormat="1" ht="11.25">
      <c r="B368" s="247"/>
      <c r="C368" s="248"/>
      <c r="D368" s="228" t="s">
        <v>447</v>
      </c>
      <c r="E368" s="249" t="s">
        <v>1</v>
      </c>
      <c r="F368" s="250" t="s">
        <v>464</v>
      </c>
      <c r="G368" s="248"/>
      <c r="H368" s="251">
        <v>1</v>
      </c>
      <c r="I368" s="252"/>
      <c r="J368" s="252"/>
      <c r="K368" s="248"/>
      <c r="L368" s="248"/>
      <c r="M368" s="253"/>
      <c r="N368" s="282"/>
      <c r="O368" s="283"/>
      <c r="P368" s="283"/>
      <c r="Q368" s="283"/>
      <c r="R368" s="283"/>
      <c r="S368" s="283"/>
      <c r="T368" s="283"/>
      <c r="U368" s="283"/>
      <c r="V368" s="283"/>
      <c r="W368" s="283"/>
      <c r="X368" s="283"/>
      <c r="Y368" s="284"/>
      <c r="AT368" s="257" t="s">
        <v>447</v>
      </c>
      <c r="AU368" s="257" t="s">
        <v>88</v>
      </c>
      <c r="AV368" s="14" t="s">
        <v>240</v>
      </c>
      <c r="AW368" s="14" t="s">
        <v>5</v>
      </c>
      <c r="AX368" s="14" t="s">
        <v>86</v>
      </c>
      <c r="AY368" s="257" t="s">
        <v>224</v>
      </c>
    </row>
    <row r="369" spans="1:31" s="2" customFormat="1" ht="6.95" customHeight="1">
      <c r="A369" s="34"/>
      <c r="B369" s="54"/>
      <c r="C369" s="55"/>
      <c r="D369" s="55"/>
      <c r="E369" s="55"/>
      <c r="F369" s="55"/>
      <c r="G369" s="55"/>
      <c r="H369" s="55"/>
      <c r="I369" s="161"/>
      <c r="J369" s="161"/>
      <c r="K369" s="55"/>
      <c r="L369" s="55"/>
      <c r="M369" s="39"/>
      <c r="N369" s="34"/>
      <c r="P369" s="34"/>
      <c r="Q369" s="34"/>
      <c r="R369" s="34"/>
      <c r="S369" s="34"/>
      <c r="T369" s="34"/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</row>
  </sheetData>
  <sheetProtection algorithmName="SHA-512" hashValue="BQ5U1P6Dd5wXx+DeRmU7uzKYoQ7hGWdhCMFhrYBSbvDM+aY1jq7/AwvxhZP+orSGXdP+xCXD6+iCaGjaVg/7OQ==" saltValue="Tn/bL68TUnFZIxB+a5R6uWf/EvpbzZzoBBqTX34b29xJh/fQJuwvECurEGIYZJhoFZ36niJfWxbXIekPtIZXTg==" spinCount="100000" sheet="1" objects="1" scenarios="1" formatColumns="0" formatRows="0" autoFilter="0"/>
  <autoFilter ref="C126:L368" xr:uid="{00000000-0009-0000-0000-00000F000000}"/>
  <mergeCells count="9">
    <mergeCell ref="E87:H87"/>
    <mergeCell ref="E117:H117"/>
    <mergeCell ref="E119:H119"/>
    <mergeCell ref="M2:Z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2:BM266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10" width="20.1640625" style="117" customWidth="1"/>
    <col min="11" max="11" width="20.16406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5" width="14.16406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J2" s="117"/>
      <c r="M2" s="341"/>
      <c r="N2" s="341"/>
      <c r="O2" s="341"/>
      <c r="P2" s="341"/>
      <c r="Q2" s="341"/>
      <c r="R2" s="341"/>
      <c r="S2" s="341"/>
      <c r="T2" s="341"/>
      <c r="U2" s="341"/>
      <c r="V2" s="341"/>
      <c r="W2" s="341"/>
      <c r="X2" s="341"/>
      <c r="Y2" s="341"/>
      <c r="Z2" s="341"/>
      <c r="AT2" s="18" t="s">
        <v>137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20"/>
      <c r="K3" s="119"/>
      <c r="L3" s="119"/>
      <c r="M3" s="21"/>
      <c r="AT3" s="18" t="s">
        <v>88</v>
      </c>
    </row>
    <row r="4" spans="1:46" s="1" customFormat="1" ht="24.95" customHeight="1">
      <c r="B4" s="21"/>
      <c r="D4" s="121" t="s">
        <v>186</v>
      </c>
      <c r="I4" s="117"/>
      <c r="J4" s="117"/>
      <c r="M4" s="21"/>
      <c r="N4" s="122" t="s">
        <v>11</v>
      </c>
      <c r="AT4" s="18" t="s">
        <v>4</v>
      </c>
    </row>
    <row r="5" spans="1:46" s="1" customFormat="1" ht="6.95" customHeight="1">
      <c r="B5" s="21"/>
      <c r="I5" s="117"/>
      <c r="J5" s="117"/>
      <c r="M5" s="21"/>
    </row>
    <row r="6" spans="1:46" s="1" customFormat="1" ht="12" customHeight="1">
      <c r="B6" s="21"/>
      <c r="D6" s="123" t="s">
        <v>17</v>
      </c>
      <c r="I6" s="117"/>
      <c r="J6" s="117"/>
      <c r="M6" s="21"/>
    </row>
    <row r="7" spans="1:46" s="1" customFormat="1" ht="16.5" customHeight="1">
      <c r="B7" s="21"/>
      <c r="E7" s="367" t="str">
        <f>'Rekapitulace stavby'!K6</f>
        <v>Revitalizace centra města Kopřivnice - aktualizace 2019</v>
      </c>
      <c r="F7" s="368"/>
      <c r="G7" s="368"/>
      <c r="H7" s="368"/>
      <c r="I7" s="117"/>
      <c r="J7" s="117"/>
      <c r="M7" s="21"/>
    </row>
    <row r="8" spans="1:46" s="2" customFormat="1" ht="12" customHeight="1">
      <c r="A8" s="34"/>
      <c r="B8" s="39"/>
      <c r="C8" s="34"/>
      <c r="D8" s="123" t="s">
        <v>187</v>
      </c>
      <c r="E8" s="34"/>
      <c r="F8" s="34"/>
      <c r="G8" s="34"/>
      <c r="H8" s="34"/>
      <c r="I8" s="124"/>
      <c r="J8" s="124"/>
      <c r="K8" s="34"/>
      <c r="L8" s="34"/>
      <c r="M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69" t="s">
        <v>3409</v>
      </c>
      <c r="F9" s="370"/>
      <c r="G9" s="370"/>
      <c r="H9" s="370"/>
      <c r="I9" s="124"/>
      <c r="J9" s="124"/>
      <c r="K9" s="34"/>
      <c r="L9" s="34"/>
      <c r="M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124"/>
      <c r="J10" s="124"/>
      <c r="K10" s="34"/>
      <c r="L10" s="34"/>
      <c r="M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23" t="s">
        <v>19</v>
      </c>
      <c r="E11" s="34"/>
      <c r="F11" s="112" t="s">
        <v>1</v>
      </c>
      <c r="G11" s="34"/>
      <c r="H11" s="34"/>
      <c r="I11" s="125" t="s">
        <v>20</v>
      </c>
      <c r="J11" s="126" t="s">
        <v>1</v>
      </c>
      <c r="K11" s="34"/>
      <c r="L11" s="34"/>
      <c r="M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3" t="s">
        <v>21</v>
      </c>
      <c r="E12" s="34"/>
      <c r="F12" s="112" t="s">
        <v>22</v>
      </c>
      <c r="G12" s="34"/>
      <c r="H12" s="34"/>
      <c r="I12" s="125" t="s">
        <v>23</v>
      </c>
      <c r="J12" s="127" t="str">
        <f>'Rekapitulace stavby'!AN8</f>
        <v>14. 1. 2019</v>
      </c>
      <c r="K12" s="34"/>
      <c r="L12" s="34"/>
      <c r="M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124"/>
      <c r="J13" s="124"/>
      <c r="K13" s="34"/>
      <c r="L13" s="34"/>
      <c r="M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3" t="s">
        <v>25</v>
      </c>
      <c r="E14" s="34"/>
      <c r="F14" s="34"/>
      <c r="G14" s="34"/>
      <c r="H14" s="34"/>
      <c r="I14" s="125" t="s">
        <v>26</v>
      </c>
      <c r="J14" s="126" t="str">
        <f>IF('Rekapitulace stavby'!AN10="","",'Rekapitulace stavby'!AN10)</f>
        <v/>
      </c>
      <c r="K14" s="34"/>
      <c r="L14" s="34"/>
      <c r="M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2" t="str">
        <f>IF('Rekapitulace stavby'!E11="","",'Rekapitulace stavby'!E11)</f>
        <v>Město Kopřivnice</v>
      </c>
      <c r="F15" s="34"/>
      <c r="G15" s="34"/>
      <c r="H15" s="34"/>
      <c r="I15" s="125" t="s">
        <v>28</v>
      </c>
      <c r="J15" s="126" t="str">
        <f>IF('Rekapitulace stavby'!AN11="","",'Rekapitulace stavby'!AN11)</f>
        <v/>
      </c>
      <c r="K15" s="34"/>
      <c r="L15" s="34"/>
      <c r="M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124"/>
      <c r="J16" s="124"/>
      <c r="K16" s="34"/>
      <c r="L16" s="34"/>
      <c r="M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3" t="s">
        <v>29</v>
      </c>
      <c r="E17" s="34"/>
      <c r="F17" s="34"/>
      <c r="G17" s="34"/>
      <c r="H17" s="34"/>
      <c r="I17" s="125" t="s">
        <v>26</v>
      </c>
      <c r="J17" s="31" t="str">
        <f>'Rekapitulace stavby'!AN13</f>
        <v>Vyplň údaj</v>
      </c>
      <c r="K17" s="34"/>
      <c r="L17" s="34"/>
      <c r="M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71" t="str">
        <f>'Rekapitulace stavby'!E14</f>
        <v>Vyplň údaj</v>
      </c>
      <c r="F18" s="372"/>
      <c r="G18" s="372"/>
      <c r="H18" s="372"/>
      <c r="I18" s="125" t="s">
        <v>28</v>
      </c>
      <c r="J18" s="31" t="str">
        <f>'Rekapitulace stavby'!AN14</f>
        <v>Vyplň údaj</v>
      </c>
      <c r="K18" s="34"/>
      <c r="L18" s="34"/>
      <c r="M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124"/>
      <c r="J19" s="124"/>
      <c r="K19" s="34"/>
      <c r="L19" s="34"/>
      <c r="M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3" t="s">
        <v>31</v>
      </c>
      <c r="E20" s="34"/>
      <c r="F20" s="34"/>
      <c r="G20" s="34"/>
      <c r="H20" s="34"/>
      <c r="I20" s="125" t="s">
        <v>26</v>
      </c>
      <c r="J20" s="126" t="str">
        <f>IF('Rekapitulace stavby'!AN16="","",'Rekapitulace stavby'!AN16)</f>
        <v/>
      </c>
      <c r="K20" s="34"/>
      <c r="L20" s="34"/>
      <c r="M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2" t="str">
        <f>IF('Rekapitulace stavby'!E17="","",'Rekapitulace stavby'!E17)</f>
        <v>Dopravoprojekt Ostrava a.s.</v>
      </c>
      <c r="F21" s="34"/>
      <c r="G21" s="34"/>
      <c r="H21" s="34"/>
      <c r="I21" s="125" t="s">
        <v>28</v>
      </c>
      <c r="J21" s="126" t="str">
        <f>IF('Rekapitulace stavby'!AN17="","",'Rekapitulace stavby'!AN17)</f>
        <v/>
      </c>
      <c r="K21" s="34"/>
      <c r="L21" s="34"/>
      <c r="M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124"/>
      <c r="J22" s="124"/>
      <c r="K22" s="34"/>
      <c r="L22" s="34"/>
      <c r="M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3" t="s">
        <v>33</v>
      </c>
      <c r="E23" s="34"/>
      <c r="F23" s="34"/>
      <c r="G23" s="34"/>
      <c r="H23" s="34"/>
      <c r="I23" s="125" t="s">
        <v>26</v>
      </c>
      <c r="J23" s="126" t="str">
        <f>IF('Rekapitulace stavby'!AN19="","",'Rekapitulace stavby'!AN19)</f>
        <v/>
      </c>
      <c r="K23" s="34"/>
      <c r="L23" s="34"/>
      <c r="M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2" t="str">
        <f>IF('Rekapitulace stavby'!E20="","",'Rekapitulace stavby'!E20)</f>
        <v xml:space="preserve"> </v>
      </c>
      <c r="F24" s="34"/>
      <c r="G24" s="34"/>
      <c r="H24" s="34"/>
      <c r="I24" s="125" t="s">
        <v>28</v>
      </c>
      <c r="J24" s="126" t="str">
        <f>IF('Rekapitulace stavby'!AN20="","",'Rekapitulace stavby'!AN20)</f>
        <v/>
      </c>
      <c r="K24" s="34"/>
      <c r="L24" s="34"/>
      <c r="M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124"/>
      <c r="J25" s="124"/>
      <c r="K25" s="34"/>
      <c r="L25" s="34"/>
      <c r="M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3" t="s">
        <v>34</v>
      </c>
      <c r="E26" s="34"/>
      <c r="F26" s="34"/>
      <c r="G26" s="34"/>
      <c r="H26" s="34"/>
      <c r="I26" s="124"/>
      <c r="J26" s="124"/>
      <c r="K26" s="34"/>
      <c r="L26" s="34"/>
      <c r="M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8"/>
      <c r="B27" s="129"/>
      <c r="C27" s="128"/>
      <c r="D27" s="128"/>
      <c r="E27" s="373" t="s">
        <v>1</v>
      </c>
      <c r="F27" s="373"/>
      <c r="G27" s="373"/>
      <c r="H27" s="373"/>
      <c r="I27" s="130"/>
      <c r="J27" s="130"/>
      <c r="K27" s="128"/>
      <c r="L27" s="128"/>
      <c r="M27" s="131"/>
      <c r="S27" s="128"/>
      <c r="T27" s="128"/>
      <c r="U27" s="128"/>
      <c r="V27" s="128"/>
      <c r="W27" s="128"/>
      <c r="X27" s="128"/>
      <c r="Y27" s="128"/>
      <c r="Z27" s="128"/>
      <c r="AA27" s="128"/>
      <c r="AB27" s="128"/>
      <c r="AC27" s="128"/>
      <c r="AD27" s="128"/>
      <c r="AE27" s="128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124"/>
      <c r="J28" s="124"/>
      <c r="K28" s="34"/>
      <c r="L28" s="34"/>
      <c r="M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32"/>
      <c r="E29" s="132"/>
      <c r="F29" s="132"/>
      <c r="G29" s="132"/>
      <c r="H29" s="132"/>
      <c r="I29" s="133"/>
      <c r="J29" s="133"/>
      <c r="K29" s="132"/>
      <c r="L29" s="132"/>
      <c r="M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.75">
      <c r="A30" s="34"/>
      <c r="B30" s="39"/>
      <c r="C30" s="34"/>
      <c r="D30" s="34"/>
      <c r="E30" s="123" t="s">
        <v>190</v>
      </c>
      <c r="F30" s="34"/>
      <c r="G30" s="34"/>
      <c r="H30" s="34"/>
      <c r="I30" s="124"/>
      <c r="J30" s="124"/>
      <c r="K30" s="134">
        <f>I96</f>
        <v>0</v>
      </c>
      <c r="L30" s="34"/>
      <c r="M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12.75">
      <c r="A31" s="34"/>
      <c r="B31" s="39"/>
      <c r="C31" s="34"/>
      <c r="D31" s="34"/>
      <c r="E31" s="123" t="s">
        <v>191</v>
      </c>
      <c r="F31" s="34"/>
      <c r="G31" s="34"/>
      <c r="H31" s="34"/>
      <c r="I31" s="124"/>
      <c r="J31" s="124"/>
      <c r="K31" s="134">
        <f>J96</f>
        <v>0</v>
      </c>
      <c r="L31" s="34"/>
      <c r="M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35" t="s">
        <v>36</v>
      </c>
      <c r="E32" s="34"/>
      <c r="F32" s="34"/>
      <c r="G32" s="34"/>
      <c r="H32" s="34"/>
      <c r="I32" s="124"/>
      <c r="J32" s="124"/>
      <c r="K32" s="136">
        <f>ROUND(K125, 2)</f>
        <v>0</v>
      </c>
      <c r="L32" s="34"/>
      <c r="M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32"/>
      <c r="E33" s="132"/>
      <c r="F33" s="132"/>
      <c r="G33" s="132"/>
      <c r="H33" s="132"/>
      <c r="I33" s="133"/>
      <c r="J33" s="133"/>
      <c r="K33" s="132"/>
      <c r="L33" s="132"/>
      <c r="M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37" t="s">
        <v>38</v>
      </c>
      <c r="G34" s="34"/>
      <c r="H34" s="34"/>
      <c r="I34" s="138" t="s">
        <v>37</v>
      </c>
      <c r="J34" s="124"/>
      <c r="K34" s="137" t="s">
        <v>39</v>
      </c>
      <c r="L34" s="34"/>
      <c r="M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39" t="s">
        <v>40</v>
      </c>
      <c r="E35" s="123" t="s">
        <v>41</v>
      </c>
      <c r="F35" s="134">
        <f>ROUND((SUM(BE125:BE265)),  2)</f>
        <v>0</v>
      </c>
      <c r="G35" s="34"/>
      <c r="H35" s="34"/>
      <c r="I35" s="140">
        <v>0.21</v>
      </c>
      <c r="J35" s="124"/>
      <c r="K35" s="134">
        <f>ROUND(((SUM(BE125:BE265))*I35),  2)</f>
        <v>0</v>
      </c>
      <c r="L35" s="34"/>
      <c r="M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3" t="s">
        <v>42</v>
      </c>
      <c r="F36" s="134">
        <f>ROUND((SUM(BF125:BF265)),  2)</f>
        <v>0</v>
      </c>
      <c r="G36" s="34"/>
      <c r="H36" s="34"/>
      <c r="I36" s="140">
        <v>0.15</v>
      </c>
      <c r="J36" s="124"/>
      <c r="K36" s="134">
        <f>ROUND(((SUM(BF125:BF265))*I36),  2)</f>
        <v>0</v>
      </c>
      <c r="L36" s="34"/>
      <c r="M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3" t="s">
        <v>43</v>
      </c>
      <c r="F37" s="134">
        <f>ROUND((SUM(BG125:BG265)),  2)</f>
        <v>0</v>
      </c>
      <c r="G37" s="34"/>
      <c r="H37" s="34"/>
      <c r="I37" s="140">
        <v>0.21</v>
      </c>
      <c r="J37" s="124"/>
      <c r="K37" s="134">
        <f>0</f>
        <v>0</v>
      </c>
      <c r="L37" s="34"/>
      <c r="M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3" t="s">
        <v>44</v>
      </c>
      <c r="F38" s="134">
        <f>ROUND((SUM(BH125:BH265)),  2)</f>
        <v>0</v>
      </c>
      <c r="G38" s="34"/>
      <c r="H38" s="34"/>
      <c r="I38" s="140">
        <v>0.15</v>
      </c>
      <c r="J38" s="124"/>
      <c r="K38" s="134">
        <f>0</f>
        <v>0</v>
      </c>
      <c r="L38" s="34"/>
      <c r="M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3" t="s">
        <v>45</v>
      </c>
      <c r="F39" s="134">
        <f>ROUND((SUM(BI125:BI265)),  2)</f>
        <v>0</v>
      </c>
      <c r="G39" s="34"/>
      <c r="H39" s="34"/>
      <c r="I39" s="140">
        <v>0</v>
      </c>
      <c r="J39" s="124"/>
      <c r="K39" s="134">
        <f>0</f>
        <v>0</v>
      </c>
      <c r="L39" s="34"/>
      <c r="M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124"/>
      <c r="J40" s="124"/>
      <c r="K40" s="34"/>
      <c r="L40" s="34"/>
      <c r="M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41"/>
      <c r="D41" s="142" t="s">
        <v>46</v>
      </c>
      <c r="E41" s="143"/>
      <c r="F41" s="143"/>
      <c r="G41" s="144" t="s">
        <v>47</v>
      </c>
      <c r="H41" s="145" t="s">
        <v>48</v>
      </c>
      <c r="I41" s="146"/>
      <c r="J41" s="146"/>
      <c r="K41" s="147">
        <f>SUM(K32:K39)</f>
        <v>0</v>
      </c>
      <c r="L41" s="148"/>
      <c r="M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124"/>
      <c r="J42" s="124"/>
      <c r="K42" s="34"/>
      <c r="L42" s="34"/>
      <c r="M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1"/>
      <c r="I43" s="117"/>
      <c r="J43" s="117"/>
      <c r="M43" s="21"/>
    </row>
    <row r="44" spans="1:31" s="1" customFormat="1" ht="14.45" customHeight="1">
      <c r="B44" s="21"/>
      <c r="I44" s="117"/>
      <c r="J44" s="117"/>
      <c r="M44" s="21"/>
    </row>
    <row r="45" spans="1:31" s="1" customFormat="1" ht="14.45" customHeight="1">
      <c r="B45" s="21"/>
      <c r="I45" s="117"/>
      <c r="J45" s="117"/>
      <c r="M45" s="21"/>
    </row>
    <row r="46" spans="1:31" s="1" customFormat="1" ht="14.45" customHeight="1">
      <c r="B46" s="21"/>
      <c r="I46" s="117"/>
      <c r="J46" s="117"/>
      <c r="M46" s="21"/>
    </row>
    <row r="47" spans="1:31" s="1" customFormat="1" ht="14.45" customHeight="1">
      <c r="B47" s="21"/>
      <c r="I47" s="117"/>
      <c r="J47" s="117"/>
      <c r="M47" s="21"/>
    </row>
    <row r="48" spans="1:31" s="1" customFormat="1" ht="14.45" customHeight="1">
      <c r="B48" s="21"/>
      <c r="I48" s="117"/>
      <c r="J48" s="117"/>
      <c r="M48" s="21"/>
    </row>
    <row r="49" spans="1:31" s="1" customFormat="1" ht="14.45" customHeight="1">
      <c r="B49" s="21"/>
      <c r="I49" s="117"/>
      <c r="J49" s="117"/>
      <c r="M49" s="21"/>
    </row>
    <row r="50" spans="1:31" s="2" customFormat="1" ht="14.45" customHeight="1">
      <c r="B50" s="51"/>
      <c r="D50" s="149" t="s">
        <v>49</v>
      </c>
      <c r="E50" s="150"/>
      <c r="F50" s="150"/>
      <c r="G50" s="149" t="s">
        <v>50</v>
      </c>
      <c r="H50" s="150"/>
      <c r="I50" s="151"/>
      <c r="J50" s="151"/>
      <c r="K50" s="150"/>
      <c r="L50" s="150"/>
      <c r="M50" s="51"/>
    </row>
    <row r="51" spans="1:31" ht="11.25">
      <c r="B51" s="21"/>
      <c r="M51" s="21"/>
    </row>
    <row r="52" spans="1:31" ht="11.25">
      <c r="B52" s="21"/>
      <c r="M52" s="21"/>
    </row>
    <row r="53" spans="1:31" ht="11.25">
      <c r="B53" s="21"/>
      <c r="M53" s="21"/>
    </row>
    <row r="54" spans="1:31" ht="11.25">
      <c r="B54" s="21"/>
      <c r="M54" s="21"/>
    </row>
    <row r="55" spans="1:31" ht="11.25">
      <c r="B55" s="21"/>
      <c r="M55" s="21"/>
    </row>
    <row r="56" spans="1:31" ht="11.25">
      <c r="B56" s="21"/>
      <c r="M56" s="21"/>
    </row>
    <row r="57" spans="1:31" ht="11.25">
      <c r="B57" s="21"/>
      <c r="M57" s="21"/>
    </row>
    <row r="58" spans="1:31" ht="11.25">
      <c r="B58" s="21"/>
      <c r="M58" s="21"/>
    </row>
    <row r="59" spans="1:31" ht="11.25">
      <c r="B59" s="21"/>
      <c r="M59" s="21"/>
    </row>
    <row r="60" spans="1:31" ht="11.25">
      <c r="B60" s="21"/>
      <c r="M60" s="21"/>
    </row>
    <row r="61" spans="1:31" s="2" customFormat="1" ht="12.75">
      <c r="A61" s="34"/>
      <c r="B61" s="39"/>
      <c r="C61" s="34"/>
      <c r="D61" s="152" t="s">
        <v>51</v>
      </c>
      <c r="E61" s="153"/>
      <c r="F61" s="154" t="s">
        <v>52</v>
      </c>
      <c r="G61" s="152" t="s">
        <v>51</v>
      </c>
      <c r="H61" s="153"/>
      <c r="I61" s="155"/>
      <c r="J61" s="156" t="s">
        <v>52</v>
      </c>
      <c r="K61" s="153"/>
      <c r="L61" s="153"/>
      <c r="M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1"/>
      <c r="M62" s="21"/>
    </row>
    <row r="63" spans="1:31" ht="11.25">
      <c r="B63" s="21"/>
      <c r="M63" s="21"/>
    </row>
    <row r="64" spans="1:31" ht="11.25">
      <c r="B64" s="21"/>
      <c r="M64" s="21"/>
    </row>
    <row r="65" spans="1:31" s="2" customFormat="1" ht="12.75">
      <c r="A65" s="34"/>
      <c r="B65" s="39"/>
      <c r="C65" s="34"/>
      <c r="D65" s="149" t="s">
        <v>53</v>
      </c>
      <c r="E65" s="157"/>
      <c r="F65" s="157"/>
      <c r="G65" s="149" t="s">
        <v>54</v>
      </c>
      <c r="H65" s="157"/>
      <c r="I65" s="158"/>
      <c r="J65" s="158"/>
      <c r="K65" s="157"/>
      <c r="L65" s="157"/>
      <c r="M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1"/>
      <c r="M66" s="21"/>
    </row>
    <row r="67" spans="1:31" ht="11.25">
      <c r="B67" s="21"/>
      <c r="M67" s="21"/>
    </row>
    <row r="68" spans="1:31" ht="11.25">
      <c r="B68" s="21"/>
      <c r="M68" s="21"/>
    </row>
    <row r="69" spans="1:31" ht="11.25">
      <c r="B69" s="21"/>
      <c r="M69" s="21"/>
    </row>
    <row r="70" spans="1:31" ht="11.25">
      <c r="B70" s="21"/>
      <c r="M70" s="21"/>
    </row>
    <row r="71" spans="1:31" ht="11.25">
      <c r="B71" s="21"/>
      <c r="M71" s="21"/>
    </row>
    <row r="72" spans="1:31" ht="11.25">
      <c r="B72" s="21"/>
      <c r="M72" s="21"/>
    </row>
    <row r="73" spans="1:31" ht="11.25">
      <c r="B73" s="21"/>
      <c r="M73" s="21"/>
    </row>
    <row r="74" spans="1:31" ht="11.25">
      <c r="B74" s="21"/>
      <c r="M74" s="21"/>
    </row>
    <row r="75" spans="1:31" ht="11.25">
      <c r="B75" s="21"/>
      <c r="M75" s="21"/>
    </row>
    <row r="76" spans="1:31" s="2" customFormat="1" ht="12.75">
      <c r="A76" s="34"/>
      <c r="B76" s="39"/>
      <c r="C76" s="34"/>
      <c r="D76" s="152" t="s">
        <v>51</v>
      </c>
      <c r="E76" s="153"/>
      <c r="F76" s="154" t="s">
        <v>52</v>
      </c>
      <c r="G76" s="152" t="s">
        <v>51</v>
      </c>
      <c r="H76" s="153"/>
      <c r="I76" s="155"/>
      <c r="J76" s="156" t="s">
        <v>52</v>
      </c>
      <c r="K76" s="153"/>
      <c r="L76" s="153"/>
      <c r="M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9"/>
      <c r="C77" s="160"/>
      <c r="D77" s="160"/>
      <c r="E77" s="160"/>
      <c r="F77" s="160"/>
      <c r="G77" s="160"/>
      <c r="H77" s="160"/>
      <c r="I77" s="161"/>
      <c r="J77" s="161"/>
      <c r="K77" s="160"/>
      <c r="L77" s="160"/>
      <c r="M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62"/>
      <c r="C81" s="163"/>
      <c r="D81" s="163"/>
      <c r="E81" s="163"/>
      <c r="F81" s="163"/>
      <c r="G81" s="163"/>
      <c r="H81" s="163"/>
      <c r="I81" s="164"/>
      <c r="J81" s="164"/>
      <c r="K81" s="163"/>
      <c r="L81" s="163"/>
      <c r="M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4" t="s">
        <v>192</v>
      </c>
      <c r="D82" s="36"/>
      <c r="E82" s="36"/>
      <c r="F82" s="36"/>
      <c r="G82" s="36"/>
      <c r="H82" s="36"/>
      <c r="I82" s="124"/>
      <c r="J82" s="124"/>
      <c r="K82" s="36"/>
      <c r="L82" s="36"/>
      <c r="M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4"/>
      <c r="J83" s="124"/>
      <c r="K83" s="36"/>
      <c r="L83" s="36"/>
      <c r="M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30" t="s">
        <v>17</v>
      </c>
      <c r="D84" s="36"/>
      <c r="E84" s="36"/>
      <c r="F84" s="36"/>
      <c r="G84" s="36"/>
      <c r="H84" s="36"/>
      <c r="I84" s="124"/>
      <c r="J84" s="124"/>
      <c r="K84" s="36"/>
      <c r="L84" s="36"/>
      <c r="M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374" t="str">
        <f>E7</f>
        <v>Revitalizace centra města Kopřivnice - aktualizace 2019</v>
      </c>
      <c r="F85" s="375"/>
      <c r="G85" s="375"/>
      <c r="H85" s="375"/>
      <c r="I85" s="124"/>
      <c r="J85" s="124"/>
      <c r="K85" s="36"/>
      <c r="L85" s="36"/>
      <c r="M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30" t="s">
        <v>187</v>
      </c>
      <c r="D86" s="36"/>
      <c r="E86" s="36"/>
      <c r="F86" s="36"/>
      <c r="G86" s="36"/>
      <c r="H86" s="36"/>
      <c r="I86" s="124"/>
      <c r="J86" s="124"/>
      <c r="K86" s="36"/>
      <c r="L86" s="36"/>
      <c r="M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347" t="str">
        <f>E9</f>
        <v>SO 352 - Přípojka vodovodu k fontáně</v>
      </c>
      <c r="F87" s="376"/>
      <c r="G87" s="376"/>
      <c r="H87" s="376"/>
      <c r="I87" s="124"/>
      <c r="J87" s="124"/>
      <c r="K87" s="36"/>
      <c r="L87" s="36"/>
      <c r="M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124"/>
      <c r="J88" s="124"/>
      <c r="K88" s="36"/>
      <c r="L88" s="36"/>
      <c r="M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30" t="s">
        <v>21</v>
      </c>
      <c r="D89" s="36"/>
      <c r="E89" s="36"/>
      <c r="F89" s="28" t="str">
        <f>F12</f>
        <v xml:space="preserve"> </v>
      </c>
      <c r="G89" s="36"/>
      <c r="H89" s="36"/>
      <c r="I89" s="125" t="s">
        <v>23</v>
      </c>
      <c r="J89" s="127" t="str">
        <f>IF(J12="","",J12)</f>
        <v>14. 1. 2019</v>
      </c>
      <c r="K89" s="36"/>
      <c r="L89" s="36"/>
      <c r="M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4"/>
      <c r="J90" s="124"/>
      <c r="K90" s="36"/>
      <c r="L90" s="36"/>
      <c r="M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30" t="s">
        <v>25</v>
      </c>
      <c r="D91" s="36"/>
      <c r="E91" s="36"/>
      <c r="F91" s="28" t="str">
        <f>E15</f>
        <v>Město Kopřivnice</v>
      </c>
      <c r="G91" s="36"/>
      <c r="H91" s="36"/>
      <c r="I91" s="125" t="s">
        <v>31</v>
      </c>
      <c r="J91" s="165" t="str">
        <f>E21</f>
        <v>Dopravoprojekt Ostrava a.s.</v>
      </c>
      <c r="K91" s="36"/>
      <c r="L91" s="36"/>
      <c r="M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30" t="s">
        <v>29</v>
      </c>
      <c r="D92" s="36"/>
      <c r="E92" s="36"/>
      <c r="F92" s="28" t="str">
        <f>IF(E18="","",E18)</f>
        <v>Vyplň údaj</v>
      </c>
      <c r="G92" s="36"/>
      <c r="H92" s="36"/>
      <c r="I92" s="125" t="s">
        <v>33</v>
      </c>
      <c r="J92" s="165" t="str">
        <f>E24</f>
        <v xml:space="preserve"> </v>
      </c>
      <c r="K92" s="36"/>
      <c r="L92" s="36"/>
      <c r="M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124"/>
      <c r="J93" s="124"/>
      <c r="K93" s="36"/>
      <c r="L93" s="36"/>
      <c r="M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66" t="s">
        <v>193</v>
      </c>
      <c r="D94" s="167"/>
      <c r="E94" s="167"/>
      <c r="F94" s="167"/>
      <c r="G94" s="167"/>
      <c r="H94" s="167"/>
      <c r="I94" s="168" t="s">
        <v>194</v>
      </c>
      <c r="J94" s="168" t="s">
        <v>195</v>
      </c>
      <c r="K94" s="169" t="s">
        <v>196</v>
      </c>
      <c r="L94" s="167"/>
      <c r="M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4"/>
      <c r="J95" s="124"/>
      <c r="K95" s="36"/>
      <c r="L95" s="36"/>
      <c r="M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70" t="s">
        <v>197</v>
      </c>
      <c r="D96" s="36"/>
      <c r="E96" s="36"/>
      <c r="F96" s="36"/>
      <c r="G96" s="36"/>
      <c r="H96" s="36"/>
      <c r="I96" s="171">
        <f t="shared" ref="I96:J98" si="0">Q125</f>
        <v>0</v>
      </c>
      <c r="J96" s="171">
        <f t="shared" si="0"/>
        <v>0</v>
      </c>
      <c r="K96" s="83">
        <f>K125</f>
        <v>0</v>
      </c>
      <c r="L96" s="36"/>
      <c r="M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198</v>
      </c>
    </row>
    <row r="97" spans="1:31" s="9" customFormat="1" ht="24.95" customHeight="1">
      <c r="B97" s="172"/>
      <c r="C97" s="173"/>
      <c r="D97" s="174" t="s">
        <v>392</v>
      </c>
      <c r="E97" s="175"/>
      <c r="F97" s="175"/>
      <c r="G97" s="175"/>
      <c r="H97" s="175"/>
      <c r="I97" s="176">
        <f t="shared" si="0"/>
        <v>0</v>
      </c>
      <c r="J97" s="176">
        <f t="shared" si="0"/>
        <v>0</v>
      </c>
      <c r="K97" s="177">
        <f>K126</f>
        <v>0</v>
      </c>
      <c r="L97" s="173"/>
      <c r="M97" s="178"/>
    </row>
    <row r="98" spans="1:31" s="10" customFormat="1" ht="19.899999999999999" customHeight="1">
      <c r="B98" s="179"/>
      <c r="C98" s="106"/>
      <c r="D98" s="180" t="s">
        <v>393</v>
      </c>
      <c r="E98" s="181"/>
      <c r="F98" s="181"/>
      <c r="G98" s="181"/>
      <c r="H98" s="181"/>
      <c r="I98" s="182">
        <f t="shared" si="0"/>
        <v>0</v>
      </c>
      <c r="J98" s="182">
        <f t="shared" si="0"/>
        <v>0</v>
      </c>
      <c r="K98" s="183">
        <f>K127</f>
        <v>0</v>
      </c>
      <c r="L98" s="106"/>
      <c r="M98" s="184"/>
    </row>
    <row r="99" spans="1:31" s="10" customFormat="1" ht="19.899999999999999" customHeight="1">
      <c r="B99" s="179"/>
      <c r="C99" s="106"/>
      <c r="D99" s="180" t="s">
        <v>1267</v>
      </c>
      <c r="E99" s="181"/>
      <c r="F99" s="181"/>
      <c r="G99" s="181"/>
      <c r="H99" s="181"/>
      <c r="I99" s="182">
        <f>Q169</f>
        <v>0</v>
      </c>
      <c r="J99" s="182">
        <f>R169</f>
        <v>0</v>
      </c>
      <c r="K99" s="183">
        <f>K169</f>
        <v>0</v>
      </c>
      <c r="L99" s="106"/>
      <c r="M99" s="184"/>
    </row>
    <row r="100" spans="1:31" s="10" customFormat="1" ht="19.899999999999999" customHeight="1">
      <c r="B100" s="179"/>
      <c r="C100" s="106"/>
      <c r="D100" s="180" t="s">
        <v>877</v>
      </c>
      <c r="E100" s="181"/>
      <c r="F100" s="181"/>
      <c r="G100" s="181"/>
      <c r="H100" s="181"/>
      <c r="I100" s="182">
        <f>Q177</f>
        <v>0</v>
      </c>
      <c r="J100" s="182">
        <f>R177</f>
        <v>0</v>
      </c>
      <c r="K100" s="183">
        <f>K177</f>
        <v>0</v>
      </c>
      <c r="L100" s="106"/>
      <c r="M100" s="184"/>
    </row>
    <row r="101" spans="1:31" s="10" customFormat="1" ht="19.899999999999999" customHeight="1">
      <c r="B101" s="179"/>
      <c r="C101" s="106"/>
      <c r="D101" s="180" t="s">
        <v>970</v>
      </c>
      <c r="E101" s="181"/>
      <c r="F101" s="181"/>
      <c r="G101" s="181"/>
      <c r="H101" s="181"/>
      <c r="I101" s="182">
        <f>Q253</f>
        <v>0</v>
      </c>
      <c r="J101" s="182">
        <f>R253</f>
        <v>0</v>
      </c>
      <c r="K101" s="183">
        <f>K253</f>
        <v>0</v>
      </c>
      <c r="L101" s="106"/>
      <c r="M101" s="184"/>
    </row>
    <row r="102" spans="1:31" s="9" customFormat="1" ht="24.95" customHeight="1">
      <c r="B102" s="172"/>
      <c r="C102" s="173"/>
      <c r="D102" s="174" t="s">
        <v>878</v>
      </c>
      <c r="E102" s="175"/>
      <c r="F102" s="175"/>
      <c r="G102" s="175"/>
      <c r="H102" s="175"/>
      <c r="I102" s="176">
        <f>Q255</f>
        <v>0</v>
      </c>
      <c r="J102" s="176">
        <f>R255</f>
        <v>0</v>
      </c>
      <c r="K102" s="177">
        <f>K255</f>
        <v>0</v>
      </c>
      <c r="L102" s="173"/>
      <c r="M102" s="178"/>
    </row>
    <row r="103" spans="1:31" s="10" customFormat="1" ht="19.899999999999999" customHeight="1">
      <c r="B103" s="179"/>
      <c r="C103" s="106"/>
      <c r="D103" s="180" t="s">
        <v>3410</v>
      </c>
      <c r="E103" s="181"/>
      <c r="F103" s="181"/>
      <c r="G103" s="181"/>
      <c r="H103" s="181"/>
      <c r="I103" s="182">
        <f>Q256</f>
        <v>0</v>
      </c>
      <c r="J103" s="182">
        <f>R256</f>
        <v>0</v>
      </c>
      <c r="K103" s="183">
        <f>K256</f>
        <v>0</v>
      </c>
      <c r="L103" s="106"/>
      <c r="M103" s="184"/>
    </row>
    <row r="104" spans="1:31" s="9" customFormat="1" ht="24.95" customHeight="1">
      <c r="B104" s="172"/>
      <c r="C104" s="173"/>
      <c r="D104" s="174" t="s">
        <v>880</v>
      </c>
      <c r="E104" s="175"/>
      <c r="F104" s="175"/>
      <c r="G104" s="175"/>
      <c r="H104" s="175"/>
      <c r="I104" s="176">
        <f>Q260</f>
        <v>0</v>
      </c>
      <c r="J104" s="176">
        <f>R260</f>
        <v>0</v>
      </c>
      <c r="K104" s="177">
        <f>K260</f>
        <v>0</v>
      </c>
      <c r="L104" s="173"/>
      <c r="M104" s="178"/>
    </row>
    <row r="105" spans="1:31" s="10" customFormat="1" ht="19.899999999999999" customHeight="1">
      <c r="B105" s="179"/>
      <c r="C105" s="106"/>
      <c r="D105" s="180" t="s">
        <v>202</v>
      </c>
      <c r="E105" s="181"/>
      <c r="F105" s="181"/>
      <c r="G105" s="181"/>
      <c r="H105" s="181"/>
      <c r="I105" s="182">
        <f>Q261</f>
        <v>0</v>
      </c>
      <c r="J105" s="182">
        <f>R261</f>
        <v>0</v>
      </c>
      <c r="K105" s="183">
        <f>K261</f>
        <v>0</v>
      </c>
      <c r="L105" s="106"/>
      <c r="M105" s="184"/>
    </row>
    <row r="106" spans="1:31" s="2" customFormat="1" ht="21.75" customHeight="1">
      <c r="A106" s="34"/>
      <c r="B106" s="35"/>
      <c r="C106" s="36"/>
      <c r="D106" s="36"/>
      <c r="E106" s="36"/>
      <c r="F106" s="36"/>
      <c r="G106" s="36"/>
      <c r="H106" s="36"/>
      <c r="I106" s="124"/>
      <c r="J106" s="124"/>
      <c r="K106" s="36"/>
      <c r="L106" s="36"/>
      <c r="M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31" s="2" customFormat="1" ht="6.95" customHeight="1">
      <c r="A107" s="34"/>
      <c r="B107" s="54"/>
      <c r="C107" s="55"/>
      <c r="D107" s="55"/>
      <c r="E107" s="55"/>
      <c r="F107" s="55"/>
      <c r="G107" s="55"/>
      <c r="H107" s="55"/>
      <c r="I107" s="161"/>
      <c r="J107" s="161"/>
      <c r="K107" s="55"/>
      <c r="L107" s="55"/>
      <c r="M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11" spans="1:31" s="2" customFormat="1" ht="6.95" customHeight="1">
      <c r="A111" s="34"/>
      <c r="B111" s="56"/>
      <c r="C111" s="57"/>
      <c r="D111" s="57"/>
      <c r="E111" s="57"/>
      <c r="F111" s="57"/>
      <c r="G111" s="57"/>
      <c r="H111" s="57"/>
      <c r="I111" s="164"/>
      <c r="J111" s="164"/>
      <c r="K111" s="57"/>
      <c r="L111" s="57"/>
      <c r="M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24.95" customHeight="1">
      <c r="A112" s="34"/>
      <c r="B112" s="35"/>
      <c r="C112" s="24" t="s">
        <v>204</v>
      </c>
      <c r="D112" s="36"/>
      <c r="E112" s="36"/>
      <c r="F112" s="36"/>
      <c r="G112" s="36"/>
      <c r="H112" s="36"/>
      <c r="I112" s="124"/>
      <c r="J112" s="124"/>
      <c r="K112" s="36"/>
      <c r="L112" s="36"/>
      <c r="M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6.95" customHeight="1">
      <c r="A113" s="34"/>
      <c r="B113" s="35"/>
      <c r="C113" s="36"/>
      <c r="D113" s="36"/>
      <c r="E113" s="36"/>
      <c r="F113" s="36"/>
      <c r="G113" s="36"/>
      <c r="H113" s="36"/>
      <c r="I113" s="124"/>
      <c r="J113" s="124"/>
      <c r="K113" s="36"/>
      <c r="L113" s="36"/>
      <c r="M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30" t="s">
        <v>17</v>
      </c>
      <c r="D114" s="36"/>
      <c r="E114" s="36"/>
      <c r="F114" s="36"/>
      <c r="G114" s="36"/>
      <c r="H114" s="36"/>
      <c r="I114" s="124"/>
      <c r="J114" s="124"/>
      <c r="K114" s="36"/>
      <c r="L114" s="36"/>
      <c r="M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374" t="str">
        <f>E7</f>
        <v>Revitalizace centra města Kopřivnice - aktualizace 2019</v>
      </c>
      <c r="F115" s="375"/>
      <c r="G115" s="375"/>
      <c r="H115" s="375"/>
      <c r="I115" s="124"/>
      <c r="J115" s="124"/>
      <c r="K115" s="36"/>
      <c r="L115" s="36"/>
      <c r="M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12" customHeight="1">
      <c r="A116" s="34"/>
      <c r="B116" s="35"/>
      <c r="C116" s="30" t="s">
        <v>187</v>
      </c>
      <c r="D116" s="36"/>
      <c r="E116" s="36"/>
      <c r="F116" s="36"/>
      <c r="G116" s="36"/>
      <c r="H116" s="36"/>
      <c r="I116" s="124"/>
      <c r="J116" s="124"/>
      <c r="K116" s="36"/>
      <c r="L116" s="36"/>
      <c r="M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6.5" customHeight="1">
      <c r="A117" s="34"/>
      <c r="B117" s="35"/>
      <c r="C117" s="36"/>
      <c r="D117" s="36"/>
      <c r="E117" s="347" t="str">
        <f>E9</f>
        <v>SO 352 - Přípojka vodovodu k fontáně</v>
      </c>
      <c r="F117" s="376"/>
      <c r="G117" s="376"/>
      <c r="H117" s="376"/>
      <c r="I117" s="124"/>
      <c r="J117" s="124"/>
      <c r="K117" s="36"/>
      <c r="L117" s="36"/>
      <c r="M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124"/>
      <c r="J118" s="124"/>
      <c r="K118" s="36"/>
      <c r="L118" s="36"/>
      <c r="M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2" customHeight="1">
      <c r="A119" s="34"/>
      <c r="B119" s="35"/>
      <c r="C119" s="30" t="s">
        <v>21</v>
      </c>
      <c r="D119" s="36"/>
      <c r="E119" s="36"/>
      <c r="F119" s="28" t="str">
        <f>F12</f>
        <v xml:space="preserve"> </v>
      </c>
      <c r="G119" s="36"/>
      <c r="H119" s="36"/>
      <c r="I119" s="125" t="s">
        <v>23</v>
      </c>
      <c r="J119" s="127" t="str">
        <f>IF(J12="","",J12)</f>
        <v>14. 1. 2019</v>
      </c>
      <c r="K119" s="36"/>
      <c r="L119" s="36"/>
      <c r="M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6.95" customHeight="1">
      <c r="A120" s="34"/>
      <c r="B120" s="35"/>
      <c r="C120" s="36"/>
      <c r="D120" s="36"/>
      <c r="E120" s="36"/>
      <c r="F120" s="36"/>
      <c r="G120" s="36"/>
      <c r="H120" s="36"/>
      <c r="I120" s="124"/>
      <c r="J120" s="124"/>
      <c r="K120" s="36"/>
      <c r="L120" s="36"/>
      <c r="M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25.7" customHeight="1">
      <c r="A121" s="34"/>
      <c r="B121" s="35"/>
      <c r="C121" s="30" t="s">
        <v>25</v>
      </c>
      <c r="D121" s="36"/>
      <c r="E121" s="36"/>
      <c r="F121" s="28" t="str">
        <f>E15</f>
        <v>Město Kopřivnice</v>
      </c>
      <c r="G121" s="36"/>
      <c r="H121" s="36"/>
      <c r="I121" s="125" t="s">
        <v>31</v>
      </c>
      <c r="J121" s="165" t="str">
        <f>E21</f>
        <v>Dopravoprojekt Ostrava a.s.</v>
      </c>
      <c r="K121" s="36"/>
      <c r="L121" s="36"/>
      <c r="M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2" customFormat="1" ht="15.2" customHeight="1">
      <c r="A122" s="34"/>
      <c r="B122" s="35"/>
      <c r="C122" s="30" t="s">
        <v>29</v>
      </c>
      <c r="D122" s="36"/>
      <c r="E122" s="36"/>
      <c r="F122" s="28" t="str">
        <f>IF(E18="","",E18)</f>
        <v>Vyplň údaj</v>
      </c>
      <c r="G122" s="36"/>
      <c r="H122" s="36"/>
      <c r="I122" s="125" t="s">
        <v>33</v>
      </c>
      <c r="J122" s="165" t="str">
        <f>E24</f>
        <v xml:space="preserve"> </v>
      </c>
      <c r="K122" s="36"/>
      <c r="L122" s="36"/>
      <c r="M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5" s="2" customFormat="1" ht="10.35" customHeight="1">
      <c r="A123" s="34"/>
      <c r="B123" s="35"/>
      <c r="C123" s="36"/>
      <c r="D123" s="36"/>
      <c r="E123" s="36"/>
      <c r="F123" s="36"/>
      <c r="G123" s="36"/>
      <c r="H123" s="36"/>
      <c r="I123" s="124"/>
      <c r="J123" s="124"/>
      <c r="K123" s="36"/>
      <c r="L123" s="36"/>
      <c r="M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5" s="11" customFormat="1" ht="29.25" customHeight="1">
      <c r="A124" s="185"/>
      <c r="B124" s="186"/>
      <c r="C124" s="187" t="s">
        <v>205</v>
      </c>
      <c r="D124" s="188" t="s">
        <v>61</v>
      </c>
      <c r="E124" s="188" t="s">
        <v>57</v>
      </c>
      <c r="F124" s="188" t="s">
        <v>58</v>
      </c>
      <c r="G124" s="188" t="s">
        <v>206</v>
      </c>
      <c r="H124" s="188" t="s">
        <v>207</v>
      </c>
      <c r="I124" s="189" t="s">
        <v>208</v>
      </c>
      <c r="J124" s="189" t="s">
        <v>209</v>
      </c>
      <c r="K124" s="188" t="s">
        <v>196</v>
      </c>
      <c r="L124" s="190" t="s">
        <v>210</v>
      </c>
      <c r="M124" s="191"/>
      <c r="N124" s="74" t="s">
        <v>1</v>
      </c>
      <c r="O124" s="75" t="s">
        <v>40</v>
      </c>
      <c r="P124" s="75" t="s">
        <v>211</v>
      </c>
      <c r="Q124" s="75" t="s">
        <v>212</v>
      </c>
      <c r="R124" s="75" t="s">
        <v>213</v>
      </c>
      <c r="S124" s="75" t="s">
        <v>214</v>
      </c>
      <c r="T124" s="75" t="s">
        <v>215</v>
      </c>
      <c r="U124" s="75" t="s">
        <v>216</v>
      </c>
      <c r="V124" s="75" t="s">
        <v>217</v>
      </c>
      <c r="W124" s="75" t="s">
        <v>218</v>
      </c>
      <c r="X124" s="75" t="s">
        <v>219</v>
      </c>
      <c r="Y124" s="76" t="s">
        <v>220</v>
      </c>
      <c r="Z124" s="185"/>
      <c r="AA124" s="185"/>
      <c r="AB124" s="185"/>
      <c r="AC124" s="185"/>
      <c r="AD124" s="185"/>
      <c r="AE124" s="185"/>
    </row>
    <row r="125" spans="1:65" s="2" customFormat="1" ht="22.9" customHeight="1">
      <c r="A125" s="34"/>
      <c r="B125" s="35"/>
      <c r="C125" s="81" t="s">
        <v>221</v>
      </c>
      <c r="D125" s="36"/>
      <c r="E125" s="36"/>
      <c r="F125" s="36"/>
      <c r="G125" s="36"/>
      <c r="H125" s="36"/>
      <c r="I125" s="124"/>
      <c r="J125" s="124"/>
      <c r="K125" s="192">
        <f>BK125</f>
        <v>0</v>
      </c>
      <c r="L125" s="36"/>
      <c r="M125" s="39"/>
      <c r="N125" s="77"/>
      <c r="O125" s="193"/>
      <c r="P125" s="78"/>
      <c r="Q125" s="194">
        <f>Q126+Q255+Q260</f>
        <v>0</v>
      </c>
      <c r="R125" s="194">
        <f>R126+R255+R260</f>
        <v>0</v>
      </c>
      <c r="S125" s="78"/>
      <c r="T125" s="195">
        <f>T126+T255+T260</f>
        <v>0</v>
      </c>
      <c r="U125" s="78"/>
      <c r="V125" s="195">
        <f>V126+V255+V260</f>
        <v>15.25790853</v>
      </c>
      <c r="W125" s="78"/>
      <c r="X125" s="195">
        <f>X126+X255+X260</f>
        <v>0</v>
      </c>
      <c r="Y125" s="79"/>
      <c r="Z125" s="34"/>
      <c r="AA125" s="34"/>
      <c r="AB125" s="34"/>
      <c r="AC125" s="34"/>
      <c r="AD125" s="34"/>
      <c r="AE125" s="34"/>
      <c r="AT125" s="18" t="s">
        <v>77</v>
      </c>
      <c r="AU125" s="18" t="s">
        <v>198</v>
      </c>
      <c r="BK125" s="196">
        <f>BK126+BK255+BK260</f>
        <v>0</v>
      </c>
    </row>
    <row r="126" spans="1:65" s="12" customFormat="1" ht="25.9" customHeight="1">
      <c r="B126" s="197"/>
      <c r="C126" s="198"/>
      <c r="D126" s="199" t="s">
        <v>77</v>
      </c>
      <c r="E126" s="200" t="s">
        <v>399</v>
      </c>
      <c r="F126" s="200" t="s">
        <v>400</v>
      </c>
      <c r="G126" s="198"/>
      <c r="H126" s="198"/>
      <c r="I126" s="201"/>
      <c r="J126" s="201"/>
      <c r="K126" s="202">
        <f>BK126</f>
        <v>0</v>
      </c>
      <c r="L126" s="198"/>
      <c r="M126" s="203"/>
      <c r="N126" s="204"/>
      <c r="O126" s="205"/>
      <c r="P126" s="205"/>
      <c r="Q126" s="206">
        <f>Q127+Q169+Q177+Q253</f>
        <v>0</v>
      </c>
      <c r="R126" s="206">
        <f>R127+R169+R177+R253</f>
        <v>0</v>
      </c>
      <c r="S126" s="205"/>
      <c r="T126" s="207">
        <f>T127+T169+T177+T253</f>
        <v>0</v>
      </c>
      <c r="U126" s="205"/>
      <c r="V126" s="207">
        <f>V127+V169+V177+V253</f>
        <v>15.25790853</v>
      </c>
      <c r="W126" s="205"/>
      <c r="X126" s="207">
        <f>X127+X169+X177+X253</f>
        <v>0</v>
      </c>
      <c r="Y126" s="208"/>
      <c r="AR126" s="209" t="s">
        <v>86</v>
      </c>
      <c r="AT126" s="210" t="s">
        <v>77</v>
      </c>
      <c r="AU126" s="210" t="s">
        <v>78</v>
      </c>
      <c r="AY126" s="209" t="s">
        <v>224</v>
      </c>
      <c r="BK126" s="211">
        <f>BK127+BK169+BK177+BK253</f>
        <v>0</v>
      </c>
    </row>
    <row r="127" spans="1:65" s="12" customFormat="1" ht="22.9" customHeight="1">
      <c r="B127" s="197"/>
      <c r="C127" s="198"/>
      <c r="D127" s="199" t="s">
        <v>77</v>
      </c>
      <c r="E127" s="212" t="s">
        <v>86</v>
      </c>
      <c r="F127" s="212" t="s">
        <v>401</v>
      </c>
      <c r="G127" s="198"/>
      <c r="H127" s="198"/>
      <c r="I127" s="201"/>
      <c r="J127" s="201"/>
      <c r="K127" s="213">
        <f>BK127</f>
        <v>0</v>
      </c>
      <c r="L127" s="198"/>
      <c r="M127" s="203"/>
      <c r="N127" s="204"/>
      <c r="O127" s="205"/>
      <c r="P127" s="205"/>
      <c r="Q127" s="206">
        <f>SUM(Q128:Q168)</f>
        <v>0</v>
      </c>
      <c r="R127" s="206">
        <f>SUM(R128:R168)</f>
        <v>0</v>
      </c>
      <c r="S127" s="205"/>
      <c r="T127" s="207">
        <f>SUM(T128:T168)</f>
        <v>0</v>
      </c>
      <c r="U127" s="205"/>
      <c r="V127" s="207">
        <f>SUM(V128:V168)</f>
        <v>14.70108815</v>
      </c>
      <c r="W127" s="205"/>
      <c r="X127" s="207">
        <f>SUM(X128:X168)</f>
        <v>0</v>
      </c>
      <c r="Y127" s="208"/>
      <c r="AR127" s="209" t="s">
        <v>86</v>
      </c>
      <c r="AT127" s="210" t="s">
        <v>77</v>
      </c>
      <c r="AU127" s="210" t="s">
        <v>86</v>
      </c>
      <c r="AY127" s="209" t="s">
        <v>224</v>
      </c>
      <c r="BK127" s="211">
        <f>SUM(BK128:BK168)</f>
        <v>0</v>
      </c>
    </row>
    <row r="128" spans="1:65" s="2" customFormat="1" ht="21.75" customHeight="1">
      <c r="A128" s="34"/>
      <c r="B128" s="35"/>
      <c r="C128" s="214" t="s">
        <v>86</v>
      </c>
      <c r="D128" s="214" t="s">
        <v>227</v>
      </c>
      <c r="E128" s="215" t="s">
        <v>894</v>
      </c>
      <c r="F128" s="216" t="s">
        <v>895</v>
      </c>
      <c r="G128" s="217" t="s">
        <v>896</v>
      </c>
      <c r="H128" s="218">
        <v>5</v>
      </c>
      <c r="I128" s="219"/>
      <c r="J128" s="219"/>
      <c r="K128" s="220">
        <f>ROUND(P128*H128,2)</f>
        <v>0</v>
      </c>
      <c r="L128" s="216" t="s">
        <v>405</v>
      </c>
      <c r="M128" s="39"/>
      <c r="N128" s="221" t="s">
        <v>1</v>
      </c>
      <c r="O128" s="222" t="s">
        <v>41</v>
      </c>
      <c r="P128" s="223">
        <f>I128+J128</f>
        <v>0</v>
      </c>
      <c r="Q128" s="223">
        <f>ROUND(I128*H128,2)</f>
        <v>0</v>
      </c>
      <c r="R128" s="223">
        <f>ROUND(J128*H128,2)</f>
        <v>0</v>
      </c>
      <c r="S128" s="70"/>
      <c r="T128" s="224">
        <f>S128*H128</f>
        <v>0</v>
      </c>
      <c r="U128" s="224">
        <v>0</v>
      </c>
      <c r="V128" s="224">
        <f>U128*H128</f>
        <v>0</v>
      </c>
      <c r="W128" s="224">
        <v>0</v>
      </c>
      <c r="X128" s="224">
        <f>W128*H128</f>
        <v>0</v>
      </c>
      <c r="Y128" s="225" t="s">
        <v>1</v>
      </c>
      <c r="Z128" s="34"/>
      <c r="AA128" s="34"/>
      <c r="AB128" s="34"/>
      <c r="AC128" s="34"/>
      <c r="AD128" s="34"/>
      <c r="AE128" s="34"/>
      <c r="AR128" s="226" t="s">
        <v>240</v>
      </c>
      <c r="AT128" s="226" t="s">
        <v>227</v>
      </c>
      <c r="AU128" s="226" t="s">
        <v>88</v>
      </c>
      <c r="AY128" s="18" t="s">
        <v>224</v>
      </c>
      <c r="BE128" s="227">
        <f>IF(O128="základní",K128,0)</f>
        <v>0</v>
      </c>
      <c r="BF128" s="227">
        <f>IF(O128="snížená",K128,0)</f>
        <v>0</v>
      </c>
      <c r="BG128" s="227">
        <f>IF(O128="zákl. přenesená",K128,0)</f>
        <v>0</v>
      </c>
      <c r="BH128" s="227">
        <f>IF(O128="sníž. přenesená",K128,0)</f>
        <v>0</v>
      </c>
      <c r="BI128" s="227">
        <f>IF(O128="nulová",K128,0)</f>
        <v>0</v>
      </c>
      <c r="BJ128" s="18" t="s">
        <v>86</v>
      </c>
      <c r="BK128" s="227">
        <f>ROUND(P128*H128,2)</f>
        <v>0</v>
      </c>
      <c r="BL128" s="18" t="s">
        <v>240</v>
      </c>
      <c r="BM128" s="226" t="s">
        <v>3177</v>
      </c>
    </row>
    <row r="129" spans="1:65" s="13" customFormat="1" ht="11.25">
      <c r="B129" s="236"/>
      <c r="C129" s="237"/>
      <c r="D129" s="228" t="s">
        <v>447</v>
      </c>
      <c r="E129" s="238" t="s">
        <v>1</v>
      </c>
      <c r="F129" s="239" t="s">
        <v>223</v>
      </c>
      <c r="G129" s="237"/>
      <c r="H129" s="240">
        <v>5</v>
      </c>
      <c r="I129" s="241"/>
      <c r="J129" s="241"/>
      <c r="K129" s="237"/>
      <c r="L129" s="237"/>
      <c r="M129" s="242"/>
      <c r="N129" s="243"/>
      <c r="O129" s="244"/>
      <c r="P129" s="244"/>
      <c r="Q129" s="244"/>
      <c r="R129" s="244"/>
      <c r="S129" s="244"/>
      <c r="T129" s="244"/>
      <c r="U129" s="244"/>
      <c r="V129" s="244"/>
      <c r="W129" s="244"/>
      <c r="X129" s="244"/>
      <c r="Y129" s="245"/>
      <c r="AT129" s="246" t="s">
        <v>447</v>
      </c>
      <c r="AU129" s="246" t="s">
        <v>88</v>
      </c>
      <c r="AV129" s="13" t="s">
        <v>88</v>
      </c>
      <c r="AW129" s="13" t="s">
        <v>5</v>
      </c>
      <c r="AX129" s="13" t="s">
        <v>78</v>
      </c>
      <c r="AY129" s="246" t="s">
        <v>224</v>
      </c>
    </row>
    <row r="130" spans="1:65" s="2" customFormat="1" ht="21.75" customHeight="1">
      <c r="A130" s="34"/>
      <c r="B130" s="35"/>
      <c r="C130" s="214" t="s">
        <v>88</v>
      </c>
      <c r="D130" s="214" t="s">
        <v>227</v>
      </c>
      <c r="E130" s="215" t="s">
        <v>3178</v>
      </c>
      <c r="F130" s="216" t="s">
        <v>3179</v>
      </c>
      <c r="G130" s="217" t="s">
        <v>410</v>
      </c>
      <c r="H130" s="218">
        <v>28.158000000000001</v>
      </c>
      <c r="I130" s="219"/>
      <c r="J130" s="219"/>
      <c r="K130" s="220">
        <f>ROUND(P130*H130,2)</f>
        <v>0</v>
      </c>
      <c r="L130" s="216" t="s">
        <v>405</v>
      </c>
      <c r="M130" s="39"/>
      <c r="N130" s="221" t="s">
        <v>1</v>
      </c>
      <c r="O130" s="222" t="s">
        <v>41</v>
      </c>
      <c r="P130" s="223">
        <f>I130+J130</f>
        <v>0</v>
      </c>
      <c r="Q130" s="223">
        <f>ROUND(I130*H130,2)</f>
        <v>0</v>
      </c>
      <c r="R130" s="223">
        <f>ROUND(J130*H130,2)</f>
        <v>0</v>
      </c>
      <c r="S130" s="70"/>
      <c r="T130" s="224">
        <f>S130*H130</f>
        <v>0</v>
      </c>
      <c r="U130" s="224">
        <v>0</v>
      </c>
      <c r="V130" s="224">
        <f>U130*H130</f>
        <v>0</v>
      </c>
      <c r="W130" s="224">
        <v>0</v>
      </c>
      <c r="X130" s="224">
        <f>W130*H130</f>
        <v>0</v>
      </c>
      <c r="Y130" s="225" t="s">
        <v>1</v>
      </c>
      <c r="Z130" s="34"/>
      <c r="AA130" s="34"/>
      <c r="AB130" s="34"/>
      <c r="AC130" s="34"/>
      <c r="AD130" s="34"/>
      <c r="AE130" s="34"/>
      <c r="AR130" s="226" t="s">
        <v>240</v>
      </c>
      <c r="AT130" s="226" t="s">
        <v>227</v>
      </c>
      <c r="AU130" s="226" t="s">
        <v>88</v>
      </c>
      <c r="AY130" s="18" t="s">
        <v>224</v>
      </c>
      <c r="BE130" s="227">
        <f>IF(O130="základní",K130,0)</f>
        <v>0</v>
      </c>
      <c r="BF130" s="227">
        <f>IF(O130="snížená",K130,0)</f>
        <v>0</v>
      </c>
      <c r="BG130" s="227">
        <f>IF(O130="zákl. přenesená",K130,0)</f>
        <v>0</v>
      </c>
      <c r="BH130" s="227">
        <f>IF(O130="sníž. přenesená",K130,0)</f>
        <v>0</v>
      </c>
      <c r="BI130" s="227">
        <f>IF(O130="nulová",K130,0)</f>
        <v>0</v>
      </c>
      <c r="BJ130" s="18" t="s">
        <v>86</v>
      </c>
      <c r="BK130" s="227">
        <f>ROUND(P130*H130,2)</f>
        <v>0</v>
      </c>
      <c r="BL130" s="18" t="s">
        <v>240</v>
      </c>
      <c r="BM130" s="226" t="s">
        <v>3180</v>
      </c>
    </row>
    <row r="131" spans="1:65" s="14" customFormat="1" ht="11.25">
      <c r="B131" s="247"/>
      <c r="C131" s="248"/>
      <c r="D131" s="228" t="s">
        <v>447</v>
      </c>
      <c r="E131" s="249" t="s">
        <v>1</v>
      </c>
      <c r="F131" s="250" t="s">
        <v>464</v>
      </c>
      <c r="G131" s="248"/>
      <c r="H131" s="251">
        <v>28.158000000000001</v>
      </c>
      <c r="I131" s="252"/>
      <c r="J131" s="252"/>
      <c r="K131" s="248"/>
      <c r="L131" s="248"/>
      <c r="M131" s="253"/>
      <c r="N131" s="254"/>
      <c r="O131" s="255"/>
      <c r="P131" s="255"/>
      <c r="Q131" s="255"/>
      <c r="R131" s="255"/>
      <c r="S131" s="255"/>
      <c r="T131" s="255"/>
      <c r="U131" s="255"/>
      <c r="V131" s="255"/>
      <c r="W131" s="255"/>
      <c r="X131" s="255"/>
      <c r="Y131" s="256"/>
      <c r="AT131" s="257" t="s">
        <v>447</v>
      </c>
      <c r="AU131" s="257" t="s">
        <v>88</v>
      </c>
      <c r="AV131" s="14" t="s">
        <v>240</v>
      </c>
      <c r="AW131" s="14" t="s">
        <v>5</v>
      </c>
      <c r="AX131" s="14" t="s">
        <v>78</v>
      </c>
      <c r="AY131" s="257" t="s">
        <v>224</v>
      </c>
    </row>
    <row r="132" spans="1:65" s="2" customFormat="1" ht="21.75" customHeight="1">
      <c r="A132" s="34"/>
      <c r="B132" s="35"/>
      <c r="C132" s="214" t="s">
        <v>235</v>
      </c>
      <c r="D132" s="214" t="s">
        <v>227</v>
      </c>
      <c r="E132" s="215" t="s">
        <v>1321</v>
      </c>
      <c r="F132" s="216" t="s">
        <v>1322</v>
      </c>
      <c r="G132" s="217" t="s">
        <v>410</v>
      </c>
      <c r="H132" s="218">
        <v>14.079000000000001</v>
      </c>
      <c r="I132" s="219"/>
      <c r="J132" s="219"/>
      <c r="K132" s="220">
        <f>ROUND(P132*H132,2)</f>
        <v>0</v>
      </c>
      <c r="L132" s="216" t="s">
        <v>405</v>
      </c>
      <c r="M132" s="39"/>
      <c r="N132" s="221" t="s">
        <v>1</v>
      </c>
      <c r="O132" s="222" t="s">
        <v>41</v>
      </c>
      <c r="P132" s="223">
        <f>I132+J132</f>
        <v>0</v>
      </c>
      <c r="Q132" s="223">
        <f>ROUND(I132*H132,2)</f>
        <v>0</v>
      </c>
      <c r="R132" s="223">
        <f>ROUND(J132*H132,2)</f>
        <v>0</v>
      </c>
      <c r="S132" s="70"/>
      <c r="T132" s="224">
        <f>S132*H132</f>
        <v>0</v>
      </c>
      <c r="U132" s="224">
        <v>0</v>
      </c>
      <c r="V132" s="224">
        <f>U132*H132</f>
        <v>0</v>
      </c>
      <c r="W132" s="224">
        <v>0</v>
      </c>
      <c r="X132" s="224">
        <f>W132*H132</f>
        <v>0</v>
      </c>
      <c r="Y132" s="225" t="s">
        <v>1</v>
      </c>
      <c r="Z132" s="34"/>
      <c r="AA132" s="34"/>
      <c r="AB132" s="34"/>
      <c r="AC132" s="34"/>
      <c r="AD132" s="34"/>
      <c r="AE132" s="34"/>
      <c r="AR132" s="226" t="s">
        <v>240</v>
      </c>
      <c r="AT132" s="226" t="s">
        <v>227</v>
      </c>
      <c r="AU132" s="226" t="s">
        <v>88</v>
      </c>
      <c r="AY132" s="18" t="s">
        <v>224</v>
      </c>
      <c r="BE132" s="227">
        <f>IF(O132="základní",K132,0)</f>
        <v>0</v>
      </c>
      <c r="BF132" s="227">
        <f>IF(O132="snížená",K132,0)</f>
        <v>0</v>
      </c>
      <c r="BG132" s="227">
        <f>IF(O132="zákl. přenesená",K132,0)</f>
        <v>0</v>
      </c>
      <c r="BH132" s="227">
        <f>IF(O132="sníž. přenesená",K132,0)</f>
        <v>0</v>
      </c>
      <c r="BI132" s="227">
        <f>IF(O132="nulová",K132,0)</f>
        <v>0</v>
      </c>
      <c r="BJ132" s="18" t="s">
        <v>86</v>
      </c>
      <c r="BK132" s="227">
        <f>ROUND(P132*H132,2)</f>
        <v>0</v>
      </c>
      <c r="BL132" s="18" t="s">
        <v>240</v>
      </c>
      <c r="BM132" s="226" t="s">
        <v>3181</v>
      </c>
    </row>
    <row r="133" spans="1:65" s="13" customFormat="1" ht="11.25">
      <c r="B133" s="236"/>
      <c r="C133" s="237"/>
      <c r="D133" s="228" t="s">
        <v>447</v>
      </c>
      <c r="E133" s="238" t="s">
        <v>1</v>
      </c>
      <c r="F133" s="239" t="s">
        <v>3411</v>
      </c>
      <c r="G133" s="237"/>
      <c r="H133" s="240">
        <v>28.158000000000001</v>
      </c>
      <c r="I133" s="241"/>
      <c r="J133" s="241"/>
      <c r="K133" s="237"/>
      <c r="L133" s="237"/>
      <c r="M133" s="242"/>
      <c r="N133" s="243"/>
      <c r="O133" s="244"/>
      <c r="P133" s="244"/>
      <c r="Q133" s="244"/>
      <c r="R133" s="244"/>
      <c r="S133" s="244"/>
      <c r="T133" s="244"/>
      <c r="U133" s="244"/>
      <c r="V133" s="244"/>
      <c r="W133" s="244"/>
      <c r="X133" s="244"/>
      <c r="Y133" s="245"/>
      <c r="AT133" s="246" t="s">
        <v>447</v>
      </c>
      <c r="AU133" s="246" t="s">
        <v>88</v>
      </c>
      <c r="AV133" s="13" t="s">
        <v>88</v>
      </c>
      <c r="AW133" s="13" t="s">
        <v>5</v>
      </c>
      <c r="AX133" s="13" t="s">
        <v>78</v>
      </c>
      <c r="AY133" s="246" t="s">
        <v>224</v>
      </c>
    </row>
    <row r="134" spans="1:65" s="13" customFormat="1" ht="11.25">
      <c r="B134" s="236"/>
      <c r="C134" s="237"/>
      <c r="D134" s="228" t="s">
        <v>447</v>
      </c>
      <c r="E134" s="237"/>
      <c r="F134" s="239" t="s">
        <v>3412</v>
      </c>
      <c r="G134" s="237"/>
      <c r="H134" s="240">
        <v>14.079000000000001</v>
      </c>
      <c r="I134" s="241"/>
      <c r="J134" s="241"/>
      <c r="K134" s="237"/>
      <c r="L134" s="237"/>
      <c r="M134" s="242"/>
      <c r="N134" s="243"/>
      <c r="O134" s="244"/>
      <c r="P134" s="244"/>
      <c r="Q134" s="244"/>
      <c r="R134" s="244"/>
      <c r="S134" s="244"/>
      <c r="T134" s="244"/>
      <c r="U134" s="244"/>
      <c r="V134" s="244"/>
      <c r="W134" s="244"/>
      <c r="X134" s="244"/>
      <c r="Y134" s="245"/>
      <c r="AT134" s="246" t="s">
        <v>447</v>
      </c>
      <c r="AU134" s="246" t="s">
        <v>88</v>
      </c>
      <c r="AV134" s="13" t="s">
        <v>88</v>
      </c>
      <c r="AW134" s="13" t="s">
        <v>4</v>
      </c>
      <c r="AX134" s="13" t="s">
        <v>86</v>
      </c>
      <c r="AY134" s="246" t="s">
        <v>224</v>
      </c>
    </row>
    <row r="135" spans="1:65" s="2" customFormat="1" ht="21.75" customHeight="1">
      <c r="A135" s="34"/>
      <c r="B135" s="35"/>
      <c r="C135" s="214" t="s">
        <v>240</v>
      </c>
      <c r="D135" s="214" t="s">
        <v>227</v>
      </c>
      <c r="E135" s="215" t="s">
        <v>2651</v>
      </c>
      <c r="F135" s="216" t="s">
        <v>2652</v>
      </c>
      <c r="G135" s="217" t="s">
        <v>404</v>
      </c>
      <c r="H135" s="218">
        <v>68.338999999999999</v>
      </c>
      <c r="I135" s="219"/>
      <c r="J135" s="219"/>
      <c r="K135" s="220">
        <f>ROUND(P135*H135,2)</f>
        <v>0</v>
      </c>
      <c r="L135" s="216" t="s">
        <v>405</v>
      </c>
      <c r="M135" s="39"/>
      <c r="N135" s="221" t="s">
        <v>1</v>
      </c>
      <c r="O135" s="222" t="s">
        <v>41</v>
      </c>
      <c r="P135" s="223">
        <f>I135+J135</f>
        <v>0</v>
      </c>
      <c r="Q135" s="223">
        <f>ROUND(I135*H135,2)</f>
        <v>0</v>
      </c>
      <c r="R135" s="223">
        <f>ROUND(J135*H135,2)</f>
        <v>0</v>
      </c>
      <c r="S135" s="70"/>
      <c r="T135" s="224">
        <f>S135*H135</f>
        <v>0</v>
      </c>
      <c r="U135" s="224">
        <v>8.4999999999999995E-4</v>
      </c>
      <c r="V135" s="224">
        <f>U135*H135</f>
        <v>5.8088149999999998E-2</v>
      </c>
      <c r="W135" s="224">
        <v>0</v>
      </c>
      <c r="X135" s="224">
        <f>W135*H135</f>
        <v>0</v>
      </c>
      <c r="Y135" s="225" t="s">
        <v>1</v>
      </c>
      <c r="Z135" s="34"/>
      <c r="AA135" s="34"/>
      <c r="AB135" s="34"/>
      <c r="AC135" s="34"/>
      <c r="AD135" s="34"/>
      <c r="AE135" s="34"/>
      <c r="AR135" s="226" t="s">
        <v>240</v>
      </c>
      <c r="AT135" s="226" t="s">
        <v>227</v>
      </c>
      <c r="AU135" s="226" t="s">
        <v>88</v>
      </c>
      <c r="AY135" s="18" t="s">
        <v>224</v>
      </c>
      <c r="BE135" s="227">
        <f>IF(O135="základní",K135,0)</f>
        <v>0</v>
      </c>
      <c r="BF135" s="227">
        <f>IF(O135="snížená",K135,0)</f>
        <v>0</v>
      </c>
      <c r="BG135" s="227">
        <f>IF(O135="zákl. přenesená",K135,0)</f>
        <v>0</v>
      </c>
      <c r="BH135" s="227">
        <f>IF(O135="sníž. přenesená",K135,0)</f>
        <v>0</v>
      </c>
      <c r="BI135" s="227">
        <f>IF(O135="nulová",K135,0)</f>
        <v>0</v>
      </c>
      <c r="BJ135" s="18" t="s">
        <v>86</v>
      </c>
      <c r="BK135" s="227">
        <f>ROUND(P135*H135,2)</f>
        <v>0</v>
      </c>
      <c r="BL135" s="18" t="s">
        <v>240</v>
      </c>
      <c r="BM135" s="226" t="s">
        <v>3184</v>
      </c>
    </row>
    <row r="136" spans="1:65" s="14" customFormat="1" ht="11.25">
      <c r="B136" s="247"/>
      <c r="C136" s="248"/>
      <c r="D136" s="228" t="s">
        <v>447</v>
      </c>
      <c r="E136" s="249" t="s">
        <v>1</v>
      </c>
      <c r="F136" s="250" t="s">
        <v>464</v>
      </c>
      <c r="G136" s="248"/>
      <c r="H136" s="251">
        <v>68.338999999999999</v>
      </c>
      <c r="I136" s="252"/>
      <c r="J136" s="252"/>
      <c r="K136" s="248"/>
      <c r="L136" s="248"/>
      <c r="M136" s="253"/>
      <c r="N136" s="254"/>
      <c r="O136" s="255"/>
      <c r="P136" s="255"/>
      <c r="Q136" s="255"/>
      <c r="R136" s="255"/>
      <c r="S136" s="255"/>
      <c r="T136" s="255"/>
      <c r="U136" s="255"/>
      <c r="V136" s="255"/>
      <c r="W136" s="255"/>
      <c r="X136" s="255"/>
      <c r="Y136" s="256"/>
      <c r="AT136" s="257" t="s">
        <v>447</v>
      </c>
      <c r="AU136" s="257" t="s">
        <v>88</v>
      </c>
      <c r="AV136" s="14" t="s">
        <v>240</v>
      </c>
      <c r="AW136" s="14" t="s">
        <v>5</v>
      </c>
      <c r="AX136" s="14" t="s">
        <v>78</v>
      </c>
      <c r="AY136" s="257" t="s">
        <v>224</v>
      </c>
    </row>
    <row r="137" spans="1:65" s="2" customFormat="1" ht="21.75" customHeight="1">
      <c r="A137" s="34"/>
      <c r="B137" s="35"/>
      <c r="C137" s="214" t="s">
        <v>223</v>
      </c>
      <c r="D137" s="214" t="s">
        <v>227</v>
      </c>
      <c r="E137" s="215" t="s">
        <v>2654</v>
      </c>
      <c r="F137" s="216" t="s">
        <v>2655</v>
      </c>
      <c r="G137" s="217" t="s">
        <v>404</v>
      </c>
      <c r="H137" s="218">
        <v>68.33</v>
      </c>
      <c r="I137" s="219"/>
      <c r="J137" s="219"/>
      <c r="K137" s="220">
        <f>ROUND(P137*H137,2)</f>
        <v>0</v>
      </c>
      <c r="L137" s="216" t="s">
        <v>405</v>
      </c>
      <c r="M137" s="39"/>
      <c r="N137" s="221" t="s">
        <v>1</v>
      </c>
      <c r="O137" s="222" t="s">
        <v>41</v>
      </c>
      <c r="P137" s="223">
        <f>I137+J137</f>
        <v>0</v>
      </c>
      <c r="Q137" s="223">
        <f>ROUND(I137*H137,2)</f>
        <v>0</v>
      </c>
      <c r="R137" s="223">
        <f>ROUND(J137*H137,2)</f>
        <v>0</v>
      </c>
      <c r="S137" s="70"/>
      <c r="T137" s="224">
        <f>S137*H137</f>
        <v>0</v>
      </c>
      <c r="U137" s="224">
        <v>0</v>
      </c>
      <c r="V137" s="224">
        <f>U137*H137</f>
        <v>0</v>
      </c>
      <c r="W137" s="224">
        <v>0</v>
      </c>
      <c r="X137" s="224">
        <f>W137*H137</f>
        <v>0</v>
      </c>
      <c r="Y137" s="225" t="s">
        <v>1</v>
      </c>
      <c r="Z137" s="34"/>
      <c r="AA137" s="34"/>
      <c r="AB137" s="34"/>
      <c r="AC137" s="34"/>
      <c r="AD137" s="34"/>
      <c r="AE137" s="34"/>
      <c r="AR137" s="226" t="s">
        <v>240</v>
      </c>
      <c r="AT137" s="226" t="s">
        <v>227</v>
      </c>
      <c r="AU137" s="226" t="s">
        <v>88</v>
      </c>
      <c r="AY137" s="18" t="s">
        <v>224</v>
      </c>
      <c r="BE137" s="227">
        <f>IF(O137="základní",K137,0)</f>
        <v>0</v>
      </c>
      <c r="BF137" s="227">
        <f>IF(O137="snížená",K137,0)</f>
        <v>0</v>
      </c>
      <c r="BG137" s="227">
        <f>IF(O137="zákl. přenesená",K137,0)</f>
        <v>0</v>
      </c>
      <c r="BH137" s="227">
        <f>IF(O137="sníž. přenesená",K137,0)</f>
        <v>0</v>
      </c>
      <c r="BI137" s="227">
        <f>IF(O137="nulová",K137,0)</f>
        <v>0</v>
      </c>
      <c r="BJ137" s="18" t="s">
        <v>86</v>
      </c>
      <c r="BK137" s="227">
        <f>ROUND(P137*H137,2)</f>
        <v>0</v>
      </c>
      <c r="BL137" s="18" t="s">
        <v>240</v>
      </c>
      <c r="BM137" s="226" t="s">
        <v>3187</v>
      </c>
    </row>
    <row r="138" spans="1:65" s="15" customFormat="1" ht="11.25">
      <c r="B138" s="271"/>
      <c r="C138" s="272"/>
      <c r="D138" s="228" t="s">
        <v>447</v>
      </c>
      <c r="E138" s="273" t="s">
        <v>1</v>
      </c>
      <c r="F138" s="274" t="s">
        <v>3188</v>
      </c>
      <c r="G138" s="272"/>
      <c r="H138" s="273" t="s">
        <v>1</v>
      </c>
      <c r="I138" s="275"/>
      <c r="J138" s="275"/>
      <c r="K138" s="272"/>
      <c r="L138" s="272"/>
      <c r="M138" s="276"/>
      <c r="N138" s="277"/>
      <c r="O138" s="278"/>
      <c r="P138" s="278"/>
      <c r="Q138" s="278"/>
      <c r="R138" s="278"/>
      <c r="S138" s="278"/>
      <c r="T138" s="278"/>
      <c r="U138" s="278"/>
      <c r="V138" s="278"/>
      <c r="W138" s="278"/>
      <c r="X138" s="278"/>
      <c r="Y138" s="279"/>
      <c r="AT138" s="280" t="s">
        <v>447</v>
      </c>
      <c r="AU138" s="280" t="s">
        <v>88</v>
      </c>
      <c r="AV138" s="15" t="s">
        <v>86</v>
      </c>
      <c r="AW138" s="15" t="s">
        <v>5</v>
      </c>
      <c r="AX138" s="15" t="s">
        <v>78</v>
      </c>
      <c r="AY138" s="280" t="s">
        <v>224</v>
      </c>
    </row>
    <row r="139" spans="1:65" s="13" customFormat="1" ht="11.25">
      <c r="B139" s="236"/>
      <c r="C139" s="237"/>
      <c r="D139" s="228" t="s">
        <v>447</v>
      </c>
      <c r="E139" s="238" t="s">
        <v>1</v>
      </c>
      <c r="F139" s="239" t="s">
        <v>3413</v>
      </c>
      <c r="G139" s="237"/>
      <c r="H139" s="240">
        <v>68.33</v>
      </c>
      <c r="I139" s="241"/>
      <c r="J139" s="241"/>
      <c r="K139" s="237"/>
      <c r="L139" s="237"/>
      <c r="M139" s="242"/>
      <c r="N139" s="243"/>
      <c r="O139" s="244"/>
      <c r="P139" s="244"/>
      <c r="Q139" s="244"/>
      <c r="R139" s="244"/>
      <c r="S139" s="244"/>
      <c r="T139" s="244"/>
      <c r="U139" s="244"/>
      <c r="V139" s="244"/>
      <c r="W139" s="244"/>
      <c r="X139" s="244"/>
      <c r="Y139" s="245"/>
      <c r="AT139" s="246" t="s">
        <v>447</v>
      </c>
      <c r="AU139" s="246" t="s">
        <v>88</v>
      </c>
      <c r="AV139" s="13" t="s">
        <v>88</v>
      </c>
      <c r="AW139" s="13" t="s">
        <v>5</v>
      </c>
      <c r="AX139" s="13" t="s">
        <v>78</v>
      </c>
      <c r="AY139" s="246" t="s">
        <v>224</v>
      </c>
    </row>
    <row r="140" spans="1:65" s="2" customFormat="1" ht="21.75" customHeight="1">
      <c r="A140" s="34"/>
      <c r="B140" s="35"/>
      <c r="C140" s="214" t="s">
        <v>249</v>
      </c>
      <c r="D140" s="214" t="s">
        <v>227</v>
      </c>
      <c r="E140" s="215" t="s">
        <v>1345</v>
      </c>
      <c r="F140" s="216" t="s">
        <v>1346</v>
      </c>
      <c r="G140" s="217" t="s">
        <v>410</v>
      </c>
      <c r="H140" s="218">
        <v>28.158000000000001</v>
      </c>
      <c r="I140" s="219"/>
      <c r="J140" s="219"/>
      <c r="K140" s="220">
        <f>ROUND(P140*H140,2)</f>
        <v>0</v>
      </c>
      <c r="L140" s="216" t="s">
        <v>405</v>
      </c>
      <c r="M140" s="39"/>
      <c r="N140" s="221" t="s">
        <v>1</v>
      </c>
      <c r="O140" s="222" t="s">
        <v>41</v>
      </c>
      <c r="P140" s="223">
        <f>I140+J140</f>
        <v>0</v>
      </c>
      <c r="Q140" s="223">
        <f>ROUND(I140*H140,2)</f>
        <v>0</v>
      </c>
      <c r="R140" s="223">
        <f>ROUND(J140*H140,2)</f>
        <v>0</v>
      </c>
      <c r="S140" s="70"/>
      <c r="T140" s="224">
        <f>S140*H140</f>
        <v>0</v>
      </c>
      <c r="U140" s="224">
        <v>0</v>
      </c>
      <c r="V140" s="224">
        <f>U140*H140</f>
        <v>0</v>
      </c>
      <c r="W140" s="224">
        <v>0</v>
      </c>
      <c r="X140" s="224">
        <f>W140*H140</f>
        <v>0</v>
      </c>
      <c r="Y140" s="225" t="s">
        <v>1</v>
      </c>
      <c r="Z140" s="34"/>
      <c r="AA140" s="34"/>
      <c r="AB140" s="34"/>
      <c r="AC140" s="34"/>
      <c r="AD140" s="34"/>
      <c r="AE140" s="34"/>
      <c r="AR140" s="226" t="s">
        <v>240</v>
      </c>
      <c r="AT140" s="226" t="s">
        <v>227</v>
      </c>
      <c r="AU140" s="226" t="s">
        <v>88</v>
      </c>
      <c r="AY140" s="18" t="s">
        <v>224</v>
      </c>
      <c r="BE140" s="227">
        <f>IF(O140="základní",K140,0)</f>
        <v>0</v>
      </c>
      <c r="BF140" s="227">
        <f>IF(O140="snížená",K140,0)</f>
        <v>0</v>
      </c>
      <c r="BG140" s="227">
        <f>IF(O140="zákl. přenesená",K140,0)</f>
        <v>0</v>
      </c>
      <c r="BH140" s="227">
        <f>IF(O140="sníž. přenesená",K140,0)</f>
        <v>0</v>
      </c>
      <c r="BI140" s="227">
        <f>IF(O140="nulová",K140,0)</f>
        <v>0</v>
      </c>
      <c r="BJ140" s="18" t="s">
        <v>86</v>
      </c>
      <c r="BK140" s="227">
        <f>ROUND(P140*H140,2)</f>
        <v>0</v>
      </c>
      <c r="BL140" s="18" t="s">
        <v>240</v>
      </c>
      <c r="BM140" s="226" t="s">
        <v>3190</v>
      </c>
    </row>
    <row r="141" spans="1:65" s="13" customFormat="1" ht="11.25">
      <c r="B141" s="236"/>
      <c r="C141" s="237"/>
      <c r="D141" s="228" t="s">
        <v>447</v>
      </c>
      <c r="E141" s="238" t="s">
        <v>1</v>
      </c>
      <c r="F141" s="239" t="s">
        <v>3411</v>
      </c>
      <c r="G141" s="237"/>
      <c r="H141" s="240">
        <v>28.158000000000001</v>
      </c>
      <c r="I141" s="241"/>
      <c r="J141" s="241"/>
      <c r="K141" s="237"/>
      <c r="L141" s="237"/>
      <c r="M141" s="242"/>
      <c r="N141" s="243"/>
      <c r="O141" s="244"/>
      <c r="P141" s="244"/>
      <c r="Q141" s="244"/>
      <c r="R141" s="244"/>
      <c r="S141" s="244"/>
      <c r="T141" s="244"/>
      <c r="U141" s="244"/>
      <c r="V141" s="244"/>
      <c r="W141" s="244"/>
      <c r="X141" s="244"/>
      <c r="Y141" s="245"/>
      <c r="AT141" s="246" t="s">
        <v>447</v>
      </c>
      <c r="AU141" s="246" t="s">
        <v>88</v>
      </c>
      <c r="AV141" s="13" t="s">
        <v>88</v>
      </c>
      <c r="AW141" s="13" t="s">
        <v>5</v>
      </c>
      <c r="AX141" s="13" t="s">
        <v>78</v>
      </c>
      <c r="AY141" s="246" t="s">
        <v>224</v>
      </c>
    </row>
    <row r="142" spans="1:65" s="2" customFormat="1" ht="21.75" customHeight="1">
      <c r="A142" s="34"/>
      <c r="B142" s="35"/>
      <c r="C142" s="214" t="s">
        <v>641</v>
      </c>
      <c r="D142" s="214" t="s">
        <v>227</v>
      </c>
      <c r="E142" s="215" t="s">
        <v>542</v>
      </c>
      <c r="F142" s="216" t="s">
        <v>543</v>
      </c>
      <c r="G142" s="217" t="s">
        <v>410</v>
      </c>
      <c r="H142" s="218">
        <v>28.158000000000001</v>
      </c>
      <c r="I142" s="219"/>
      <c r="J142" s="219"/>
      <c r="K142" s="220">
        <f>ROUND(P142*H142,2)</f>
        <v>0</v>
      </c>
      <c r="L142" s="216" t="s">
        <v>405</v>
      </c>
      <c r="M142" s="39"/>
      <c r="N142" s="221" t="s">
        <v>1</v>
      </c>
      <c r="O142" s="222" t="s">
        <v>41</v>
      </c>
      <c r="P142" s="223">
        <f>I142+J142</f>
        <v>0</v>
      </c>
      <c r="Q142" s="223">
        <f>ROUND(I142*H142,2)</f>
        <v>0</v>
      </c>
      <c r="R142" s="223">
        <f>ROUND(J142*H142,2)</f>
        <v>0</v>
      </c>
      <c r="S142" s="70"/>
      <c r="T142" s="224">
        <f>S142*H142</f>
        <v>0</v>
      </c>
      <c r="U142" s="224">
        <v>0</v>
      </c>
      <c r="V142" s="224">
        <f>U142*H142</f>
        <v>0</v>
      </c>
      <c r="W142" s="224">
        <v>0</v>
      </c>
      <c r="X142" s="224">
        <f>W142*H142</f>
        <v>0</v>
      </c>
      <c r="Y142" s="225" t="s">
        <v>1</v>
      </c>
      <c r="Z142" s="34"/>
      <c r="AA142" s="34"/>
      <c r="AB142" s="34"/>
      <c r="AC142" s="34"/>
      <c r="AD142" s="34"/>
      <c r="AE142" s="34"/>
      <c r="AR142" s="226" t="s">
        <v>240</v>
      </c>
      <c r="AT142" s="226" t="s">
        <v>227</v>
      </c>
      <c r="AU142" s="226" t="s">
        <v>88</v>
      </c>
      <c r="AY142" s="18" t="s">
        <v>224</v>
      </c>
      <c r="BE142" s="227">
        <f>IF(O142="základní",K142,0)</f>
        <v>0</v>
      </c>
      <c r="BF142" s="227">
        <f>IF(O142="snížená",K142,0)</f>
        <v>0</v>
      </c>
      <c r="BG142" s="227">
        <f>IF(O142="zákl. přenesená",K142,0)</f>
        <v>0</v>
      </c>
      <c r="BH142" s="227">
        <f>IF(O142="sníž. přenesená",K142,0)</f>
        <v>0</v>
      </c>
      <c r="BI142" s="227">
        <f>IF(O142="nulová",K142,0)</f>
        <v>0</v>
      </c>
      <c r="BJ142" s="18" t="s">
        <v>86</v>
      </c>
      <c r="BK142" s="227">
        <f>ROUND(P142*H142,2)</f>
        <v>0</v>
      </c>
      <c r="BL142" s="18" t="s">
        <v>240</v>
      </c>
      <c r="BM142" s="226" t="s">
        <v>3414</v>
      </c>
    </row>
    <row r="143" spans="1:65" s="15" customFormat="1" ht="11.25">
      <c r="B143" s="271"/>
      <c r="C143" s="272"/>
      <c r="D143" s="228" t="s">
        <v>447</v>
      </c>
      <c r="E143" s="273" t="s">
        <v>1</v>
      </c>
      <c r="F143" s="274" t="s">
        <v>2684</v>
      </c>
      <c r="G143" s="272"/>
      <c r="H143" s="273" t="s">
        <v>1</v>
      </c>
      <c r="I143" s="275"/>
      <c r="J143" s="275"/>
      <c r="K143" s="272"/>
      <c r="L143" s="272"/>
      <c r="M143" s="276"/>
      <c r="N143" s="277"/>
      <c r="O143" s="278"/>
      <c r="P143" s="278"/>
      <c r="Q143" s="278"/>
      <c r="R143" s="278"/>
      <c r="S143" s="278"/>
      <c r="T143" s="278"/>
      <c r="U143" s="278"/>
      <c r="V143" s="278"/>
      <c r="W143" s="278"/>
      <c r="X143" s="278"/>
      <c r="Y143" s="279"/>
      <c r="AT143" s="280" t="s">
        <v>447</v>
      </c>
      <c r="AU143" s="280" t="s">
        <v>88</v>
      </c>
      <c r="AV143" s="15" t="s">
        <v>86</v>
      </c>
      <c r="AW143" s="15" t="s">
        <v>5</v>
      </c>
      <c r="AX143" s="15" t="s">
        <v>78</v>
      </c>
      <c r="AY143" s="280" t="s">
        <v>224</v>
      </c>
    </row>
    <row r="144" spans="1:65" s="13" customFormat="1" ht="11.25">
      <c r="B144" s="236"/>
      <c r="C144" s="237"/>
      <c r="D144" s="228" t="s">
        <v>447</v>
      </c>
      <c r="E144" s="238" t="s">
        <v>1</v>
      </c>
      <c r="F144" s="239" t="s">
        <v>3411</v>
      </c>
      <c r="G144" s="237"/>
      <c r="H144" s="240">
        <v>28.158000000000001</v>
      </c>
      <c r="I144" s="241"/>
      <c r="J144" s="241"/>
      <c r="K144" s="237"/>
      <c r="L144" s="237"/>
      <c r="M144" s="242"/>
      <c r="N144" s="243"/>
      <c r="O144" s="244"/>
      <c r="P144" s="244"/>
      <c r="Q144" s="244"/>
      <c r="R144" s="244"/>
      <c r="S144" s="244"/>
      <c r="T144" s="244"/>
      <c r="U144" s="244"/>
      <c r="V144" s="244"/>
      <c r="W144" s="244"/>
      <c r="X144" s="244"/>
      <c r="Y144" s="245"/>
      <c r="AT144" s="246" t="s">
        <v>447</v>
      </c>
      <c r="AU144" s="246" t="s">
        <v>88</v>
      </c>
      <c r="AV144" s="13" t="s">
        <v>88</v>
      </c>
      <c r="AW144" s="13" t="s">
        <v>5</v>
      </c>
      <c r="AX144" s="13" t="s">
        <v>86</v>
      </c>
      <c r="AY144" s="246" t="s">
        <v>224</v>
      </c>
    </row>
    <row r="145" spans="1:65" s="2" customFormat="1" ht="21.75" customHeight="1">
      <c r="A145" s="34"/>
      <c r="B145" s="35"/>
      <c r="C145" s="214" t="s">
        <v>259</v>
      </c>
      <c r="D145" s="214" t="s">
        <v>227</v>
      </c>
      <c r="E145" s="215" t="s">
        <v>910</v>
      </c>
      <c r="F145" s="216" t="s">
        <v>911</v>
      </c>
      <c r="G145" s="217" t="s">
        <v>410</v>
      </c>
      <c r="H145" s="218">
        <v>28.158000000000001</v>
      </c>
      <c r="I145" s="219"/>
      <c r="J145" s="219"/>
      <c r="K145" s="220">
        <f>ROUND(P145*H145,2)</f>
        <v>0</v>
      </c>
      <c r="L145" s="216" t="s">
        <v>405</v>
      </c>
      <c r="M145" s="39"/>
      <c r="N145" s="221" t="s">
        <v>1</v>
      </c>
      <c r="O145" s="222" t="s">
        <v>41</v>
      </c>
      <c r="P145" s="223">
        <f>I145+J145</f>
        <v>0</v>
      </c>
      <c r="Q145" s="223">
        <f>ROUND(I145*H145,2)</f>
        <v>0</v>
      </c>
      <c r="R145" s="223">
        <f>ROUND(J145*H145,2)</f>
        <v>0</v>
      </c>
      <c r="S145" s="70"/>
      <c r="T145" s="224">
        <f>S145*H145</f>
        <v>0</v>
      </c>
      <c r="U145" s="224">
        <v>0</v>
      </c>
      <c r="V145" s="224">
        <f>U145*H145</f>
        <v>0</v>
      </c>
      <c r="W145" s="224">
        <v>0</v>
      </c>
      <c r="X145" s="224">
        <f>W145*H145</f>
        <v>0</v>
      </c>
      <c r="Y145" s="225" t="s">
        <v>1</v>
      </c>
      <c r="Z145" s="34"/>
      <c r="AA145" s="34"/>
      <c r="AB145" s="34"/>
      <c r="AC145" s="34"/>
      <c r="AD145" s="34"/>
      <c r="AE145" s="34"/>
      <c r="AR145" s="226" t="s">
        <v>240</v>
      </c>
      <c r="AT145" s="226" t="s">
        <v>227</v>
      </c>
      <c r="AU145" s="226" t="s">
        <v>88</v>
      </c>
      <c r="AY145" s="18" t="s">
        <v>224</v>
      </c>
      <c r="BE145" s="227">
        <f>IF(O145="základní",K145,0)</f>
        <v>0</v>
      </c>
      <c r="BF145" s="227">
        <f>IF(O145="snížená",K145,0)</f>
        <v>0</v>
      </c>
      <c r="BG145" s="227">
        <f>IF(O145="zákl. přenesená",K145,0)</f>
        <v>0</v>
      </c>
      <c r="BH145" s="227">
        <f>IF(O145="sníž. přenesená",K145,0)</f>
        <v>0</v>
      </c>
      <c r="BI145" s="227">
        <f>IF(O145="nulová",K145,0)</f>
        <v>0</v>
      </c>
      <c r="BJ145" s="18" t="s">
        <v>86</v>
      </c>
      <c r="BK145" s="227">
        <f>ROUND(P145*H145,2)</f>
        <v>0</v>
      </c>
      <c r="BL145" s="18" t="s">
        <v>240</v>
      </c>
      <c r="BM145" s="226" t="s">
        <v>3415</v>
      </c>
    </row>
    <row r="146" spans="1:65" s="15" customFormat="1" ht="11.25">
      <c r="B146" s="271"/>
      <c r="C146" s="272"/>
      <c r="D146" s="228" t="s">
        <v>447</v>
      </c>
      <c r="E146" s="273" t="s">
        <v>1</v>
      </c>
      <c r="F146" s="274" t="s">
        <v>3416</v>
      </c>
      <c r="G146" s="272"/>
      <c r="H146" s="273" t="s">
        <v>1</v>
      </c>
      <c r="I146" s="275"/>
      <c r="J146" s="275"/>
      <c r="K146" s="272"/>
      <c r="L146" s="272"/>
      <c r="M146" s="276"/>
      <c r="N146" s="277"/>
      <c r="O146" s="278"/>
      <c r="P146" s="278"/>
      <c r="Q146" s="278"/>
      <c r="R146" s="278"/>
      <c r="S146" s="278"/>
      <c r="T146" s="278"/>
      <c r="U146" s="278"/>
      <c r="V146" s="278"/>
      <c r="W146" s="278"/>
      <c r="X146" s="278"/>
      <c r="Y146" s="279"/>
      <c r="AT146" s="280" t="s">
        <v>447</v>
      </c>
      <c r="AU146" s="280" t="s">
        <v>88</v>
      </c>
      <c r="AV146" s="15" t="s">
        <v>86</v>
      </c>
      <c r="AW146" s="15" t="s">
        <v>5</v>
      </c>
      <c r="AX146" s="15" t="s">
        <v>78</v>
      </c>
      <c r="AY146" s="280" t="s">
        <v>224</v>
      </c>
    </row>
    <row r="147" spans="1:65" s="13" customFormat="1" ht="11.25">
      <c r="B147" s="236"/>
      <c r="C147" s="237"/>
      <c r="D147" s="228" t="s">
        <v>447</v>
      </c>
      <c r="E147" s="238" t="s">
        <v>1</v>
      </c>
      <c r="F147" s="239" t="s">
        <v>3411</v>
      </c>
      <c r="G147" s="237"/>
      <c r="H147" s="240">
        <v>28.158000000000001</v>
      </c>
      <c r="I147" s="241"/>
      <c r="J147" s="241"/>
      <c r="K147" s="237"/>
      <c r="L147" s="237"/>
      <c r="M147" s="242"/>
      <c r="N147" s="243"/>
      <c r="O147" s="244"/>
      <c r="P147" s="244"/>
      <c r="Q147" s="244"/>
      <c r="R147" s="244"/>
      <c r="S147" s="244"/>
      <c r="T147" s="244"/>
      <c r="U147" s="244"/>
      <c r="V147" s="244"/>
      <c r="W147" s="244"/>
      <c r="X147" s="244"/>
      <c r="Y147" s="245"/>
      <c r="AT147" s="246" t="s">
        <v>447</v>
      </c>
      <c r="AU147" s="246" t="s">
        <v>88</v>
      </c>
      <c r="AV147" s="13" t="s">
        <v>88</v>
      </c>
      <c r="AW147" s="13" t="s">
        <v>5</v>
      </c>
      <c r="AX147" s="13" t="s">
        <v>86</v>
      </c>
      <c r="AY147" s="246" t="s">
        <v>224</v>
      </c>
    </row>
    <row r="148" spans="1:65" s="2" customFormat="1" ht="21.75" customHeight="1">
      <c r="A148" s="34"/>
      <c r="B148" s="35"/>
      <c r="C148" s="214" t="s">
        <v>264</v>
      </c>
      <c r="D148" s="214" t="s">
        <v>227</v>
      </c>
      <c r="E148" s="215" t="s">
        <v>1015</v>
      </c>
      <c r="F148" s="216" t="s">
        <v>1016</v>
      </c>
      <c r="G148" s="217" t="s">
        <v>410</v>
      </c>
      <c r="H148" s="218">
        <v>14.488</v>
      </c>
      <c r="I148" s="219"/>
      <c r="J148" s="219"/>
      <c r="K148" s="220">
        <f>ROUND(P148*H148,2)</f>
        <v>0</v>
      </c>
      <c r="L148" s="216" t="s">
        <v>405</v>
      </c>
      <c r="M148" s="39"/>
      <c r="N148" s="221" t="s">
        <v>1</v>
      </c>
      <c r="O148" s="222" t="s">
        <v>41</v>
      </c>
      <c r="P148" s="223">
        <f>I148+J148</f>
        <v>0</v>
      </c>
      <c r="Q148" s="223">
        <f>ROUND(I148*H148,2)</f>
        <v>0</v>
      </c>
      <c r="R148" s="223">
        <f>ROUND(J148*H148,2)</f>
        <v>0</v>
      </c>
      <c r="S148" s="70"/>
      <c r="T148" s="224">
        <f>S148*H148</f>
        <v>0</v>
      </c>
      <c r="U148" s="224">
        <v>0</v>
      </c>
      <c r="V148" s="224">
        <f>U148*H148</f>
        <v>0</v>
      </c>
      <c r="W148" s="224">
        <v>0</v>
      </c>
      <c r="X148" s="224">
        <f>W148*H148</f>
        <v>0</v>
      </c>
      <c r="Y148" s="225" t="s">
        <v>1</v>
      </c>
      <c r="Z148" s="34"/>
      <c r="AA148" s="34"/>
      <c r="AB148" s="34"/>
      <c r="AC148" s="34"/>
      <c r="AD148" s="34"/>
      <c r="AE148" s="34"/>
      <c r="AR148" s="226" t="s">
        <v>240</v>
      </c>
      <c r="AT148" s="226" t="s">
        <v>227</v>
      </c>
      <c r="AU148" s="226" t="s">
        <v>88</v>
      </c>
      <c r="AY148" s="18" t="s">
        <v>224</v>
      </c>
      <c r="BE148" s="227">
        <f>IF(O148="základní",K148,0)</f>
        <v>0</v>
      </c>
      <c r="BF148" s="227">
        <f>IF(O148="snížená",K148,0)</f>
        <v>0</v>
      </c>
      <c r="BG148" s="227">
        <f>IF(O148="zákl. přenesená",K148,0)</f>
        <v>0</v>
      </c>
      <c r="BH148" s="227">
        <f>IF(O148="sníž. přenesená",K148,0)</f>
        <v>0</v>
      </c>
      <c r="BI148" s="227">
        <f>IF(O148="nulová",K148,0)</f>
        <v>0</v>
      </c>
      <c r="BJ148" s="18" t="s">
        <v>86</v>
      </c>
      <c r="BK148" s="227">
        <f>ROUND(P148*H148,2)</f>
        <v>0</v>
      </c>
      <c r="BL148" s="18" t="s">
        <v>240</v>
      </c>
      <c r="BM148" s="226" t="s">
        <v>3194</v>
      </c>
    </row>
    <row r="149" spans="1:65" s="13" customFormat="1" ht="11.25">
      <c r="B149" s="236"/>
      <c r="C149" s="237"/>
      <c r="D149" s="228" t="s">
        <v>447</v>
      </c>
      <c r="E149" s="238" t="s">
        <v>1</v>
      </c>
      <c r="F149" s="239" t="s">
        <v>3417</v>
      </c>
      <c r="G149" s="237"/>
      <c r="H149" s="240">
        <v>14.488</v>
      </c>
      <c r="I149" s="241"/>
      <c r="J149" s="241"/>
      <c r="K149" s="237"/>
      <c r="L149" s="237"/>
      <c r="M149" s="242"/>
      <c r="N149" s="243"/>
      <c r="O149" s="244"/>
      <c r="P149" s="244"/>
      <c r="Q149" s="244"/>
      <c r="R149" s="244"/>
      <c r="S149" s="244"/>
      <c r="T149" s="244"/>
      <c r="U149" s="244"/>
      <c r="V149" s="244"/>
      <c r="W149" s="244"/>
      <c r="X149" s="244"/>
      <c r="Y149" s="245"/>
      <c r="AT149" s="246" t="s">
        <v>447</v>
      </c>
      <c r="AU149" s="246" t="s">
        <v>88</v>
      </c>
      <c r="AV149" s="13" t="s">
        <v>88</v>
      </c>
      <c r="AW149" s="13" t="s">
        <v>5</v>
      </c>
      <c r="AX149" s="13" t="s">
        <v>78</v>
      </c>
      <c r="AY149" s="246" t="s">
        <v>224</v>
      </c>
    </row>
    <row r="150" spans="1:65" s="2" customFormat="1" ht="21.75" customHeight="1">
      <c r="A150" s="34"/>
      <c r="B150" s="35"/>
      <c r="C150" s="214" t="s">
        <v>268</v>
      </c>
      <c r="D150" s="214" t="s">
        <v>227</v>
      </c>
      <c r="E150" s="215" t="s">
        <v>1020</v>
      </c>
      <c r="F150" s="216" t="s">
        <v>1364</v>
      </c>
      <c r="G150" s="217" t="s">
        <v>502</v>
      </c>
      <c r="H150" s="218">
        <v>27.527000000000001</v>
      </c>
      <c r="I150" s="219"/>
      <c r="J150" s="219"/>
      <c r="K150" s="220">
        <f>ROUND(P150*H150,2)</f>
        <v>0</v>
      </c>
      <c r="L150" s="216" t="s">
        <v>405</v>
      </c>
      <c r="M150" s="39"/>
      <c r="N150" s="221" t="s">
        <v>1</v>
      </c>
      <c r="O150" s="222" t="s">
        <v>41</v>
      </c>
      <c r="P150" s="223">
        <f>I150+J150</f>
        <v>0</v>
      </c>
      <c r="Q150" s="223">
        <f>ROUND(I150*H150,2)</f>
        <v>0</v>
      </c>
      <c r="R150" s="223">
        <f>ROUND(J150*H150,2)</f>
        <v>0</v>
      </c>
      <c r="S150" s="70"/>
      <c r="T150" s="224">
        <f>S150*H150</f>
        <v>0</v>
      </c>
      <c r="U150" s="224">
        <v>0</v>
      </c>
      <c r="V150" s="224">
        <f>U150*H150</f>
        <v>0</v>
      </c>
      <c r="W150" s="224">
        <v>0</v>
      </c>
      <c r="X150" s="224">
        <f>W150*H150</f>
        <v>0</v>
      </c>
      <c r="Y150" s="225" t="s">
        <v>1</v>
      </c>
      <c r="Z150" s="34"/>
      <c r="AA150" s="34"/>
      <c r="AB150" s="34"/>
      <c r="AC150" s="34"/>
      <c r="AD150" s="34"/>
      <c r="AE150" s="34"/>
      <c r="AR150" s="226" t="s">
        <v>240</v>
      </c>
      <c r="AT150" s="226" t="s">
        <v>227</v>
      </c>
      <c r="AU150" s="226" t="s">
        <v>88</v>
      </c>
      <c r="AY150" s="18" t="s">
        <v>224</v>
      </c>
      <c r="BE150" s="227">
        <f>IF(O150="základní",K150,0)</f>
        <v>0</v>
      </c>
      <c r="BF150" s="227">
        <f>IF(O150="snížená",K150,0)</f>
        <v>0</v>
      </c>
      <c r="BG150" s="227">
        <f>IF(O150="zákl. přenesená",K150,0)</f>
        <v>0</v>
      </c>
      <c r="BH150" s="227">
        <f>IF(O150="sníž. přenesená",K150,0)</f>
        <v>0</v>
      </c>
      <c r="BI150" s="227">
        <f>IF(O150="nulová",K150,0)</f>
        <v>0</v>
      </c>
      <c r="BJ150" s="18" t="s">
        <v>86</v>
      </c>
      <c r="BK150" s="227">
        <f>ROUND(P150*H150,2)</f>
        <v>0</v>
      </c>
      <c r="BL150" s="18" t="s">
        <v>240</v>
      </c>
      <c r="BM150" s="226" t="s">
        <v>3197</v>
      </c>
    </row>
    <row r="151" spans="1:65" s="2" customFormat="1" ht="19.5">
      <c r="A151" s="34"/>
      <c r="B151" s="35"/>
      <c r="C151" s="36"/>
      <c r="D151" s="228" t="s">
        <v>233</v>
      </c>
      <c r="E151" s="36"/>
      <c r="F151" s="229" t="s">
        <v>703</v>
      </c>
      <c r="G151" s="36"/>
      <c r="H151" s="36"/>
      <c r="I151" s="124"/>
      <c r="J151" s="124"/>
      <c r="K151" s="36"/>
      <c r="L151" s="36"/>
      <c r="M151" s="39"/>
      <c r="N151" s="230"/>
      <c r="O151" s="231"/>
      <c r="P151" s="70"/>
      <c r="Q151" s="70"/>
      <c r="R151" s="70"/>
      <c r="S151" s="70"/>
      <c r="T151" s="70"/>
      <c r="U151" s="70"/>
      <c r="V151" s="70"/>
      <c r="W151" s="70"/>
      <c r="X151" s="70"/>
      <c r="Y151" s="71"/>
      <c r="Z151" s="34"/>
      <c r="AA151" s="34"/>
      <c r="AB151" s="34"/>
      <c r="AC151" s="34"/>
      <c r="AD151" s="34"/>
      <c r="AE151" s="34"/>
      <c r="AT151" s="18" t="s">
        <v>233</v>
      </c>
      <c r="AU151" s="18" t="s">
        <v>88</v>
      </c>
    </row>
    <row r="152" spans="1:65" s="13" customFormat="1" ht="11.25">
      <c r="B152" s="236"/>
      <c r="C152" s="237"/>
      <c r="D152" s="228" t="s">
        <v>447</v>
      </c>
      <c r="E152" s="238" t="s">
        <v>1</v>
      </c>
      <c r="F152" s="239" t="s">
        <v>3418</v>
      </c>
      <c r="G152" s="237"/>
      <c r="H152" s="240">
        <v>27.527000000000001</v>
      </c>
      <c r="I152" s="241"/>
      <c r="J152" s="241"/>
      <c r="K152" s="237"/>
      <c r="L152" s="237"/>
      <c r="M152" s="242"/>
      <c r="N152" s="243"/>
      <c r="O152" s="244"/>
      <c r="P152" s="244"/>
      <c r="Q152" s="244"/>
      <c r="R152" s="244"/>
      <c r="S152" s="244"/>
      <c r="T152" s="244"/>
      <c r="U152" s="244"/>
      <c r="V152" s="244"/>
      <c r="W152" s="244"/>
      <c r="X152" s="244"/>
      <c r="Y152" s="245"/>
      <c r="AT152" s="246" t="s">
        <v>447</v>
      </c>
      <c r="AU152" s="246" t="s">
        <v>88</v>
      </c>
      <c r="AV152" s="13" t="s">
        <v>88</v>
      </c>
      <c r="AW152" s="13" t="s">
        <v>5</v>
      </c>
      <c r="AX152" s="13" t="s">
        <v>78</v>
      </c>
      <c r="AY152" s="246" t="s">
        <v>224</v>
      </c>
    </row>
    <row r="153" spans="1:65" s="2" customFormat="1" ht="21.75" customHeight="1">
      <c r="A153" s="34"/>
      <c r="B153" s="35"/>
      <c r="C153" s="214" t="s">
        <v>275</v>
      </c>
      <c r="D153" s="214" t="s">
        <v>227</v>
      </c>
      <c r="E153" s="215" t="s">
        <v>914</v>
      </c>
      <c r="F153" s="216" t="s">
        <v>915</v>
      </c>
      <c r="G153" s="217" t="s">
        <v>410</v>
      </c>
      <c r="H153" s="218">
        <v>16.239999999999998</v>
      </c>
      <c r="I153" s="219"/>
      <c r="J153" s="219"/>
      <c r="K153" s="220">
        <f>ROUND(P153*H153,2)</f>
        <v>0</v>
      </c>
      <c r="L153" s="216" t="s">
        <v>405</v>
      </c>
      <c r="M153" s="39"/>
      <c r="N153" s="221" t="s">
        <v>1</v>
      </c>
      <c r="O153" s="222" t="s">
        <v>41</v>
      </c>
      <c r="P153" s="223">
        <f>I153+J153</f>
        <v>0</v>
      </c>
      <c r="Q153" s="223">
        <f>ROUND(I153*H153,2)</f>
        <v>0</v>
      </c>
      <c r="R153" s="223">
        <f>ROUND(J153*H153,2)</f>
        <v>0</v>
      </c>
      <c r="S153" s="70"/>
      <c r="T153" s="224">
        <f>S153*H153</f>
        <v>0</v>
      </c>
      <c r="U153" s="224">
        <v>0</v>
      </c>
      <c r="V153" s="224">
        <f>U153*H153</f>
        <v>0</v>
      </c>
      <c r="W153" s="224">
        <v>0</v>
      </c>
      <c r="X153" s="224">
        <f>W153*H153</f>
        <v>0</v>
      </c>
      <c r="Y153" s="225" t="s">
        <v>1</v>
      </c>
      <c r="Z153" s="34"/>
      <c r="AA153" s="34"/>
      <c r="AB153" s="34"/>
      <c r="AC153" s="34"/>
      <c r="AD153" s="34"/>
      <c r="AE153" s="34"/>
      <c r="AR153" s="226" t="s">
        <v>240</v>
      </c>
      <c r="AT153" s="226" t="s">
        <v>227</v>
      </c>
      <c r="AU153" s="226" t="s">
        <v>88</v>
      </c>
      <c r="AY153" s="18" t="s">
        <v>224</v>
      </c>
      <c r="BE153" s="227">
        <f>IF(O153="základní",K153,0)</f>
        <v>0</v>
      </c>
      <c r="BF153" s="227">
        <f>IF(O153="snížená",K153,0)</f>
        <v>0</v>
      </c>
      <c r="BG153" s="227">
        <f>IF(O153="zákl. přenesená",K153,0)</f>
        <v>0</v>
      </c>
      <c r="BH153" s="227">
        <f>IF(O153="sníž. přenesená",K153,0)</f>
        <v>0</v>
      </c>
      <c r="BI153" s="227">
        <f>IF(O153="nulová",K153,0)</f>
        <v>0</v>
      </c>
      <c r="BJ153" s="18" t="s">
        <v>86</v>
      </c>
      <c r="BK153" s="227">
        <f>ROUND(P153*H153,2)</f>
        <v>0</v>
      </c>
      <c r="BL153" s="18" t="s">
        <v>240</v>
      </c>
      <c r="BM153" s="226" t="s">
        <v>3198</v>
      </c>
    </row>
    <row r="154" spans="1:65" s="15" customFormat="1" ht="11.25">
      <c r="B154" s="271"/>
      <c r="C154" s="272"/>
      <c r="D154" s="228" t="s">
        <v>447</v>
      </c>
      <c r="E154" s="273" t="s">
        <v>1</v>
      </c>
      <c r="F154" s="274" t="s">
        <v>3419</v>
      </c>
      <c r="G154" s="272"/>
      <c r="H154" s="273" t="s">
        <v>1</v>
      </c>
      <c r="I154" s="275"/>
      <c r="J154" s="275"/>
      <c r="K154" s="272"/>
      <c r="L154" s="272"/>
      <c r="M154" s="276"/>
      <c r="N154" s="277"/>
      <c r="O154" s="278"/>
      <c r="P154" s="278"/>
      <c r="Q154" s="278"/>
      <c r="R154" s="278"/>
      <c r="S154" s="278"/>
      <c r="T154" s="278"/>
      <c r="U154" s="278"/>
      <c r="V154" s="278"/>
      <c r="W154" s="278"/>
      <c r="X154" s="278"/>
      <c r="Y154" s="279"/>
      <c r="AT154" s="280" t="s">
        <v>447</v>
      </c>
      <c r="AU154" s="280" t="s">
        <v>88</v>
      </c>
      <c r="AV154" s="15" t="s">
        <v>86</v>
      </c>
      <c r="AW154" s="15" t="s">
        <v>5</v>
      </c>
      <c r="AX154" s="15" t="s">
        <v>78</v>
      </c>
      <c r="AY154" s="280" t="s">
        <v>224</v>
      </c>
    </row>
    <row r="155" spans="1:65" s="15" customFormat="1" ht="11.25">
      <c r="B155" s="271"/>
      <c r="C155" s="272"/>
      <c r="D155" s="228" t="s">
        <v>447</v>
      </c>
      <c r="E155" s="273" t="s">
        <v>1</v>
      </c>
      <c r="F155" s="274" t="s">
        <v>3420</v>
      </c>
      <c r="G155" s="272"/>
      <c r="H155" s="273" t="s">
        <v>1</v>
      </c>
      <c r="I155" s="275"/>
      <c r="J155" s="275"/>
      <c r="K155" s="272"/>
      <c r="L155" s="272"/>
      <c r="M155" s="276"/>
      <c r="N155" s="277"/>
      <c r="O155" s="278"/>
      <c r="P155" s="278"/>
      <c r="Q155" s="278"/>
      <c r="R155" s="278"/>
      <c r="S155" s="278"/>
      <c r="T155" s="278"/>
      <c r="U155" s="278"/>
      <c r="V155" s="278"/>
      <c r="W155" s="278"/>
      <c r="X155" s="278"/>
      <c r="Y155" s="279"/>
      <c r="AT155" s="280" t="s">
        <v>447</v>
      </c>
      <c r="AU155" s="280" t="s">
        <v>88</v>
      </c>
      <c r="AV155" s="15" t="s">
        <v>86</v>
      </c>
      <c r="AW155" s="15" t="s">
        <v>5</v>
      </c>
      <c r="AX155" s="15" t="s">
        <v>78</v>
      </c>
      <c r="AY155" s="280" t="s">
        <v>224</v>
      </c>
    </row>
    <row r="156" spans="1:65" s="13" customFormat="1" ht="11.25">
      <c r="B156" s="236"/>
      <c r="C156" s="237"/>
      <c r="D156" s="228" t="s">
        <v>447</v>
      </c>
      <c r="E156" s="238" t="s">
        <v>1</v>
      </c>
      <c r="F156" s="239" t="s">
        <v>3421</v>
      </c>
      <c r="G156" s="237"/>
      <c r="H156" s="240">
        <v>10.93</v>
      </c>
      <c r="I156" s="241"/>
      <c r="J156" s="241"/>
      <c r="K156" s="237"/>
      <c r="L156" s="237"/>
      <c r="M156" s="242"/>
      <c r="N156" s="243"/>
      <c r="O156" s="244"/>
      <c r="P156" s="244"/>
      <c r="Q156" s="244"/>
      <c r="R156" s="244"/>
      <c r="S156" s="244"/>
      <c r="T156" s="244"/>
      <c r="U156" s="244"/>
      <c r="V156" s="244"/>
      <c r="W156" s="244"/>
      <c r="X156" s="244"/>
      <c r="Y156" s="245"/>
      <c r="AT156" s="246" t="s">
        <v>447</v>
      </c>
      <c r="AU156" s="246" t="s">
        <v>88</v>
      </c>
      <c r="AV156" s="13" t="s">
        <v>88</v>
      </c>
      <c r="AW156" s="13" t="s">
        <v>5</v>
      </c>
      <c r="AX156" s="13" t="s">
        <v>78</v>
      </c>
      <c r="AY156" s="246" t="s">
        <v>224</v>
      </c>
    </row>
    <row r="157" spans="1:65" s="15" customFormat="1" ht="11.25">
      <c r="B157" s="271"/>
      <c r="C157" s="272"/>
      <c r="D157" s="228" t="s">
        <v>447</v>
      </c>
      <c r="E157" s="273" t="s">
        <v>1</v>
      </c>
      <c r="F157" s="274" t="s">
        <v>3422</v>
      </c>
      <c r="G157" s="272"/>
      <c r="H157" s="273" t="s">
        <v>1</v>
      </c>
      <c r="I157" s="275"/>
      <c r="J157" s="275"/>
      <c r="K157" s="272"/>
      <c r="L157" s="272"/>
      <c r="M157" s="276"/>
      <c r="N157" s="277"/>
      <c r="O157" s="278"/>
      <c r="P157" s="278"/>
      <c r="Q157" s="278"/>
      <c r="R157" s="278"/>
      <c r="S157" s="278"/>
      <c r="T157" s="278"/>
      <c r="U157" s="278"/>
      <c r="V157" s="278"/>
      <c r="W157" s="278"/>
      <c r="X157" s="278"/>
      <c r="Y157" s="279"/>
      <c r="AT157" s="280" t="s">
        <v>447</v>
      </c>
      <c r="AU157" s="280" t="s">
        <v>88</v>
      </c>
      <c r="AV157" s="15" t="s">
        <v>86</v>
      </c>
      <c r="AW157" s="15" t="s">
        <v>5</v>
      </c>
      <c r="AX157" s="15" t="s">
        <v>78</v>
      </c>
      <c r="AY157" s="280" t="s">
        <v>224</v>
      </c>
    </row>
    <row r="158" spans="1:65" s="13" customFormat="1" ht="11.25">
      <c r="B158" s="236"/>
      <c r="C158" s="237"/>
      <c r="D158" s="228" t="s">
        <v>447</v>
      </c>
      <c r="E158" s="238" t="s">
        <v>1</v>
      </c>
      <c r="F158" s="239" t="s">
        <v>3423</v>
      </c>
      <c r="G158" s="237"/>
      <c r="H158" s="240">
        <v>2.74</v>
      </c>
      <c r="I158" s="241"/>
      <c r="J158" s="241"/>
      <c r="K158" s="237"/>
      <c r="L158" s="237"/>
      <c r="M158" s="242"/>
      <c r="N158" s="243"/>
      <c r="O158" s="244"/>
      <c r="P158" s="244"/>
      <c r="Q158" s="244"/>
      <c r="R158" s="244"/>
      <c r="S158" s="244"/>
      <c r="T158" s="244"/>
      <c r="U158" s="244"/>
      <c r="V158" s="244"/>
      <c r="W158" s="244"/>
      <c r="X158" s="244"/>
      <c r="Y158" s="245"/>
      <c r="AT158" s="246" t="s">
        <v>447</v>
      </c>
      <c r="AU158" s="246" t="s">
        <v>88</v>
      </c>
      <c r="AV158" s="13" t="s">
        <v>88</v>
      </c>
      <c r="AW158" s="13" t="s">
        <v>5</v>
      </c>
      <c r="AX158" s="13" t="s">
        <v>78</v>
      </c>
      <c r="AY158" s="246" t="s">
        <v>224</v>
      </c>
    </row>
    <row r="159" spans="1:65" s="15" customFormat="1" ht="11.25">
      <c r="B159" s="271"/>
      <c r="C159" s="272"/>
      <c r="D159" s="228" t="s">
        <v>447</v>
      </c>
      <c r="E159" s="273" t="s">
        <v>1</v>
      </c>
      <c r="F159" s="274" t="s">
        <v>3424</v>
      </c>
      <c r="G159" s="272"/>
      <c r="H159" s="273" t="s">
        <v>1</v>
      </c>
      <c r="I159" s="275"/>
      <c r="J159" s="275"/>
      <c r="K159" s="272"/>
      <c r="L159" s="272"/>
      <c r="M159" s="276"/>
      <c r="N159" s="277"/>
      <c r="O159" s="278"/>
      <c r="P159" s="278"/>
      <c r="Q159" s="278"/>
      <c r="R159" s="278"/>
      <c r="S159" s="278"/>
      <c r="T159" s="278"/>
      <c r="U159" s="278"/>
      <c r="V159" s="278"/>
      <c r="W159" s="278"/>
      <c r="X159" s="278"/>
      <c r="Y159" s="279"/>
      <c r="AT159" s="280" t="s">
        <v>447</v>
      </c>
      <c r="AU159" s="280" t="s">
        <v>88</v>
      </c>
      <c r="AV159" s="15" t="s">
        <v>86</v>
      </c>
      <c r="AW159" s="15" t="s">
        <v>5</v>
      </c>
      <c r="AX159" s="15" t="s">
        <v>78</v>
      </c>
      <c r="AY159" s="280" t="s">
        <v>224</v>
      </c>
    </row>
    <row r="160" spans="1:65" s="13" customFormat="1" ht="11.25">
      <c r="B160" s="236"/>
      <c r="C160" s="237"/>
      <c r="D160" s="228" t="s">
        <v>447</v>
      </c>
      <c r="E160" s="238" t="s">
        <v>1</v>
      </c>
      <c r="F160" s="239" t="s">
        <v>3425</v>
      </c>
      <c r="G160" s="237"/>
      <c r="H160" s="240">
        <v>2.57</v>
      </c>
      <c r="I160" s="241"/>
      <c r="J160" s="241"/>
      <c r="K160" s="237"/>
      <c r="L160" s="237"/>
      <c r="M160" s="242"/>
      <c r="N160" s="243"/>
      <c r="O160" s="244"/>
      <c r="P160" s="244"/>
      <c r="Q160" s="244"/>
      <c r="R160" s="244"/>
      <c r="S160" s="244"/>
      <c r="T160" s="244"/>
      <c r="U160" s="244"/>
      <c r="V160" s="244"/>
      <c r="W160" s="244"/>
      <c r="X160" s="244"/>
      <c r="Y160" s="245"/>
      <c r="AT160" s="246" t="s">
        <v>447</v>
      </c>
      <c r="AU160" s="246" t="s">
        <v>88</v>
      </c>
      <c r="AV160" s="13" t="s">
        <v>88</v>
      </c>
      <c r="AW160" s="13" t="s">
        <v>5</v>
      </c>
      <c r="AX160" s="13" t="s">
        <v>78</v>
      </c>
      <c r="AY160" s="246" t="s">
        <v>224</v>
      </c>
    </row>
    <row r="161" spans="1:65" s="2" customFormat="1" ht="21.75" customHeight="1">
      <c r="A161" s="34"/>
      <c r="B161" s="35"/>
      <c r="C161" s="214" t="s">
        <v>280</v>
      </c>
      <c r="D161" s="214" t="s">
        <v>227</v>
      </c>
      <c r="E161" s="215" t="s">
        <v>2888</v>
      </c>
      <c r="F161" s="216" t="s">
        <v>2889</v>
      </c>
      <c r="G161" s="217" t="s">
        <v>410</v>
      </c>
      <c r="H161" s="218">
        <v>5.7549999999999999</v>
      </c>
      <c r="I161" s="219"/>
      <c r="J161" s="219"/>
      <c r="K161" s="220">
        <f>ROUND(P161*H161,2)</f>
        <v>0</v>
      </c>
      <c r="L161" s="216" t="s">
        <v>405</v>
      </c>
      <c r="M161" s="39"/>
      <c r="N161" s="221" t="s">
        <v>1</v>
      </c>
      <c r="O161" s="222" t="s">
        <v>41</v>
      </c>
      <c r="P161" s="223">
        <f>I161+J161</f>
        <v>0</v>
      </c>
      <c r="Q161" s="223">
        <f>ROUND(I161*H161,2)</f>
        <v>0</v>
      </c>
      <c r="R161" s="223">
        <f>ROUND(J161*H161,2)</f>
        <v>0</v>
      </c>
      <c r="S161" s="70"/>
      <c r="T161" s="224">
        <f>S161*H161</f>
        <v>0</v>
      </c>
      <c r="U161" s="224">
        <v>0</v>
      </c>
      <c r="V161" s="224">
        <f>U161*H161</f>
        <v>0</v>
      </c>
      <c r="W161" s="224">
        <v>0</v>
      </c>
      <c r="X161" s="224">
        <f>W161*H161</f>
        <v>0</v>
      </c>
      <c r="Y161" s="225" t="s">
        <v>1</v>
      </c>
      <c r="Z161" s="34"/>
      <c r="AA161" s="34"/>
      <c r="AB161" s="34"/>
      <c r="AC161" s="34"/>
      <c r="AD161" s="34"/>
      <c r="AE161" s="34"/>
      <c r="AR161" s="226" t="s">
        <v>240</v>
      </c>
      <c r="AT161" s="226" t="s">
        <v>227</v>
      </c>
      <c r="AU161" s="226" t="s">
        <v>88</v>
      </c>
      <c r="AY161" s="18" t="s">
        <v>224</v>
      </c>
      <c r="BE161" s="227">
        <f>IF(O161="základní",K161,0)</f>
        <v>0</v>
      </c>
      <c r="BF161" s="227">
        <f>IF(O161="snížená",K161,0)</f>
        <v>0</v>
      </c>
      <c r="BG161" s="227">
        <f>IF(O161="zákl. přenesená",K161,0)</f>
        <v>0</v>
      </c>
      <c r="BH161" s="227">
        <f>IF(O161="sníž. přenesená",K161,0)</f>
        <v>0</v>
      </c>
      <c r="BI161" s="227">
        <f>IF(O161="nulová",K161,0)</f>
        <v>0</v>
      </c>
      <c r="BJ161" s="18" t="s">
        <v>86</v>
      </c>
      <c r="BK161" s="227">
        <f>ROUND(P161*H161,2)</f>
        <v>0</v>
      </c>
      <c r="BL161" s="18" t="s">
        <v>240</v>
      </c>
      <c r="BM161" s="226" t="s">
        <v>3199</v>
      </c>
    </row>
    <row r="162" spans="1:65" s="15" customFormat="1" ht="11.25">
      <c r="B162" s="271"/>
      <c r="C162" s="272"/>
      <c r="D162" s="228" t="s">
        <v>447</v>
      </c>
      <c r="E162" s="273" t="s">
        <v>1</v>
      </c>
      <c r="F162" s="274" t="s">
        <v>3426</v>
      </c>
      <c r="G162" s="272"/>
      <c r="H162" s="273" t="s">
        <v>1</v>
      </c>
      <c r="I162" s="275"/>
      <c r="J162" s="275"/>
      <c r="K162" s="272"/>
      <c r="L162" s="272"/>
      <c r="M162" s="276"/>
      <c r="N162" s="277"/>
      <c r="O162" s="278"/>
      <c r="P162" s="278"/>
      <c r="Q162" s="278"/>
      <c r="R162" s="278"/>
      <c r="S162" s="278"/>
      <c r="T162" s="278"/>
      <c r="U162" s="278"/>
      <c r="V162" s="278"/>
      <c r="W162" s="278"/>
      <c r="X162" s="278"/>
      <c r="Y162" s="279"/>
      <c r="AT162" s="280" t="s">
        <v>447</v>
      </c>
      <c r="AU162" s="280" t="s">
        <v>88</v>
      </c>
      <c r="AV162" s="15" t="s">
        <v>86</v>
      </c>
      <c r="AW162" s="15" t="s">
        <v>5</v>
      </c>
      <c r="AX162" s="15" t="s">
        <v>78</v>
      </c>
      <c r="AY162" s="280" t="s">
        <v>224</v>
      </c>
    </row>
    <row r="163" spans="1:65" s="13" customFormat="1" ht="11.25">
      <c r="B163" s="236"/>
      <c r="C163" s="237"/>
      <c r="D163" s="228" t="s">
        <v>447</v>
      </c>
      <c r="E163" s="238" t="s">
        <v>1</v>
      </c>
      <c r="F163" s="239" t="s">
        <v>3427</v>
      </c>
      <c r="G163" s="237"/>
      <c r="H163" s="240">
        <v>5.7549999999999999</v>
      </c>
      <c r="I163" s="241"/>
      <c r="J163" s="241"/>
      <c r="K163" s="237"/>
      <c r="L163" s="237"/>
      <c r="M163" s="242"/>
      <c r="N163" s="243"/>
      <c r="O163" s="244"/>
      <c r="P163" s="244"/>
      <c r="Q163" s="244"/>
      <c r="R163" s="244"/>
      <c r="S163" s="244"/>
      <c r="T163" s="244"/>
      <c r="U163" s="244"/>
      <c r="V163" s="244"/>
      <c r="W163" s="244"/>
      <c r="X163" s="244"/>
      <c r="Y163" s="245"/>
      <c r="AT163" s="246" t="s">
        <v>447</v>
      </c>
      <c r="AU163" s="246" t="s">
        <v>88</v>
      </c>
      <c r="AV163" s="13" t="s">
        <v>88</v>
      </c>
      <c r="AW163" s="13" t="s">
        <v>5</v>
      </c>
      <c r="AX163" s="13" t="s">
        <v>78</v>
      </c>
      <c r="AY163" s="246" t="s">
        <v>224</v>
      </c>
    </row>
    <row r="164" spans="1:65" s="14" customFormat="1" ht="11.25">
      <c r="B164" s="247"/>
      <c r="C164" s="248"/>
      <c r="D164" s="228" t="s">
        <v>447</v>
      </c>
      <c r="E164" s="249" t="s">
        <v>1</v>
      </c>
      <c r="F164" s="250" t="s">
        <v>464</v>
      </c>
      <c r="G164" s="248"/>
      <c r="H164" s="251">
        <v>5.7549999999999999</v>
      </c>
      <c r="I164" s="252"/>
      <c r="J164" s="252"/>
      <c r="K164" s="248"/>
      <c r="L164" s="248"/>
      <c r="M164" s="253"/>
      <c r="N164" s="254"/>
      <c r="O164" s="255"/>
      <c r="P164" s="255"/>
      <c r="Q164" s="255"/>
      <c r="R164" s="255"/>
      <c r="S164" s="255"/>
      <c r="T164" s="255"/>
      <c r="U164" s="255"/>
      <c r="V164" s="255"/>
      <c r="W164" s="255"/>
      <c r="X164" s="255"/>
      <c r="Y164" s="256"/>
      <c r="AT164" s="257" t="s">
        <v>447</v>
      </c>
      <c r="AU164" s="257" t="s">
        <v>88</v>
      </c>
      <c r="AV164" s="14" t="s">
        <v>240</v>
      </c>
      <c r="AW164" s="14" t="s">
        <v>5</v>
      </c>
      <c r="AX164" s="14" t="s">
        <v>86</v>
      </c>
      <c r="AY164" s="257" t="s">
        <v>224</v>
      </c>
    </row>
    <row r="165" spans="1:65" s="2" customFormat="1" ht="21.75" customHeight="1">
      <c r="A165" s="34"/>
      <c r="B165" s="35"/>
      <c r="C165" s="258" t="s">
        <v>290</v>
      </c>
      <c r="D165" s="258" t="s">
        <v>499</v>
      </c>
      <c r="E165" s="259" t="s">
        <v>3203</v>
      </c>
      <c r="F165" s="260" t="s">
        <v>3204</v>
      </c>
      <c r="G165" s="261" t="s">
        <v>502</v>
      </c>
      <c r="H165" s="262">
        <v>14.643000000000001</v>
      </c>
      <c r="I165" s="263"/>
      <c r="J165" s="264"/>
      <c r="K165" s="265">
        <f>ROUND(P165*H165,2)</f>
        <v>0</v>
      </c>
      <c r="L165" s="260" t="s">
        <v>405</v>
      </c>
      <c r="M165" s="266"/>
      <c r="N165" s="267" t="s">
        <v>1</v>
      </c>
      <c r="O165" s="222" t="s">
        <v>41</v>
      </c>
      <c r="P165" s="223">
        <f>I165+J165</f>
        <v>0</v>
      </c>
      <c r="Q165" s="223">
        <f>ROUND(I165*H165,2)</f>
        <v>0</v>
      </c>
      <c r="R165" s="223">
        <f>ROUND(J165*H165,2)</f>
        <v>0</v>
      </c>
      <c r="S165" s="70"/>
      <c r="T165" s="224">
        <f>S165*H165</f>
        <v>0</v>
      </c>
      <c r="U165" s="224">
        <v>1</v>
      </c>
      <c r="V165" s="224">
        <f>U165*H165</f>
        <v>14.643000000000001</v>
      </c>
      <c r="W165" s="224">
        <v>0</v>
      </c>
      <c r="X165" s="224">
        <f>W165*H165</f>
        <v>0</v>
      </c>
      <c r="Y165" s="225" t="s">
        <v>1</v>
      </c>
      <c r="Z165" s="34"/>
      <c r="AA165" s="34"/>
      <c r="AB165" s="34"/>
      <c r="AC165" s="34"/>
      <c r="AD165" s="34"/>
      <c r="AE165" s="34"/>
      <c r="AR165" s="226" t="s">
        <v>431</v>
      </c>
      <c r="AT165" s="226" t="s">
        <v>499</v>
      </c>
      <c r="AU165" s="226" t="s">
        <v>88</v>
      </c>
      <c r="AY165" s="18" t="s">
        <v>224</v>
      </c>
      <c r="BE165" s="227">
        <f>IF(O165="základní",K165,0)</f>
        <v>0</v>
      </c>
      <c r="BF165" s="227">
        <f>IF(O165="snížená",K165,0)</f>
        <v>0</v>
      </c>
      <c r="BG165" s="227">
        <f>IF(O165="zákl. přenesená",K165,0)</f>
        <v>0</v>
      </c>
      <c r="BH165" s="227">
        <f>IF(O165="sníž. přenesená",K165,0)</f>
        <v>0</v>
      </c>
      <c r="BI165" s="227">
        <f>IF(O165="nulová",K165,0)</f>
        <v>0</v>
      </c>
      <c r="BJ165" s="18" t="s">
        <v>86</v>
      </c>
      <c r="BK165" s="227">
        <f>ROUND(P165*H165,2)</f>
        <v>0</v>
      </c>
      <c r="BL165" s="18" t="s">
        <v>240</v>
      </c>
      <c r="BM165" s="226" t="s">
        <v>3205</v>
      </c>
    </row>
    <row r="166" spans="1:65" s="13" customFormat="1" ht="11.25">
      <c r="B166" s="236"/>
      <c r="C166" s="237"/>
      <c r="D166" s="228" t="s">
        <v>447</v>
      </c>
      <c r="E166" s="238" t="s">
        <v>1</v>
      </c>
      <c r="F166" s="239" t="s">
        <v>3428</v>
      </c>
      <c r="G166" s="237"/>
      <c r="H166" s="240">
        <v>10.119999999999999</v>
      </c>
      <c r="I166" s="241"/>
      <c r="J166" s="241"/>
      <c r="K166" s="237"/>
      <c r="L166" s="237"/>
      <c r="M166" s="242"/>
      <c r="N166" s="243"/>
      <c r="O166" s="244"/>
      <c r="P166" s="244"/>
      <c r="Q166" s="244"/>
      <c r="R166" s="244"/>
      <c r="S166" s="244"/>
      <c r="T166" s="244"/>
      <c r="U166" s="244"/>
      <c r="V166" s="244"/>
      <c r="W166" s="244"/>
      <c r="X166" s="244"/>
      <c r="Y166" s="245"/>
      <c r="AT166" s="246" t="s">
        <v>447</v>
      </c>
      <c r="AU166" s="246" t="s">
        <v>88</v>
      </c>
      <c r="AV166" s="13" t="s">
        <v>88</v>
      </c>
      <c r="AW166" s="13" t="s">
        <v>5</v>
      </c>
      <c r="AX166" s="13" t="s">
        <v>78</v>
      </c>
      <c r="AY166" s="246" t="s">
        <v>224</v>
      </c>
    </row>
    <row r="167" spans="1:65" s="15" customFormat="1" ht="11.25">
      <c r="B167" s="271"/>
      <c r="C167" s="272"/>
      <c r="D167" s="228" t="s">
        <v>447</v>
      </c>
      <c r="E167" s="273" t="s">
        <v>1</v>
      </c>
      <c r="F167" s="274" t="s">
        <v>3429</v>
      </c>
      <c r="G167" s="272"/>
      <c r="H167" s="273" t="s">
        <v>1</v>
      </c>
      <c r="I167" s="275"/>
      <c r="J167" s="275"/>
      <c r="K167" s="272"/>
      <c r="L167" s="272"/>
      <c r="M167" s="276"/>
      <c r="N167" s="277"/>
      <c r="O167" s="278"/>
      <c r="P167" s="278"/>
      <c r="Q167" s="278"/>
      <c r="R167" s="278"/>
      <c r="S167" s="278"/>
      <c r="T167" s="278"/>
      <c r="U167" s="278"/>
      <c r="V167" s="278"/>
      <c r="W167" s="278"/>
      <c r="X167" s="278"/>
      <c r="Y167" s="279"/>
      <c r="AT167" s="280" t="s">
        <v>447</v>
      </c>
      <c r="AU167" s="280" t="s">
        <v>88</v>
      </c>
      <c r="AV167" s="15" t="s">
        <v>86</v>
      </c>
      <c r="AW167" s="15" t="s">
        <v>5</v>
      </c>
      <c r="AX167" s="15" t="s">
        <v>78</v>
      </c>
      <c r="AY167" s="280" t="s">
        <v>224</v>
      </c>
    </row>
    <row r="168" spans="1:65" s="13" customFormat="1" ht="11.25">
      <c r="B168" s="236"/>
      <c r="C168" s="237"/>
      <c r="D168" s="228" t="s">
        <v>447</v>
      </c>
      <c r="E168" s="238" t="s">
        <v>1</v>
      </c>
      <c r="F168" s="239" t="s">
        <v>3430</v>
      </c>
      <c r="G168" s="237"/>
      <c r="H168" s="240">
        <v>4.5229999999999997</v>
      </c>
      <c r="I168" s="241"/>
      <c r="J168" s="241"/>
      <c r="K168" s="237"/>
      <c r="L168" s="237"/>
      <c r="M168" s="242"/>
      <c r="N168" s="243"/>
      <c r="O168" s="244"/>
      <c r="P168" s="244"/>
      <c r="Q168" s="244"/>
      <c r="R168" s="244"/>
      <c r="S168" s="244"/>
      <c r="T168" s="244"/>
      <c r="U168" s="244"/>
      <c r="V168" s="244"/>
      <c r="W168" s="244"/>
      <c r="X168" s="244"/>
      <c r="Y168" s="245"/>
      <c r="AT168" s="246" t="s">
        <v>447</v>
      </c>
      <c r="AU168" s="246" t="s">
        <v>88</v>
      </c>
      <c r="AV168" s="13" t="s">
        <v>88</v>
      </c>
      <c r="AW168" s="13" t="s">
        <v>5</v>
      </c>
      <c r="AX168" s="13" t="s">
        <v>78</v>
      </c>
      <c r="AY168" s="246" t="s">
        <v>224</v>
      </c>
    </row>
    <row r="169" spans="1:65" s="12" customFormat="1" ht="22.9" customHeight="1">
      <c r="B169" s="197"/>
      <c r="C169" s="198"/>
      <c r="D169" s="199" t="s">
        <v>77</v>
      </c>
      <c r="E169" s="212" t="s">
        <v>240</v>
      </c>
      <c r="F169" s="212" t="s">
        <v>1616</v>
      </c>
      <c r="G169" s="198"/>
      <c r="H169" s="198"/>
      <c r="I169" s="201"/>
      <c r="J169" s="201"/>
      <c r="K169" s="213">
        <f>BK169</f>
        <v>0</v>
      </c>
      <c r="L169" s="198"/>
      <c r="M169" s="203"/>
      <c r="N169" s="204"/>
      <c r="O169" s="205"/>
      <c r="P169" s="205"/>
      <c r="Q169" s="206">
        <f>SUM(Q170:Q176)</f>
        <v>0</v>
      </c>
      <c r="R169" s="206">
        <f>SUM(R170:R176)</f>
        <v>0</v>
      </c>
      <c r="S169" s="205"/>
      <c r="T169" s="207">
        <f>SUM(T170:T176)</f>
        <v>0</v>
      </c>
      <c r="U169" s="205"/>
      <c r="V169" s="207">
        <f>SUM(V170:V176)</f>
        <v>9.1777000000000004E-3</v>
      </c>
      <c r="W169" s="205"/>
      <c r="X169" s="207">
        <f>SUM(X170:X176)</f>
        <v>0</v>
      </c>
      <c r="Y169" s="208"/>
      <c r="AR169" s="209" t="s">
        <v>86</v>
      </c>
      <c r="AT169" s="210" t="s">
        <v>77</v>
      </c>
      <c r="AU169" s="210" t="s">
        <v>86</v>
      </c>
      <c r="AY169" s="209" t="s">
        <v>224</v>
      </c>
      <c r="BK169" s="211">
        <f>SUM(BK170:BK176)</f>
        <v>0</v>
      </c>
    </row>
    <row r="170" spans="1:65" s="2" customFormat="1" ht="21.75" customHeight="1">
      <c r="A170" s="34"/>
      <c r="B170" s="35"/>
      <c r="C170" s="214" t="s">
        <v>304</v>
      </c>
      <c r="D170" s="214" t="s">
        <v>227</v>
      </c>
      <c r="E170" s="215" t="s">
        <v>2802</v>
      </c>
      <c r="F170" s="216" t="s">
        <v>2803</v>
      </c>
      <c r="G170" s="217" t="s">
        <v>404</v>
      </c>
      <c r="H170" s="218">
        <v>4.9000000000000002E-2</v>
      </c>
      <c r="I170" s="219"/>
      <c r="J170" s="219"/>
      <c r="K170" s="220">
        <f>ROUND(P170*H170,2)</f>
        <v>0</v>
      </c>
      <c r="L170" s="216" t="s">
        <v>405</v>
      </c>
      <c r="M170" s="39"/>
      <c r="N170" s="221" t="s">
        <v>1</v>
      </c>
      <c r="O170" s="222" t="s">
        <v>41</v>
      </c>
      <c r="P170" s="223">
        <f>I170+J170</f>
        <v>0</v>
      </c>
      <c r="Q170" s="223">
        <f>ROUND(I170*H170,2)</f>
        <v>0</v>
      </c>
      <c r="R170" s="223">
        <f>ROUND(J170*H170,2)</f>
        <v>0</v>
      </c>
      <c r="S170" s="70"/>
      <c r="T170" s="224">
        <f>S170*H170</f>
        <v>0</v>
      </c>
      <c r="U170" s="224">
        <v>0.18729999999999999</v>
      </c>
      <c r="V170" s="224">
        <f>U170*H170</f>
        <v>9.1777000000000004E-3</v>
      </c>
      <c r="W170" s="224">
        <v>0</v>
      </c>
      <c r="X170" s="224">
        <f>W170*H170</f>
        <v>0</v>
      </c>
      <c r="Y170" s="225" t="s">
        <v>1</v>
      </c>
      <c r="Z170" s="34"/>
      <c r="AA170" s="34"/>
      <c r="AB170" s="34"/>
      <c r="AC170" s="34"/>
      <c r="AD170" s="34"/>
      <c r="AE170" s="34"/>
      <c r="AR170" s="226" t="s">
        <v>240</v>
      </c>
      <c r="AT170" s="226" t="s">
        <v>227</v>
      </c>
      <c r="AU170" s="226" t="s">
        <v>88</v>
      </c>
      <c r="AY170" s="18" t="s">
        <v>224</v>
      </c>
      <c r="BE170" s="227">
        <f>IF(O170="základní",K170,0)</f>
        <v>0</v>
      </c>
      <c r="BF170" s="227">
        <f>IF(O170="snížená",K170,0)</f>
        <v>0</v>
      </c>
      <c r="BG170" s="227">
        <f>IF(O170="zákl. přenesená",K170,0)</f>
        <v>0</v>
      </c>
      <c r="BH170" s="227">
        <f>IF(O170="sníž. přenesená",K170,0)</f>
        <v>0</v>
      </c>
      <c r="BI170" s="227">
        <f>IF(O170="nulová",K170,0)</f>
        <v>0</v>
      </c>
      <c r="BJ170" s="18" t="s">
        <v>86</v>
      </c>
      <c r="BK170" s="227">
        <f>ROUND(P170*H170,2)</f>
        <v>0</v>
      </c>
      <c r="BL170" s="18" t="s">
        <v>240</v>
      </c>
      <c r="BM170" s="226" t="s">
        <v>3431</v>
      </c>
    </row>
    <row r="171" spans="1:65" s="2" customFormat="1" ht="19.5">
      <c r="A171" s="34"/>
      <c r="B171" s="35"/>
      <c r="C171" s="36"/>
      <c r="D171" s="228" t="s">
        <v>233</v>
      </c>
      <c r="E171" s="36"/>
      <c r="F171" s="229" t="s">
        <v>2805</v>
      </c>
      <c r="G171" s="36"/>
      <c r="H171" s="36"/>
      <c r="I171" s="124"/>
      <c r="J171" s="124"/>
      <c r="K171" s="36"/>
      <c r="L171" s="36"/>
      <c r="M171" s="39"/>
      <c r="N171" s="230"/>
      <c r="O171" s="231"/>
      <c r="P171" s="70"/>
      <c r="Q171" s="70"/>
      <c r="R171" s="70"/>
      <c r="S171" s="70"/>
      <c r="T171" s="70"/>
      <c r="U171" s="70"/>
      <c r="V171" s="70"/>
      <c r="W171" s="70"/>
      <c r="X171" s="70"/>
      <c r="Y171" s="71"/>
      <c r="Z171" s="34"/>
      <c r="AA171" s="34"/>
      <c r="AB171" s="34"/>
      <c r="AC171" s="34"/>
      <c r="AD171" s="34"/>
      <c r="AE171" s="34"/>
      <c r="AT171" s="18" t="s">
        <v>233</v>
      </c>
      <c r="AU171" s="18" t="s">
        <v>88</v>
      </c>
    </row>
    <row r="172" spans="1:65" s="13" customFormat="1" ht="11.25">
      <c r="B172" s="236"/>
      <c r="C172" s="237"/>
      <c r="D172" s="228" t="s">
        <v>447</v>
      </c>
      <c r="E172" s="238" t="s">
        <v>1</v>
      </c>
      <c r="F172" s="239" t="s">
        <v>3432</v>
      </c>
      <c r="G172" s="237"/>
      <c r="H172" s="240">
        <v>4.9000000000000002E-2</v>
      </c>
      <c r="I172" s="241"/>
      <c r="J172" s="241"/>
      <c r="K172" s="237"/>
      <c r="L172" s="237"/>
      <c r="M172" s="242"/>
      <c r="N172" s="243"/>
      <c r="O172" s="244"/>
      <c r="P172" s="244"/>
      <c r="Q172" s="244"/>
      <c r="R172" s="244"/>
      <c r="S172" s="244"/>
      <c r="T172" s="244"/>
      <c r="U172" s="244"/>
      <c r="V172" s="244"/>
      <c r="W172" s="244"/>
      <c r="X172" s="244"/>
      <c r="Y172" s="245"/>
      <c r="AT172" s="246" t="s">
        <v>447</v>
      </c>
      <c r="AU172" s="246" t="s">
        <v>88</v>
      </c>
      <c r="AV172" s="13" t="s">
        <v>88</v>
      </c>
      <c r="AW172" s="13" t="s">
        <v>5</v>
      </c>
      <c r="AX172" s="13" t="s">
        <v>78</v>
      </c>
      <c r="AY172" s="246" t="s">
        <v>224</v>
      </c>
    </row>
    <row r="173" spans="1:65" s="2" customFormat="1" ht="21.75" customHeight="1">
      <c r="A173" s="34"/>
      <c r="B173" s="35"/>
      <c r="C173" s="214" t="s">
        <v>313</v>
      </c>
      <c r="D173" s="214" t="s">
        <v>227</v>
      </c>
      <c r="E173" s="215" t="s">
        <v>2808</v>
      </c>
      <c r="F173" s="216" t="s">
        <v>2809</v>
      </c>
      <c r="G173" s="217" t="s">
        <v>410</v>
      </c>
      <c r="H173" s="218">
        <v>2.698</v>
      </c>
      <c r="I173" s="219"/>
      <c r="J173" s="219"/>
      <c r="K173" s="220">
        <f>ROUND(P173*H173,2)</f>
        <v>0</v>
      </c>
      <c r="L173" s="216" t="s">
        <v>405</v>
      </c>
      <c r="M173" s="39"/>
      <c r="N173" s="221" t="s">
        <v>1</v>
      </c>
      <c r="O173" s="222" t="s">
        <v>41</v>
      </c>
      <c r="P173" s="223">
        <f>I173+J173</f>
        <v>0</v>
      </c>
      <c r="Q173" s="223">
        <f>ROUND(I173*H173,2)</f>
        <v>0</v>
      </c>
      <c r="R173" s="223">
        <f>ROUND(J173*H173,2)</f>
        <v>0</v>
      </c>
      <c r="S173" s="70"/>
      <c r="T173" s="224">
        <f>S173*H173</f>
        <v>0</v>
      </c>
      <c r="U173" s="224">
        <v>0</v>
      </c>
      <c r="V173" s="224">
        <f>U173*H173</f>
        <v>0</v>
      </c>
      <c r="W173" s="224">
        <v>0</v>
      </c>
      <c r="X173" s="224">
        <f>W173*H173</f>
        <v>0</v>
      </c>
      <c r="Y173" s="225" t="s">
        <v>1</v>
      </c>
      <c r="Z173" s="34"/>
      <c r="AA173" s="34"/>
      <c r="AB173" s="34"/>
      <c r="AC173" s="34"/>
      <c r="AD173" s="34"/>
      <c r="AE173" s="34"/>
      <c r="AR173" s="226" t="s">
        <v>240</v>
      </c>
      <c r="AT173" s="226" t="s">
        <v>227</v>
      </c>
      <c r="AU173" s="226" t="s">
        <v>88</v>
      </c>
      <c r="AY173" s="18" t="s">
        <v>224</v>
      </c>
      <c r="BE173" s="227">
        <f>IF(O173="základní",K173,0)</f>
        <v>0</v>
      </c>
      <c r="BF173" s="227">
        <f>IF(O173="snížená",K173,0)</f>
        <v>0</v>
      </c>
      <c r="BG173" s="227">
        <f>IF(O173="zákl. přenesená",K173,0)</f>
        <v>0</v>
      </c>
      <c r="BH173" s="227">
        <f>IF(O173="sníž. přenesená",K173,0)</f>
        <v>0</v>
      </c>
      <c r="BI173" s="227">
        <f>IF(O173="nulová",K173,0)</f>
        <v>0</v>
      </c>
      <c r="BJ173" s="18" t="s">
        <v>86</v>
      </c>
      <c r="BK173" s="227">
        <f>ROUND(P173*H173,2)</f>
        <v>0</v>
      </c>
      <c r="BL173" s="18" t="s">
        <v>240</v>
      </c>
      <c r="BM173" s="226" t="s">
        <v>3220</v>
      </c>
    </row>
    <row r="174" spans="1:65" s="2" customFormat="1" ht="19.5">
      <c r="A174" s="34"/>
      <c r="B174" s="35"/>
      <c r="C174" s="36"/>
      <c r="D174" s="228" t="s">
        <v>233</v>
      </c>
      <c r="E174" s="36"/>
      <c r="F174" s="229" t="s">
        <v>2811</v>
      </c>
      <c r="G174" s="36"/>
      <c r="H174" s="36"/>
      <c r="I174" s="124"/>
      <c r="J174" s="124"/>
      <c r="K174" s="36"/>
      <c r="L174" s="36"/>
      <c r="M174" s="39"/>
      <c r="N174" s="230"/>
      <c r="O174" s="231"/>
      <c r="P174" s="70"/>
      <c r="Q174" s="70"/>
      <c r="R174" s="70"/>
      <c r="S174" s="70"/>
      <c r="T174" s="70"/>
      <c r="U174" s="70"/>
      <c r="V174" s="70"/>
      <c r="W174" s="70"/>
      <c r="X174" s="70"/>
      <c r="Y174" s="71"/>
      <c r="Z174" s="34"/>
      <c r="AA174" s="34"/>
      <c r="AB174" s="34"/>
      <c r="AC174" s="34"/>
      <c r="AD174" s="34"/>
      <c r="AE174" s="34"/>
      <c r="AT174" s="18" t="s">
        <v>233</v>
      </c>
      <c r="AU174" s="18" t="s">
        <v>88</v>
      </c>
    </row>
    <row r="175" spans="1:65" s="15" customFormat="1" ht="11.25">
      <c r="B175" s="271"/>
      <c r="C175" s="272"/>
      <c r="D175" s="228" t="s">
        <v>447</v>
      </c>
      <c r="E175" s="273" t="s">
        <v>1</v>
      </c>
      <c r="F175" s="274" t="s">
        <v>3221</v>
      </c>
      <c r="G175" s="272"/>
      <c r="H175" s="273" t="s">
        <v>1</v>
      </c>
      <c r="I175" s="275"/>
      <c r="J175" s="275"/>
      <c r="K175" s="272"/>
      <c r="L175" s="272"/>
      <c r="M175" s="276"/>
      <c r="N175" s="277"/>
      <c r="O175" s="278"/>
      <c r="P175" s="278"/>
      <c r="Q175" s="278"/>
      <c r="R175" s="278"/>
      <c r="S175" s="278"/>
      <c r="T175" s="278"/>
      <c r="U175" s="278"/>
      <c r="V175" s="278"/>
      <c r="W175" s="278"/>
      <c r="X175" s="278"/>
      <c r="Y175" s="279"/>
      <c r="AT175" s="280" t="s">
        <v>447</v>
      </c>
      <c r="AU175" s="280" t="s">
        <v>88</v>
      </c>
      <c r="AV175" s="15" t="s">
        <v>86</v>
      </c>
      <c r="AW175" s="15" t="s">
        <v>5</v>
      </c>
      <c r="AX175" s="15" t="s">
        <v>78</v>
      </c>
      <c r="AY175" s="280" t="s">
        <v>224</v>
      </c>
    </row>
    <row r="176" spans="1:65" s="13" customFormat="1" ht="11.25">
      <c r="B176" s="236"/>
      <c r="C176" s="237"/>
      <c r="D176" s="228" t="s">
        <v>447</v>
      </c>
      <c r="E176" s="238" t="s">
        <v>1</v>
      </c>
      <c r="F176" s="239" t="s">
        <v>3433</v>
      </c>
      <c r="G176" s="237"/>
      <c r="H176" s="240">
        <v>2.698</v>
      </c>
      <c r="I176" s="241"/>
      <c r="J176" s="241"/>
      <c r="K176" s="237"/>
      <c r="L176" s="237"/>
      <c r="M176" s="242"/>
      <c r="N176" s="243"/>
      <c r="O176" s="244"/>
      <c r="P176" s="244"/>
      <c r="Q176" s="244"/>
      <c r="R176" s="244"/>
      <c r="S176" s="244"/>
      <c r="T176" s="244"/>
      <c r="U176" s="244"/>
      <c r="V176" s="244"/>
      <c r="W176" s="244"/>
      <c r="X176" s="244"/>
      <c r="Y176" s="245"/>
      <c r="AT176" s="246" t="s">
        <v>447</v>
      </c>
      <c r="AU176" s="246" t="s">
        <v>88</v>
      </c>
      <c r="AV176" s="13" t="s">
        <v>88</v>
      </c>
      <c r="AW176" s="13" t="s">
        <v>5</v>
      </c>
      <c r="AX176" s="13" t="s">
        <v>78</v>
      </c>
      <c r="AY176" s="246" t="s">
        <v>224</v>
      </c>
    </row>
    <row r="177" spans="1:65" s="12" customFormat="1" ht="22.9" customHeight="1">
      <c r="B177" s="197"/>
      <c r="C177" s="198"/>
      <c r="D177" s="199" t="s">
        <v>77</v>
      </c>
      <c r="E177" s="212" t="s">
        <v>431</v>
      </c>
      <c r="F177" s="212" t="s">
        <v>918</v>
      </c>
      <c r="G177" s="198"/>
      <c r="H177" s="198"/>
      <c r="I177" s="201"/>
      <c r="J177" s="201"/>
      <c r="K177" s="213">
        <f>BK177</f>
        <v>0</v>
      </c>
      <c r="L177" s="198"/>
      <c r="M177" s="203"/>
      <c r="N177" s="204"/>
      <c r="O177" s="205"/>
      <c r="P177" s="205"/>
      <c r="Q177" s="206">
        <f>SUM(Q178:Q252)</f>
        <v>0</v>
      </c>
      <c r="R177" s="206">
        <f>SUM(R178:R252)</f>
        <v>0</v>
      </c>
      <c r="S177" s="205"/>
      <c r="T177" s="207">
        <f>SUM(T178:T252)</f>
        <v>0</v>
      </c>
      <c r="U177" s="205"/>
      <c r="V177" s="207">
        <f>SUM(V178:V252)</f>
        <v>0.54764267999999994</v>
      </c>
      <c r="W177" s="205"/>
      <c r="X177" s="207">
        <f>SUM(X178:X252)</f>
        <v>0</v>
      </c>
      <c r="Y177" s="208"/>
      <c r="AR177" s="209" t="s">
        <v>86</v>
      </c>
      <c r="AT177" s="210" t="s">
        <v>77</v>
      </c>
      <c r="AU177" s="210" t="s">
        <v>86</v>
      </c>
      <c r="AY177" s="209" t="s">
        <v>224</v>
      </c>
      <c r="BK177" s="211">
        <f>SUM(BK178:BK252)</f>
        <v>0</v>
      </c>
    </row>
    <row r="178" spans="1:65" s="2" customFormat="1" ht="21.75" customHeight="1">
      <c r="A178" s="34"/>
      <c r="B178" s="35"/>
      <c r="C178" s="258" t="s">
        <v>318</v>
      </c>
      <c r="D178" s="258" t="s">
        <v>499</v>
      </c>
      <c r="E178" s="259" t="s">
        <v>3434</v>
      </c>
      <c r="F178" s="260" t="s">
        <v>3435</v>
      </c>
      <c r="G178" s="261" t="s">
        <v>482</v>
      </c>
      <c r="H178" s="262">
        <v>22.817</v>
      </c>
      <c r="I178" s="263"/>
      <c r="J178" s="264"/>
      <c r="K178" s="265">
        <f>ROUND(P178*H178,2)</f>
        <v>0</v>
      </c>
      <c r="L178" s="260" t="s">
        <v>405</v>
      </c>
      <c r="M178" s="266"/>
      <c r="N178" s="267" t="s">
        <v>1</v>
      </c>
      <c r="O178" s="222" t="s">
        <v>41</v>
      </c>
      <c r="P178" s="223">
        <f>I178+J178</f>
        <v>0</v>
      </c>
      <c r="Q178" s="223">
        <f>ROUND(I178*H178,2)</f>
        <v>0</v>
      </c>
      <c r="R178" s="223">
        <f>ROUND(J178*H178,2)</f>
        <v>0</v>
      </c>
      <c r="S178" s="70"/>
      <c r="T178" s="224">
        <f>S178*H178</f>
        <v>0</v>
      </c>
      <c r="U178" s="224">
        <v>2.7999999999999998E-4</v>
      </c>
      <c r="V178" s="224">
        <f>U178*H178</f>
        <v>6.3887599999999994E-3</v>
      </c>
      <c r="W178" s="224">
        <v>0</v>
      </c>
      <c r="X178" s="224">
        <f>W178*H178</f>
        <v>0</v>
      </c>
      <c r="Y178" s="225" t="s">
        <v>1</v>
      </c>
      <c r="Z178" s="34"/>
      <c r="AA178" s="34"/>
      <c r="AB178" s="34"/>
      <c r="AC178" s="34"/>
      <c r="AD178" s="34"/>
      <c r="AE178" s="34"/>
      <c r="AR178" s="226" t="s">
        <v>431</v>
      </c>
      <c r="AT178" s="226" t="s">
        <v>499</v>
      </c>
      <c r="AU178" s="226" t="s">
        <v>88</v>
      </c>
      <c r="AY178" s="18" t="s">
        <v>224</v>
      </c>
      <c r="BE178" s="227">
        <f>IF(O178="základní",K178,0)</f>
        <v>0</v>
      </c>
      <c r="BF178" s="227">
        <f>IF(O178="snížená",K178,0)</f>
        <v>0</v>
      </c>
      <c r="BG178" s="227">
        <f>IF(O178="zákl. přenesená",K178,0)</f>
        <v>0</v>
      </c>
      <c r="BH178" s="227">
        <f>IF(O178="sníž. přenesená",K178,0)</f>
        <v>0</v>
      </c>
      <c r="BI178" s="227">
        <f>IF(O178="nulová",K178,0)</f>
        <v>0</v>
      </c>
      <c r="BJ178" s="18" t="s">
        <v>86</v>
      </c>
      <c r="BK178" s="227">
        <f>ROUND(P178*H178,2)</f>
        <v>0</v>
      </c>
      <c r="BL178" s="18" t="s">
        <v>240</v>
      </c>
      <c r="BM178" s="226" t="s">
        <v>3436</v>
      </c>
    </row>
    <row r="179" spans="1:65" s="13" customFormat="1" ht="11.25">
      <c r="B179" s="236"/>
      <c r="C179" s="237"/>
      <c r="D179" s="228" t="s">
        <v>447</v>
      </c>
      <c r="E179" s="238" t="s">
        <v>1</v>
      </c>
      <c r="F179" s="239" t="s">
        <v>3437</v>
      </c>
      <c r="G179" s="237"/>
      <c r="H179" s="240">
        <v>22.48</v>
      </c>
      <c r="I179" s="241"/>
      <c r="J179" s="241"/>
      <c r="K179" s="237"/>
      <c r="L179" s="237"/>
      <c r="M179" s="242"/>
      <c r="N179" s="243"/>
      <c r="O179" s="244"/>
      <c r="P179" s="244"/>
      <c r="Q179" s="244"/>
      <c r="R179" s="244"/>
      <c r="S179" s="244"/>
      <c r="T179" s="244"/>
      <c r="U179" s="244"/>
      <c r="V179" s="244"/>
      <c r="W179" s="244"/>
      <c r="X179" s="244"/>
      <c r="Y179" s="245"/>
      <c r="AT179" s="246" t="s">
        <v>447</v>
      </c>
      <c r="AU179" s="246" t="s">
        <v>88</v>
      </c>
      <c r="AV179" s="13" t="s">
        <v>88</v>
      </c>
      <c r="AW179" s="13" t="s">
        <v>5</v>
      </c>
      <c r="AX179" s="13" t="s">
        <v>86</v>
      </c>
      <c r="AY179" s="246" t="s">
        <v>224</v>
      </c>
    </row>
    <row r="180" spans="1:65" s="13" customFormat="1" ht="11.25">
      <c r="B180" s="236"/>
      <c r="C180" s="237"/>
      <c r="D180" s="228" t="s">
        <v>447</v>
      </c>
      <c r="E180" s="237"/>
      <c r="F180" s="239" t="s">
        <v>3438</v>
      </c>
      <c r="G180" s="237"/>
      <c r="H180" s="240">
        <v>22.817</v>
      </c>
      <c r="I180" s="241"/>
      <c r="J180" s="241"/>
      <c r="K180" s="237"/>
      <c r="L180" s="237"/>
      <c r="M180" s="242"/>
      <c r="N180" s="243"/>
      <c r="O180" s="244"/>
      <c r="P180" s="244"/>
      <c r="Q180" s="244"/>
      <c r="R180" s="244"/>
      <c r="S180" s="244"/>
      <c r="T180" s="244"/>
      <c r="U180" s="244"/>
      <c r="V180" s="244"/>
      <c r="W180" s="244"/>
      <c r="X180" s="244"/>
      <c r="Y180" s="245"/>
      <c r="AT180" s="246" t="s">
        <v>447</v>
      </c>
      <c r="AU180" s="246" t="s">
        <v>88</v>
      </c>
      <c r="AV180" s="13" t="s">
        <v>88</v>
      </c>
      <c r="AW180" s="13" t="s">
        <v>4</v>
      </c>
      <c r="AX180" s="13" t="s">
        <v>86</v>
      </c>
      <c r="AY180" s="246" t="s">
        <v>224</v>
      </c>
    </row>
    <row r="181" spans="1:65" s="2" customFormat="1" ht="16.5" customHeight="1">
      <c r="A181" s="34"/>
      <c r="B181" s="35"/>
      <c r="C181" s="214" t="s">
        <v>323</v>
      </c>
      <c r="D181" s="214" t="s">
        <v>227</v>
      </c>
      <c r="E181" s="215" t="s">
        <v>3439</v>
      </c>
      <c r="F181" s="216" t="s">
        <v>3440</v>
      </c>
      <c r="G181" s="217" t="s">
        <v>482</v>
      </c>
      <c r="H181" s="218">
        <v>1</v>
      </c>
      <c r="I181" s="219"/>
      <c r="J181" s="219"/>
      <c r="K181" s="220">
        <f>ROUND(P181*H181,2)</f>
        <v>0</v>
      </c>
      <c r="L181" s="216" t="s">
        <v>1</v>
      </c>
      <c r="M181" s="39"/>
      <c r="N181" s="221" t="s">
        <v>1</v>
      </c>
      <c r="O181" s="222" t="s">
        <v>41</v>
      </c>
      <c r="P181" s="223">
        <f>I181+J181</f>
        <v>0</v>
      </c>
      <c r="Q181" s="223">
        <f>ROUND(I181*H181,2)</f>
        <v>0</v>
      </c>
      <c r="R181" s="223">
        <f>ROUND(J181*H181,2)</f>
        <v>0</v>
      </c>
      <c r="S181" s="70"/>
      <c r="T181" s="224">
        <f>S181*H181</f>
        <v>0</v>
      </c>
      <c r="U181" s="224">
        <v>0</v>
      </c>
      <c r="V181" s="224">
        <f>U181*H181</f>
        <v>0</v>
      </c>
      <c r="W181" s="224">
        <v>0</v>
      </c>
      <c r="X181" s="224">
        <f>W181*H181</f>
        <v>0</v>
      </c>
      <c r="Y181" s="225" t="s">
        <v>1</v>
      </c>
      <c r="Z181" s="34"/>
      <c r="AA181" s="34"/>
      <c r="AB181" s="34"/>
      <c r="AC181" s="34"/>
      <c r="AD181" s="34"/>
      <c r="AE181" s="34"/>
      <c r="AR181" s="226" t="s">
        <v>240</v>
      </c>
      <c r="AT181" s="226" t="s">
        <v>227</v>
      </c>
      <c r="AU181" s="226" t="s">
        <v>88</v>
      </c>
      <c r="AY181" s="18" t="s">
        <v>224</v>
      </c>
      <c r="BE181" s="227">
        <f>IF(O181="základní",K181,0)</f>
        <v>0</v>
      </c>
      <c r="BF181" s="227">
        <f>IF(O181="snížená",K181,0)</f>
        <v>0</v>
      </c>
      <c r="BG181" s="227">
        <f>IF(O181="zákl. přenesená",K181,0)</f>
        <v>0</v>
      </c>
      <c r="BH181" s="227">
        <f>IF(O181="sníž. přenesená",K181,0)</f>
        <v>0</v>
      </c>
      <c r="BI181" s="227">
        <f>IF(O181="nulová",K181,0)</f>
        <v>0</v>
      </c>
      <c r="BJ181" s="18" t="s">
        <v>86</v>
      </c>
      <c r="BK181" s="227">
        <f>ROUND(P181*H181,2)</f>
        <v>0</v>
      </c>
      <c r="BL181" s="18" t="s">
        <v>240</v>
      </c>
      <c r="BM181" s="226" t="s">
        <v>3441</v>
      </c>
    </row>
    <row r="182" spans="1:65" s="13" customFormat="1" ht="11.25">
      <c r="B182" s="236"/>
      <c r="C182" s="237"/>
      <c r="D182" s="228" t="s">
        <v>447</v>
      </c>
      <c r="E182" s="238" t="s">
        <v>1</v>
      </c>
      <c r="F182" s="239" t="s">
        <v>86</v>
      </c>
      <c r="G182" s="237"/>
      <c r="H182" s="240">
        <v>1</v>
      </c>
      <c r="I182" s="241"/>
      <c r="J182" s="241"/>
      <c r="K182" s="237"/>
      <c r="L182" s="237"/>
      <c r="M182" s="242"/>
      <c r="N182" s="243"/>
      <c r="O182" s="244"/>
      <c r="P182" s="244"/>
      <c r="Q182" s="244"/>
      <c r="R182" s="244"/>
      <c r="S182" s="244"/>
      <c r="T182" s="244"/>
      <c r="U182" s="244"/>
      <c r="V182" s="244"/>
      <c r="W182" s="244"/>
      <c r="X182" s="244"/>
      <c r="Y182" s="245"/>
      <c r="AT182" s="246" t="s">
        <v>447</v>
      </c>
      <c r="AU182" s="246" t="s">
        <v>88</v>
      </c>
      <c r="AV182" s="13" t="s">
        <v>88</v>
      </c>
      <c r="AW182" s="13" t="s">
        <v>5</v>
      </c>
      <c r="AX182" s="13" t="s">
        <v>86</v>
      </c>
      <c r="AY182" s="246" t="s">
        <v>224</v>
      </c>
    </row>
    <row r="183" spans="1:65" s="2" customFormat="1" ht="21.75" customHeight="1">
      <c r="A183" s="34"/>
      <c r="B183" s="35"/>
      <c r="C183" s="214" t="s">
        <v>333</v>
      </c>
      <c r="D183" s="214" t="s">
        <v>227</v>
      </c>
      <c r="E183" s="215" t="s">
        <v>3442</v>
      </c>
      <c r="F183" s="216" t="s">
        <v>3443</v>
      </c>
      <c r="G183" s="217" t="s">
        <v>482</v>
      </c>
      <c r="H183" s="218">
        <v>22.817</v>
      </c>
      <c r="I183" s="219"/>
      <c r="J183" s="219"/>
      <c r="K183" s="220">
        <f>ROUND(P183*H183,2)</f>
        <v>0</v>
      </c>
      <c r="L183" s="216" t="s">
        <v>405</v>
      </c>
      <c r="M183" s="39"/>
      <c r="N183" s="221" t="s">
        <v>1</v>
      </c>
      <c r="O183" s="222" t="s">
        <v>41</v>
      </c>
      <c r="P183" s="223">
        <f>I183+J183</f>
        <v>0</v>
      </c>
      <c r="Q183" s="223">
        <f>ROUND(I183*H183,2)</f>
        <v>0</v>
      </c>
      <c r="R183" s="223">
        <f>ROUND(J183*H183,2)</f>
        <v>0</v>
      </c>
      <c r="S183" s="70"/>
      <c r="T183" s="224">
        <f>S183*H183</f>
        <v>0</v>
      </c>
      <c r="U183" s="224">
        <v>0</v>
      </c>
      <c r="V183" s="224">
        <f>U183*H183</f>
        <v>0</v>
      </c>
      <c r="W183" s="224">
        <v>0</v>
      </c>
      <c r="X183" s="224">
        <f>W183*H183</f>
        <v>0</v>
      </c>
      <c r="Y183" s="225" t="s">
        <v>1</v>
      </c>
      <c r="Z183" s="34"/>
      <c r="AA183" s="34"/>
      <c r="AB183" s="34"/>
      <c r="AC183" s="34"/>
      <c r="AD183" s="34"/>
      <c r="AE183" s="34"/>
      <c r="AR183" s="226" t="s">
        <v>240</v>
      </c>
      <c r="AT183" s="226" t="s">
        <v>227</v>
      </c>
      <c r="AU183" s="226" t="s">
        <v>88</v>
      </c>
      <c r="AY183" s="18" t="s">
        <v>224</v>
      </c>
      <c r="BE183" s="227">
        <f>IF(O183="základní",K183,0)</f>
        <v>0</v>
      </c>
      <c r="BF183" s="227">
        <f>IF(O183="snížená",K183,0)</f>
        <v>0</v>
      </c>
      <c r="BG183" s="227">
        <f>IF(O183="zákl. přenesená",K183,0)</f>
        <v>0</v>
      </c>
      <c r="BH183" s="227">
        <f>IF(O183="sníž. přenesená",K183,0)</f>
        <v>0</v>
      </c>
      <c r="BI183" s="227">
        <f>IF(O183="nulová",K183,0)</f>
        <v>0</v>
      </c>
      <c r="BJ183" s="18" t="s">
        <v>86</v>
      </c>
      <c r="BK183" s="227">
        <f>ROUND(P183*H183,2)</f>
        <v>0</v>
      </c>
      <c r="BL183" s="18" t="s">
        <v>240</v>
      </c>
      <c r="BM183" s="226" t="s">
        <v>3444</v>
      </c>
    </row>
    <row r="184" spans="1:65" s="13" customFormat="1" ht="11.25">
      <c r="B184" s="236"/>
      <c r="C184" s="237"/>
      <c r="D184" s="228" t="s">
        <v>447</v>
      </c>
      <c r="E184" s="238" t="s">
        <v>1</v>
      </c>
      <c r="F184" s="239" t="s">
        <v>3437</v>
      </c>
      <c r="G184" s="237"/>
      <c r="H184" s="240">
        <v>22.48</v>
      </c>
      <c r="I184" s="241"/>
      <c r="J184" s="241"/>
      <c r="K184" s="237"/>
      <c r="L184" s="237"/>
      <c r="M184" s="242"/>
      <c r="N184" s="243"/>
      <c r="O184" s="244"/>
      <c r="P184" s="244"/>
      <c r="Q184" s="244"/>
      <c r="R184" s="244"/>
      <c r="S184" s="244"/>
      <c r="T184" s="244"/>
      <c r="U184" s="244"/>
      <c r="V184" s="244"/>
      <c r="W184" s="244"/>
      <c r="X184" s="244"/>
      <c r="Y184" s="245"/>
      <c r="AT184" s="246" t="s">
        <v>447</v>
      </c>
      <c r="AU184" s="246" t="s">
        <v>88</v>
      </c>
      <c r="AV184" s="13" t="s">
        <v>88</v>
      </c>
      <c r="AW184" s="13" t="s">
        <v>5</v>
      </c>
      <c r="AX184" s="13" t="s">
        <v>86</v>
      </c>
      <c r="AY184" s="246" t="s">
        <v>224</v>
      </c>
    </row>
    <row r="185" spans="1:65" s="13" customFormat="1" ht="11.25">
      <c r="B185" s="236"/>
      <c r="C185" s="237"/>
      <c r="D185" s="228" t="s">
        <v>447</v>
      </c>
      <c r="E185" s="237"/>
      <c r="F185" s="239" t="s">
        <v>3438</v>
      </c>
      <c r="G185" s="237"/>
      <c r="H185" s="240">
        <v>22.817</v>
      </c>
      <c r="I185" s="241"/>
      <c r="J185" s="241"/>
      <c r="K185" s="237"/>
      <c r="L185" s="237"/>
      <c r="M185" s="242"/>
      <c r="N185" s="243"/>
      <c r="O185" s="244"/>
      <c r="P185" s="244"/>
      <c r="Q185" s="244"/>
      <c r="R185" s="244"/>
      <c r="S185" s="244"/>
      <c r="T185" s="244"/>
      <c r="U185" s="244"/>
      <c r="V185" s="244"/>
      <c r="W185" s="244"/>
      <c r="X185" s="244"/>
      <c r="Y185" s="245"/>
      <c r="AT185" s="246" t="s">
        <v>447</v>
      </c>
      <c r="AU185" s="246" t="s">
        <v>88</v>
      </c>
      <c r="AV185" s="13" t="s">
        <v>88</v>
      </c>
      <c r="AW185" s="13" t="s">
        <v>4</v>
      </c>
      <c r="AX185" s="13" t="s">
        <v>86</v>
      </c>
      <c r="AY185" s="246" t="s">
        <v>224</v>
      </c>
    </row>
    <row r="186" spans="1:65" s="2" customFormat="1" ht="21.75" customHeight="1">
      <c r="A186" s="34"/>
      <c r="B186" s="35"/>
      <c r="C186" s="214" t="s">
        <v>8</v>
      </c>
      <c r="D186" s="214" t="s">
        <v>227</v>
      </c>
      <c r="E186" s="215" t="s">
        <v>2833</v>
      </c>
      <c r="F186" s="216" t="s">
        <v>2834</v>
      </c>
      <c r="G186" s="217" t="s">
        <v>482</v>
      </c>
      <c r="H186" s="218">
        <v>23.154</v>
      </c>
      <c r="I186" s="219"/>
      <c r="J186" s="219"/>
      <c r="K186" s="220">
        <f>ROUND(P186*H186,2)</f>
        <v>0</v>
      </c>
      <c r="L186" s="216" t="s">
        <v>405</v>
      </c>
      <c r="M186" s="39"/>
      <c r="N186" s="221" t="s">
        <v>1</v>
      </c>
      <c r="O186" s="222" t="s">
        <v>41</v>
      </c>
      <c r="P186" s="223">
        <f>I186+J186</f>
        <v>0</v>
      </c>
      <c r="Q186" s="223">
        <f>ROUND(I186*H186,2)</f>
        <v>0</v>
      </c>
      <c r="R186" s="223">
        <f>ROUND(J186*H186,2)</f>
        <v>0</v>
      </c>
      <c r="S186" s="70"/>
      <c r="T186" s="224">
        <f>S186*H186</f>
        <v>0</v>
      </c>
      <c r="U186" s="224">
        <v>0</v>
      </c>
      <c r="V186" s="224">
        <f>U186*H186</f>
        <v>0</v>
      </c>
      <c r="W186" s="224">
        <v>0</v>
      </c>
      <c r="X186" s="224">
        <f>W186*H186</f>
        <v>0</v>
      </c>
      <c r="Y186" s="225" t="s">
        <v>1</v>
      </c>
      <c r="Z186" s="34"/>
      <c r="AA186" s="34"/>
      <c r="AB186" s="34"/>
      <c r="AC186" s="34"/>
      <c r="AD186" s="34"/>
      <c r="AE186" s="34"/>
      <c r="AR186" s="226" t="s">
        <v>240</v>
      </c>
      <c r="AT186" s="226" t="s">
        <v>227</v>
      </c>
      <c r="AU186" s="226" t="s">
        <v>88</v>
      </c>
      <c r="AY186" s="18" t="s">
        <v>224</v>
      </c>
      <c r="BE186" s="227">
        <f>IF(O186="základní",K186,0)</f>
        <v>0</v>
      </c>
      <c r="BF186" s="227">
        <f>IF(O186="snížená",K186,0)</f>
        <v>0</v>
      </c>
      <c r="BG186" s="227">
        <f>IF(O186="zákl. přenesená",K186,0)</f>
        <v>0</v>
      </c>
      <c r="BH186" s="227">
        <f>IF(O186="sníž. přenesená",K186,0)</f>
        <v>0</v>
      </c>
      <c r="BI186" s="227">
        <f>IF(O186="nulová",K186,0)</f>
        <v>0</v>
      </c>
      <c r="BJ186" s="18" t="s">
        <v>86</v>
      </c>
      <c r="BK186" s="227">
        <f>ROUND(P186*H186,2)</f>
        <v>0</v>
      </c>
      <c r="BL186" s="18" t="s">
        <v>240</v>
      </c>
      <c r="BM186" s="226" t="s">
        <v>3284</v>
      </c>
    </row>
    <row r="187" spans="1:65" s="2" customFormat="1" ht="19.5">
      <c r="A187" s="34"/>
      <c r="B187" s="35"/>
      <c r="C187" s="36"/>
      <c r="D187" s="228" t="s">
        <v>233</v>
      </c>
      <c r="E187" s="36"/>
      <c r="F187" s="229" t="s">
        <v>2836</v>
      </c>
      <c r="G187" s="36"/>
      <c r="H187" s="36"/>
      <c r="I187" s="124"/>
      <c r="J187" s="124"/>
      <c r="K187" s="36"/>
      <c r="L187" s="36"/>
      <c r="M187" s="39"/>
      <c r="N187" s="230"/>
      <c r="O187" s="231"/>
      <c r="P187" s="70"/>
      <c r="Q187" s="70"/>
      <c r="R187" s="70"/>
      <c r="S187" s="70"/>
      <c r="T187" s="70"/>
      <c r="U187" s="70"/>
      <c r="V187" s="70"/>
      <c r="W187" s="70"/>
      <c r="X187" s="70"/>
      <c r="Y187" s="71"/>
      <c r="Z187" s="34"/>
      <c r="AA187" s="34"/>
      <c r="AB187" s="34"/>
      <c r="AC187" s="34"/>
      <c r="AD187" s="34"/>
      <c r="AE187" s="34"/>
      <c r="AT187" s="18" t="s">
        <v>233</v>
      </c>
      <c r="AU187" s="18" t="s">
        <v>88</v>
      </c>
    </row>
    <row r="188" spans="1:65" s="13" customFormat="1" ht="11.25">
      <c r="B188" s="236"/>
      <c r="C188" s="237"/>
      <c r="D188" s="228" t="s">
        <v>447</v>
      </c>
      <c r="E188" s="238" t="s">
        <v>1</v>
      </c>
      <c r="F188" s="239" t="s">
        <v>3437</v>
      </c>
      <c r="G188" s="237"/>
      <c r="H188" s="240">
        <v>22.48</v>
      </c>
      <c r="I188" s="241"/>
      <c r="J188" s="241"/>
      <c r="K188" s="237"/>
      <c r="L188" s="237"/>
      <c r="M188" s="242"/>
      <c r="N188" s="243"/>
      <c r="O188" s="244"/>
      <c r="P188" s="244"/>
      <c r="Q188" s="244"/>
      <c r="R188" s="244"/>
      <c r="S188" s="244"/>
      <c r="T188" s="244"/>
      <c r="U188" s="244"/>
      <c r="V188" s="244"/>
      <c r="W188" s="244"/>
      <c r="X188" s="244"/>
      <c r="Y188" s="245"/>
      <c r="AT188" s="246" t="s">
        <v>447</v>
      </c>
      <c r="AU188" s="246" t="s">
        <v>88</v>
      </c>
      <c r="AV188" s="13" t="s">
        <v>88</v>
      </c>
      <c r="AW188" s="13" t="s">
        <v>5</v>
      </c>
      <c r="AX188" s="13" t="s">
        <v>78</v>
      </c>
      <c r="AY188" s="246" t="s">
        <v>224</v>
      </c>
    </row>
    <row r="189" spans="1:65" s="13" customFormat="1" ht="11.25">
      <c r="B189" s="236"/>
      <c r="C189" s="237"/>
      <c r="D189" s="228" t="s">
        <v>447</v>
      </c>
      <c r="E189" s="237"/>
      <c r="F189" s="239" t="s">
        <v>3445</v>
      </c>
      <c r="G189" s="237"/>
      <c r="H189" s="240">
        <v>23.154</v>
      </c>
      <c r="I189" s="241"/>
      <c r="J189" s="241"/>
      <c r="K189" s="237"/>
      <c r="L189" s="237"/>
      <c r="M189" s="242"/>
      <c r="N189" s="243"/>
      <c r="O189" s="244"/>
      <c r="P189" s="244"/>
      <c r="Q189" s="244"/>
      <c r="R189" s="244"/>
      <c r="S189" s="244"/>
      <c r="T189" s="244"/>
      <c r="U189" s="244"/>
      <c r="V189" s="244"/>
      <c r="W189" s="244"/>
      <c r="X189" s="244"/>
      <c r="Y189" s="245"/>
      <c r="AT189" s="246" t="s">
        <v>447</v>
      </c>
      <c r="AU189" s="246" t="s">
        <v>88</v>
      </c>
      <c r="AV189" s="13" t="s">
        <v>88</v>
      </c>
      <c r="AW189" s="13" t="s">
        <v>4</v>
      </c>
      <c r="AX189" s="13" t="s">
        <v>86</v>
      </c>
      <c r="AY189" s="246" t="s">
        <v>224</v>
      </c>
    </row>
    <row r="190" spans="1:65" s="2" customFormat="1" ht="21.75" customHeight="1">
      <c r="A190" s="34"/>
      <c r="B190" s="35"/>
      <c r="C190" s="258" t="s">
        <v>344</v>
      </c>
      <c r="D190" s="258" t="s">
        <v>499</v>
      </c>
      <c r="E190" s="259" t="s">
        <v>2840</v>
      </c>
      <c r="F190" s="260" t="s">
        <v>2841</v>
      </c>
      <c r="G190" s="261" t="s">
        <v>482</v>
      </c>
      <c r="H190" s="262">
        <v>23.154</v>
      </c>
      <c r="I190" s="263"/>
      <c r="J190" s="264"/>
      <c r="K190" s="265">
        <f>ROUND(P190*H190,2)</f>
        <v>0</v>
      </c>
      <c r="L190" s="260" t="s">
        <v>405</v>
      </c>
      <c r="M190" s="266"/>
      <c r="N190" s="267" t="s">
        <v>1</v>
      </c>
      <c r="O190" s="222" t="s">
        <v>41</v>
      </c>
      <c r="P190" s="223">
        <f>I190+J190</f>
        <v>0</v>
      </c>
      <c r="Q190" s="223">
        <f>ROUND(I190*H190,2)</f>
        <v>0</v>
      </c>
      <c r="R190" s="223">
        <f>ROUND(J190*H190,2)</f>
        <v>0</v>
      </c>
      <c r="S190" s="70"/>
      <c r="T190" s="224">
        <f>S190*H190</f>
        <v>0</v>
      </c>
      <c r="U190" s="224">
        <v>4.8000000000000001E-4</v>
      </c>
      <c r="V190" s="224">
        <f>U190*H190</f>
        <v>1.1113920000000001E-2</v>
      </c>
      <c r="W190" s="224">
        <v>0</v>
      </c>
      <c r="X190" s="224">
        <f>W190*H190</f>
        <v>0</v>
      </c>
      <c r="Y190" s="225" t="s">
        <v>1</v>
      </c>
      <c r="Z190" s="34"/>
      <c r="AA190" s="34"/>
      <c r="AB190" s="34"/>
      <c r="AC190" s="34"/>
      <c r="AD190" s="34"/>
      <c r="AE190" s="34"/>
      <c r="AR190" s="226" t="s">
        <v>431</v>
      </c>
      <c r="AT190" s="226" t="s">
        <v>499</v>
      </c>
      <c r="AU190" s="226" t="s">
        <v>88</v>
      </c>
      <c r="AY190" s="18" t="s">
        <v>224</v>
      </c>
      <c r="BE190" s="227">
        <f>IF(O190="základní",K190,0)</f>
        <v>0</v>
      </c>
      <c r="BF190" s="227">
        <f>IF(O190="snížená",K190,0)</f>
        <v>0</v>
      </c>
      <c r="BG190" s="227">
        <f>IF(O190="zákl. přenesená",K190,0)</f>
        <v>0</v>
      </c>
      <c r="BH190" s="227">
        <f>IF(O190="sníž. přenesená",K190,0)</f>
        <v>0</v>
      </c>
      <c r="BI190" s="227">
        <f>IF(O190="nulová",K190,0)</f>
        <v>0</v>
      </c>
      <c r="BJ190" s="18" t="s">
        <v>86</v>
      </c>
      <c r="BK190" s="227">
        <f>ROUND(P190*H190,2)</f>
        <v>0</v>
      </c>
      <c r="BL190" s="18" t="s">
        <v>240</v>
      </c>
      <c r="BM190" s="226" t="s">
        <v>3291</v>
      </c>
    </row>
    <row r="191" spans="1:65" s="13" customFormat="1" ht="11.25">
      <c r="B191" s="236"/>
      <c r="C191" s="237"/>
      <c r="D191" s="228" t="s">
        <v>447</v>
      </c>
      <c r="E191" s="238" t="s">
        <v>1</v>
      </c>
      <c r="F191" s="239" t="s">
        <v>3437</v>
      </c>
      <c r="G191" s="237"/>
      <c r="H191" s="240">
        <v>22.48</v>
      </c>
      <c r="I191" s="241"/>
      <c r="J191" s="241"/>
      <c r="K191" s="237"/>
      <c r="L191" s="237"/>
      <c r="M191" s="242"/>
      <c r="N191" s="243"/>
      <c r="O191" s="244"/>
      <c r="P191" s="244"/>
      <c r="Q191" s="244"/>
      <c r="R191" s="244"/>
      <c r="S191" s="244"/>
      <c r="T191" s="244"/>
      <c r="U191" s="244"/>
      <c r="V191" s="244"/>
      <c r="W191" s="244"/>
      <c r="X191" s="244"/>
      <c r="Y191" s="245"/>
      <c r="AT191" s="246" t="s">
        <v>447</v>
      </c>
      <c r="AU191" s="246" t="s">
        <v>88</v>
      </c>
      <c r="AV191" s="13" t="s">
        <v>88</v>
      </c>
      <c r="AW191" s="13" t="s">
        <v>5</v>
      </c>
      <c r="AX191" s="13" t="s">
        <v>78</v>
      </c>
      <c r="AY191" s="246" t="s">
        <v>224</v>
      </c>
    </row>
    <row r="192" spans="1:65" s="13" customFormat="1" ht="11.25">
      <c r="B192" s="236"/>
      <c r="C192" s="237"/>
      <c r="D192" s="228" t="s">
        <v>447</v>
      </c>
      <c r="E192" s="237"/>
      <c r="F192" s="239" t="s">
        <v>3445</v>
      </c>
      <c r="G192" s="237"/>
      <c r="H192" s="240">
        <v>23.154</v>
      </c>
      <c r="I192" s="241"/>
      <c r="J192" s="241"/>
      <c r="K192" s="237"/>
      <c r="L192" s="237"/>
      <c r="M192" s="242"/>
      <c r="N192" s="243"/>
      <c r="O192" s="244"/>
      <c r="P192" s="244"/>
      <c r="Q192" s="244"/>
      <c r="R192" s="244"/>
      <c r="S192" s="244"/>
      <c r="T192" s="244"/>
      <c r="U192" s="244"/>
      <c r="V192" s="244"/>
      <c r="W192" s="244"/>
      <c r="X192" s="244"/>
      <c r="Y192" s="245"/>
      <c r="AT192" s="246" t="s">
        <v>447</v>
      </c>
      <c r="AU192" s="246" t="s">
        <v>88</v>
      </c>
      <c r="AV192" s="13" t="s">
        <v>88</v>
      </c>
      <c r="AW192" s="13" t="s">
        <v>4</v>
      </c>
      <c r="AX192" s="13" t="s">
        <v>86</v>
      </c>
      <c r="AY192" s="246" t="s">
        <v>224</v>
      </c>
    </row>
    <row r="193" spans="1:65" s="2" customFormat="1" ht="21.75" customHeight="1">
      <c r="A193" s="34"/>
      <c r="B193" s="35"/>
      <c r="C193" s="258" t="s">
        <v>349</v>
      </c>
      <c r="D193" s="258" t="s">
        <v>499</v>
      </c>
      <c r="E193" s="259" t="s">
        <v>3446</v>
      </c>
      <c r="F193" s="260" t="s">
        <v>3447</v>
      </c>
      <c r="G193" s="261" t="s">
        <v>321</v>
      </c>
      <c r="H193" s="262">
        <v>3</v>
      </c>
      <c r="I193" s="263"/>
      <c r="J193" s="264"/>
      <c r="K193" s="265">
        <f>ROUND(P193*H193,2)</f>
        <v>0</v>
      </c>
      <c r="L193" s="260" t="s">
        <v>405</v>
      </c>
      <c r="M193" s="266"/>
      <c r="N193" s="267" t="s">
        <v>1</v>
      </c>
      <c r="O193" s="222" t="s">
        <v>41</v>
      </c>
      <c r="P193" s="223">
        <f>I193+J193</f>
        <v>0</v>
      </c>
      <c r="Q193" s="223">
        <f>ROUND(I193*H193,2)</f>
        <v>0</v>
      </c>
      <c r="R193" s="223">
        <f>ROUND(J193*H193,2)</f>
        <v>0</v>
      </c>
      <c r="S193" s="70"/>
      <c r="T193" s="224">
        <f>S193*H193</f>
        <v>0</v>
      </c>
      <c r="U193" s="224">
        <v>5.0000000000000002E-5</v>
      </c>
      <c r="V193" s="224">
        <f>U193*H193</f>
        <v>1.5000000000000001E-4</v>
      </c>
      <c r="W193" s="224">
        <v>0</v>
      </c>
      <c r="X193" s="224">
        <f>W193*H193</f>
        <v>0</v>
      </c>
      <c r="Y193" s="225" t="s">
        <v>1</v>
      </c>
      <c r="Z193" s="34"/>
      <c r="AA193" s="34"/>
      <c r="AB193" s="34"/>
      <c r="AC193" s="34"/>
      <c r="AD193" s="34"/>
      <c r="AE193" s="34"/>
      <c r="AR193" s="226" t="s">
        <v>431</v>
      </c>
      <c r="AT193" s="226" t="s">
        <v>499</v>
      </c>
      <c r="AU193" s="226" t="s">
        <v>88</v>
      </c>
      <c r="AY193" s="18" t="s">
        <v>224</v>
      </c>
      <c r="BE193" s="227">
        <f>IF(O193="základní",K193,0)</f>
        <v>0</v>
      </c>
      <c r="BF193" s="227">
        <f>IF(O193="snížená",K193,0)</f>
        <v>0</v>
      </c>
      <c r="BG193" s="227">
        <f>IF(O193="zákl. přenesená",K193,0)</f>
        <v>0</v>
      </c>
      <c r="BH193" s="227">
        <f>IF(O193="sníž. přenesená",K193,0)</f>
        <v>0</v>
      </c>
      <c r="BI193" s="227">
        <f>IF(O193="nulová",K193,0)</f>
        <v>0</v>
      </c>
      <c r="BJ193" s="18" t="s">
        <v>86</v>
      </c>
      <c r="BK193" s="227">
        <f>ROUND(P193*H193,2)</f>
        <v>0</v>
      </c>
      <c r="BL193" s="18" t="s">
        <v>240</v>
      </c>
      <c r="BM193" s="226" t="s">
        <v>3448</v>
      </c>
    </row>
    <row r="194" spans="1:65" s="13" customFormat="1" ht="11.25">
      <c r="B194" s="236"/>
      <c r="C194" s="237"/>
      <c r="D194" s="228" t="s">
        <v>447</v>
      </c>
      <c r="E194" s="238" t="s">
        <v>1</v>
      </c>
      <c r="F194" s="239" t="s">
        <v>235</v>
      </c>
      <c r="G194" s="237"/>
      <c r="H194" s="240">
        <v>3</v>
      </c>
      <c r="I194" s="241"/>
      <c r="J194" s="241"/>
      <c r="K194" s="237"/>
      <c r="L194" s="237"/>
      <c r="M194" s="242"/>
      <c r="N194" s="243"/>
      <c r="O194" s="244"/>
      <c r="P194" s="244"/>
      <c r="Q194" s="244"/>
      <c r="R194" s="244"/>
      <c r="S194" s="244"/>
      <c r="T194" s="244"/>
      <c r="U194" s="244"/>
      <c r="V194" s="244"/>
      <c r="W194" s="244"/>
      <c r="X194" s="244"/>
      <c r="Y194" s="245"/>
      <c r="AT194" s="246" t="s">
        <v>447</v>
      </c>
      <c r="AU194" s="246" t="s">
        <v>88</v>
      </c>
      <c r="AV194" s="13" t="s">
        <v>88</v>
      </c>
      <c r="AW194" s="13" t="s">
        <v>5</v>
      </c>
      <c r="AX194" s="13" t="s">
        <v>86</v>
      </c>
      <c r="AY194" s="246" t="s">
        <v>224</v>
      </c>
    </row>
    <row r="195" spans="1:65" s="2" customFormat="1" ht="21.75" customHeight="1">
      <c r="A195" s="34"/>
      <c r="B195" s="35"/>
      <c r="C195" s="214" t="s">
        <v>354</v>
      </c>
      <c r="D195" s="214" t="s">
        <v>227</v>
      </c>
      <c r="E195" s="215" t="s">
        <v>3449</v>
      </c>
      <c r="F195" s="216" t="s">
        <v>3450</v>
      </c>
      <c r="G195" s="217" t="s">
        <v>321</v>
      </c>
      <c r="H195" s="218">
        <v>3</v>
      </c>
      <c r="I195" s="219"/>
      <c r="J195" s="219"/>
      <c r="K195" s="220">
        <f>ROUND(P195*H195,2)</f>
        <v>0</v>
      </c>
      <c r="L195" s="216" t="s">
        <v>405</v>
      </c>
      <c r="M195" s="39"/>
      <c r="N195" s="221" t="s">
        <v>1</v>
      </c>
      <c r="O195" s="222" t="s">
        <v>41</v>
      </c>
      <c r="P195" s="223">
        <f>I195+J195</f>
        <v>0</v>
      </c>
      <c r="Q195" s="223">
        <f>ROUND(I195*H195,2)</f>
        <v>0</v>
      </c>
      <c r="R195" s="223">
        <f>ROUND(J195*H195,2)</f>
        <v>0</v>
      </c>
      <c r="S195" s="70"/>
      <c r="T195" s="224">
        <f>S195*H195</f>
        <v>0</v>
      </c>
      <c r="U195" s="224">
        <v>0</v>
      </c>
      <c r="V195" s="224">
        <f>U195*H195</f>
        <v>0</v>
      </c>
      <c r="W195" s="224">
        <v>0</v>
      </c>
      <c r="X195" s="224">
        <f>W195*H195</f>
        <v>0</v>
      </c>
      <c r="Y195" s="225" t="s">
        <v>1</v>
      </c>
      <c r="Z195" s="34"/>
      <c r="AA195" s="34"/>
      <c r="AB195" s="34"/>
      <c r="AC195" s="34"/>
      <c r="AD195" s="34"/>
      <c r="AE195" s="34"/>
      <c r="AR195" s="226" t="s">
        <v>240</v>
      </c>
      <c r="AT195" s="226" t="s">
        <v>227</v>
      </c>
      <c r="AU195" s="226" t="s">
        <v>88</v>
      </c>
      <c r="AY195" s="18" t="s">
        <v>224</v>
      </c>
      <c r="BE195" s="227">
        <f>IF(O195="základní",K195,0)</f>
        <v>0</v>
      </c>
      <c r="BF195" s="227">
        <f>IF(O195="snížená",K195,0)</f>
        <v>0</v>
      </c>
      <c r="BG195" s="227">
        <f>IF(O195="zákl. přenesená",K195,0)</f>
        <v>0</v>
      </c>
      <c r="BH195" s="227">
        <f>IF(O195="sníž. přenesená",K195,0)</f>
        <v>0</v>
      </c>
      <c r="BI195" s="227">
        <f>IF(O195="nulová",K195,0)</f>
        <v>0</v>
      </c>
      <c r="BJ195" s="18" t="s">
        <v>86</v>
      </c>
      <c r="BK195" s="227">
        <f>ROUND(P195*H195,2)</f>
        <v>0</v>
      </c>
      <c r="BL195" s="18" t="s">
        <v>240</v>
      </c>
      <c r="BM195" s="226" t="s">
        <v>3451</v>
      </c>
    </row>
    <row r="196" spans="1:65" s="15" customFormat="1" ht="11.25">
      <c r="B196" s="271"/>
      <c r="C196" s="272"/>
      <c r="D196" s="228" t="s">
        <v>447</v>
      </c>
      <c r="E196" s="273" t="s">
        <v>1</v>
      </c>
      <c r="F196" s="274" t="s">
        <v>3452</v>
      </c>
      <c r="G196" s="272"/>
      <c r="H196" s="273" t="s">
        <v>1</v>
      </c>
      <c r="I196" s="275"/>
      <c r="J196" s="275"/>
      <c r="K196" s="272"/>
      <c r="L196" s="272"/>
      <c r="M196" s="276"/>
      <c r="N196" s="277"/>
      <c r="O196" s="278"/>
      <c r="P196" s="278"/>
      <c r="Q196" s="278"/>
      <c r="R196" s="278"/>
      <c r="S196" s="278"/>
      <c r="T196" s="278"/>
      <c r="U196" s="278"/>
      <c r="V196" s="278"/>
      <c r="W196" s="278"/>
      <c r="X196" s="278"/>
      <c r="Y196" s="279"/>
      <c r="AT196" s="280" t="s">
        <v>447</v>
      </c>
      <c r="AU196" s="280" t="s">
        <v>88</v>
      </c>
      <c r="AV196" s="15" t="s">
        <v>86</v>
      </c>
      <c r="AW196" s="15" t="s">
        <v>5</v>
      </c>
      <c r="AX196" s="15" t="s">
        <v>78</v>
      </c>
      <c r="AY196" s="280" t="s">
        <v>224</v>
      </c>
    </row>
    <row r="197" spans="1:65" s="13" customFormat="1" ht="11.25">
      <c r="B197" s="236"/>
      <c r="C197" s="237"/>
      <c r="D197" s="228" t="s">
        <v>447</v>
      </c>
      <c r="E197" s="238" t="s">
        <v>1</v>
      </c>
      <c r="F197" s="239" t="s">
        <v>235</v>
      </c>
      <c r="G197" s="237"/>
      <c r="H197" s="240">
        <v>3</v>
      </c>
      <c r="I197" s="241"/>
      <c r="J197" s="241"/>
      <c r="K197" s="237"/>
      <c r="L197" s="237"/>
      <c r="M197" s="242"/>
      <c r="N197" s="243"/>
      <c r="O197" s="244"/>
      <c r="P197" s="244"/>
      <c r="Q197" s="244"/>
      <c r="R197" s="244"/>
      <c r="S197" s="244"/>
      <c r="T197" s="244"/>
      <c r="U197" s="244"/>
      <c r="V197" s="244"/>
      <c r="W197" s="244"/>
      <c r="X197" s="244"/>
      <c r="Y197" s="245"/>
      <c r="AT197" s="246" t="s">
        <v>447</v>
      </c>
      <c r="AU197" s="246" t="s">
        <v>88</v>
      </c>
      <c r="AV197" s="13" t="s">
        <v>88</v>
      </c>
      <c r="AW197" s="13" t="s">
        <v>5</v>
      </c>
      <c r="AX197" s="13" t="s">
        <v>86</v>
      </c>
      <c r="AY197" s="246" t="s">
        <v>224</v>
      </c>
    </row>
    <row r="198" spans="1:65" s="2" customFormat="1" ht="21.75" customHeight="1">
      <c r="A198" s="34"/>
      <c r="B198" s="35"/>
      <c r="C198" s="258" t="s">
        <v>359</v>
      </c>
      <c r="D198" s="258" t="s">
        <v>499</v>
      </c>
      <c r="E198" s="259" t="s">
        <v>3453</v>
      </c>
      <c r="F198" s="260" t="s">
        <v>3454</v>
      </c>
      <c r="G198" s="261" t="s">
        <v>321</v>
      </c>
      <c r="H198" s="262">
        <v>1</v>
      </c>
      <c r="I198" s="263"/>
      <c r="J198" s="264"/>
      <c r="K198" s="265">
        <f>ROUND(P198*H198,2)</f>
        <v>0</v>
      </c>
      <c r="L198" s="260" t="s">
        <v>1</v>
      </c>
      <c r="M198" s="266"/>
      <c r="N198" s="267" t="s">
        <v>1</v>
      </c>
      <c r="O198" s="222" t="s">
        <v>41</v>
      </c>
      <c r="P198" s="223">
        <f>I198+J198</f>
        <v>0</v>
      </c>
      <c r="Q198" s="223">
        <f>ROUND(I198*H198,2)</f>
        <v>0</v>
      </c>
      <c r="R198" s="223">
        <f>ROUND(J198*H198,2)</f>
        <v>0</v>
      </c>
      <c r="S198" s="70"/>
      <c r="T198" s="224">
        <f>S198*H198</f>
        <v>0</v>
      </c>
      <c r="U198" s="224">
        <v>4.8999999999999998E-3</v>
      </c>
      <c r="V198" s="224">
        <f>U198*H198</f>
        <v>4.8999999999999998E-3</v>
      </c>
      <c r="W198" s="224">
        <v>0</v>
      </c>
      <c r="X198" s="224">
        <f>W198*H198</f>
        <v>0</v>
      </c>
      <c r="Y198" s="225" t="s">
        <v>1</v>
      </c>
      <c r="Z198" s="34"/>
      <c r="AA198" s="34"/>
      <c r="AB198" s="34"/>
      <c r="AC198" s="34"/>
      <c r="AD198" s="34"/>
      <c r="AE198" s="34"/>
      <c r="AR198" s="226" t="s">
        <v>431</v>
      </c>
      <c r="AT198" s="226" t="s">
        <v>499</v>
      </c>
      <c r="AU198" s="226" t="s">
        <v>88</v>
      </c>
      <c r="AY198" s="18" t="s">
        <v>224</v>
      </c>
      <c r="BE198" s="227">
        <f>IF(O198="základní",K198,0)</f>
        <v>0</v>
      </c>
      <c r="BF198" s="227">
        <f>IF(O198="snížená",K198,0)</f>
        <v>0</v>
      </c>
      <c r="BG198" s="227">
        <f>IF(O198="zákl. přenesená",K198,0)</f>
        <v>0</v>
      </c>
      <c r="BH198" s="227">
        <f>IF(O198="sníž. přenesená",K198,0)</f>
        <v>0</v>
      </c>
      <c r="BI198" s="227">
        <f>IF(O198="nulová",K198,0)</f>
        <v>0</v>
      </c>
      <c r="BJ198" s="18" t="s">
        <v>86</v>
      </c>
      <c r="BK198" s="227">
        <f>ROUND(P198*H198,2)</f>
        <v>0</v>
      </c>
      <c r="BL198" s="18" t="s">
        <v>240</v>
      </c>
      <c r="BM198" s="226" t="s">
        <v>3455</v>
      </c>
    </row>
    <row r="199" spans="1:65" s="2" customFormat="1" ht="19.5">
      <c r="A199" s="34"/>
      <c r="B199" s="35"/>
      <c r="C199" s="36"/>
      <c r="D199" s="228" t="s">
        <v>233</v>
      </c>
      <c r="E199" s="36"/>
      <c r="F199" s="229" t="s">
        <v>3456</v>
      </c>
      <c r="G199" s="36"/>
      <c r="H199" s="36"/>
      <c r="I199" s="124"/>
      <c r="J199" s="124"/>
      <c r="K199" s="36"/>
      <c r="L199" s="36"/>
      <c r="M199" s="39"/>
      <c r="N199" s="230"/>
      <c r="O199" s="231"/>
      <c r="P199" s="70"/>
      <c r="Q199" s="70"/>
      <c r="R199" s="70"/>
      <c r="S199" s="70"/>
      <c r="T199" s="70"/>
      <c r="U199" s="70"/>
      <c r="V199" s="70"/>
      <c r="W199" s="70"/>
      <c r="X199" s="70"/>
      <c r="Y199" s="71"/>
      <c r="Z199" s="34"/>
      <c r="AA199" s="34"/>
      <c r="AB199" s="34"/>
      <c r="AC199" s="34"/>
      <c r="AD199" s="34"/>
      <c r="AE199" s="34"/>
      <c r="AT199" s="18" t="s">
        <v>233</v>
      </c>
      <c r="AU199" s="18" t="s">
        <v>88</v>
      </c>
    </row>
    <row r="200" spans="1:65" s="13" customFormat="1" ht="11.25">
      <c r="B200" s="236"/>
      <c r="C200" s="237"/>
      <c r="D200" s="228" t="s">
        <v>447</v>
      </c>
      <c r="E200" s="238" t="s">
        <v>1</v>
      </c>
      <c r="F200" s="239" t="s">
        <v>86</v>
      </c>
      <c r="G200" s="237"/>
      <c r="H200" s="240">
        <v>1</v>
      </c>
      <c r="I200" s="241"/>
      <c r="J200" s="241"/>
      <c r="K200" s="237"/>
      <c r="L200" s="237"/>
      <c r="M200" s="242"/>
      <c r="N200" s="243"/>
      <c r="O200" s="244"/>
      <c r="P200" s="244"/>
      <c r="Q200" s="244"/>
      <c r="R200" s="244"/>
      <c r="S200" s="244"/>
      <c r="T200" s="244"/>
      <c r="U200" s="244"/>
      <c r="V200" s="244"/>
      <c r="W200" s="244"/>
      <c r="X200" s="244"/>
      <c r="Y200" s="245"/>
      <c r="AT200" s="246" t="s">
        <v>447</v>
      </c>
      <c r="AU200" s="246" t="s">
        <v>88</v>
      </c>
      <c r="AV200" s="13" t="s">
        <v>88</v>
      </c>
      <c r="AW200" s="13" t="s">
        <v>5</v>
      </c>
      <c r="AX200" s="13" t="s">
        <v>86</v>
      </c>
      <c r="AY200" s="246" t="s">
        <v>224</v>
      </c>
    </row>
    <row r="201" spans="1:65" s="2" customFormat="1" ht="16.5" customHeight="1">
      <c r="A201" s="34"/>
      <c r="B201" s="35"/>
      <c r="C201" s="258" t="s">
        <v>523</v>
      </c>
      <c r="D201" s="258" t="s">
        <v>499</v>
      </c>
      <c r="E201" s="259" t="s">
        <v>3457</v>
      </c>
      <c r="F201" s="260" t="s">
        <v>3086</v>
      </c>
      <c r="G201" s="261" t="s">
        <v>3087</v>
      </c>
      <c r="H201" s="262">
        <v>1</v>
      </c>
      <c r="I201" s="263"/>
      <c r="J201" s="264"/>
      <c r="K201" s="265">
        <f>ROUND(P201*H201,2)</f>
        <v>0</v>
      </c>
      <c r="L201" s="260" t="s">
        <v>1</v>
      </c>
      <c r="M201" s="266"/>
      <c r="N201" s="267" t="s">
        <v>1</v>
      </c>
      <c r="O201" s="222" t="s">
        <v>41</v>
      </c>
      <c r="P201" s="223">
        <f>I201+J201</f>
        <v>0</v>
      </c>
      <c r="Q201" s="223">
        <f>ROUND(I201*H201,2)</f>
        <v>0</v>
      </c>
      <c r="R201" s="223">
        <f>ROUND(J201*H201,2)</f>
        <v>0</v>
      </c>
      <c r="S201" s="70"/>
      <c r="T201" s="224">
        <f>S201*H201</f>
        <v>0</v>
      </c>
      <c r="U201" s="224">
        <v>1.2199999999999999E-3</v>
      </c>
      <c r="V201" s="224">
        <f>U201*H201</f>
        <v>1.2199999999999999E-3</v>
      </c>
      <c r="W201" s="224">
        <v>0</v>
      </c>
      <c r="X201" s="224">
        <f>W201*H201</f>
        <v>0</v>
      </c>
      <c r="Y201" s="225" t="s">
        <v>1</v>
      </c>
      <c r="Z201" s="34"/>
      <c r="AA201" s="34"/>
      <c r="AB201" s="34"/>
      <c r="AC201" s="34"/>
      <c r="AD201" s="34"/>
      <c r="AE201" s="34"/>
      <c r="AR201" s="226" t="s">
        <v>431</v>
      </c>
      <c r="AT201" s="226" t="s">
        <v>499</v>
      </c>
      <c r="AU201" s="226" t="s">
        <v>88</v>
      </c>
      <c r="AY201" s="18" t="s">
        <v>224</v>
      </c>
      <c r="BE201" s="227">
        <f>IF(O201="základní",K201,0)</f>
        <v>0</v>
      </c>
      <c r="BF201" s="227">
        <f>IF(O201="snížená",K201,0)</f>
        <v>0</v>
      </c>
      <c r="BG201" s="227">
        <f>IF(O201="zákl. přenesená",K201,0)</f>
        <v>0</v>
      </c>
      <c r="BH201" s="227">
        <f>IF(O201="sníž. přenesená",K201,0)</f>
        <v>0</v>
      </c>
      <c r="BI201" s="227">
        <f>IF(O201="nulová",K201,0)</f>
        <v>0</v>
      </c>
      <c r="BJ201" s="18" t="s">
        <v>86</v>
      </c>
      <c r="BK201" s="227">
        <f>ROUND(P201*H201,2)</f>
        <v>0</v>
      </c>
      <c r="BL201" s="18" t="s">
        <v>240</v>
      </c>
      <c r="BM201" s="226" t="s">
        <v>3458</v>
      </c>
    </row>
    <row r="202" spans="1:65" s="2" customFormat="1" ht="19.5">
      <c r="A202" s="34"/>
      <c r="B202" s="35"/>
      <c r="C202" s="36"/>
      <c r="D202" s="228" t="s">
        <v>233</v>
      </c>
      <c r="E202" s="36"/>
      <c r="F202" s="229" t="s">
        <v>3459</v>
      </c>
      <c r="G202" s="36"/>
      <c r="H202" s="36"/>
      <c r="I202" s="124"/>
      <c r="J202" s="124"/>
      <c r="K202" s="36"/>
      <c r="L202" s="36"/>
      <c r="M202" s="39"/>
      <c r="N202" s="230"/>
      <c r="O202" s="231"/>
      <c r="P202" s="70"/>
      <c r="Q202" s="70"/>
      <c r="R202" s="70"/>
      <c r="S202" s="70"/>
      <c r="T202" s="70"/>
      <c r="U202" s="70"/>
      <c r="V202" s="70"/>
      <c r="W202" s="70"/>
      <c r="X202" s="70"/>
      <c r="Y202" s="71"/>
      <c r="Z202" s="34"/>
      <c r="AA202" s="34"/>
      <c r="AB202" s="34"/>
      <c r="AC202" s="34"/>
      <c r="AD202" s="34"/>
      <c r="AE202" s="34"/>
      <c r="AT202" s="18" t="s">
        <v>233</v>
      </c>
      <c r="AU202" s="18" t="s">
        <v>88</v>
      </c>
    </row>
    <row r="203" spans="1:65" s="13" customFormat="1" ht="11.25">
      <c r="B203" s="236"/>
      <c r="C203" s="237"/>
      <c r="D203" s="228" t="s">
        <v>447</v>
      </c>
      <c r="E203" s="238" t="s">
        <v>1</v>
      </c>
      <c r="F203" s="239" t="s">
        <v>86</v>
      </c>
      <c r="G203" s="237"/>
      <c r="H203" s="240">
        <v>1</v>
      </c>
      <c r="I203" s="241"/>
      <c r="J203" s="241"/>
      <c r="K203" s="237"/>
      <c r="L203" s="237"/>
      <c r="M203" s="242"/>
      <c r="N203" s="243"/>
      <c r="O203" s="244"/>
      <c r="P203" s="244"/>
      <c r="Q203" s="244"/>
      <c r="R203" s="244"/>
      <c r="S203" s="244"/>
      <c r="T203" s="244"/>
      <c r="U203" s="244"/>
      <c r="V203" s="244"/>
      <c r="W203" s="244"/>
      <c r="X203" s="244"/>
      <c r="Y203" s="245"/>
      <c r="AT203" s="246" t="s">
        <v>447</v>
      </c>
      <c r="AU203" s="246" t="s">
        <v>88</v>
      </c>
      <c r="AV203" s="13" t="s">
        <v>88</v>
      </c>
      <c r="AW203" s="13" t="s">
        <v>5</v>
      </c>
      <c r="AX203" s="13" t="s">
        <v>86</v>
      </c>
      <c r="AY203" s="246" t="s">
        <v>224</v>
      </c>
    </row>
    <row r="204" spans="1:65" s="2" customFormat="1" ht="16.5" customHeight="1">
      <c r="A204" s="34"/>
      <c r="B204" s="35"/>
      <c r="C204" s="214" t="s">
        <v>527</v>
      </c>
      <c r="D204" s="214" t="s">
        <v>227</v>
      </c>
      <c r="E204" s="215" t="s">
        <v>3460</v>
      </c>
      <c r="F204" s="216" t="s">
        <v>3080</v>
      </c>
      <c r="G204" s="217" t="s">
        <v>321</v>
      </c>
      <c r="H204" s="218">
        <v>1</v>
      </c>
      <c r="I204" s="219"/>
      <c r="J204" s="219"/>
      <c r="K204" s="220">
        <f>ROUND(P204*H204,2)</f>
        <v>0</v>
      </c>
      <c r="L204" s="216" t="s">
        <v>1</v>
      </c>
      <c r="M204" s="39"/>
      <c r="N204" s="221" t="s">
        <v>1</v>
      </c>
      <c r="O204" s="222" t="s">
        <v>41</v>
      </c>
      <c r="P204" s="223">
        <f>I204+J204</f>
        <v>0</v>
      </c>
      <c r="Q204" s="223">
        <f>ROUND(I204*H204,2)</f>
        <v>0</v>
      </c>
      <c r="R204" s="223">
        <f>ROUND(J204*H204,2)</f>
        <v>0</v>
      </c>
      <c r="S204" s="70"/>
      <c r="T204" s="224">
        <f>S204*H204</f>
        <v>0</v>
      </c>
      <c r="U204" s="224">
        <v>1.7000000000000001E-4</v>
      </c>
      <c r="V204" s="224">
        <f>U204*H204</f>
        <v>1.7000000000000001E-4</v>
      </c>
      <c r="W204" s="224">
        <v>0</v>
      </c>
      <c r="X204" s="224">
        <f>W204*H204</f>
        <v>0</v>
      </c>
      <c r="Y204" s="225" t="s">
        <v>1</v>
      </c>
      <c r="Z204" s="34"/>
      <c r="AA204" s="34"/>
      <c r="AB204" s="34"/>
      <c r="AC204" s="34"/>
      <c r="AD204" s="34"/>
      <c r="AE204" s="34"/>
      <c r="AR204" s="226" t="s">
        <v>240</v>
      </c>
      <c r="AT204" s="226" t="s">
        <v>227</v>
      </c>
      <c r="AU204" s="226" t="s">
        <v>88</v>
      </c>
      <c r="AY204" s="18" t="s">
        <v>224</v>
      </c>
      <c r="BE204" s="227">
        <f>IF(O204="základní",K204,0)</f>
        <v>0</v>
      </c>
      <c r="BF204" s="227">
        <f>IF(O204="snížená",K204,0)</f>
        <v>0</v>
      </c>
      <c r="BG204" s="227">
        <f>IF(O204="zákl. přenesená",K204,0)</f>
        <v>0</v>
      </c>
      <c r="BH204" s="227">
        <f>IF(O204="sníž. přenesená",K204,0)</f>
        <v>0</v>
      </c>
      <c r="BI204" s="227">
        <f>IF(O204="nulová",K204,0)</f>
        <v>0</v>
      </c>
      <c r="BJ204" s="18" t="s">
        <v>86</v>
      </c>
      <c r="BK204" s="227">
        <f>ROUND(P204*H204,2)</f>
        <v>0</v>
      </c>
      <c r="BL204" s="18" t="s">
        <v>240</v>
      </c>
      <c r="BM204" s="226" t="s">
        <v>3461</v>
      </c>
    </row>
    <row r="205" spans="1:65" s="2" customFormat="1" ht="19.5">
      <c r="A205" s="34"/>
      <c r="B205" s="35"/>
      <c r="C205" s="36"/>
      <c r="D205" s="228" t="s">
        <v>233</v>
      </c>
      <c r="E205" s="36"/>
      <c r="F205" s="229" t="s">
        <v>3462</v>
      </c>
      <c r="G205" s="36"/>
      <c r="H205" s="36"/>
      <c r="I205" s="124"/>
      <c r="J205" s="124"/>
      <c r="K205" s="36"/>
      <c r="L205" s="36"/>
      <c r="M205" s="39"/>
      <c r="N205" s="230"/>
      <c r="O205" s="231"/>
      <c r="P205" s="70"/>
      <c r="Q205" s="70"/>
      <c r="R205" s="70"/>
      <c r="S205" s="70"/>
      <c r="T205" s="70"/>
      <c r="U205" s="70"/>
      <c r="V205" s="70"/>
      <c r="W205" s="70"/>
      <c r="X205" s="70"/>
      <c r="Y205" s="71"/>
      <c r="Z205" s="34"/>
      <c r="AA205" s="34"/>
      <c r="AB205" s="34"/>
      <c r="AC205" s="34"/>
      <c r="AD205" s="34"/>
      <c r="AE205" s="34"/>
      <c r="AT205" s="18" t="s">
        <v>233</v>
      </c>
      <c r="AU205" s="18" t="s">
        <v>88</v>
      </c>
    </row>
    <row r="206" spans="1:65" s="13" customFormat="1" ht="11.25">
      <c r="B206" s="236"/>
      <c r="C206" s="237"/>
      <c r="D206" s="228" t="s">
        <v>447</v>
      </c>
      <c r="E206" s="238" t="s">
        <v>1</v>
      </c>
      <c r="F206" s="239" t="s">
        <v>86</v>
      </c>
      <c r="G206" s="237"/>
      <c r="H206" s="240">
        <v>1</v>
      </c>
      <c r="I206" s="241"/>
      <c r="J206" s="241"/>
      <c r="K206" s="237"/>
      <c r="L206" s="237"/>
      <c r="M206" s="242"/>
      <c r="N206" s="243"/>
      <c r="O206" s="244"/>
      <c r="P206" s="244"/>
      <c r="Q206" s="244"/>
      <c r="R206" s="244"/>
      <c r="S206" s="244"/>
      <c r="T206" s="244"/>
      <c r="U206" s="244"/>
      <c r="V206" s="244"/>
      <c r="W206" s="244"/>
      <c r="X206" s="244"/>
      <c r="Y206" s="245"/>
      <c r="AT206" s="246" t="s">
        <v>447</v>
      </c>
      <c r="AU206" s="246" t="s">
        <v>88</v>
      </c>
      <c r="AV206" s="13" t="s">
        <v>88</v>
      </c>
      <c r="AW206" s="13" t="s">
        <v>5</v>
      </c>
      <c r="AX206" s="13" t="s">
        <v>86</v>
      </c>
      <c r="AY206" s="246" t="s">
        <v>224</v>
      </c>
    </row>
    <row r="207" spans="1:65" s="2" customFormat="1" ht="16.5" customHeight="1">
      <c r="A207" s="34"/>
      <c r="B207" s="35"/>
      <c r="C207" s="258" t="s">
        <v>366</v>
      </c>
      <c r="D207" s="258" t="s">
        <v>499</v>
      </c>
      <c r="E207" s="259" t="s">
        <v>3463</v>
      </c>
      <c r="F207" s="260" t="s">
        <v>3464</v>
      </c>
      <c r="G207" s="261" t="s">
        <v>482</v>
      </c>
      <c r="H207" s="262">
        <v>1</v>
      </c>
      <c r="I207" s="263"/>
      <c r="J207" s="264"/>
      <c r="K207" s="265">
        <f>ROUND(P207*H207,2)</f>
        <v>0</v>
      </c>
      <c r="L207" s="260" t="s">
        <v>1</v>
      </c>
      <c r="M207" s="266"/>
      <c r="N207" s="267" t="s">
        <v>1</v>
      </c>
      <c r="O207" s="222" t="s">
        <v>41</v>
      </c>
      <c r="P207" s="223">
        <f>I207+J207</f>
        <v>0</v>
      </c>
      <c r="Q207" s="223">
        <f>ROUND(I207*H207,2)</f>
        <v>0</v>
      </c>
      <c r="R207" s="223">
        <f>ROUND(J207*H207,2)</f>
        <v>0</v>
      </c>
      <c r="S207" s="70"/>
      <c r="T207" s="224">
        <f>S207*H207</f>
        <v>0</v>
      </c>
      <c r="U207" s="224">
        <v>1.74E-3</v>
      </c>
      <c r="V207" s="224">
        <f>U207*H207</f>
        <v>1.74E-3</v>
      </c>
      <c r="W207" s="224">
        <v>0</v>
      </c>
      <c r="X207" s="224">
        <f>W207*H207</f>
        <v>0</v>
      </c>
      <c r="Y207" s="225" t="s">
        <v>1</v>
      </c>
      <c r="Z207" s="34"/>
      <c r="AA207" s="34"/>
      <c r="AB207" s="34"/>
      <c r="AC207" s="34"/>
      <c r="AD207" s="34"/>
      <c r="AE207" s="34"/>
      <c r="AR207" s="226" t="s">
        <v>431</v>
      </c>
      <c r="AT207" s="226" t="s">
        <v>499</v>
      </c>
      <c r="AU207" s="226" t="s">
        <v>88</v>
      </c>
      <c r="AY207" s="18" t="s">
        <v>224</v>
      </c>
      <c r="BE207" s="227">
        <f>IF(O207="základní",K207,0)</f>
        <v>0</v>
      </c>
      <c r="BF207" s="227">
        <f>IF(O207="snížená",K207,0)</f>
        <v>0</v>
      </c>
      <c r="BG207" s="227">
        <f>IF(O207="zákl. přenesená",K207,0)</f>
        <v>0</v>
      </c>
      <c r="BH207" s="227">
        <f>IF(O207="sníž. přenesená",K207,0)</f>
        <v>0</v>
      </c>
      <c r="BI207" s="227">
        <f>IF(O207="nulová",K207,0)</f>
        <v>0</v>
      </c>
      <c r="BJ207" s="18" t="s">
        <v>86</v>
      </c>
      <c r="BK207" s="227">
        <f>ROUND(P207*H207,2)</f>
        <v>0</v>
      </c>
      <c r="BL207" s="18" t="s">
        <v>240</v>
      </c>
      <c r="BM207" s="226" t="s">
        <v>3465</v>
      </c>
    </row>
    <row r="208" spans="1:65" s="2" customFormat="1" ht="29.25">
      <c r="A208" s="34"/>
      <c r="B208" s="35"/>
      <c r="C208" s="36"/>
      <c r="D208" s="228" t="s">
        <v>233</v>
      </c>
      <c r="E208" s="36"/>
      <c r="F208" s="229" t="s">
        <v>3466</v>
      </c>
      <c r="G208" s="36"/>
      <c r="H208" s="36"/>
      <c r="I208" s="124"/>
      <c r="J208" s="124"/>
      <c r="K208" s="36"/>
      <c r="L208" s="36"/>
      <c r="M208" s="39"/>
      <c r="N208" s="230"/>
      <c r="O208" s="231"/>
      <c r="P208" s="70"/>
      <c r="Q208" s="70"/>
      <c r="R208" s="70"/>
      <c r="S208" s="70"/>
      <c r="T208" s="70"/>
      <c r="U208" s="70"/>
      <c r="V208" s="70"/>
      <c r="W208" s="70"/>
      <c r="X208" s="70"/>
      <c r="Y208" s="71"/>
      <c r="Z208" s="34"/>
      <c r="AA208" s="34"/>
      <c r="AB208" s="34"/>
      <c r="AC208" s="34"/>
      <c r="AD208" s="34"/>
      <c r="AE208" s="34"/>
      <c r="AT208" s="18" t="s">
        <v>233</v>
      </c>
      <c r="AU208" s="18" t="s">
        <v>88</v>
      </c>
    </row>
    <row r="209" spans="1:65" s="13" customFormat="1" ht="11.25">
      <c r="B209" s="236"/>
      <c r="C209" s="237"/>
      <c r="D209" s="228" t="s">
        <v>447</v>
      </c>
      <c r="E209" s="238" t="s">
        <v>1</v>
      </c>
      <c r="F209" s="239" t="s">
        <v>86</v>
      </c>
      <c r="G209" s="237"/>
      <c r="H209" s="240">
        <v>1</v>
      </c>
      <c r="I209" s="241"/>
      <c r="J209" s="241"/>
      <c r="K209" s="237"/>
      <c r="L209" s="237"/>
      <c r="M209" s="242"/>
      <c r="N209" s="243"/>
      <c r="O209" s="244"/>
      <c r="P209" s="244"/>
      <c r="Q209" s="244"/>
      <c r="R209" s="244"/>
      <c r="S209" s="244"/>
      <c r="T209" s="244"/>
      <c r="U209" s="244"/>
      <c r="V209" s="244"/>
      <c r="W209" s="244"/>
      <c r="X209" s="244"/>
      <c r="Y209" s="245"/>
      <c r="AT209" s="246" t="s">
        <v>447</v>
      </c>
      <c r="AU209" s="246" t="s">
        <v>88</v>
      </c>
      <c r="AV209" s="13" t="s">
        <v>88</v>
      </c>
      <c r="AW209" s="13" t="s">
        <v>5</v>
      </c>
      <c r="AX209" s="13" t="s">
        <v>86</v>
      </c>
      <c r="AY209" s="246" t="s">
        <v>224</v>
      </c>
    </row>
    <row r="210" spans="1:65" s="2" customFormat="1" ht="16.5" customHeight="1">
      <c r="A210" s="34"/>
      <c r="B210" s="35"/>
      <c r="C210" s="214" t="s">
        <v>371</v>
      </c>
      <c r="D210" s="214" t="s">
        <v>227</v>
      </c>
      <c r="E210" s="215" t="s">
        <v>3467</v>
      </c>
      <c r="F210" s="216" t="s">
        <v>3468</v>
      </c>
      <c r="G210" s="217" t="s">
        <v>321</v>
      </c>
      <c r="H210" s="218">
        <v>1</v>
      </c>
      <c r="I210" s="219"/>
      <c r="J210" s="219"/>
      <c r="K210" s="220">
        <f>ROUND(P210*H210,2)</f>
        <v>0</v>
      </c>
      <c r="L210" s="216" t="s">
        <v>1</v>
      </c>
      <c r="M210" s="39"/>
      <c r="N210" s="221" t="s">
        <v>1</v>
      </c>
      <c r="O210" s="222" t="s">
        <v>41</v>
      </c>
      <c r="P210" s="223">
        <f>I210+J210</f>
        <v>0</v>
      </c>
      <c r="Q210" s="223">
        <f>ROUND(I210*H210,2)</f>
        <v>0</v>
      </c>
      <c r="R210" s="223">
        <f>ROUND(J210*H210,2)</f>
        <v>0</v>
      </c>
      <c r="S210" s="70"/>
      <c r="T210" s="224">
        <f>S210*H210</f>
        <v>0</v>
      </c>
      <c r="U210" s="224">
        <v>7.2000000000000005E-4</v>
      </c>
      <c r="V210" s="224">
        <f>U210*H210</f>
        <v>7.2000000000000005E-4</v>
      </c>
      <c r="W210" s="224">
        <v>0</v>
      </c>
      <c r="X210" s="224">
        <f>W210*H210</f>
        <v>0</v>
      </c>
      <c r="Y210" s="225" t="s">
        <v>1</v>
      </c>
      <c r="Z210" s="34"/>
      <c r="AA210" s="34"/>
      <c r="AB210" s="34"/>
      <c r="AC210" s="34"/>
      <c r="AD210" s="34"/>
      <c r="AE210" s="34"/>
      <c r="AR210" s="226" t="s">
        <v>240</v>
      </c>
      <c r="AT210" s="226" t="s">
        <v>227</v>
      </c>
      <c r="AU210" s="226" t="s">
        <v>88</v>
      </c>
      <c r="AY210" s="18" t="s">
        <v>224</v>
      </c>
      <c r="BE210" s="227">
        <f>IF(O210="základní",K210,0)</f>
        <v>0</v>
      </c>
      <c r="BF210" s="227">
        <f>IF(O210="snížená",K210,0)</f>
        <v>0</v>
      </c>
      <c r="BG210" s="227">
        <f>IF(O210="zákl. přenesená",K210,0)</f>
        <v>0</v>
      </c>
      <c r="BH210" s="227">
        <f>IF(O210="sníž. přenesená",K210,0)</f>
        <v>0</v>
      </c>
      <c r="BI210" s="227">
        <f>IF(O210="nulová",K210,0)</f>
        <v>0</v>
      </c>
      <c r="BJ210" s="18" t="s">
        <v>86</v>
      </c>
      <c r="BK210" s="227">
        <f>ROUND(P210*H210,2)</f>
        <v>0</v>
      </c>
      <c r="BL210" s="18" t="s">
        <v>240</v>
      </c>
      <c r="BM210" s="226" t="s">
        <v>3469</v>
      </c>
    </row>
    <row r="211" spans="1:65" s="13" customFormat="1" ht="11.25">
      <c r="B211" s="236"/>
      <c r="C211" s="237"/>
      <c r="D211" s="228" t="s">
        <v>447</v>
      </c>
      <c r="E211" s="238" t="s">
        <v>1</v>
      </c>
      <c r="F211" s="239" t="s">
        <v>86</v>
      </c>
      <c r="G211" s="237"/>
      <c r="H211" s="240">
        <v>1</v>
      </c>
      <c r="I211" s="241"/>
      <c r="J211" s="241"/>
      <c r="K211" s="237"/>
      <c r="L211" s="237"/>
      <c r="M211" s="242"/>
      <c r="N211" s="243"/>
      <c r="O211" s="244"/>
      <c r="P211" s="244"/>
      <c r="Q211" s="244"/>
      <c r="R211" s="244"/>
      <c r="S211" s="244"/>
      <c r="T211" s="244"/>
      <c r="U211" s="244"/>
      <c r="V211" s="244"/>
      <c r="W211" s="244"/>
      <c r="X211" s="244"/>
      <c r="Y211" s="245"/>
      <c r="AT211" s="246" t="s">
        <v>447</v>
      </c>
      <c r="AU211" s="246" t="s">
        <v>88</v>
      </c>
      <c r="AV211" s="13" t="s">
        <v>88</v>
      </c>
      <c r="AW211" s="13" t="s">
        <v>5</v>
      </c>
      <c r="AX211" s="13" t="s">
        <v>78</v>
      </c>
      <c r="AY211" s="246" t="s">
        <v>224</v>
      </c>
    </row>
    <row r="212" spans="1:65" s="14" customFormat="1" ht="11.25">
      <c r="B212" s="247"/>
      <c r="C212" s="248"/>
      <c r="D212" s="228" t="s">
        <v>447</v>
      </c>
      <c r="E212" s="249" t="s">
        <v>1</v>
      </c>
      <c r="F212" s="250" t="s">
        <v>464</v>
      </c>
      <c r="G212" s="248"/>
      <c r="H212" s="251">
        <v>1</v>
      </c>
      <c r="I212" s="252"/>
      <c r="J212" s="252"/>
      <c r="K212" s="248"/>
      <c r="L212" s="248"/>
      <c r="M212" s="253"/>
      <c r="N212" s="254"/>
      <c r="O212" s="255"/>
      <c r="P212" s="255"/>
      <c r="Q212" s="255"/>
      <c r="R212" s="255"/>
      <c r="S212" s="255"/>
      <c r="T212" s="255"/>
      <c r="U212" s="255"/>
      <c r="V212" s="255"/>
      <c r="W212" s="255"/>
      <c r="X212" s="255"/>
      <c r="Y212" s="256"/>
      <c r="AT212" s="257" t="s">
        <v>447</v>
      </c>
      <c r="AU212" s="257" t="s">
        <v>88</v>
      </c>
      <c r="AV212" s="14" t="s">
        <v>240</v>
      </c>
      <c r="AW212" s="14" t="s">
        <v>5</v>
      </c>
      <c r="AX212" s="14" t="s">
        <v>86</v>
      </c>
      <c r="AY212" s="257" t="s">
        <v>224</v>
      </c>
    </row>
    <row r="213" spans="1:65" s="2" customFormat="1" ht="16.5" customHeight="1">
      <c r="A213" s="34"/>
      <c r="B213" s="35"/>
      <c r="C213" s="214" t="s">
        <v>376</v>
      </c>
      <c r="D213" s="214" t="s">
        <v>227</v>
      </c>
      <c r="E213" s="215" t="s">
        <v>3470</v>
      </c>
      <c r="F213" s="216" t="s">
        <v>3471</v>
      </c>
      <c r="G213" s="217" t="s">
        <v>321</v>
      </c>
      <c r="H213" s="218">
        <v>1</v>
      </c>
      <c r="I213" s="219"/>
      <c r="J213" s="219"/>
      <c r="K213" s="220">
        <f>ROUND(P213*H213,2)</f>
        <v>0</v>
      </c>
      <c r="L213" s="216" t="s">
        <v>1</v>
      </c>
      <c r="M213" s="39"/>
      <c r="N213" s="221" t="s">
        <v>1</v>
      </c>
      <c r="O213" s="222" t="s">
        <v>41</v>
      </c>
      <c r="P213" s="223">
        <f>I213+J213</f>
        <v>0</v>
      </c>
      <c r="Q213" s="223">
        <f>ROUND(I213*H213,2)</f>
        <v>0</v>
      </c>
      <c r="R213" s="223">
        <f>ROUND(J213*H213,2)</f>
        <v>0</v>
      </c>
      <c r="S213" s="70"/>
      <c r="T213" s="224">
        <f>S213*H213</f>
        <v>0</v>
      </c>
      <c r="U213" s="224">
        <v>0</v>
      </c>
      <c r="V213" s="224">
        <f>U213*H213</f>
        <v>0</v>
      </c>
      <c r="W213" s="224">
        <v>0</v>
      </c>
      <c r="X213" s="224">
        <f>W213*H213</f>
        <v>0</v>
      </c>
      <c r="Y213" s="225" t="s">
        <v>1</v>
      </c>
      <c r="Z213" s="34"/>
      <c r="AA213" s="34"/>
      <c r="AB213" s="34"/>
      <c r="AC213" s="34"/>
      <c r="AD213" s="34"/>
      <c r="AE213" s="34"/>
      <c r="AR213" s="226" t="s">
        <v>240</v>
      </c>
      <c r="AT213" s="226" t="s">
        <v>227</v>
      </c>
      <c r="AU213" s="226" t="s">
        <v>88</v>
      </c>
      <c r="AY213" s="18" t="s">
        <v>224</v>
      </c>
      <c r="BE213" s="227">
        <f>IF(O213="základní",K213,0)</f>
        <v>0</v>
      </c>
      <c r="BF213" s="227">
        <f>IF(O213="snížená",K213,0)</f>
        <v>0</v>
      </c>
      <c r="BG213" s="227">
        <f>IF(O213="zákl. přenesená",K213,0)</f>
        <v>0</v>
      </c>
      <c r="BH213" s="227">
        <f>IF(O213="sníž. přenesená",K213,0)</f>
        <v>0</v>
      </c>
      <c r="BI213" s="227">
        <f>IF(O213="nulová",K213,0)</f>
        <v>0</v>
      </c>
      <c r="BJ213" s="18" t="s">
        <v>86</v>
      </c>
      <c r="BK213" s="227">
        <f>ROUND(P213*H213,2)</f>
        <v>0</v>
      </c>
      <c r="BL213" s="18" t="s">
        <v>240</v>
      </c>
      <c r="BM213" s="226" t="s">
        <v>3472</v>
      </c>
    </row>
    <row r="214" spans="1:65" s="13" customFormat="1" ht="11.25">
      <c r="B214" s="236"/>
      <c r="C214" s="237"/>
      <c r="D214" s="228" t="s">
        <v>447</v>
      </c>
      <c r="E214" s="238" t="s">
        <v>1</v>
      </c>
      <c r="F214" s="239" t="s">
        <v>86</v>
      </c>
      <c r="G214" s="237"/>
      <c r="H214" s="240">
        <v>1</v>
      </c>
      <c r="I214" s="241"/>
      <c r="J214" s="241"/>
      <c r="K214" s="237"/>
      <c r="L214" s="237"/>
      <c r="M214" s="242"/>
      <c r="N214" s="243"/>
      <c r="O214" s="244"/>
      <c r="P214" s="244"/>
      <c r="Q214" s="244"/>
      <c r="R214" s="244"/>
      <c r="S214" s="244"/>
      <c r="T214" s="244"/>
      <c r="U214" s="244"/>
      <c r="V214" s="244"/>
      <c r="W214" s="244"/>
      <c r="X214" s="244"/>
      <c r="Y214" s="245"/>
      <c r="AT214" s="246" t="s">
        <v>447</v>
      </c>
      <c r="AU214" s="246" t="s">
        <v>88</v>
      </c>
      <c r="AV214" s="13" t="s">
        <v>88</v>
      </c>
      <c r="AW214" s="13" t="s">
        <v>5</v>
      </c>
      <c r="AX214" s="13" t="s">
        <v>78</v>
      </c>
      <c r="AY214" s="246" t="s">
        <v>224</v>
      </c>
    </row>
    <row r="215" spans="1:65" s="2" customFormat="1" ht="16.5" customHeight="1">
      <c r="A215" s="34"/>
      <c r="B215" s="35"/>
      <c r="C215" s="258" t="s">
        <v>381</v>
      </c>
      <c r="D215" s="258" t="s">
        <v>499</v>
      </c>
      <c r="E215" s="259" t="s">
        <v>3473</v>
      </c>
      <c r="F215" s="260" t="s">
        <v>3474</v>
      </c>
      <c r="G215" s="261" t="s">
        <v>321</v>
      </c>
      <c r="H215" s="262">
        <v>1</v>
      </c>
      <c r="I215" s="263"/>
      <c r="J215" s="264"/>
      <c r="K215" s="265">
        <f>ROUND(P215*H215,2)</f>
        <v>0</v>
      </c>
      <c r="L215" s="260" t="s">
        <v>1</v>
      </c>
      <c r="M215" s="266"/>
      <c r="N215" s="267" t="s">
        <v>1</v>
      </c>
      <c r="O215" s="222" t="s">
        <v>41</v>
      </c>
      <c r="P215" s="223">
        <f>I215+J215</f>
        <v>0</v>
      </c>
      <c r="Q215" s="223">
        <f>ROUND(I215*H215,2)</f>
        <v>0</v>
      </c>
      <c r="R215" s="223">
        <f>ROUND(J215*H215,2)</f>
        <v>0</v>
      </c>
      <c r="S215" s="70"/>
      <c r="T215" s="224">
        <f>S215*H215</f>
        <v>0</v>
      </c>
      <c r="U215" s="224">
        <v>1.6000000000000001E-3</v>
      </c>
      <c r="V215" s="224">
        <f>U215*H215</f>
        <v>1.6000000000000001E-3</v>
      </c>
      <c r="W215" s="224">
        <v>0</v>
      </c>
      <c r="X215" s="224">
        <f>W215*H215</f>
        <v>0</v>
      </c>
      <c r="Y215" s="225" t="s">
        <v>1</v>
      </c>
      <c r="Z215" s="34"/>
      <c r="AA215" s="34"/>
      <c r="AB215" s="34"/>
      <c r="AC215" s="34"/>
      <c r="AD215" s="34"/>
      <c r="AE215" s="34"/>
      <c r="AR215" s="226" t="s">
        <v>431</v>
      </c>
      <c r="AT215" s="226" t="s">
        <v>499</v>
      </c>
      <c r="AU215" s="226" t="s">
        <v>88</v>
      </c>
      <c r="AY215" s="18" t="s">
        <v>224</v>
      </c>
      <c r="BE215" s="227">
        <f>IF(O215="základní",K215,0)</f>
        <v>0</v>
      </c>
      <c r="BF215" s="227">
        <f>IF(O215="snížená",K215,0)</f>
        <v>0</v>
      </c>
      <c r="BG215" s="227">
        <f>IF(O215="zákl. přenesená",K215,0)</f>
        <v>0</v>
      </c>
      <c r="BH215" s="227">
        <f>IF(O215="sníž. přenesená",K215,0)</f>
        <v>0</v>
      </c>
      <c r="BI215" s="227">
        <f>IF(O215="nulová",K215,0)</f>
        <v>0</v>
      </c>
      <c r="BJ215" s="18" t="s">
        <v>86</v>
      </c>
      <c r="BK215" s="227">
        <f>ROUND(P215*H215,2)</f>
        <v>0</v>
      </c>
      <c r="BL215" s="18" t="s">
        <v>240</v>
      </c>
      <c r="BM215" s="226" t="s">
        <v>3475</v>
      </c>
    </row>
    <row r="216" spans="1:65" s="15" customFormat="1" ht="11.25">
      <c r="B216" s="271"/>
      <c r="C216" s="272"/>
      <c r="D216" s="228" t="s">
        <v>447</v>
      </c>
      <c r="E216" s="273" t="s">
        <v>1</v>
      </c>
      <c r="F216" s="274" t="s">
        <v>3476</v>
      </c>
      <c r="G216" s="272"/>
      <c r="H216" s="273" t="s">
        <v>1</v>
      </c>
      <c r="I216" s="275"/>
      <c r="J216" s="275"/>
      <c r="K216" s="272"/>
      <c r="L216" s="272"/>
      <c r="M216" s="276"/>
      <c r="N216" s="277"/>
      <c r="O216" s="278"/>
      <c r="P216" s="278"/>
      <c r="Q216" s="278"/>
      <c r="R216" s="278"/>
      <c r="S216" s="278"/>
      <c r="T216" s="278"/>
      <c r="U216" s="278"/>
      <c r="V216" s="278"/>
      <c r="W216" s="278"/>
      <c r="X216" s="278"/>
      <c r="Y216" s="279"/>
      <c r="AT216" s="280" t="s">
        <v>447</v>
      </c>
      <c r="AU216" s="280" t="s">
        <v>88</v>
      </c>
      <c r="AV216" s="15" t="s">
        <v>86</v>
      </c>
      <c r="AW216" s="15" t="s">
        <v>5</v>
      </c>
      <c r="AX216" s="15" t="s">
        <v>78</v>
      </c>
      <c r="AY216" s="280" t="s">
        <v>224</v>
      </c>
    </row>
    <row r="217" spans="1:65" s="13" customFormat="1" ht="11.25">
      <c r="B217" s="236"/>
      <c r="C217" s="237"/>
      <c r="D217" s="228" t="s">
        <v>447</v>
      </c>
      <c r="E217" s="238" t="s">
        <v>1</v>
      </c>
      <c r="F217" s="239" t="s">
        <v>86</v>
      </c>
      <c r="G217" s="237"/>
      <c r="H217" s="240">
        <v>1</v>
      </c>
      <c r="I217" s="241"/>
      <c r="J217" s="241"/>
      <c r="K217" s="237"/>
      <c r="L217" s="237"/>
      <c r="M217" s="242"/>
      <c r="N217" s="243"/>
      <c r="O217" s="244"/>
      <c r="P217" s="244"/>
      <c r="Q217" s="244"/>
      <c r="R217" s="244"/>
      <c r="S217" s="244"/>
      <c r="T217" s="244"/>
      <c r="U217" s="244"/>
      <c r="V217" s="244"/>
      <c r="W217" s="244"/>
      <c r="X217" s="244"/>
      <c r="Y217" s="245"/>
      <c r="AT217" s="246" t="s">
        <v>447</v>
      </c>
      <c r="AU217" s="246" t="s">
        <v>88</v>
      </c>
      <c r="AV217" s="13" t="s">
        <v>88</v>
      </c>
      <c r="AW217" s="13" t="s">
        <v>5</v>
      </c>
      <c r="AX217" s="13" t="s">
        <v>86</v>
      </c>
      <c r="AY217" s="246" t="s">
        <v>224</v>
      </c>
    </row>
    <row r="218" spans="1:65" s="2" customFormat="1" ht="16.5" customHeight="1">
      <c r="A218" s="34"/>
      <c r="B218" s="35"/>
      <c r="C218" s="258" t="s">
        <v>386</v>
      </c>
      <c r="D218" s="258" t="s">
        <v>499</v>
      </c>
      <c r="E218" s="259" t="s">
        <v>3477</v>
      </c>
      <c r="F218" s="260" t="s">
        <v>3478</v>
      </c>
      <c r="G218" s="261" t="s">
        <v>321</v>
      </c>
      <c r="H218" s="262">
        <v>1</v>
      </c>
      <c r="I218" s="263"/>
      <c r="J218" s="264"/>
      <c r="K218" s="265">
        <f>ROUND(P218*H218,2)</f>
        <v>0</v>
      </c>
      <c r="L218" s="260" t="s">
        <v>1</v>
      </c>
      <c r="M218" s="266"/>
      <c r="N218" s="267" t="s">
        <v>1</v>
      </c>
      <c r="O218" s="222" t="s">
        <v>41</v>
      </c>
      <c r="P218" s="223">
        <f>I218+J218</f>
        <v>0</v>
      </c>
      <c r="Q218" s="223">
        <f>ROUND(I218*H218,2)</f>
        <v>0</v>
      </c>
      <c r="R218" s="223">
        <f>ROUND(J218*H218,2)</f>
        <v>0</v>
      </c>
      <c r="S218" s="70"/>
      <c r="T218" s="224">
        <f>S218*H218</f>
        <v>0</v>
      </c>
      <c r="U218" s="224">
        <v>8.0000000000000007E-5</v>
      </c>
      <c r="V218" s="224">
        <f>U218*H218</f>
        <v>8.0000000000000007E-5</v>
      </c>
      <c r="W218" s="224">
        <v>0</v>
      </c>
      <c r="X218" s="224">
        <f>W218*H218</f>
        <v>0</v>
      </c>
      <c r="Y218" s="225" t="s">
        <v>1</v>
      </c>
      <c r="Z218" s="34"/>
      <c r="AA218" s="34"/>
      <c r="AB218" s="34"/>
      <c r="AC218" s="34"/>
      <c r="AD218" s="34"/>
      <c r="AE218" s="34"/>
      <c r="AR218" s="226" t="s">
        <v>431</v>
      </c>
      <c r="AT218" s="226" t="s">
        <v>499</v>
      </c>
      <c r="AU218" s="226" t="s">
        <v>88</v>
      </c>
      <c r="AY218" s="18" t="s">
        <v>224</v>
      </c>
      <c r="BE218" s="227">
        <f>IF(O218="základní",K218,0)</f>
        <v>0</v>
      </c>
      <c r="BF218" s="227">
        <f>IF(O218="snížená",K218,0)</f>
        <v>0</v>
      </c>
      <c r="BG218" s="227">
        <f>IF(O218="zákl. přenesená",K218,0)</f>
        <v>0</v>
      </c>
      <c r="BH218" s="227">
        <f>IF(O218="sníž. přenesená",K218,0)</f>
        <v>0</v>
      </c>
      <c r="BI218" s="227">
        <f>IF(O218="nulová",K218,0)</f>
        <v>0</v>
      </c>
      <c r="BJ218" s="18" t="s">
        <v>86</v>
      </c>
      <c r="BK218" s="227">
        <f>ROUND(P218*H218,2)</f>
        <v>0</v>
      </c>
      <c r="BL218" s="18" t="s">
        <v>240</v>
      </c>
      <c r="BM218" s="226" t="s">
        <v>3479</v>
      </c>
    </row>
    <row r="219" spans="1:65" s="2" customFormat="1" ht="19.5">
      <c r="A219" s="34"/>
      <c r="B219" s="35"/>
      <c r="C219" s="36"/>
      <c r="D219" s="228" t="s">
        <v>233</v>
      </c>
      <c r="E219" s="36"/>
      <c r="F219" s="229" t="s">
        <v>2784</v>
      </c>
      <c r="G219" s="36"/>
      <c r="H219" s="36"/>
      <c r="I219" s="124"/>
      <c r="J219" s="124"/>
      <c r="K219" s="36"/>
      <c r="L219" s="36"/>
      <c r="M219" s="39"/>
      <c r="N219" s="230"/>
      <c r="O219" s="231"/>
      <c r="P219" s="70"/>
      <c r="Q219" s="70"/>
      <c r="R219" s="70"/>
      <c r="S219" s="70"/>
      <c r="T219" s="70"/>
      <c r="U219" s="70"/>
      <c r="V219" s="70"/>
      <c r="W219" s="70"/>
      <c r="X219" s="70"/>
      <c r="Y219" s="71"/>
      <c r="Z219" s="34"/>
      <c r="AA219" s="34"/>
      <c r="AB219" s="34"/>
      <c r="AC219" s="34"/>
      <c r="AD219" s="34"/>
      <c r="AE219" s="34"/>
      <c r="AT219" s="18" t="s">
        <v>233</v>
      </c>
      <c r="AU219" s="18" t="s">
        <v>88</v>
      </c>
    </row>
    <row r="220" spans="1:65" s="13" customFormat="1" ht="11.25">
      <c r="B220" s="236"/>
      <c r="C220" s="237"/>
      <c r="D220" s="228" t="s">
        <v>447</v>
      </c>
      <c r="E220" s="238" t="s">
        <v>1</v>
      </c>
      <c r="F220" s="239" t="s">
        <v>86</v>
      </c>
      <c r="G220" s="237"/>
      <c r="H220" s="240">
        <v>1</v>
      </c>
      <c r="I220" s="241"/>
      <c r="J220" s="241"/>
      <c r="K220" s="237"/>
      <c r="L220" s="237"/>
      <c r="M220" s="242"/>
      <c r="N220" s="243"/>
      <c r="O220" s="244"/>
      <c r="P220" s="244"/>
      <c r="Q220" s="244"/>
      <c r="R220" s="244"/>
      <c r="S220" s="244"/>
      <c r="T220" s="244"/>
      <c r="U220" s="244"/>
      <c r="V220" s="244"/>
      <c r="W220" s="244"/>
      <c r="X220" s="244"/>
      <c r="Y220" s="245"/>
      <c r="AT220" s="246" t="s">
        <v>447</v>
      </c>
      <c r="AU220" s="246" t="s">
        <v>88</v>
      </c>
      <c r="AV220" s="13" t="s">
        <v>88</v>
      </c>
      <c r="AW220" s="13" t="s">
        <v>5</v>
      </c>
      <c r="AX220" s="13" t="s">
        <v>86</v>
      </c>
      <c r="AY220" s="246" t="s">
        <v>224</v>
      </c>
    </row>
    <row r="221" spans="1:65" s="2" customFormat="1" ht="16.5" customHeight="1">
      <c r="A221" s="34"/>
      <c r="B221" s="35"/>
      <c r="C221" s="258" t="s">
        <v>299</v>
      </c>
      <c r="D221" s="258" t="s">
        <v>499</v>
      </c>
      <c r="E221" s="259" t="s">
        <v>3480</v>
      </c>
      <c r="F221" s="260" t="s">
        <v>3481</v>
      </c>
      <c r="G221" s="261" t="s">
        <v>321</v>
      </c>
      <c r="H221" s="262">
        <v>1</v>
      </c>
      <c r="I221" s="263"/>
      <c r="J221" s="264"/>
      <c r="K221" s="265">
        <f>ROUND(P221*H221,2)</f>
        <v>0</v>
      </c>
      <c r="L221" s="260" t="s">
        <v>1</v>
      </c>
      <c r="M221" s="266"/>
      <c r="N221" s="267" t="s">
        <v>1</v>
      </c>
      <c r="O221" s="222" t="s">
        <v>41</v>
      </c>
      <c r="P221" s="223">
        <f>I221+J221</f>
        <v>0</v>
      </c>
      <c r="Q221" s="223">
        <f>ROUND(I221*H221,2)</f>
        <v>0</v>
      </c>
      <c r="R221" s="223">
        <f>ROUND(J221*H221,2)</f>
        <v>0</v>
      </c>
      <c r="S221" s="70"/>
      <c r="T221" s="224">
        <f>S221*H221</f>
        <v>0</v>
      </c>
      <c r="U221" s="224">
        <v>1.6000000000000001E-3</v>
      </c>
      <c r="V221" s="224">
        <f>U221*H221</f>
        <v>1.6000000000000001E-3</v>
      </c>
      <c r="W221" s="224">
        <v>0</v>
      </c>
      <c r="X221" s="224">
        <f>W221*H221</f>
        <v>0</v>
      </c>
      <c r="Y221" s="225" t="s">
        <v>1</v>
      </c>
      <c r="Z221" s="34"/>
      <c r="AA221" s="34"/>
      <c r="AB221" s="34"/>
      <c r="AC221" s="34"/>
      <c r="AD221" s="34"/>
      <c r="AE221" s="34"/>
      <c r="AR221" s="226" t="s">
        <v>431</v>
      </c>
      <c r="AT221" s="226" t="s">
        <v>499</v>
      </c>
      <c r="AU221" s="226" t="s">
        <v>88</v>
      </c>
      <c r="AY221" s="18" t="s">
        <v>224</v>
      </c>
      <c r="BE221" s="227">
        <f>IF(O221="základní",K221,0)</f>
        <v>0</v>
      </c>
      <c r="BF221" s="227">
        <f>IF(O221="snížená",K221,0)</f>
        <v>0</v>
      </c>
      <c r="BG221" s="227">
        <f>IF(O221="zákl. přenesená",K221,0)</f>
        <v>0</v>
      </c>
      <c r="BH221" s="227">
        <f>IF(O221="sníž. přenesená",K221,0)</f>
        <v>0</v>
      </c>
      <c r="BI221" s="227">
        <f>IF(O221="nulová",K221,0)</f>
        <v>0</v>
      </c>
      <c r="BJ221" s="18" t="s">
        <v>86</v>
      </c>
      <c r="BK221" s="227">
        <f>ROUND(P221*H221,2)</f>
        <v>0</v>
      </c>
      <c r="BL221" s="18" t="s">
        <v>240</v>
      </c>
      <c r="BM221" s="226" t="s">
        <v>3482</v>
      </c>
    </row>
    <row r="222" spans="1:65" s="2" customFormat="1" ht="19.5">
      <c r="A222" s="34"/>
      <c r="B222" s="35"/>
      <c r="C222" s="36"/>
      <c r="D222" s="228" t="s">
        <v>233</v>
      </c>
      <c r="E222" s="36"/>
      <c r="F222" s="229" t="s">
        <v>3483</v>
      </c>
      <c r="G222" s="36"/>
      <c r="H222" s="36"/>
      <c r="I222" s="124"/>
      <c r="J222" s="124"/>
      <c r="K222" s="36"/>
      <c r="L222" s="36"/>
      <c r="M222" s="39"/>
      <c r="N222" s="230"/>
      <c r="O222" s="231"/>
      <c r="P222" s="70"/>
      <c r="Q222" s="70"/>
      <c r="R222" s="70"/>
      <c r="S222" s="70"/>
      <c r="T222" s="70"/>
      <c r="U222" s="70"/>
      <c r="V222" s="70"/>
      <c r="W222" s="70"/>
      <c r="X222" s="70"/>
      <c r="Y222" s="71"/>
      <c r="Z222" s="34"/>
      <c r="AA222" s="34"/>
      <c r="AB222" s="34"/>
      <c r="AC222" s="34"/>
      <c r="AD222" s="34"/>
      <c r="AE222" s="34"/>
      <c r="AT222" s="18" t="s">
        <v>233</v>
      </c>
      <c r="AU222" s="18" t="s">
        <v>88</v>
      </c>
    </row>
    <row r="223" spans="1:65" s="13" customFormat="1" ht="11.25">
      <c r="B223" s="236"/>
      <c r="C223" s="237"/>
      <c r="D223" s="228" t="s">
        <v>447</v>
      </c>
      <c r="E223" s="238" t="s">
        <v>1</v>
      </c>
      <c r="F223" s="239" t="s">
        <v>86</v>
      </c>
      <c r="G223" s="237"/>
      <c r="H223" s="240">
        <v>1</v>
      </c>
      <c r="I223" s="241"/>
      <c r="J223" s="241"/>
      <c r="K223" s="237"/>
      <c r="L223" s="237"/>
      <c r="M223" s="242"/>
      <c r="N223" s="243"/>
      <c r="O223" s="244"/>
      <c r="P223" s="244"/>
      <c r="Q223" s="244"/>
      <c r="R223" s="244"/>
      <c r="S223" s="244"/>
      <c r="T223" s="244"/>
      <c r="U223" s="244"/>
      <c r="V223" s="244"/>
      <c r="W223" s="244"/>
      <c r="X223" s="244"/>
      <c r="Y223" s="245"/>
      <c r="AT223" s="246" t="s">
        <v>447</v>
      </c>
      <c r="AU223" s="246" t="s">
        <v>88</v>
      </c>
      <c r="AV223" s="13" t="s">
        <v>88</v>
      </c>
      <c r="AW223" s="13" t="s">
        <v>5</v>
      </c>
      <c r="AX223" s="13" t="s">
        <v>86</v>
      </c>
      <c r="AY223" s="246" t="s">
        <v>224</v>
      </c>
    </row>
    <row r="224" spans="1:65" s="2" customFormat="1" ht="21.75" customHeight="1">
      <c r="A224" s="34"/>
      <c r="B224" s="35"/>
      <c r="C224" s="258" t="s">
        <v>308</v>
      </c>
      <c r="D224" s="258" t="s">
        <v>499</v>
      </c>
      <c r="E224" s="259" t="s">
        <v>3484</v>
      </c>
      <c r="F224" s="260" t="s">
        <v>3485</v>
      </c>
      <c r="G224" s="261" t="s">
        <v>321</v>
      </c>
      <c r="H224" s="262">
        <v>1</v>
      </c>
      <c r="I224" s="263"/>
      <c r="J224" s="264"/>
      <c r="K224" s="265">
        <f>ROUND(P224*H224,2)</f>
        <v>0</v>
      </c>
      <c r="L224" s="260" t="s">
        <v>405</v>
      </c>
      <c r="M224" s="266"/>
      <c r="N224" s="267" t="s">
        <v>1</v>
      </c>
      <c r="O224" s="222" t="s">
        <v>41</v>
      </c>
      <c r="P224" s="223">
        <f>I224+J224</f>
        <v>0</v>
      </c>
      <c r="Q224" s="223">
        <f>ROUND(I224*H224,2)</f>
        <v>0</v>
      </c>
      <c r="R224" s="223">
        <f>ROUND(J224*H224,2)</f>
        <v>0</v>
      </c>
      <c r="S224" s="70"/>
      <c r="T224" s="224">
        <f>S224*H224</f>
        <v>0</v>
      </c>
      <c r="U224" s="224">
        <v>0.12</v>
      </c>
      <c r="V224" s="224">
        <f>U224*H224</f>
        <v>0.12</v>
      </c>
      <c r="W224" s="224">
        <v>0</v>
      </c>
      <c r="X224" s="224">
        <f>W224*H224</f>
        <v>0</v>
      </c>
      <c r="Y224" s="225" t="s">
        <v>1</v>
      </c>
      <c r="Z224" s="34"/>
      <c r="AA224" s="34"/>
      <c r="AB224" s="34"/>
      <c r="AC224" s="34"/>
      <c r="AD224" s="34"/>
      <c r="AE224" s="34"/>
      <c r="AR224" s="226" t="s">
        <v>431</v>
      </c>
      <c r="AT224" s="226" t="s">
        <v>499</v>
      </c>
      <c r="AU224" s="226" t="s">
        <v>88</v>
      </c>
      <c r="AY224" s="18" t="s">
        <v>224</v>
      </c>
      <c r="BE224" s="227">
        <f>IF(O224="základní",K224,0)</f>
        <v>0</v>
      </c>
      <c r="BF224" s="227">
        <f>IF(O224="snížená",K224,0)</f>
        <v>0</v>
      </c>
      <c r="BG224" s="227">
        <f>IF(O224="zákl. přenesená",K224,0)</f>
        <v>0</v>
      </c>
      <c r="BH224" s="227">
        <f>IF(O224="sníž. přenesená",K224,0)</f>
        <v>0</v>
      </c>
      <c r="BI224" s="227">
        <f>IF(O224="nulová",K224,0)</f>
        <v>0</v>
      </c>
      <c r="BJ224" s="18" t="s">
        <v>86</v>
      </c>
      <c r="BK224" s="227">
        <f>ROUND(P224*H224,2)</f>
        <v>0</v>
      </c>
      <c r="BL224" s="18" t="s">
        <v>240</v>
      </c>
      <c r="BM224" s="226" t="s">
        <v>3486</v>
      </c>
    </row>
    <row r="225" spans="1:65" s="2" customFormat="1" ht="19.5">
      <c r="A225" s="34"/>
      <c r="B225" s="35"/>
      <c r="C225" s="36"/>
      <c r="D225" s="228" t="s">
        <v>233</v>
      </c>
      <c r="E225" s="36"/>
      <c r="F225" s="229" t="s">
        <v>3487</v>
      </c>
      <c r="G225" s="36"/>
      <c r="H225" s="36"/>
      <c r="I225" s="124"/>
      <c r="J225" s="124"/>
      <c r="K225" s="36"/>
      <c r="L225" s="36"/>
      <c r="M225" s="39"/>
      <c r="N225" s="230"/>
      <c r="O225" s="231"/>
      <c r="P225" s="70"/>
      <c r="Q225" s="70"/>
      <c r="R225" s="70"/>
      <c r="S225" s="70"/>
      <c r="T225" s="70"/>
      <c r="U225" s="70"/>
      <c r="V225" s="70"/>
      <c r="W225" s="70"/>
      <c r="X225" s="70"/>
      <c r="Y225" s="71"/>
      <c r="Z225" s="34"/>
      <c r="AA225" s="34"/>
      <c r="AB225" s="34"/>
      <c r="AC225" s="34"/>
      <c r="AD225" s="34"/>
      <c r="AE225" s="34"/>
      <c r="AT225" s="18" t="s">
        <v>233</v>
      </c>
      <c r="AU225" s="18" t="s">
        <v>88</v>
      </c>
    </row>
    <row r="226" spans="1:65" s="13" customFormat="1" ht="11.25">
      <c r="B226" s="236"/>
      <c r="C226" s="237"/>
      <c r="D226" s="228" t="s">
        <v>447</v>
      </c>
      <c r="E226" s="238" t="s">
        <v>1</v>
      </c>
      <c r="F226" s="239" t="s">
        <v>86</v>
      </c>
      <c r="G226" s="237"/>
      <c r="H226" s="240">
        <v>1</v>
      </c>
      <c r="I226" s="241"/>
      <c r="J226" s="241"/>
      <c r="K226" s="237"/>
      <c r="L226" s="237"/>
      <c r="M226" s="242"/>
      <c r="N226" s="243"/>
      <c r="O226" s="244"/>
      <c r="P226" s="244"/>
      <c r="Q226" s="244"/>
      <c r="R226" s="244"/>
      <c r="S226" s="244"/>
      <c r="T226" s="244"/>
      <c r="U226" s="244"/>
      <c r="V226" s="244"/>
      <c r="W226" s="244"/>
      <c r="X226" s="244"/>
      <c r="Y226" s="245"/>
      <c r="AT226" s="246" t="s">
        <v>447</v>
      </c>
      <c r="AU226" s="246" t="s">
        <v>88</v>
      </c>
      <c r="AV226" s="13" t="s">
        <v>88</v>
      </c>
      <c r="AW226" s="13" t="s">
        <v>5</v>
      </c>
      <c r="AX226" s="13" t="s">
        <v>86</v>
      </c>
      <c r="AY226" s="246" t="s">
        <v>224</v>
      </c>
    </row>
    <row r="227" spans="1:65" s="2" customFormat="1" ht="21.75" customHeight="1">
      <c r="A227" s="34"/>
      <c r="B227" s="35"/>
      <c r="C227" s="214" t="s">
        <v>285</v>
      </c>
      <c r="D227" s="214" t="s">
        <v>227</v>
      </c>
      <c r="E227" s="215" t="s">
        <v>3488</v>
      </c>
      <c r="F227" s="216" t="s">
        <v>3489</v>
      </c>
      <c r="G227" s="217" t="s">
        <v>321</v>
      </c>
      <c r="H227" s="218">
        <v>1</v>
      </c>
      <c r="I227" s="219"/>
      <c r="J227" s="219"/>
      <c r="K227" s="220">
        <f>ROUND(P227*H227,2)</f>
        <v>0</v>
      </c>
      <c r="L227" s="216" t="s">
        <v>405</v>
      </c>
      <c r="M227" s="39"/>
      <c r="N227" s="221" t="s">
        <v>1</v>
      </c>
      <c r="O227" s="222" t="s">
        <v>41</v>
      </c>
      <c r="P227" s="223">
        <f>I227+J227</f>
        <v>0</v>
      </c>
      <c r="Q227" s="223">
        <f>ROUND(I227*H227,2)</f>
        <v>0</v>
      </c>
      <c r="R227" s="223">
        <f>ROUND(J227*H227,2)</f>
        <v>0</v>
      </c>
      <c r="S227" s="70"/>
      <c r="T227" s="224">
        <f>S227*H227</f>
        <v>0</v>
      </c>
      <c r="U227" s="224">
        <v>0</v>
      </c>
      <c r="V227" s="224">
        <f>U227*H227</f>
        <v>0</v>
      </c>
      <c r="W227" s="224">
        <v>0</v>
      </c>
      <c r="X227" s="224">
        <f>W227*H227</f>
        <v>0</v>
      </c>
      <c r="Y227" s="225" t="s">
        <v>1</v>
      </c>
      <c r="Z227" s="34"/>
      <c r="AA227" s="34"/>
      <c r="AB227" s="34"/>
      <c r="AC227" s="34"/>
      <c r="AD227" s="34"/>
      <c r="AE227" s="34"/>
      <c r="AR227" s="226" t="s">
        <v>240</v>
      </c>
      <c r="AT227" s="226" t="s">
        <v>227</v>
      </c>
      <c r="AU227" s="226" t="s">
        <v>88</v>
      </c>
      <c r="AY227" s="18" t="s">
        <v>224</v>
      </c>
      <c r="BE227" s="227">
        <f>IF(O227="základní",K227,0)</f>
        <v>0</v>
      </c>
      <c r="BF227" s="227">
        <f>IF(O227="snížená",K227,0)</f>
        <v>0</v>
      </c>
      <c r="BG227" s="227">
        <f>IF(O227="zákl. přenesená",K227,0)</f>
        <v>0</v>
      </c>
      <c r="BH227" s="227">
        <f>IF(O227="sníž. přenesená",K227,0)</f>
        <v>0</v>
      </c>
      <c r="BI227" s="227">
        <f>IF(O227="nulová",K227,0)</f>
        <v>0</v>
      </c>
      <c r="BJ227" s="18" t="s">
        <v>86</v>
      </c>
      <c r="BK227" s="227">
        <f>ROUND(P227*H227,2)</f>
        <v>0</v>
      </c>
      <c r="BL227" s="18" t="s">
        <v>240</v>
      </c>
      <c r="BM227" s="226" t="s">
        <v>3490</v>
      </c>
    </row>
    <row r="228" spans="1:65" s="2" customFormat="1" ht="19.5">
      <c r="A228" s="34"/>
      <c r="B228" s="35"/>
      <c r="C228" s="36"/>
      <c r="D228" s="228" t="s">
        <v>233</v>
      </c>
      <c r="E228" s="36"/>
      <c r="F228" s="229" t="s">
        <v>3491</v>
      </c>
      <c r="G228" s="36"/>
      <c r="H228" s="36"/>
      <c r="I228" s="124"/>
      <c r="J228" s="124"/>
      <c r="K228" s="36"/>
      <c r="L228" s="36"/>
      <c r="M228" s="39"/>
      <c r="N228" s="230"/>
      <c r="O228" s="231"/>
      <c r="P228" s="70"/>
      <c r="Q228" s="70"/>
      <c r="R228" s="70"/>
      <c r="S228" s="70"/>
      <c r="T228" s="70"/>
      <c r="U228" s="70"/>
      <c r="V228" s="70"/>
      <c r="W228" s="70"/>
      <c r="X228" s="70"/>
      <c r="Y228" s="71"/>
      <c r="Z228" s="34"/>
      <c r="AA228" s="34"/>
      <c r="AB228" s="34"/>
      <c r="AC228" s="34"/>
      <c r="AD228" s="34"/>
      <c r="AE228" s="34"/>
      <c r="AT228" s="18" t="s">
        <v>233</v>
      </c>
      <c r="AU228" s="18" t="s">
        <v>88</v>
      </c>
    </row>
    <row r="229" spans="1:65" s="13" customFormat="1" ht="11.25">
      <c r="B229" s="236"/>
      <c r="C229" s="237"/>
      <c r="D229" s="228" t="s">
        <v>447</v>
      </c>
      <c r="E229" s="238" t="s">
        <v>1</v>
      </c>
      <c r="F229" s="239" t="s">
        <v>86</v>
      </c>
      <c r="G229" s="237"/>
      <c r="H229" s="240">
        <v>1</v>
      </c>
      <c r="I229" s="241"/>
      <c r="J229" s="241"/>
      <c r="K229" s="237"/>
      <c r="L229" s="237"/>
      <c r="M229" s="242"/>
      <c r="N229" s="243"/>
      <c r="O229" s="244"/>
      <c r="P229" s="244"/>
      <c r="Q229" s="244"/>
      <c r="R229" s="244"/>
      <c r="S229" s="244"/>
      <c r="T229" s="244"/>
      <c r="U229" s="244"/>
      <c r="V229" s="244"/>
      <c r="W229" s="244"/>
      <c r="X229" s="244"/>
      <c r="Y229" s="245"/>
      <c r="AT229" s="246" t="s">
        <v>447</v>
      </c>
      <c r="AU229" s="246" t="s">
        <v>88</v>
      </c>
      <c r="AV229" s="13" t="s">
        <v>88</v>
      </c>
      <c r="AW229" s="13" t="s">
        <v>5</v>
      </c>
      <c r="AX229" s="13" t="s">
        <v>86</v>
      </c>
      <c r="AY229" s="246" t="s">
        <v>224</v>
      </c>
    </row>
    <row r="230" spans="1:65" s="2" customFormat="1" ht="21.75" customHeight="1">
      <c r="A230" s="34"/>
      <c r="B230" s="35"/>
      <c r="C230" s="214" t="s">
        <v>328</v>
      </c>
      <c r="D230" s="214" t="s">
        <v>227</v>
      </c>
      <c r="E230" s="215" t="s">
        <v>3492</v>
      </c>
      <c r="F230" s="216" t="s">
        <v>3493</v>
      </c>
      <c r="G230" s="217" t="s">
        <v>482</v>
      </c>
      <c r="H230" s="218">
        <v>23</v>
      </c>
      <c r="I230" s="219"/>
      <c r="J230" s="219"/>
      <c r="K230" s="220">
        <f>ROUND(P230*H230,2)</f>
        <v>0</v>
      </c>
      <c r="L230" s="216" t="s">
        <v>405</v>
      </c>
      <c r="M230" s="39"/>
      <c r="N230" s="221" t="s">
        <v>1</v>
      </c>
      <c r="O230" s="222" t="s">
        <v>41</v>
      </c>
      <c r="P230" s="223">
        <f>I230+J230</f>
        <v>0</v>
      </c>
      <c r="Q230" s="223">
        <f>ROUND(I230*H230,2)</f>
        <v>0</v>
      </c>
      <c r="R230" s="223">
        <f>ROUND(J230*H230,2)</f>
        <v>0</v>
      </c>
      <c r="S230" s="70"/>
      <c r="T230" s="224">
        <f>S230*H230</f>
        <v>0</v>
      </c>
      <c r="U230" s="224">
        <v>0</v>
      </c>
      <c r="V230" s="224">
        <f>U230*H230</f>
        <v>0</v>
      </c>
      <c r="W230" s="224">
        <v>0</v>
      </c>
      <c r="X230" s="224">
        <f>W230*H230</f>
        <v>0</v>
      </c>
      <c r="Y230" s="225" t="s">
        <v>1</v>
      </c>
      <c r="Z230" s="34"/>
      <c r="AA230" s="34"/>
      <c r="AB230" s="34"/>
      <c r="AC230" s="34"/>
      <c r="AD230" s="34"/>
      <c r="AE230" s="34"/>
      <c r="AR230" s="226" t="s">
        <v>240</v>
      </c>
      <c r="AT230" s="226" t="s">
        <v>227</v>
      </c>
      <c r="AU230" s="226" t="s">
        <v>88</v>
      </c>
      <c r="AY230" s="18" t="s">
        <v>224</v>
      </c>
      <c r="BE230" s="227">
        <f>IF(O230="základní",K230,0)</f>
        <v>0</v>
      </c>
      <c r="BF230" s="227">
        <f>IF(O230="snížená",K230,0)</f>
        <v>0</v>
      </c>
      <c r="BG230" s="227">
        <f>IF(O230="zákl. přenesená",K230,0)</f>
        <v>0</v>
      </c>
      <c r="BH230" s="227">
        <f>IF(O230="sníž. přenesená",K230,0)</f>
        <v>0</v>
      </c>
      <c r="BI230" s="227">
        <f>IF(O230="nulová",K230,0)</f>
        <v>0</v>
      </c>
      <c r="BJ230" s="18" t="s">
        <v>86</v>
      </c>
      <c r="BK230" s="227">
        <f>ROUND(P230*H230,2)</f>
        <v>0</v>
      </c>
      <c r="BL230" s="18" t="s">
        <v>240</v>
      </c>
      <c r="BM230" s="226" t="s">
        <v>3494</v>
      </c>
    </row>
    <row r="231" spans="1:65" s="13" customFormat="1" ht="11.25">
      <c r="B231" s="236"/>
      <c r="C231" s="237"/>
      <c r="D231" s="228" t="s">
        <v>447</v>
      </c>
      <c r="E231" s="238" t="s">
        <v>1</v>
      </c>
      <c r="F231" s="239" t="s">
        <v>349</v>
      </c>
      <c r="G231" s="237"/>
      <c r="H231" s="240">
        <v>23</v>
      </c>
      <c r="I231" s="241"/>
      <c r="J231" s="241"/>
      <c r="K231" s="237"/>
      <c r="L231" s="237"/>
      <c r="M231" s="242"/>
      <c r="N231" s="243"/>
      <c r="O231" s="244"/>
      <c r="P231" s="244"/>
      <c r="Q231" s="244"/>
      <c r="R231" s="244"/>
      <c r="S231" s="244"/>
      <c r="T231" s="244"/>
      <c r="U231" s="244"/>
      <c r="V231" s="244"/>
      <c r="W231" s="244"/>
      <c r="X231" s="244"/>
      <c r="Y231" s="245"/>
      <c r="AT231" s="246" t="s">
        <v>447</v>
      </c>
      <c r="AU231" s="246" t="s">
        <v>88</v>
      </c>
      <c r="AV231" s="13" t="s">
        <v>88</v>
      </c>
      <c r="AW231" s="13" t="s">
        <v>5</v>
      </c>
      <c r="AX231" s="13" t="s">
        <v>86</v>
      </c>
      <c r="AY231" s="246" t="s">
        <v>224</v>
      </c>
    </row>
    <row r="232" spans="1:65" s="2" customFormat="1" ht="21.75" customHeight="1">
      <c r="A232" s="34"/>
      <c r="B232" s="35"/>
      <c r="C232" s="214" t="s">
        <v>570</v>
      </c>
      <c r="D232" s="214" t="s">
        <v>227</v>
      </c>
      <c r="E232" s="215" t="s">
        <v>3495</v>
      </c>
      <c r="F232" s="216" t="s">
        <v>3496</v>
      </c>
      <c r="G232" s="217" t="s">
        <v>482</v>
      </c>
      <c r="H232" s="218">
        <v>23</v>
      </c>
      <c r="I232" s="219"/>
      <c r="J232" s="219"/>
      <c r="K232" s="220">
        <f>ROUND(P232*H232,2)</f>
        <v>0</v>
      </c>
      <c r="L232" s="216" t="s">
        <v>405</v>
      </c>
      <c r="M232" s="39"/>
      <c r="N232" s="221" t="s">
        <v>1</v>
      </c>
      <c r="O232" s="222" t="s">
        <v>41</v>
      </c>
      <c r="P232" s="223">
        <f>I232+J232</f>
        <v>0</v>
      </c>
      <c r="Q232" s="223">
        <f>ROUND(I232*H232,2)</f>
        <v>0</v>
      </c>
      <c r="R232" s="223">
        <f>ROUND(J232*H232,2)</f>
        <v>0</v>
      </c>
      <c r="S232" s="70"/>
      <c r="T232" s="224">
        <f>S232*H232</f>
        <v>0</v>
      </c>
      <c r="U232" s="224">
        <v>0</v>
      </c>
      <c r="V232" s="224">
        <f>U232*H232</f>
        <v>0</v>
      </c>
      <c r="W232" s="224">
        <v>0</v>
      </c>
      <c r="X232" s="224">
        <f>W232*H232</f>
        <v>0</v>
      </c>
      <c r="Y232" s="225" t="s">
        <v>1</v>
      </c>
      <c r="Z232" s="34"/>
      <c r="AA232" s="34"/>
      <c r="AB232" s="34"/>
      <c r="AC232" s="34"/>
      <c r="AD232" s="34"/>
      <c r="AE232" s="34"/>
      <c r="AR232" s="226" t="s">
        <v>240</v>
      </c>
      <c r="AT232" s="226" t="s">
        <v>227</v>
      </c>
      <c r="AU232" s="226" t="s">
        <v>88</v>
      </c>
      <c r="AY232" s="18" t="s">
        <v>224</v>
      </c>
      <c r="BE232" s="227">
        <f>IF(O232="základní",K232,0)</f>
        <v>0</v>
      </c>
      <c r="BF232" s="227">
        <f>IF(O232="snížená",K232,0)</f>
        <v>0</v>
      </c>
      <c r="BG232" s="227">
        <f>IF(O232="zákl. přenesená",K232,0)</f>
        <v>0</v>
      </c>
      <c r="BH232" s="227">
        <f>IF(O232="sníž. přenesená",K232,0)</f>
        <v>0</v>
      </c>
      <c r="BI232" s="227">
        <f>IF(O232="nulová",K232,0)</f>
        <v>0</v>
      </c>
      <c r="BJ232" s="18" t="s">
        <v>86</v>
      </c>
      <c r="BK232" s="227">
        <f>ROUND(P232*H232,2)</f>
        <v>0</v>
      </c>
      <c r="BL232" s="18" t="s">
        <v>240</v>
      </c>
      <c r="BM232" s="226" t="s">
        <v>3497</v>
      </c>
    </row>
    <row r="233" spans="1:65" s="13" customFormat="1" ht="11.25">
      <c r="B233" s="236"/>
      <c r="C233" s="237"/>
      <c r="D233" s="228" t="s">
        <v>447</v>
      </c>
      <c r="E233" s="238" t="s">
        <v>1</v>
      </c>
      <c r="F233" s="239" t="s">
        <v>349</v>
      </c>
      <c r="G233" s="237"/>
      <c r="H233" s="240">
        <v>23</v>
      </c>
      <c r="I233" s="241"/>
      <c r="J233" s="241"/>
      <c r="K233" s="237"/>
      <c r="L233" s="237"/>
      <c r="M233" s="242"/>
      <c r="N233" s="243"/>
      <c r="O233" s="244"/>
      <c r="P233" s="244"/>
      <c r="Q233" s="244"/>
      <c r="R233" s="244"/>
      <c r="S233" s="244"/>
      <c r="T233" s="244"/>
      <c r="U233" s="244"/>
      <c r="V233" s="244"/>
      <c r="W233" s="244"/>
      <c r="X233" s="244"/>
      <c r="Y233" s="245"/>
      <c r="AT233" s="246" t="s">
        <v>447</v>
      </c>
      <c r="AU233" s="246" t="s">
        <v>88</v>
      </c>
      <c r="AV233" s="13" t="s">
        <v>88</v>
      </c>
      <c r="AW233" s="13" t="s">
        <v>5</v>
      </c>
      <c r="AX233" s="13" t="s">
        <v>78</v>
      </c>
      <c r="AY233" s="246" t="s">
        <v>224</v>
      </c>
    </row>
    <row r="234" spans="1:65" s="2" customFormat="1" ht="21.75" customHeight="1">
      <c r="A234" s="34"/>
      <c r="B234" s="35"/>
      <c r="C234" s="258" t="s">
        <v>576</v>
      </c>
      <c r="D234" s="258" t="s">
        <v>499</v>
      </c>
      <c r="E234" s="259" t="s">
        <v>3498</v>
      </c>
      <c r="F234" s="260" t="s">
        <v>3499</v>
      </c>
      <c r="G234" s="261" t="s">
        <v>321</v>
      </c>
      <c r="H234" s="262">
        <v>1</v>
      </c>
      <c r="I234" s="263"/>
      <c r="J234" s="264"/>
      <c r="K234" s="265">
        <f>ROUND(P234*H234,2)</f>
        <v>0</v>
      </c>
      <c r="L234" s="260" t="s">
        <v>405</v>
      </c>
      <c r="M234" s="266"/>
      <c r="N234" s="267" t="s">
        <v>1</v>
      </c>
      <c r="O234" s="222" t="s">
        <v>41</v>
      </c>
      <c r="P234" s="223">
        <f>I234+J234</f>
        <v>0</v>
      </c>
      <c r="Q234" s="223">
        <f>ROUND(I234*H234,2)</f>
        <v>0</v>
      </c>
      <c r="R234" s="223">
        <f>ROUND(J234*H234,2)</f>
        <v>0</v>
      </c>
      <c r="S234" s="70"/>
      <c r="T234" s="224">
        <f>S234*H234</f>
        <v>0</v>
      </c>
      <c r="U234" s="224">
        <v>3.8E-3</v>
      </c>
      <c r="V234" s="224">
        <f>U234*H234</f>
        <v>3.8E-3</v>
      </c>
      <c r="W234" s="224">
        <v>0</v>
      </c>
      <c r="X234" s="224">
        <f>W234*H234</f>
        <v>0</v>
      </c>
      <c r="Y234" s="225" t="s">
        <v>1</v>
      </c>
      <c r="Z234" s="34"/>
      <c r="AA234" s="34"/>
      <c r="AB234" s="34"/>
      <c r="AC234" s="34"/>
      <c r="AD234" s="34"/>
      <c r="AE234" s="34"/>
      <c r="AR234" s="226" t="s">
        <v>431</v>
      </c>
      <c r="AT234" s="226" t="s">
        <v>499</v>
      </c>
      <c r="AU234" s="226" t="s">
        <v>88</v>
      </c>
      <c r="AY234" s="18" t="s">
        <v>224</v>
      </c>
      <c r="BE234" s="227">
        <f>IF(O234="základní",K234,0)</f>
        <v>0</v>
      </c>
      <c r="BF234" s="227">
        <f>IF(O234="snížená",K234,0)</f>
        <v>0</v>
      </c>
      <c r="BG234" s="227">
        <f>IF(O234="zákl. přenesená",K234,0)</f>
        <v>0</v>
      </c>
      <c r="BH234" s="227">
        <f>IF(O234="sníž. přenesená",K234,0)</f>
        <v>0</v>
      </c>
      <c r="BI234" s="227">
        <f>IF(O234="nulová",K234,0)</f>
        <v>0</v>
      </c>
      <c r="BJ234" s="18" t="s">
        <v>86</v>
      </c>
      <c r="BK234" s="227">
        <f>ROUND(P234*H234,2)</f>
        <v>0</v>
      </c>
      <c r="BL234" s="18" t="s">
        <v>240</v>
      </c>
      <c r="BM234" s="226" t="s">
        <v>3500</v>
      </c>
    </row>
    <row r="235" spans="1:65" s="13" customFormat="1" ht="11.25">
      <c r="B235" s="236"/>
      <c r="C235" s="237"/>
      <c r="D235" s="228" t="s">
        <v>447</v>
      </c>
      <c r="E235" s="238" t="s">
        <v>1</v>
      </c>
      <c r="F235" s="239" t="s">
        <v>86</v>
      </c>
      <c r="G235" s="237"/>
      <c r="H235" s="240">
        <v>1</v>
      </c>
      <c r="I235" s="241"/>
      <c r="J235" s="241"/>
      <c r="K235" s="237"/>
      <c r="L235" s="237"/>
      <c r="M235" s="242"/>
      <c r="N235" s="243"/>
      <c r="O235" s="244"/>
      <c r="P235" s="244"/>
      <c r="Q235" s="244"/>
      <c r="R235" s="244"/>
      <c r="S235" s="244"/>
      <c r="T235" s="244"/>
      <c r="U235" s="244"/>
      <c r="V235" s="244"/>
      <c r="W235" s="244"/>
      <c r="X235" s="244"/>
      <c r="Y235" s="245"/>
      <c r="AT235" s="246" t="s">
        <v>447</v>
      </c>
      <c r="AU235" s="246" t="s">
        <v>88</v>
      </c>
      <c r="AV235" s="13" t="s">
        <v>88</v>
      </c>
      <c r="AW235" s="13" t="s">
        <v>5</v>
      </c>
      <c r="AX235" s="13" t="s">
        <v>86</v>
      </c>
      <c r="AY235" s="246" t="s">
        <v>224</v>
      </c>
    </row>
    <row r="236" spans="1:65" s="2" customFormat="1" ht="21.75" customHeight="1">
      <c r="A236" s="34"/>
      <c r="B236" s="35"/>
      <c r="C236" s="258" t="s">
        <v>581</v>
      </c>
      <c r="D236" s="258" t="s">
        <v>499</v>
      </c>
      <c r="E236" s="259" t="s">
        <v>3501</v>
      </c>
      <c r="F236" s="260" t="s">
        <v>3502</v>
      </c>
      <c r="G236" s="261" t="s">
        <v>321</v>
      </c>
      <c r="H236" s="262">
        <v>1</v>
      </c>
      <c r="I236" s="263"/>
      <c r="J236" s="264"/>
      <c r="K236" s="265">
        <f>ROUND(P236*H236,2)</f>
        <v>0</v>
      </c>
      <c r="L236" s="260" t="s">
        <v>405</v>
      </c>
      <c r="M236" s="266"/>
      <c r="N236" s="267" t="s">
        <v>1</v>
      </c>
      <c r="O236" s="222" t="s">
        <v>41</v>
      </c>
      <c r="P236" s="223">
        <f>I236+J236</f>
        <v>0</v>
      </c>
      <c r="Q236" s="223">
        <f>ROUND(I236*H236,2)</f>
        <v>0</v>
      </c>
      <c r="R236" s="223">
        <f>ROUND(J236*H236,2)</f>
        <v>0</v>
      </c>
      <c r="S236" s="70"/>
      <c r="T236" s="224">
        <f>S236*H236</f>
        <v>0</v>
      </c>
      <c r="U236" s="224">
        <v>3.5000000000000001E-3</v>
      </c>
      <c r="V236" s="224">
        <f>U236*H236</f>
        <v>3.5000000000000001E-3</v>
      </c>
      <c r="W236" s="224">
        <v>0</v>
      </c>
      <c r="X236" s="224">
        <f>W236*H236</f>
        <v>0</v>
      </c>
      <c r="Y236" s="225" t="s">
        <v>1</v>
      </c>
      <c r="Z236" s="34"/>
      <c r="AA236" s="34"/>
      <c r="AB236" s="34"/>
      <c r="AC236" s="34"/>
      <c r="AD236" s="34"/>
      <c r="AE236" s="34"/>
      <c r="AR236" s="226" t="s">
        <v>431</v>
      </c>
      <c r="AT236" s="226" t="s">
        <v>499</v>
      </c>
      <c r="AU236" s="226" t="s">
        <v>88</v>
      </c>
      <c r="AY236" s="18" t="s">
        <v>224</v>
      </c>
      <c r="BE236" s="227">
        <f>IF(O236="základní",K236,0)</f>
        <v>0</v>
      </c>
      <c r="BF236" s="227">
        <f>IF(O236="snížená",K236,0)</f>
        <v>0</v>
      </c>
      <c r="BG236" s="227">
        <f>IF(O236="zákl. přenesená",K236,0)</f>
        <v>0</v>
      </c>
      <c r="BH236" s="227">
        <f>IF(O236="sníž. přenesená",K236,0)</f>
        <v>0</v>
      </c>
      <c r="BI236" s="227">
        <f>IF(O236="nulová",K236,0)</f>
        <v>0</v>
      </c>
      <c r="BJ236" s="18" t="s">
        <v>86</v>
      </c>
      <c r="BK236" s="227">
        <f>ROUND(P236*H236,2)</f>
        <v>0</v>
      </c>
      <c r="BL236" s="18" t="s">
        <v>240</v>
      </c>
      <c r="BM236" s="226" t="s">
        <v>3503</v>
      </c>
    </row>
    <row r="237" spans="1:65" s="2" customFormat="1" ht="19.5">
      <c r="A237" s="34"/>
      <c r="B237" s="35"/>
      <c r="C237" s="36"/>
      <c r="D237" s="228" t="s">
        <v>233</v>
      </c>
      <c r="E237" s="36"/>
      <c r="F237" s="229" t="s">
        <v>3504</v>
      </c>
      <c r="G237" s="36"/>
      <c r="H237" s="36"/>
      <c r="I237" s="124"/>
      <c r="J237" s="124"/>
      <c r="K237" s="36"/>
      <c r="L237" s="36"/>
      <c r="M237" s="39"/>
      <c r="N237" s="230"/>
      <c r="O237" s="231"/>
      <c r="P237" s="70"/>
      <c r="Q237" s="70"/>
      <c r="R237" s="70"/>
      <c r="S237" s="70"/>
      <c r="T237" s="70"/>
      <c r="U237" s="70"/>
      <c r="V237" s="70"/>
      <c r="W237" s="70"/>
      <c r="X237" s="70"/>
      <c r="Y237" s="71"/>
      <c r="Z237" s="34"/>
      <c r="AA237" s="34"/>
      <c r="AB237" s="34"/>
      <c r="AC237" s="34"/>
      <c r="AD237" s="34"/>
      <c r="AE237" s="34"/>
      <c r="AT237" s="18" t="s">
        <v>233</v>
      </c>
      <c r="AU237" s="18" t="s">
        <v>88</v>
      </c>
    </row>
    <row r="238" spans="1:65" s="13" customFormat="1" ht="11.25">
      <c r="B238" s="236"/>
      <c r="C238" s="237"/>
      <c r="D238" s="228" t="s">
        <v>447</v>
      </c>
      <c r="E238" s="238" t="s">
        <v>1</v>
      </c>
      <c r="F238" s="239" t="s">
        <v>86</v>
      </c>
      <c r="G238" s="237"/>
      <c r="H238" s="240">
        <v>1</v>
      </c>
      <c r="I238" s="241"/>
      <c r="J238" s="241"/>
      <c r="K238" s="237"/>
      <c r="L238" s="237"/>
      <c r="M238" s="242"/>
      <c r="N238" s="243"/>
      <c r="O238" s="244"/>
      <c r="P238" s="244"/>
      <c r="Q238" s="244"/>
      <c r="R238" s="244"/>
      <c r="S238" s="244"/>
      <c r="T238" s="244"/>
      <c r="U238" s="244"/>
      <c r="V238" s="244"/>
      <c r="W238" s="244"/>
      <c r="X238" s="244"/>
      <c r="Y238" s="245"/>
      <c r="AT238" s="246" t="s">
        <v>447</v>
      </c>
      <c r="AU238" s="246" t="s">
        <v>88</v>
      </c>
      <c r="AV238" s="13" t="s">
        <v>88</v>
      </c>
      <c r="AW238" s="13" t="s">
        <v>5</v>
      </c>
      <c r="AX238" s="13" t="s">
        <v>86</v>
      </c>
      <c r="AY238" s="246" t="s">
        <v>224</v>
      </c>
    </row>
    <row r="239" spans="1:65" s="2" customFormat="1" ht="21.75" customHeight="1">
      <c r="A239" s="34"/>
      <c r="B239" s="35"/>
      <c r="C239" s="214" t="s">
        <v>585</v>
      </c>
      <c r="D239" s="214" t="s">
        <v>227</v>
      </c>
      <c r="E239" s="215" t="s">
        <v>3505</v>
      </c>
      <c r="F239" s="216" t="s">
        <v>3506</v>
      </c>
      <c r="G239" s="217" t="s">
        <v>321</v>
      </c>
      <c r="H239" s="218">
        <v>1</v>
      </c>
      <c r="I239" s="219"/>
      <c r="J239" s="219"/>
      <c r="K239" s="220">
        <f>ROUND(P239*H239,2)</f>
        <v>0</v>
      </c>
      <c r="L239" s="216" t="s">
        <v>405</v>
      </c>
      <c r="M239" s="39"/>
      <c r="N239" s="221" t="s">
        <v>1</v>
      </c>
      <c r="O239" s="222" t="s">
        <v>41</v>
      </c>
      <c r="P239" s="223">
        <f>I239+J239</f>
        <v>0</v>
      </c>
      <c r="Q239" s="223">
        <f>ROUND(I239*H239,2)</f>
        <v>0</v>
      </c>
      <c r="R239" s="223">
        <f>ROUND(J239*H239,2)</f>
        <v>0</v>
      </c>
      <c r="S239" s="70"/>
      <c r="T239" s="224">
        <f>S239*H239</f>
        <v>0</v>
      </c>
      <c r="U239" s="224">
        <v>0.36191000000000001</v>
      </c>
      <c r="V239" s="224">
        <f>U239*H239</f>
        <v>0.36191000000000001</v>
      </c>
      <c r="W239" s="224">
        <v>0</v>
      </c>
      <c r="X239" s="224">
        <f>W239*H239</f>
        <v>0</v>
      </c>
      <c r="Y239" s="225" t="s">
        <v>1</v>
      </c>
      <c r="Z239" s="34"/>
      <c r="AA239" s="34"/>
      <c r="AB239" s="34"/>
      <c r="AC239" s="34"/>
      <c r="AD239" s="34"/>
      <c r="AE239" s="34"/>
      <c r="AR239" s="226" t="s">
        <v>240</v>
      </c>
      <c r="AT239" s="226" t="s">
        <v>227</v>
      </c>
      <c r="AU239" s="226" t="s">
        <v>88</v>
      </c>
      <c r="AY239" s="18" t="s">
        <v>224</v>
      </c>
      <c r="BE239" s="227">
        <f>IF(O239="základní",K239,0)</f>
        <v>0</v>
      </c>
      <c r="BF239" s="227">
        <f>IF(O239="snížená",K239,0)</f>
        <v>0</v>
      </c>
      <c r="BG239" s="227">
        <f>IF(O239="zákl. přenesená",K239,0)</f>
        <v>0</v>
      </c>
      <c r="BH239" s="227">
        <f>IF(O239="sníž. přenesená",K239,0)</f>
        <v>0</v>
      </c>
      <c r="BI239" s="227">
        <f>IF(O239="nulová",K239,0)</f>
        <v>0</v>
      </c>
      <c r="BJ239" s="18" t="s">
        <v>86</v>
      </c>
      <c r="BK239" s="227">
        <f>ROUND(P239*H239,2)</f>
        <v>0</v>
      </c>
      <c r="BL239" s="18" t="s">
        <v>240</v>
      </c>
      <c r="BM239" s="226" t="s">
        <v>3507</v>
      </c>
    </row>
    <row r="240" spans="1:65" s="13" customFormat="1" ht="11.25">
      <c r="B240" s="236"/>
      <c r="C240" s="237"/>
      <c r="D240" s="228" t="s">
        <v>447</v>
      </c>
      <c r="E240" s="238" t="s">
        <v>1</v>
      </c>
      <c r="F240" s="239" t="s">
        <v>86</v>
      </c>
      <c r="G240" s="237"/>
      <c r="H240" s="240">
        <v>1</v>
      </c>
      <c r="I240" s="241"/>
      <c r="J240" s="241"/>
      <c r="K240" s="237"/>
      <c r="L240" s="237"/>
      <c r="M240" s="242"/>
      <c r="N240" s="243"/>
      <c r="O240" s="244"/>
      <c r="P240" s="244"/>
      <c r="Q240" s="244"/>
      <c r="R240" s="244"/>
      <c r="S240" s="244"/>
      <c r="T240" s="244"/>
      <c r="U240" s="244"/>
      <c r="V240" s="244"/>
      <c r="W240" s="244"/>
      <c r="X240" s="244"/>
      <c r="Y240" s="245"/>
      <c r="AT240" s="246" t="s">
        <v>447</v>
      </c>
      <c r="AU240" s="246" t="s">
        <v>88</v>
      </c>
      <c r="AV240" s="13" t="s">
        <v>88</v>
      </c>
      <c r="AW240" s="13" t="s">
        <v>5</v>
      </c>
      <c r="AX240" s="13" t="s">
        <v>86</v>
      </c>
      <c r="AY240" s="246" t="s">
        <v>224</v>
      </c>
    </row>
    <row r="241" spans="1:65" s="2" customFormat="1" ht="21.75" customHeight="1">
      <c r="A241" s="34"/>
      <c r="B241" s="35"/>
      <c r="C241" s="214" t="s">
        <v>591</v>
      </c>
      <c r="D241" s="214" t="s">
        <v>227</v>
      </c>
      <c r="E241" s="215" t="s">
        <v>3508</v>
      </c>
      <c r="F241" s="216" t="s">
        <v>3509</v>
      </c>
      <c r="G241" s="217" t="s">
        <v>321</v>
      </c>
      <c r="H241" s="218">
        <v>1</v>
      </c>
      <c r="I241" s="219"/>
      <c r="J241" s="219"/>
      <c r="K241" s="220">
        <f>ROUND(P241*H241,2)</f>
        <v>0</v>
      </c>
      <c r="L241" s="216" t="s">
        <v>405</v>
      </c>
      <c r="M241" s="39"/>
      <c r="N241" s="221" t="s">
        <v>1</v>
      </c>
      <c r="O241" s="222" t="s">
        <v>41</v>
      </c>
      <c r="P241" s="223">
        <f>I241+J241</f>
        <v>0</v>
      </c>
      <c r="Q241" s="223">
        <f>ROUND(I241*H241,2)</f>
        <v>0</v>
      </c>
      <c r="R241" s="223">
        <f>ROUND(J241*H241,2)</f>
        <v>0</v>
      </c>
      <c r="S241" s="70"/>
      <c r="T241" s="224">
        <f>S241*H241</f>
        <v>0</v>
      </c>
      <c r="U241" s="224">
        <v>0</v>
      </c>
      <c r="V241" s="224">
        <f>U241*H241</f>
        <v>0</v>
      </c>
      <c r="W241" s="224">
        <v>0</v>
      </c>
      <c r="X241" s="224">
        <f>W241*H241</f>
        <v>0</v>
      </c>
      <c r="Y241" s="225" t="s">
        <v>1</v>
      </c>
      <c r="Z241" s="34"/>
      <c r="AA241" s="34"/>
      <c r="AB241" s="34"/>
      <c r="AC241" s="34"/>
      <c r="AD241" s="34"/>
      <c r="AE241" s="34"/>
      <c r="AR241" s="226" t="s">
        <v>240</v>
      </c>
      <c r="AT241" s="226" t="s">
        <v>227</v>
      </c>
      <c r="AU241" s="226" t="s">
        <v>88</v>
      </c>
      <c r="AY241" s="18" t="s">
        <v>224</v>
      </c>
      <c r="BE241" s="227">
        <f>IF(O241="základní",K241,0)</f>
        <v>0</v>
      </c>
      <c r="BF241" s="227">
        <f>IF(O241="snížená",K241,0)</f>
        <v>0</v>
      </c>
      <c r="BG241" s="227">
        <f>IF(O241="zákl. přenesená",K241,0)</f>
        <v>0</v>
      </c>
      <c r="BH241" s="227">
        <f>IF(O241="sníž. přenesená",K241,0)</f>
        <v>0</v>
      </c>
      <c r="BI241" s="227">
        <f>IF(O241="nulová",K241,0)</f>
        <v>0</v>
      </c>
      <c r="BJ241" s="18" t="s">
        <v>86</v>
      </c>
      <c r="BK241" s="227">
        <f>ROUND(P241*H241,2)</f>
        <v>0</v>
      </c>
      <c r="BL241" s="18" t="s">
        <v>240</v>
      </c>
      <c r="BM241" s="226" t="s">
        <v>3510</v>
      </c>
    </row>
    <row r="242" spans="1:65" s="13" customFormat="1" ht="11.25">
      <c r="B242" s="236"/>
      <c r="C242" s="237"/>
      <c r="D242" s="228" t="s">
        <v>447</v>
      </c>
      <c r="E242" s="238" t="s">
        <v>1</v>
      </c>
      <c r="F242" s="239" t="s">
        <v>86</v>
      </c>
      <c r="G242" s="237"/>
      <c r="H242" s="240">
        <v>1</v>
      </c>
      <c r="I242" s="241"/>
      <c r="J242" s="241"/>
      <c r="K242" s="237"/>
      <c r="L242" s="237"/>
      <c r="M242" s="242"/>
      <c r="N242" s="243"/>
      <c r="O242" s="244"/>
      <c r="P242" s="244"/>
      <c r="Q242" s="244"/>
      <c r="R242" s="244"/>
      <c r="S242" s="244"/>
      <c r="T242" s="244"/>
      <c r="U242" s="244"/>
      <c r="V242" s="244"/>
      <c r="W242" s="244"/>
      <c r="X242" s="244"/>
      <c r="Y242" s="245"/>
      <c r="AT242" s="246" t="s">
        <v>447</v>
      </c>
      <c r="AU242" s="246" t="s">
        <v>88</v>
      </c>
      <c r="AV242" s="13" t="s">
        <v>88</v>
      </c>
      <c r="AW242" s="13" t="s">
        <v>5</v>
      </c>
      <c r="AX242" s="13" t="s">
        <v>86</v>
      </c>
      <c r="AY242" s="246" t="s">
        <v>224</v>
      </c>
    </row>
    <row r="243" spans="1:65" s="2" customFormat="1" ht="21.75" customHeight="1">
      <c r="A243" s="34"/>
      <c r="B243" s="35"/>
      <c r="C243" s="258" t="s">
        <v>596</v>
      </c>
      <c r="D243" s="258" t="s">
        <v>499</v>
      </c>
      <c r="E243" s="259" t="s">
        <v>3511</v>
      </c>
      <c r="F243" s="260" t="s">
        <v>3512</v>
      </c>
      <c r="G243" s="261" t="s">
        <v>321</v>
      </c>
      <c r="H243" s="262">
        <v>1</v>
      </c>
      <c r="I243" s="263"/>
      <c r="J243" s="264"/>
      <c r="K243" s="265">
        <f>ROUND(P243*H243,2)</f>
        <v>0</v>
      </c>
      <c r="L243" s="260" t="s">
        <v>405</v>
      </c>
      <c r="M243" s="266"/>
      <c r="N243" s="267" t="s">
        <v>1</v>
      </c>
      <c r="O243" s="222" t="s">
        <v>41</v>
      </c>
      <c r="P243" s="223">
        <f>I243+J243</f>
        <v>0</v>
      </c>
      <c r="Q243" s="223">
        <f>ROUND(I243*H243,2)</f>
        <v>0</v>
      </c>
      <c r="R243" s="223">
        <f>ROUND(J243*H243,2)</f>
        <v>0</v>
      </c>
      <c r="S243" s="70"/>
      <c r="T243" s="224">
        <f>S243*H243</f>
        <v>0</v>
      </c>
      <c r="U243" s="224">
        <v>6.8999999999999999E-3</v>
      </c>
      <c r="V243" s="224">
        <f>U243*H243</f>
        <v>6.8999999999999999E-3</v>
      </c>
      <c r="W243" s="224">
        <v>0</v>
      </c>
      <c r="X243" s="224">
        <f>W243*H243</f>
        <v>0</v>
      </c>
      <c r="Y243" s="225" t="s">
        <v>1</v>
      </c>
      <c r="Z243" s="34"/>
      <c r="AA243" s="34"/>
      <c r="AB243" s="34"/>
      <c r="AC243" s="34"/>
      <c r="AD243" s="34"/>
      <c r="AE243" s="34"/>
      <c r="AR243" s="226" t="s">
        <v>431</v>
      </c>
      <c r="AT243" s="226" t="s">
        <v>499</v>
      </c>
      <c r="AU243" s="226" t="s">
        <v>88</v>
      </c>
      <c r="AY243" s="18" t="s">
        <v>224</v>
      </c>
      <c r="BE243" s="227">
        <f>IF(O243="základní",K243,0)</f>
        <v>0</v>
      </c>
      <c r="BF243" s="227">
        <f>IF(O243="snížená",K243,0)</f>
        <v>0</v>
      </c>
      <c r="BG243" s="227">
        <f>IF(O243="zákl. přenesená",K243,0)</f>
        <v>0</v>
      </c>
      <c r="BH243" s="227">
        <f>IF(O243="sníž. přenesená",K243,0)</f>
        <v>0</v>
      </c>
      <c r="BI243" s="227">
        <f>IF(O243="nulová",K243,0)</f>
        <v>0</v>
      </c>
      <c r="BJ243" s="18" t="s">
        <v>86</v>
      </c>
      <c r="BK243" s="227">
        <f>ROUND(P243*H243,2)</f>
        <v>0</v>
      </c>
      <c r="BL243" s="18" t="s">
        <v>240</v>
      </c>
      <c r="BM243" s="226" t="s">
        <v>3344</v>
      </c>
    </row>
    <row r="244" spans="1:65" s="2" customFormat="1" ht="19.5">
      <c r="A244" s="34"/>
      <c r="B244" s="35"/>
      <c r="C244" s="36"/>
      <c r="D244" s="228" t="s">
        <v>233</v>
      </c>
      <c r="E244" s="36"/>
      <c r="F244" s="229" t="s">
        <v>3345</v>
      </c>
      <c r="G244" s="36"/>
      <c r="H244" s="36"/>
      <c r="I244" s="124"/>
      <c r="J244" s="124"/>
      <c r="K244" s="36"/>
      <c r="L244" s="36"/>
      <c r="M244" s="39"/>
      <c r="N244" s="230"/>
      <c r="O244" s="231"/>
      <c r="P244" s="70"/>
      <c r="Q244" s="70"/>
      <c r="R244" s="70"/>
      <c r="S244" s="70"/>
      <c r="T244" s="70"/>
      <c r="U244" s="70"/>
      <c r="V244" s="70"/>
      <c r="W244" s="70"/>
      <c r="X244" s="70"/>
      <c r="Y244" s="71"/>
      <c r="Z244" s="34"/>
      <c r="AA244" s="34"/>
      <c r="AB244" s="34"/>
      <c r="AC244" s="34"/>
      <c r="AD244" s="34"/>
      <c r="AE244" s="34"/>
      <c r="AT244" s="18" t="s">
        <v>233</v>
      </c>
      <c r="AU244" s="18" t="s">
        <v>88</v>
      </c>
    </row>
    <row r="245" spans="1:65" s="13" customFormat="1" ht="11.25">
      <c r="B245" s="236"/>
      <c r="C245" s="237"/>
      <c r="D245" s="228" t="s">
        <v>447</v>
      </c>
      <c r="E245" s="238" t="s">
        <v>1</v>
      </c>
      <c r="F245" s="239" t="s">
        <v>86</v>
      </c>
      <c r="G245" s="237"/>
      <c r="H245" s="240">
        <v>1</v>
      </c>
      <c r="I245" s="241"/>
      <c r="J245" s="241"/>
      <c r="K245" s="237"/>
      <c r="L245" s="237"/>
      <c r="M245" s="242"/>
      <c r="N245" s="243"/>
      <c r="O245" s="244"/>
      <c r="P245" s="244"/>
      <c r="Q245" s="244"/>
      <c r="R245" s="244"/>
      <c r="S245" s="244"/>
      <c r="T245" s="244"/>
      <c r="U245" s="244"/>
      <c r="V245" s="244"/>
      <c r="W245" s="244"/>
      <c r="X245" s="244"/>
      <c r="Y245" s="245"/>
      <c r="AT245" s="246" t="s">
        <v>447</v>
      </c>
      <c r="AU245" s="246" t="s">
        <v>88</v>
      </c>
      <c r="AV245" s="13" t="s">
        <v>88</v>
      </c>
      <c r="AW245" s="13" t="s">
        <v>5</v>
      </c>
      <c r="AX245" s="13" t="s">
        <v>86</v>
      </c>
      <c r="AY245" s="246" t="s">
        <v>224</v>
      </c>
    </row>
    <row r="246" spans="1:65" s="2" customFormat="1" ht="21.75" customHeight="1">
      <c r="A246" s="34"/>
      <c r="B246" s="35"/>
      <c r="C246" s="214" t="s">
        <v>602</v>
      </c>
      <c r="D246" s="214" t="s">
        <v>227</v>
      </c>
      <c r="E246" s="215" t="s">
        <v>3513</v>
      </c>
      <c r="F246" s="216" t="s">
        <v>3514</v>
      </c>
      <c r="G246" s="217" t="s">
        <v>482</v>
      </c>
      <c r="H246" s="218">
        <v>46</v>
      </c>
      <c r="I246" s="219"/>
      <c r="J246" s="219"/>
      <c r="K246" s="220">
        <f>ROUND(P246*H246,2)</f>
        <v>0</v>
      </c>
      <c r="L246" s="216" t="s">
        <v>405</v>
      </c>
      <c r="M246" s="39"/>
      <c r="N246" s="221" t="s">
        <v>1</v>
      </c>
      <c r="O246" s="222" t="s">
        <v>41</v>
      </c>
      <c r="P246" s="223">
        <f>I246+J246</f>
        <v>0</v>
      </c>
      <c r="Q246" s="223">
        <f>ROUND(I246*H246,2)</f>
        <v>0</v>
      </c>
      <c r="R246" s="223">
        <f>ROUND(J246*H246,2)</f>
        <v>0</v>
      </c>
      <c r="S246" s="70"/>
      <c r="T246" s="224">
        <f>S246*H246</f>
        <v>0</v>
      </c>
      <c r="U246" s="224">
        <v>1.9000000000000001E-4</v>
      </c>
      <c r="V246" s="224">
        <f>U246*H246</f>
        <v>8.7400000000000012E-3</v>
      </c>
      <c r="W246" s="224">
        <v>0</v>
      </c>
      <c r="X246" s="224">
        <f>W246*H246</f>
        <v>0</v>
      </c>
      <c r="Y246" s="225" t="s">
        <v>1</v>
      </c>
      <c r="Z246" s="34"/>
      <c r="AA246" s="34"/>
      <c r="AB246" s="34"/>
      <c r="AC246" s="34"/>
      <c r="AD246" s="34"/>
      <c r="AE246" s="34"/>
      <c r="AR246" s="226" t="s">
        <v>240</v>
      </c>
      <c r="AT246" s="226" t="s">
        <v>227</v>
      </c>
      <c r="AU246" s="226" t="s">
        <v>88</v>
      </c>
      <c r="AY246" s="18" t="s">
        <v>224</v>
      </c>
      <c r="BE246" s="227">
        <f>IF(O246="základní",K246,0)</f>
        <v>0</v>
      </c>
      <c r="BF246" s="227">
        <f>IF(O246="snížená",K246,0)</f>
        <v>0</v>
      </c>
      <c r="BG246" s="227">
        <f>IF(O246="zákl. přenesená",K246,0)</f>
        <v>0</v>
      </c>
      <c r="BH246" s="227">
        <f>IF(O246="sníž. přenesená",K246,0)</f>
        <v>0</v>
      </c>
      <c r="BI246" s="227">
        <f>IF(O246="nulová",K246,0)</f>
        <v>0</v>
      </c>
      <c r="BJ246" s="18" t="s">
        <v>86</v>
      </c>
      <c r="BK246" s="227">
        <f>ROUND(P246*H246,2)</f>
        <v>0</v>
      </c>
      <c r="BL246" s="18" t="s">
        <v>240</v>
      </c>
      <c r="BM246" s="226" t="s">
        <v>3515</v>
      </c>
    </row>
    <row r="247" spans="1:65" s="2" customFormat="1" ht="19.5">
      <c r="A247" s="34"/>
      <c r="B247" s="35"/>
      <c r="C247" s="36"/>
      <c r="D247" s="228" t="s">
        <v>233</v>
      </c>
      <c r="E247" s="36"/>
      <c r="F247" s="229" t="s">
        <v>3516</v>
      </c>
      <c r="G247" s="36"/>
      <c r="H247" s="36"/>
      <c r="I247" s="124"/>
      <c r="J247" s="124"/>
      <c r="K247" s="36"/>
      <c r="L247" s="36"/>
      <c r="M247" s="39"/>
      <c r="N247" s="230"/>
      <c r="O247" s="231"/>
      <c r="P247" s="70"/>
      <c r="Q247" s="70"/>
      <c r="R247" s="70"/>
      <c r="S247" s="70"/>
      <c r="T247" s="70"/>
      <c r="U247" s="70"/>
      <c r="V247" s="70"/>
      <c r="W247" s="70"/>
      <c r="X247" s="70"/>
      <c r="Y247" s="71"/>
      <c r="Z247" s="34"/>
      <c r="AA247" s="34"/>
      <c r="AB247" s="34"/>
      <c r="AC247" s="34"/>
      <c r="AD247" s="34"/>
      <c r="AE247" s="34"/>
      <c r="AT247" s="18" t="s">
        <v>233</v>
      </c>
      <c r="AU247" s="18" t="s">
        <v>88</v>
      </c>
    </row>
    <row r="248" spans="1:65" s="13" customFormat="1" ht="11.25">
      <c r="B248" s="236"/>
      <c r="C248" s="237"/>
      <c r="D248" s="228" t="s">
        <v>447</v>
      </c>
      <c r="E248" s="238" t="s">
        <v>1</v>
      </c>
      <c r="F248" s="239" t="s">
        <v>3517</v>
      </c>
      <c r="G248" s="237"/>
      <c r="H248" s="240">
        <v>46</v>
      </c>
      <c r="I248" s="241"/>
      <c r="J248" s="241"/>
      <c r="K248" s="237"/>
      <c r="L248" s="237"/>
      <c r="M248" s="242"/>
      <c r="N248" s="243"/>
      <c r="O248" s="244"/>
      <c r="P248" s="244"/>
      <c r="Q248" s="244"/>
      <c r="R248" s="244"/>
      <c r="S248" s="244"/>
      <c r="T248" s="244"/>
      <c r="U248" s="244"/>
      <c r="V248" s="244"/>
      <c r="W248" s="244"/>
      <c r="X248" s="244"/>
      <c r="Y248" s="245"/>
      <c r="AT248" s="246" t="s">
        <v>447</v>
      </c>
      <c r="AU248" s="246" t="s">
        <v>88</v>
      </c>
      <c r="AV248" s="13" t="s">
        <v>88</v>
      </c>
      <c r="AW248" s="13" t="s">
        <v>5</v>
      </c>
      <c r="AX248" s="13" t="s">
        <v>86</v>
      </c>
      <c r="AY248" s="246" t="s">
        <v>224</v>
      </c>
    </row>
    <row r="249" spans="1:65" s="2" customFormat="1" ht="21.75" customHeight="1">
      <c r="A249" s="34"/>
      <c r="B249" s="35"/>
      <c r="C249" s="214" t="s">
        <v>612</v>
      </c>
      <c r="D249" s="214" t="s">
        <v>227</v>
      </c>
      <c r="E249" s="215" t="s">
        <v>3518</v>
      </c>
      <c r="F249" s="216" t="s">
        <v>3519</v>
      </c>
      <c r="G249" s="217" t="s">
        <v>482</v>
      </c>
      <c r="H249" s="218">
        <v>23</v>
      </c>
      <c r="I249" s="219"/>
      <c r="J249" s="219"/>
      <c r="K249" s="220">
        <f>ROUND(P249*H249,2)</f>
        <v>0</v>
      </c>
      <c r="L249" s="216" t="s">
        <v>405</v>
      </c>
      <c r="M249" s="39"/>
      <c r="N249" s="221" t="s">
        <v>1</v>
      </c>
      <c r="O249" s="222" t="s">
        <v>41</v>
      </c>
      <c r="P249" s="223">
        <f>I249+J249</f>
        <v>0</v>
      </c>
      <c r="Q249" s="223">
        <f>ROUND(I249*H249,2)</f>
        <v>0</v>
      </c>
      <c r="R249" s="223">
        <f>ROUND(J249*H249,2)</f>
        <v>0</v>
      </c>
      <c r="S249" s="70"/>
      <c r="T249" s="224">
        <f>S249*H249</f>
        <v>0</v>
      </c>
      <c r="U249" s="224">
        <v>6.9999999999999994E-5</v>
      </c>
      <c r="V249" s="224">
        <f>U249*H249</f>
        <v>1.6099999999999999E-3</v>
      </c>
      <c r="W249" s="224">
        <v>0</v>
      </c>
      <c r="X249" s="224">
        <f>W249*H249</f>
        <v>0</v>
      </c>
      <c r="Y249" s="225" t="s">
        <v>1</v>
      </c>
      <c r="Z249" s="34"/>
      <c r="AA249" s="34"/>
      <c r="AB249" s="34"/>
      <c r="AC249" s="34"/>
      <c r="AD249" s="34"/>
      <c r="AE249" s="34"/>
      <c r="AR249" s="226" t="s">
        <v>240</v>
      </c>
      <c r="AT249" s="226" t="s">
        <v>227</v>
      </c>
      <c r="AU249" s="226" t="s">
        <v>88</v>
      </c>
      <c r="AY249" s="18" t="s">
        <v>224</v>
      </c>
      <c r="BE249" s="227">
        <f>IF(O249="základní",K249,0)</f>
        <v>0</v>
      </c>
      <c r="BF249" s="227">
        <f>IF(O249="snížená",K249,0)</f>
        <v>0</v>
      </c>
      <c r="BG249" s="227">
        <f>IF(O249="zákl. přenesená",K249,0)</f>
        <v>0</v>
      </c>
      <c r="BH249" s="227">
        <f>IF(O249="sníž. přenesená",K249,0)</f>
        <v>0</v>
      </c>
      <c r="BI249" s="227">
        <f>IF(O249="nulová",K249,0)</f>
        <v>0</v>
      </c>
      <c r="BJ249" s="18" t="s">
        <v>86</v>
      </c>
      <c r="BK249" s="227">
        <f>ROUND(P249*H249,2)</f>
        <v>0</v>
      </c>
      <c r="BL249" s="18" t="s">
        <v>240</v>
      </c>
      <c r="BM249" s="226" t="s">
        <v>3374</v>
      </c>
    </row>
    <row r="250" spans="1:65" s="13" customFormat="1" ht="11.25">
      <c r="B250" s="236"/>
      <c r="C250" s="237"/>
      <c r="D250" s="228" t="s">
        <v>447</v>
      </c>
      <c r="E250" s="238" t="s">
        <v>1</v>
      </c>
      <c r="F250" s="239" t="s">
        <v>349</v>
      </c>
      <c r="G250" s="237"/>
      <c r="H250" s="240">
        <v>23</v>
      </c>
      <c r="I250" s="241"/>
      <c r="J250" s="241"/>
      <c r="K250" s="237"/>
      <c r="L250" s="237"/>
      <c r="M250" s="242"/>
      <c r="N250" s="243"/>
      <c r="O250" s="244"/>
      <c r="P250" s="244"/>
      <c r="Q250" s="244"/>
      <c r="R250" s="244"/>
      <c r="S250" s="244"/>
      <c r="T250" s="244"/>
      <c r="U250" s="244"/>
      <c r="V250" s="244"/>
      <c r="W250" s="244"/>
      <c r="X250" s="244"/>
      <c r="Y250" s="245"/>
      <c r="AT250" s="246" t="s">
        <v>447</v>
      </c>
      <c r="AU250" s="246" t="s">
        <v>88</v>
      </c>
      <c r="AV250" s="13" t="s">
        <v>88</v>
      </c>
      <c r="AW250" s="13" t="s">
        <v>5</v>
      </c>
      <c r="AX250" s="13" t="s">
        <v>78</v>
      </c>
      <c r="AY250" s="246" t="s">
        <v>224</v>
      </c>
    </row>
    <row r="251" spans="1:65" s="2" customFormat="1" ht="16.5" customHeight="1">
      <c r="A251" s="34"/>
      <c r="B251" s="35"/>
      <c r="C251" s="258" t="s">
        <v>617</v>
      </c>
      <c r="D251" s="258" t="s">
        <v>499</v>
      </c>
      <c r="E251" s="259" t="s">
        <v>3376</v>
      </c>
      <c r="F251" s="260" t="s">
        <v>3377</v>
      </c>
      <c r="G251" s="261" t="s">
        <v>482</v>
      </c>
      <c r="H251" s="262">
        <v>23</v>
      </c>
      <c r="I251" s="263"/>
      <c r="J251" s="264"/>
      <c r="K251" s="265">
        <f>ROUND(P251*H251,2)</f>
        <v>0</v>
      </c>
      <c r="L251" s="260" t="s">
        <v>1</v>
      </c>
      <c r="M251" s="266"/>
      <c r="N251" s="267" t="s">
        <v>1</v>
      </c>
      <c r="O251" s="222" t="s">
        <v>41</v>
      </c>
      <c r="P251" s="223">
        <f>I251+J251</f>
        <v>0</v>
      </c>
      <c r="Q251" s="223">
        <f>ROUND(I251*H251,2)</f>
        <v>0</v>
      </c>
      <c r="R251" s="223">
        <f>ROUND(J251*H251,2)</f>
        <v>0</v>
      </c>
      <c r="S251" s="70"/>
      <c r="T251" s="224">
        <f>S251*H251</f>
        <v>0</v>
      </c>
      <c r="U251" s="224">
        <v>5.0000000000000001E-4</v>
      </c>
      <c r="V251" s="224">
        <f>U251*H251</f>
        <v>1.15E-2</v>
      </c>
      <c r="W251" s="224">
        <v>0</v>
      </c>
      <c r="X251" s="224">
        <f>W251*H251</f>
        <v>0</v>
      </c>
      <c r="Y251" s="225" t="s">
        <v>1</v>
      </c>
      <c r="Z251" s="34"/>
      <c r="AA251" s="34"/>
      <c r="AB251" s="34"/>
      <c r="AC251" s="34"/>
      <c r="AD251" s="34"/>
      <c r="AE251" s="34"/>
      <c r="AR251" s="226" t="s">
        <v>431</v>
      </c>
      <c r="AT251" s="226" t="s">
        <v>499</v>
      </c>
      <c r="AU251" s="226" t="s">
        <v>88</v>
      </c>
      <c r="AY251" s="18" t="s">
        <v>224</v>
      </c>
      <c r="BE251" s="227">
        <f>IF(O251="základní",K251,0)</f>
        <v>0</v>
      </c>
      <c r="BF251" s="227">
        <f>IF(O251="snížená",K251,0)</f>
        <v>0</v>
      </c>
      <c r="BG251" s="227">
        <f>IF(O251="zákl. přenesená",K251,0)</f>
        <v>0</v>
      </c>
      <c r="BH251" s="227">
        <f>IF(O251="sníž. přenesená",K251,0)</f>
        <v>0</v>
      </c>
      <c r="BI251" s="227">
        <f>IF(O251="nulová",K251,0)</f>
        <v>0</v>
      </c>
      <c r="BJ251" s="18" t="s">
        <v>86</v>
      </c>
      <c r="BK251" s="227">
        <f>ROUND(P251*H251,2)</f>
        <v>0</v>
      </c>
      <c r="BL251" s="18" t="s">
        <v>240</v>
      </c>
      <c r="BM251" s="226" t="s">
        <v>3378</v>
      </c>
    </row>
    <row r="252" spans="1:65" s="13" customFormat="1" ht="11.25">
      <c r="B252" s="236"/>
      <c r="C252" s="237"/>
      <c r="D252" s="228" t="s">
        <v>447</v>
      </c>
      <c r="E252" s="238" t="s">
        <v>1</v>
      </c>
      <c r="F252" s="239" t="s">
        <v>349</v>
      </c>
      <c r="G252" s="237"/>
      <c r="H252" s="240">
        <v>23</v>
      </c>
      <c r="I252" s="241"/>
      <c r="J252" s="241"/>
      <c r="K252" s="237"/>
      <c r="L252" s="237"/>
      <c r="M252" s="242"/>
      <c r="N252" s="243"/>
      <c r="O252" s="244"/>
      <c r="P252" s="244"/>
      <c r="Q252" s="244"/>
      <c r="R252" s="244"/>
      <c r="S252" s="244"/>
      <c r="T252" s="244"/>
      <c r="U252" s="244"/>
      <c r="V252" s="244"/>
      <c r="W252" s="244"/>
      <c r="X252" s="244"/>
      <c r="Y252" s="245"/>
      <c r="AT252" s="246" t="s">
        <v>447</v>
      </c>
      <c r="AU252" s="246" t="s">
        <v>88</v>
      </c>
      <c r="AV252" s="13" t="s">
        <v>88</v>
      </c>
      <c r="AW252" s="13" t="s">
        <v>5</v>
      </c>
      <c r="AX252" s="13" t="s">
        <v>86</v>
      </c>
      <c r="AY252" s="246" t="s">
        <v>224</v>
      </c>
    </row>
    <row r="253" spans="1:65" s="12" customFormat="1" ht="22.9" customHeight="1">
      <c r="B253" s="197"/>
      <c r="C253" s="198"/>
      <c r="D253" s="199" t="s">
        <v>77</v>
      </c>
      <c r="E253" s="212" t="s">
        <v>1144</v>
      </c>
      <c r="F253" s="212" t="s">
        <v>1145</v>
      </c>
      <c r="G253" s="198"/>
      <c r="H253" s="198"/>
      <c r="I253" s="201"/>
      <c r="J253" s="201"/>
      <c r="K253" s="213">
        <f>BK253</f>
        <v>0</v>
      </c>
      <c r="L253" s="198"/>
      <c r="M253" s="203"/>
      <c r="N253" s="204"/>
      <c r="O253" s="205"/>
      <c r="P253" s="205"/>
      <c r="Q253" s="206">
        <f>Q254</f>
        <v>0</v>
      </c>
      <c r="R253" s="206">
        <f>R254</f>
        <v>0</v>
      </c>
      <c r="S253" s="205"/>
      <c r="T253" s="207">
        <f>T254</f>
        <v>0</v>
      </c>
      <c r="U253" s="205"/>
      <c r="V253" s="207">
        <f>V254</f>
        <v>0</v>
      </c>
      <c r="W253" s="205"/>
      <c r="X253" s="207">
        <f>X254</f>
        <v>0</v>
      </c>
      <c r="Y253" s="208"/>
      <c r="AR253" s="209" t="s">
        <v>86</v>
      </c>
      <c r="AT253" s="210" t="s">
        <v>77</v>
      </c>
      <c r="AU253" s="210" t="s">
        <v>86</v>
      </c>
      <c r="AY253" s="209" t="s">
        <v>224</v>
      </c>
      <c r="BK253" s="211">
        <f>BK254</f>
        <v>0</v>
      </c>
    </row>
    <row r="254" spans="1:65" s="2" customFormat="1" ht="21.75" customHeight="1">
      <c r="A254" s="34"/>
      <c r="B254" s="35"/>
      <c r="C254" s="214" t="s">
        <v>622</v>
      </c>
      <c r="D254" s="214" t="s">
        <v>227</v>
      </c>
      <c r="E254" s="215" t="s">
        <v>2945</v>
      </c>
      <c r="F254" s="216" t="s">
        <v>2946</v>
      </c>
      <c r="G254" s="217" t="s">
        <v>502</v>
      </c>
      <c r="H254" s="218">
        <v>0.54800000000000004</v>
      </c>
      <c r="I254" s="219"/>
      <c r="J254" s="219"/>
      <c r="K254" s="220">
        <f>ROUND(P254*H254,2)</f>
        <v>0</v>
      </c>
      <c r="L254" s="216" t="s">
        <v>405</v>
      </c>
      <c r="M254" s="39"/>
      <c r="N254" s="221" t="s">
        <v>1</v>
      </c>
      <c r="O254" s="222" t="s">
        <v>41</v>
      </c>
      <c r="P254" s="223">
        <f>I254+J254</f>
        <v>0</v>
      </c>
      <c r="Q254" s="223">
        <f>ROUND(I254*H254,2)</f>
        <v>0</v>
      </c>
      <c r="R254" s="223">
        <f>ROUND(J254*H254,2)</f>
        <v>0</v>
      </c>
      <c r="S254" s="70"/>
      <c r="T254" s="224">
        <f>S254*H254</f>
        <v>0</v>
      </c>
      <c r="U254" s="224">
        <v>0</v>
      </c>
      <c r="V254" s="224">
        <f>U254*H254</f>
        <v>0</v>
      </c>
      <c r="W254" s="224">
        <v>0</v>
      </c>
      <c r="X254" s="224">
        <f>W254*H254</f>
        <v>0</v>
      </c>
      <c r="Y254" s="225" t="s">
        <v>1</v>
      </c>
      <c r="Z254" s="34"/>
      <c r="AA254" s="34"/>
      <c r="AB254" s="34"/>
      <c r="AC254" s="34"/>
      <c r="AD254" s="34"/>
      <c r="AE254" s="34"/>
      <c r="AR254" s="226" t="s">
        <v>240</v>
      </c>
      <c r="AT254" s="226" t="s">
        <v>227</v>
      </c>
      <c r="AU254" s="226" t="s">
        <v>88</v>
      </c>
      <c r="AY254" s="18" t="s">
        <v>224</v>
      </c>
      <c r="BE254" s="227">
        <f>IF(O254="základní",K254,0)</f>
        <v>0</v>
      </c>
      <c r="BF254" s="227">
        <f>IF(O254="snížená",K254,0)</f>
        <v>0</v>
      </c>
      <c r="BG254" s="227">
        <f>IF(O254="zákl. přenesená",K254,0)</f>
        <v>0</v>
      </c>
      <c r="BH254" s="227">
        <f>IF(O254="sníž. přenesená",K254,0)</f>
        <v>0</v>
      </c>
      <c r="BI254" s="227">
        <f>IF(O254="nulová",K254,0)</f>
        <v>0</v>
      </c>
      <c r="BJ254" s="18" t="s">
        <v>86</v>
      </c>
      <c r="BK254" s="227">
        <f>ROUND(P254*H254,2)</f>
        <v>0</v>
      </c>
      <c r="BL254" s="18" t="s">
        <v>240</v>
      </c>
      <c r="BM254" s="226" t="s">
        <v>3520</v>
      </c>
    </row>
    <row r="255" spans="1:65" s="12" customFormat="1" ht="25.9" customHeight="1">
      <c r="B255" s="197"/>
      <c r="C255" s="198"/>
      <c r="D255" s="199" t="s">
        <v>77</v>
      </c>
      <c r="E255" s="200" t="s">
        <v>711</v>
      </c>
      <c r="F255" s="200" t="s">
        <v>952</v>
      </c>
      <c r="G255" s="198"/>
      <c r="H255" s="198"/>
      <c r="I255" s="201"/>
      <c r="J255" s="201"/>
      <c r="K255" s="202">
        <f>BK255</f>
        <v>0</v>
      </c>
      <c r="L255" s="198"/>
      <c r="M255" s="203"/>
      <c r="N255" s="204"/>
      <c r="O255" s="205"/>
      <c r="P255" s="205"/>
      <c r="Q255" s="206">
        <f>Q256</f>
        <v>0</v>
      </c>
      <c r="R255" s="206">
        <f>R256</f>
        <v>0</v>
      </c>
      <c r="S255" s="205"/>
      <c r="T255" s="207">
        <f>T256</f>
        <v>0</v>
      </c>
      <c r="U255" s="205"/>
      <c r="V255" s="207">
        <f>V256</f>
        <v>0</v>
      </c>
      <c r="W255" s="205"/>
      <c r="X255" s="207">
        <f>X256</f>
        <v>0</v>
      </c>
      <c r="Y255" s="208"/>
      <c r="AR255" s="209" t="s">
        <v>88</v>
      </c>
      <c r="AT255" s="210" t="s">
        <v>77</v>
      </c>
      <c r="AU255" s="210" t="s">
        <v>78</v>
      </c>
      <c r="AY255" s="209" t="s">
        <v>224</v>
      </c>
      <c r="BK255" s="211">
        <f>BK256</f>
        <v>0</v>
      </c>
    </row>
    <row r="256" spans="1:65" s="12" customFormat="1" ht="22.9" customHeight="1">
      <c r="B256" s="197"/>
      <c r="C256" s="198"/>
      <c r="D256" s="199" t="s">
        <v>77</v>
      </c>
      <c r="E256" s="212" t="s">
        <v>3521</v>
      </c>
      <c r="F256" s="212" t="s">
        <v>3522</v>
      </c>
      <c r="G256" s="198"/>
      <c r="H256" s="198"/>
      <c r="I256" s="201"/>
      <c r="J256" s="201"/>
      <c r="K256" s="213">
        <f>BK256</f>
        <v>0</v>
      </c>
      <c r="L256" s="198"/>
      <c r="M256" s="203"/>
      <c r="N256" s="204"/>
      <c r="O256" s="205"/>
      <c r="P256" s="205"/>
      <c r="Q256" s="206">
        <f>SUM(Q257:Q259)</f>
        <v>0</v>
      </c>
      <c r="R256" s="206">
        <f>SUM(R257:R259)</f>
        <v>0</v>
      </c>
      <c r="S256" s="205"/>
      <c r="T256" s="207">
        <f>SUM(T257:T259)</f>
        <v>0</v>
      </c>
      <c r="U256" s="205"/>
      <c r="V256" s="207">
        <f>SUM(V257:V259)</f>
        <v>0</v>
      </c>
      <c r="W256" s="205"/>
      <c r="X256" s="207">
        <f>SUM(X257:X259)</f>
        <v>0</v>
      </c>
      <c r="Y256" s="208"/>
      <c r="AR256" s="209" t="s">
        <v>88</v>
      </c>
      <c r="AT256" s="210" t="s">
        <v>77</v>
      </c>
      <c r="AU256" s="210" t="s">
        <v>86</v>
      </c>
      <c r="AY256" s="209" t="s">
        <v>224</v>
      </c>
      <c r="BK256" s="211">
        <f>SUM(BK257:BK259)</f>
        <v>0</v>
      </c>
    </row>
    <row r="257" spans="1:65" s="2" customFormat="1" ht="21.75" customHeight="1">
      <c r="A257" s="34"/>
      <c r="B257" s="35"/>
      <c r="C257" s="214" t="s">
        <v>626</v>
      </c>
      <c r="D257" s="214" t="s">
        <v>227</v>
      </c>
      <c r="E257" s="215" t="s">
        <v>3523</v>
      </c>
      <c r="F257" s="216" t="s">
        <v>3524</v>
      </c>
      <c r="G257" s="217" t="s">
        <v>321</v>
      </c>
      <c r="H257" s="218">
        <v>1</v>
      </c>
      <c r="I257" s="219"/>
      <c r="J257" s="219"/>
      <c r="K257" s="220">
        <f>ROUND(P257*H257,2)</f>
        <v>0</v>
      </c>
      <c r="L257" s="216" t="s">
        <v>405</v>
      </c>
      <c r="M257" s="39"/>
      <c r="N257" s="221" t="s">
        <v>1</v>
      </c>
      <c r="O257" s="222" t="s">
        <v>41</v>
      </c>
      <c r="P257" s="223">
        <f>I257+J257</f>
        <v>0</v>
      </c>
      <c r="Q257" s="223">
        <f>ROUND(I257*H257,2)</f>
        <v>0</v>
      </c>
      <c r="R257" s="223">
        <f>ROUND(J257*H257,2)</f>
        <v>0</v>
      </c>
      <c r="S257" s="70"/>
      <c r="T257" s="224">
        <f>S257*H257</f>
        <v>0</v>
      </c>
      <c r="U257" s="224">
        <v>0</v>
      </c>
      <c r="V257" s="224">
        <f>U257*H257</f>
        <v>0</v>
      </c>
      <c r="W257" s="224">
        <v>0</v>
      </c>
      <c r="X257" s="224">
        <f>W257*H257</f>
        <v>0</v>
      </c>
      <c r="Y257" s="225" t="s">
        <v>1</v>
      </c>
      <c r="Z257" s="34"/>
      <c r="AA257" s="34"/>
      <c r="AB257" s="34"/>
      <c r="AC257" s="34"/>
      <c r="AD257" s="34"/>
      <c r="AE257" s="34"/>
      <c r="AR257" s="226" t="s">
        <v>304</v>
      </c>
      <c r="AT257" s="226" t="s">
        <v>227</v>
      </c>
      <c r="AU257" s="226" t="s">
        <v>88</v>
      </c>
      <c r="AY257" s="18" t="s">
        <v>224</v>
      </c>
      <c r="BE257" s="227">
        <f>IF(O257="základní",K257,0)</f>
        <v>0</v>
      </c>
      <c r="BF257" s="227">
        <f>IF(O257="snížená",K257,0)</f>
        <v>0</v>
      </c>
      <c r="BG257" s="227">
        <f>IF(O257="zákl. přenesená",K257,0)</f>
        <v>0</v>
      </c>
      <c r="BH257" s="227">
        <f>IF(O257="sníž. přenesená",K257,0)</f>
        <v>0</v>
      </c>
      <c r="BI257" s="227">
        <f>IF(O257="nulová",K257,0)</f>
        <v>0</v>
      </c>
      <c r="BJ257" s="18" t="s">
        <v>86</v>
      </c>
      <c r="BK257" s="227">
        <f>ROUND(P257*H257,2)</f>
        <v>0</v>
      </c>
      <c r="BL257" s="18" t="s">
        <v>304</v>
      </c>
      <c r="BM257" s="226" t="s">
        <v>3525</v>
      </c>
    </row>
    <row r="258" spans="1:65" s="2" customFormat="1" ht="19.5">
      <c r="A258" s="34"/>
      <c r="B258" s="35"/>
      <c r="C258" s="36"/>
      <c r="D258" s="228" t="s">
        <v>233</v>
      </c>
      <c r="E258" s="36"/>
      <c r="F258" s="229" t="s">
        <v>3526</v>
      </c>
      <c r="G258" s="36"/>
      <c r="H258" s="36"/>
      <c r="I258" s="124"/>
      <c r="J258" s="124"/>
      <c r="K258" s="36"/>
      <c r="L258" s="36"/>
      <c r="M258" s="39"/>
      <c r="N258" s="230"/>
      <c r="O258" s="231"/>
      <c r="P258" s="70"/>
      <c r="Q258" s="70"/>
      <c r="R258" s="70"/>
      <c r="S258" s="70"/>
      <c r="T258" s="70"/>
      <c r="U258" s="70"/>
      <c r="V258" s="70"/>
      <c r="W258" s="70"/>
      <c r="X258" s="70"/>
      <c r="Y258" s="71"/>
      <c r="Z258" s="34"/>
      <c r="AA258" s="34"/>
      <c r="AB258" s="34"/>
      <c r="AC258" s="34"/>
      <c r="AD258" s="34"/>
      <c r="AE258" s="34"/>
      <c r="AT258" s="18" t="s">
        <v>233</v>
      </c>
      <c r="AU258" s="18" t="s">
        <v>88</v>
      </c>
    </row>
    <row r="259" spans="1:65" s="13" customFormat="1" ht="11.25">
      <c r="B259" s="236"/>
      <c r="C259" s="237"/>
      <c r="D259" s="228" t="s">
        <v>447</v>
      </c>
      <c r="E259" s="238" t="s">
        <v>1</v>
      </c>
      <c r="F259" s="239" t="s">
        <v>86</v>
      </c>
      <c r="G259" s="237"/>
      <c r="H259" s="240">
        <v>1</v>
      </c>
      <c r="I259" s="241"/>
      <c r="J259" s="241"/>
      <c r="K259" s="237"/>
      <c r="L259" s="237"/>
      <c r="M259" s="242"/>
      <c r="N259" s="243"/>
      <c r="O259" s="244"/>
      <c r="P259" s="244"/>
      <c r="Q259" s="244"/>
      <c r="R259" s="244"/>
      <c r="S259" s="244"/>
      <c r="T259" s="244"/>
      <c r="U259" s="244"/>
      <c r="V259" s="244"/>
      <c r="W259" s="244"/>
      <c r="X259" s="244"/>
      <c r="Y259" s="245"/>
      <c r="AT259" s="246" t="s">
        <v>447</v>
      </c>
      <c r="AU259" s="246" t="s">
        <v>88</v>
      </c>
      <c r="AV259" s="13" t="s">
        <v>88</v>
      </c>
      <c r="AW259" s="13" t="s">
        <v>5</v>
      </c>
      <c r="AX259" s="13" t="s">
        <v>78</v>
      </c>
      <c r="AY259" s="246" t="s">
        <v>224</v>
      </c>
    </row>
    <row r="260" spans="1:65" s="12" customFormat="1" ht="25.9" customHeight="1">
      <c r="B260" s="197"/>
      <c r="C260" s="198"/>
      <c r="D260" s="199" t="s">
        <v>77</v>
      </c>
      <c r="E260" s="200" t="s">
        <v>499</v>
      </c>
      <c r="F260" s="200" t="s">
        <v>959</v>
      </c>
      <c r="G260" s="198"/>
      <c r="H260" s="198"/>
      <c r="I260" s="201"/>
      <c r="J260" s="201"/>
      <c r="K260" s="202">
        <f>BK260</f>
        <v>0</v>
      </c>
      <c r="L260" s="198"/>
      <c r="M260" s="203"/>
      <c r="N260" s="204"/>
      <c r="O260" s="205"/>
      <c r="P260" s="205"/>
      <c r="Q260" s="206">
        <f>Q261</f>
        <v>0</v>
      </c>
      <c r="R260" s="206">
        <f>R261</f>
        <v>0</v>
      </c>
      <c r="S260" s="205"/>
      <c r="T260" s="207">
        <f>T261</f>
        <v>0</v>
      </c>
      <c r="U260" s="205"/>
      <c r="V260" s="207">
        <f>V261</f>
        <v>0</v>
      </c>
      <c r="W260" s="205"/>
      <c r="X260" s="207">
        <f>X261</f>
        <v>0</v>
      </c>
      <c r="Y260" s="208"/>
      <c r="AR260" s="209" t="s">
        <v>235</v>
      </c>
      <c r="AT260" s="210" t="s">
        <v>77</v>
      </c>
      <c r="AU260" s="210" t="s">
        <v>78</v>
      </c>
      <c r="AY260" s="209" t="s">
        <v>224</v>
      </c>
      <c r="BK260" s="211">
        <f>BK261</f>
        <v>0</v>
      </c>
    </row>
    <row r="261" spans="1:65" s="12" customFormat="1" ht="22.9" customHeight="1">
      <c r="B261" s="197"/>
      <c r="C261" s="198"/>
      <c r="D261" s="199" t="s">
        <v>77</v>
      </c>
      <c r="E261" s="212" t="s">
        <v>342</v>
      </c>
      <c r="F261" s="212" t="s">
        <v>343</v>
      </c>
      <c r="G261" s="198"/>
      <c r="H261" s="198"/>
      <c r="I261" s="201"/>
      <c r="J261" s="201"/>
      <c r="K261" s="213">
        <f>BK261</f>
        <v>0</v>
      </c>
      <c r="L261" s="198"/>
      <c r="M261" s="203"/>
      <c r="N261" s="204"/>
      <c r="O261" s="205"/>
      <c r="P261" s="205"/>
      <c r="Q261" s="206">
        <f>SUM(Q262:Q265)</f>
        <v>0</v>
      </c>
      <c r="R261" s="206">
        <f>SUM(R262:R265)</f>
        <v>0</v>
      </c>
      <c r="S261" s="205"/>
      <c r="T261" s="207">
        <f>SUM(T262:T265)</f>
        <v>0</v>
      </c>
      <c r="U261" s="205"/>
      <c r="V261" s="207">
        <f>SUM(V262:V265)</f>
        <v>0</v>
      </c>
      <c r="W261" s="205"/>
      <c r="X261" s="207">
        <f>SUM(X262:X265)</f>
        <v>0</v>
      </c>
      <c r="Y261" s="208"/>
      <c r="AR261" s="209" t="s">
        <v>223</v>
      </c>
      <c r="AT261" s="210" t="s">
        <v>77</v>
      </c>
      <c r="AU261" s="210" t="s">
        <v>86</v>
      </c>
      <c r="AY261" s="209" t="s">
        <v>224</v>
      </c>
      <c r="BK261" s="211">
        <f>SUM(BK262:BK265)</f>
        <v>0</v>
      </c>
    </row>
    <row r="262" spans="1:65" s="2" customFormat="1" ht="16.5" customHeight="1">
      <c r="A262" s="34"/>
      <c r="B262" s="35"/>
      <c r="C262" s="214" t="s">
        <v>631</v>
      </c>
      <c r="D262" s="214" t="s">
        <v>227</v>
      </c>
      <c r="E262" s="215" t="s">
        <v>3405</v>
      </c>
      <c r="F262" s="216" t="s">
        <v>356</v>
      </c>
      <c r="G262" s="217" t="s">
        <v>3406</v>
      </c>
      <c r="H262" s="218">
        <v>1</v>
      </c>
      <c r="I262" s="219"/>
      <c r="J262" s="219"/>
      <c r="K262" s="220">
        <f>ROUND(P262*H262,2)</f>
        <v>0</v>
      </c>
      <c r="L262" s="216" t="s">
        <v>1</v>
      </c>
      <c r="M262" s="39"/>
      <c r="N262" s="221" t="s">
        <v>1</v>
      </c>
      <c r="O262" s="222" t="s">
        <v>41</v>
      </c>
      <c r="P262" s="223">
        <f>I262+J262</f>
        <v>0</v>
      </c>
      <c r="Q262" s="223">
        <f>ROUND(I262*H262,2)</f>
        <v>0</v>
      </c>
      <c r="R262" s="223">
        <f>ROUND(J262*H262,2)</f>
        <v>0</v>
      </c>
      <c r="S262" s="70"/>
      <c r="T262" s="224">
        <f>S262*H262</f>
        <v>0</v>
      </c>
      <c r="U262" s="224">
        <v>0</v>
      </c>
      <c r="V262" s="224">
        <f>U262*H262</f>
        <v>0</v>
      </c>
      <c r="W262" s="224">
        <v>0</v>
      </c>
      <c r="X262" s="224">
        <f>W262*H262</f>
        <v>0</v>
      </c>
      <c r="Y262" s="225" t="s">
        <v>1</v>
      </c>
      <c r="Z262" s="34"/>
      <c r="AA262" s="34"/>
      <c r="AB262" s="34"/>
      <c r="AC262" s="34"/>
      <c r="AD262" s="34"/>
      <c r="AE262" s="34"/>
      <c r="AR262" s="226" t="s">
        <v>231</v>
      </c>
      <c r="AT262" s="226" t="s">
        <v>227</v>
      </c>
      <c r="AU262" s="226" t="s">
        <v>88</v>
      </c>
      <c r="AY262" s="18" t="s">
        <v>224</v>
      </c>
      <c r="BE262" s="227">
        <f>IF(O262="základní",K262,0)</f>
        <v>0</v>
      </c>
      <c r="BF262" s="227">
        <f>IF(O262="snížená",K262,0)</f>
        <v>0</v>
      </c>
      <c r="BG262" s="227">
        <f>IF(O262="zákl. přenesená",K262,0)</f>
        <v>0</v>
      </c>
      <c r="BH262" s="227">
        <f>IF(O262="sníž. přenesená",K262,0)</f>
        <v>0</v>
      </c>
      <c r="BI262" s="227">
        <f>IF(O262="nulová",K262,0)</f>
        <v>0</v>
      </c>
      <c r="BJ262" s="18" t="s">
        <v>86</v>
      </c>
      <c r="BK262" s="227">
        <f>ROUND(P262*H262,2)</f>
        <v>0</v>
      </c>
      <c r="BL262" s="18" t="s">
        <v>231</v>
      </c>
      <c r="BM262" s="226" t="s">
        <v>3407</v>
      </c>
    </row>
    <row r="263" spans="1:65" s="2" customFormat="1" ht="19.5">
      <c r="A263" s="34"/>
      <c r="B263" s="35"/>
      <c r="C263" s="36"/>
      <c r="D263" s="228" t="s">
        <v>233</v>
      </c>
      <c r="E263" s="36"/>
      <c r="F263" s="229" t="s">
        <v>3408</v>
      </c>
      <c r="G263" s="36"/>
      <c r="H263" s="36"/>
      <c r="I263" s="124"/>
      <c r="J263" s="124"/>
      <c r="K263" s="36"/>
      <c r="L263" s="36"/>
      <c r="M263" s="39"/>
      <c r="N263" s="230"/>
      <c r="O263" s="231"/>
      <c r="P263" s="70"/>
      <c r="Q263" s="70"/>
      <c r="R263" s="70"/>
      <c r="S263" s="70"/>
      <c r="T263" s="70"/>
      <c r="U263" s="70"/>
      <c r="V263" s="70"/>
      <c r="W263" s="70"/>
      <c r="X263" s="70"/>
      <c r="Y263" s="71"/>
      <c r="Z263" s="34"/>
      <c r="AA263" s="34"/>
      <c r="AB263" s="34"/>
      <c r="AC263" s="34"/>
      <c r="AD263" s="34"/>
      <c r="AE263" s="34"/>
      <c r="AT263" s="18" t="s">
        <v>233</v>
      </c>
      <c r="AU263" s="18" t="s">
        <v>88</v>
      </c>
    </row>
    <row r="264" spans="1:65" s="13" customFormat="1" ht="11.25">
      <c r="B264" s="236"/>
      <c r="C264" s="237"/>
      <c r="D264" s="228" t="s">
        <v>447</v>
      </c>
      <c r="E264" s="238" t="s">
        <v>1</v>
      </c>
      <c r="F264" s="239" t="s">
        <v>86</v>
      </c>
      <c r="G264" s="237"/>
      <c r="H264" s="240">
        <v>1</v>
      </c>
      <c r="I264" s="241"/>
      <c r="J264" s="241"/>
      <c r="K264" s="237"/>
      <c r="L264" s="237"/>
      <c r="M264" s="242"/>
      <c r="N264" s="243"/>
      <c r="O264" s="244"/>
      <c r="P264" s="244"/>
      <c r="Q264" s="244"/>
      <c r="R264" s="244"/>
      <c r="S264" s="244"/>
      <c r="T264" s="244"/>
      <c r="U264" s="244"/>
      <c r="V264" s="244"/>
      <c r="W264" s="244"/>
      <c r="X264" s="244"/>
      <c r="Y264" s="245"/>
      <c r="AT264" s="246" t="s">
        <v>447</v>
      </c>
      <c r="AU264" s="246" t="s">
        <v>88</v>
      </c>
      <c r="AV264" s="13" t="s">
        <v>88</v>
      </c>
      <c r="AW264" s="13" t="s">
        <v>5</v>
      </c>
      <c r="AX264" s="13" t="s">
        <v>78</v>
      </c>
      <c r="AY264" s="246" t="s">
        <v>224</v>
      </c>
    </row>
    <row r="265" spans="1:65" s="14" customFormat="1" ht="11.25">
      <c r="B265" s="247"/>
      <c r="C265" s="248"/>
      <c r="D265" s="228" t="s">
        <v>447</v>
      </c>
      <c r="E265" s="249" t="s">
        <v>1</v>
      </c>
      <c r="F265" s="250" t="s">
        <v>464</v>
      </c>
      <c r="G265" s="248"/>
      <c r="H265" s="251">
        <v>1</v>
      </c>
      <c r="I265" s="252"/>
      <c r="J265" s="252"/>
      <c r="K265" s="248"/>
      <c r="L265" s="248"/>
      <c r="M265" s="253"/>
      <c r="N265" s="282"/>
      <c r="O265" s="283"/>
      <c r="P265" s="283"/>
      <c r="Q265" s="283"/>
      <c r="R265" s="283"/>
      <c r="S265" s="283"/>
      <c r="T265" s="283"/>
      <c r="U265" s="283"/>
      <c r="V265" s="283"/>
      <c r="W265" s="283"/>
      <c r="X265" s="283"/>
      <c r="Y265" s="284"/>
      <c r="AT265" s="257" t="s">
        <v>447</v>
      </c>
      <c r="AU265" s="257" t="s">
        <v>88</v>
      </c>
      <c r="AV265" s="14" t="s">
        <v>240</v>
      </c>
      <c r="AW265" s="14" t="s">
        <v>5</v>
      </c>
      <c r="AX265" s="14" t="s">
        <v>86</v>
      </c>
      <c r="AY265" s="257" t="s">
        <v>224</v>
      </c>
    </row>
    <row r="266" spans="1:65" s="2" customFormat="1" ht="6.95" customHeight="1">
      <c r="A266" s="34"/>
      <c r="B266" s="54"/>
      <c r="C266" s="55"/>
      <c r="D266" s="55"/>
      <c r="E266" s="55"/>
      <c r="F266" s="55"/>
      <c r="G266" s="55"/>
      <c r="H266" s="55"/>
      <c r="I266" s="161"/>
      <c r="J266" s="161"/>
      <c r="K266" s="55"/>
      <c r="L266" s="55"/>
      <c r="M266" s="39"/>
      <c r="N266" s="34"/>
      <c r="P266" s="34"/>
      <c r="Q266" s="34"/>
      <c r="R266" s="34"/>
      <c r="S266" s="34"/>
      <c r="T266" s="34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</row>
  </sheetData>
  <sheetProtection algorithmName="SHA-512" hashValue="CuEVUsYFfhYqoD1DhN014gFydKGTDsJS+bExHJlrz0Y0HuWPo6vSRYpwmkB+LuZ4MIepuXKF8BmgYFP2KlYuiQ==" saltValue="wV2T+ULCD7RwdwFBqMCskCsPSiwF8Y+RQfdGXB1zb9rJwesNBe2Ojg4+S9GjdFArjz51srdAAzdUUteS9tBG6w==" spinCount="100000" sheet="1" objects="1" scenarios="1" formatColumns="0" formatRows="0" autoFilter="0"/>
  <autoFilter ref="C124:L265" xr:uid="{00000000-0009-0000-0000-000010000000}"/>
  <mergeCells count="9">
    <mergeCell ref="E87:H87"/>
    <mergeCell ref="E115:H115"/>
    <mergeCell ref="E117:H117"/>
    <mergeCell ref="M2:Z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2:BM290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10" width="20.1640625" style="117" customWidth="1"/>
    <col min="11" max="11" width="20.16406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5" width="14.16406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J2" s="117"/>
      <c r="M2" s="341"/>
      <c r="N2" s="341"/>
      <c r="O2" s="341"/>
      <c r="P2" s="341"/>
      <c r="Q2" s="341"/>
      <c r="R2" s="341"/>
      <c r="S2" s="341"/>
      <c r="T2" s="341"/>
      <c r="U2" s="341"/>
      <c r="V2" s="341"/>
      <c r="W2" s="341"/>
      <c r="X2" s="341"/>
      <c r="Y2" s="341"/>
      <c r="Z2" s="341"/>
      <c r="AT2" s="18" t="s">
        <v>140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20"/>
      <c r="K3" s="119"/>
      <c r="L3" s="119"/>
      <c r="M3" s="21"/>
      <c r="AT3" s="18" t="s">
        <v>88</v>
      </c>
    </row>
    <row r="4" spans="1:46" s="1" customFormat="1" ht="24.95" customHeight="1">
      <c r="B4" s="21"/>
      <c r="D4" s="121" t="s">
        <v>186</v>
      </c>
      <c r="I4" s="117"/>
      <c r="J4" s="117"/>
      <c r="M4" s="21"/>
      <c r="N4" s="122" t="s">
        <v>11</v>
      </c>
      <c r="AT4" s="18" t="s">
        <v>4</v>
      </c>
    </row>
    <row r="5" spans="1:46" s="1" customFormat="1" ht="6.95" customHeight="1">
      <c r="B5" s="21"/>
      <c r="I5" s="117"/>
      <c r="J5" s="117"/>
      <c r="M5" s="21"/>
    </row>
    <row r="6" spans="1:46" s="1" customFormat="1" ht="12" customHeight="1">
      <c r="B6" s="21"/>
      <c r="D6" s="123" t="s">
        <v>17</v>
      </c>
      <c r="I6" s="117"/>
      <c r="J6" s="117"/>
      <c r="M6" s="21"/>
    </row>
    <row r="7" spans="1:46" s="1" customFormat="1" ht="16.5" customHeight="1">
      <c r="B7" s="21"/>
      <c r="E7" s="367" t="str">
        <f>'Rekapitulace stavby'!K6</f>
        <v>Revitalizace centra města Kopřivnice - aktualizace 2019</v>
      </c>
      <c r="F7" s="368"/>
      <c r="G7" s="368"/>
      <c r="H7" s="368"/>
      <c r="I7" s="117"/>
      <c r="J7" s="117"/>
      <c r="M7" s="21"/>
    </row>
    <row r="8" spans="1:46" s="2" customFormat="1" ht="12" customHeight="1">
      <c r="A8" s="34"/>
      <c r="B8" s="39"/>
      <c r="C8" s="34"/>
      <c r="D8" s="123" t="s">
        <v>187</v>
      </c>
      <c r="E8" s="34"/>
      <c r="F8" s="34"/>
      <c r="G8" s="34"/>
      <c r="H8" s="34"/>
      <c r="I8" s="124"/>
      <c r="J8" s="124"/>
      <c r="K8" s="34"/>
      <c r="L8" s="34"/>
      <c r="M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69" t="s">
        <v>3527</v>
      </c>
      <c r="F9" s="370"/>
      <c r="G9" s="370"/>
      <c r="H9" s="370"/>
      <c r="I9" s="124"/>
      <c r="J9" s="124"/>
      <c r="K9" s="34"/>
      <c r="L9" s="34"/>
      <c r="M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124"/>
      <c r="J10" s="124"/>
      <c r="K10" s="34"/>
      <c r="L10" s="34"/>
      <c r="M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23" t="s">
        <v>19</v>
      </c>
      <c r="E11" s="34"/>
      <c r="F11" s="112" t="s">
        <v>1</v>
      </c>
      <c r="G11" s="34"/>
      <c r="H11" s="34"/>
      <c r="I11" s="125" t="s">
        <v>20</v>
      </c>
      <c r="J11" s="126" t="s">
        <v>1</v>
      </c>
      <c r="K11" s="34"/>
      <c r="L11" s="34"/>
      <c r="M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3" t="s">
        <v>21</v>
      </c>
      <c r="E12" s="34"/>
      <c r="F12" s="112" t="s">
        <v>22</v>
      </c>
      <c r="G12" s="34"/>
      <c r="H12" s="34"/>
      <c r="I12" s="125" t="s">
        <v>23</v>
      </c>
      <c r="J12" s="127" t="str">
        <f>'Rekapitulace stavby'!AN8</f>
        <v>14. 1. 2019</v>
      </c>
      <c r="K12" s="34"/>
      <c r="L12" s="34"/>
      <c r="M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124"/>
      <c r="J13" s="124"/>
      <c r="K13" s="34"/>
      <c r="L13" s="34"/>
      <c r="M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3" t="s">
        <v>25</v>
      </c>
      <c r="E14" s="34"/>
      <c r="F14" s="34"/>
      <c r="G14" s="34"/>
      <c r="H14" s="34"/>
      <c r="I14" s="125" t="s">
        <v>26</v>
      </c>
      <c r="J14" s="126" t="str">
        <f>IF('Rekapitulace stavby'!AN10="","",'Rekapitulace stavby'!AN10)</f>
        <v/>
      </c>
      <c r="K14" s="34"/>
      <c r="L14" s="34"/>
      <c r="M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2" t="str">
        <f>IF('Rekapitulace stavby'!E11="","",'Rekapitulace stavby'!E11)</f>
        <v>Město Kopřivnice</v>
      </c>
      <c r="F15" s="34"/>
      <c r="G15" s="34"/>
      <c r="H15" s="34"/>
      <c r="I15" s="125" t="s">
        <v>28</v>
      </c>
      <c r="J15" s="126" t="str">
        <f>IF('Rekapitulace stavby'!AN11="","",'Rekapitulace stavby'!AN11)</f>
        <v/>
      </c>
      <c r="K15" s="34"/>
      <c r="L15" s="34"/>
      <c r="M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124"/>
      <c r="J16" s="124"/>
      <c r="K16" s="34"/>
      <c r="L16" s="34"/>
      <c r="M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3" t="s">
        <v>29</v>
      </c>
      <c r="E17" s="34"/>
      <c r="F17" s="34"/>
      <c r="G17" s="34"/>
      <c r="H17" s="34"/>
      <c r="I17" s="125" t="s">
        <v>26</v>
      </c>
      <c r="J17" s="31" t="str">
        <f>'Rekapitulace stavby'!AN13</f>
        <v>Vyplň údaj</v>
      </c>
      <c r="K17" s="34"/>
      <c r="L17" s="34"/>
      <c r="M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71" t="str">
        <f>'Rekapitulace stavby'!E14</f>
        <v>Vyplň údaj</v>
      </c>
      <c r="F18" s="372"/>
      <c r="G18" s="372"/>
      <c r="H18" s="372"/>
      <c r="I18" s="125" t="s">
        <v>28</v>
      </c>
      <c r="J18" s="31" t="str">
        <f>'Rekapitulace stavby'!AN14</f>
        <v>Vyplň údaj</v>
      </c>
      <c r="K18" s="34"/>
      <c r="L18" s="34"/>
      <c r="M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124"/>
      <c r="J19" s="124"/>
      <c r="K19" s="34"/>
      <c r="L19" s="34"/>
      <c r="M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3" t="s">
        <v>31</v>
      </c>
      <c r="E20" s="34"/>
      <c r="F20" s="34"/>
      <c r="G20" s="34"/>
      <c r="H20" s="34"/>
      <c r="I20" s="125" t="s">
        <v>26</v>
      </c>
      <c r="J20" s="126" t="str">
        <f>IF('Rekapitulace stavby'!AN16="","",'Rekapitulace stavby'!AN16)</f>
        <v/>
      </c>
      <c r="K20" s="34"/>
      <c r="L20" s="34"/>
      <c r="M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2" t="str">
        <f>IF('Rekapitulace stavby'!E17="","",'Rekapitulace stavby'!E17)</f>
        <v>Dopravoprojekt Ostrava a.s.</v>
      </c>
      <c r="F21" s="34"/>
      <c r="G21" s="34"/>
      <c r="H21" s="34"/>
      <c r="I21" s="125" t="s">
        <v>28</v>
      </c>
      <c r="J21" s="126" t="str">
        <f>IF('Rekapitulace stavby'!AN17="","",'Rekapitulace stavby'!AN17)</f>
        <v/>
      </c>
      <c r="K21" s="34"/>
      <c r="L21" s="34"/>
      <c r="M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124"/>
      <c r="J22" s="124"/>
      <c r="K22" s="34"/>
      <c r="L22" s="34"/>
      <c r="M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3" t="s">
        <v>33</v>
      </c>
      <c r="E23" s="34"/>
      <c r="F23" s="34"/>
      <c r="G23" s="34"/>
      <c r="H23" s="34"/>
      <c r="I23" s="125" t="s">
        <v>26</v>
      </c>
      <c r="J23" s="126" t="str">
        <f>IF('Rekapitulace stavby'!AN19="","",'Rekapitulace stavby'!AN19)</f>
        <v/>
      </c>
      <c r="K23" s="34"/>
      <c r="L23" s="34"/>
      <c r="M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2" t="str">
        <f>IF('Rekapitulace stavby'!E20="","",'Rekapitulace stavby'!E20)</f>
        <v xml:space="preserve"> </v>
      </c>
      <c r="F24" s="34"/>
      <c r="G24" s="34"/>
      <c r="H24" s="34"/>
      <c r="I24" s="125" t="s">
        <v>28</v>
      </c>
      <c r="J24" s="126" t="str">
        <f>IF('Rekapitulace stavby'!AN20="","",'Rekapitulace stavby'!AN20)</f>
        <v/>
      </c>
      <c r="K24" s="34"/>
      <c r="L24" s="34"/>
      <c r="M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124"/>
      <c r="J25" s="124"/>
      <c r="K25" s="34"/>
      <c r="L25" s="34"/>
      <c r="M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3" t="s">
        <v>34</v>
      </c>
      <c r="E26" s="34"/>
      <c r="F26" s="34"/>
      <c r="G26" s="34"/>
      <c r="H26" s="34"/>
      <c r="I26" s="124"/>
      <c r="J26" s="124"/>
      <c r="K26" s="34"/>
      <c r="L26" s="34"/>
      <c r="M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8"/>
      <c r="B27" s="129"/>
      <c r="C27" s="128"/>
      <c r="D27" s="128"/>
      <c r="E27" s="373" t="s">
        <v>1</v>
      </c>
      <c r="F27" s="373"/>
      <c r="G27" s="373"/>
      <c r="H27" s="373"/>
      <c r="I27" s="130"/>
      <c r="J27" s="130"/>
      <c r="K27" s="128"/>
      <c r="L27" s="128"/>
      <c r="M27" s="131"/>
      <c r="S27" s="128"/>
      <c r="T27" s="128"/>
      <c r="U27" s="128"/>
      <c r="V27" s="128"/>
      <c r="W27" s="128"/>
      <c r="X27" s="128"/>
      <c r="Y27" s="128"/>
      <c r="Z27" s="128"/>
      <c r="AA27" s="128"/>
      <c r="AB27" s="128"/>
      <c r="AC27" s="128"/>
      <c r="AD27" s="128"/>
      <c r="AE27" s="128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124"/>
      <c r="J28" s="124"/>
      <c r="K28" s="34"/>
      <c r="L28" s="34"/>
      <c r="M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32"/>
      <c r="E29" s="132"/>
      <c r="F29" s="132"/>
      <c r="G29" s="132"/>
      <c r="H29" s="132"/>
      <c r="I29" s="133"/>
      <c r="J29" s="133"/>
      <c r="K29" s="132"/>
      <c r="L29" s="132"/>
      <c r="M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.75">
      <c r="A30" s="34"/>
      <c r="B30" s="39"/>
      <c r="C30" s="34"/>
      <c r="D30" s="34"/>
      <c r="E30" s="123" t="s">
        <v>190</v>
      </c>
      <c r="F30" s="34"/>
      <c r="G30" s="34"/>
      <c r="H30" s="34"/>
      <c r="I30" s="124"/>
      <c r="J30" s="124"/>
      <c r="K30" s="134">
        <f>I96</f>
        <v>0</v>
      </c>
      <c r="L30" s="34"/>
      <c r="M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12.75">
      <c r="A31" s="34"/>
      <c r="B31" s="39"/>
      <c r="C31" s="34"/>
      <c r="D31" s="34"/>
      <c r="E31" s="123" t="s">
        <v>191</v>
      </c>
      <c r="F31" s="34"/>
      <c r="G31" s="34"/>
      <c r="H31" s="34"/>
      <c r="I31" s="124"/>
      <c r="J31" s="124"/>
      <c r="K31" s="134">
        <f>J96</f>
        <v>0</v>
      </c>
      <c r="L31" s="34"/>
      <c r="M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35" t="s">
        <v>36</v>
      </c>
      <c r="E32" s="34"/>
      <c r="F32" s="34"/>
      <c r="G32" s="34"/>
      <c r="H32" s="34"/>
      <c r="I32" s="124"/>
      <c r="J32" s="124"/>
      <c r="K32" s="136">
        <f>ROUND(K125, 2)</f>
        <v>0</v>
      </c>
      <c r="L32" s="34"/>
      <c r="M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32"/>
      <c r="E33" s="132"/>
      <c r="F33" s="132"/>
      <c r="G33" s="132"/>
      <c r="H33" s="132"/>
      <c r="I33" s="133"/>
      <c r="J33" s="133"/>
      <c r="K33" s="132"/>
      <c r="L33" s="132"/>
      <c r="M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37" t="s">
        <v>38</v>
      </c>
      <c r="G34" s="34"/>
      <c r="H34" s="34"/>
      <c r="I34" s="138" t="s">
        <v>37</v>
      </c>
      <c r="J34" s="124"/>
      <c r="K34" s="137" t="s">
        <v>39</v>
      </c>
      <c r="L34" s="34"/>
      <c r="M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39" t="s">
        <v>40</v>
      </c>
      <c r="E35" s="123" t="s">
        <v>41</v>
      </c>
      <c r="F35" s="134">
        <f>ROUND((SUM(BE125:BE289)),  2)</f>
        <v>0</v>
      </c>
      <c r="G35" s="34"/>
      <c r="H35" s="34"/>
      <c r="I35" s="140">
        <v>0.21</v>
      </c>
      <c r="J35" s="124"/>
      <c r="K35" s="134">
        <f>ROUND(((SUM(BE125:BE289))*I35),  2)</f>
        <v>0</v>
      </c>
      <c r="L35" s="34"/>
      <c r="M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3" t="s">
        <v>42</v>
      </c>
      <c r="F36" s="134">
        <f>ROUND((SUM(BF125:BF289)),  2)</f>
        <v>0</v>
      </c>
      <c r="G36" s="34"/>
      <c r="H36" s="34"/>
      <c r="I36" s="140">
        <v>0.15</v>
      </c>
      <c r="J36" s="124"/>
      <c r="K36" s="134">
        <f>ROUND(((SUM(BF125:BF289))*I36),  2)</f>
        <v>0</v>
      </c>
      <c r="L36" s="34"/>
      <c r="M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3" t="s">
        <v>43</v>
      </c>
      <c r="F37" s="134">
        <f>ROUND((SUM(BG125:BG289)),  2)</f>
        <v>0</v>
      </c>
      <c r="G37" s="34"/>
      <c r="H37" s="34"/>
      <c r="I37" s="140">
        <v>0.21</v>
      </c>
      <c r="J37" s="124"/>
      <c r="K37" s="134">
        <f>0</f>
        <v>0</v>
      </c>
      <c r="L37" s="34"/>
      <c r="M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3" t="s">
        <v>44</v>
      </c>
      <c r="F38" s="134">
        <f>ROUND((SUM(BH125:BH289)),  2)</f>
        <v>0</v>
      </c>
      <c r="G38" s="34"/>
      <c r="H38" s="34"/>
      <c r="I38" s="140">
        <v>0.15</v>
      </c>
      <c r="J38" s="124"/>
      <c r="K38" s="134">
        <f>0</f>
        <v>0</v>
      </c>
      <c r="L38" s="34"/>
      <c r="M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3" t="s">
        <v>45</v>
      </c>
      <c r="F39" s="134">
        <f>ROUND((SUM(BI125:BI289)),  2)</f>
        <v>0</v>
      </c>
      <c r="G39" s="34"/>
      <c r="H39" s="34"/>
      <c r="I39" s="140">
        <v>0</v>
      </c>
      <c r="J39" s="124"/>
      <c r="K39" s="134">
        <f>0</f>
        <v>0</v>
      </c>
      <c r="L39" s="34"/>
      <c r="M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124"/>
      <c r="J40" s="124"/>
      <c r="K40" s="34"/>
      <c r="L40" s="34"/>
      <c r="M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41"/>
      <c r="D41" s="142" t="s">
        <v>46</v>
      </c>
      <c r="E41" s="143"/>
      <c r="F41" s="143"/>
      <c r="G41" s="144" t="s">
        <v>47</v>
      </c>
      <c r="H41" s="145" t="s">
        <v>48</v>
      </c>
      <c r="I41" s="146"/>
      <c r="J41" s="146"/>
      <c r="K41" s="147">
        <f>SUM(K32:K39)</f>
        <v>0</v>
      </c>
      <c r="L41" s="148"/>
      <c r="M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124"/>
      <c r="J42" s="124"/>
      <c r="K42" s="34"/>
      <c r="L42" s="34"/>
      <c r="M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1"/>
      <c r="I43" s="117"/>
      <c r="J43" s="117"/>
      <c r="M43" s="21"/>
    </row>
    <row r="44" spans="1:31" s="1" customFormat="1" ht="14.45" customHeight="1">
      <c r="B44" s="21"/>
      <c r="I44" s="117"/>
      <c r="J44" s="117"/>
      <c r="M44" s="21"/>
    </row>
    <row r="45" spans="1:31" s="1" customFormat="1" ht="14.45" customHeight="1">
      <c r="B45" s="21"/>
      <c r="I45" s="117"/>
      <c r="J45" s="117"/>
      <c r="M45" s="21"/>
    </row>
    <row r="46" spans="1:31" s="1" customFormat="1" ht="14.45" customHeight="1">
      <c r="B46" s="21"/>
      <c r="I46" s="117"/>
      <c r="J46" s="117"/>
      <c r="M46" s="21"/>
    </row>
    <row r="47" spans="1:31" s="1" customFormat="1" ht="14.45" customHeight="1">
      <c r="B47" s="21"/>
      <c r="I47" s="117"/>
      <c r="J47" s="117"/>
      <c r="M47" s="21"/>
    </row>
    <row r="48" spans="1:31" s="1" customFormat="1" ht="14.45" customHeight="1">
      <c r="B48" s="21"/>
      <c r="I48" s="117"/>
      <c r="J48" s="117"/>
      <c r="M48" s="21"/>
    </row>
    <row r="49" spans="1:31" s="1" customFormat="1" ht="14.45" customHeight="1">
      <c r="B49" s="21"/>
      <c r="I49" s="117"/>
      <c r="J49" s="117"/>
      <c r="M49" s="21"/>
    </row>
    <row r="50" spans="1:31" s="2" customFormat="1" ht="14.45" customHeight="1">
      <c r="B50" s="51"/>
      <c r="D50" s="149" t="s">
        <v>49</v>
      </c>
      <c r="E50" s="150"/>
      <c r="F50" s="150"/>
      <c r="G50" s="149" t="s">
        <v>50</v>
      </c>
      <c r="H50" s="150"/>
      <c r="I50" s="151"/>
      <c r="J50" s="151"/>
      <c r="K50" s="150"/>
      <c r="L50" s="150"/>
      <c r="M50" s="51"/>
    </row>
    <row r="51" spans="1:31" ht="11.25">
      <c r="B51" s="21"/>
      <c r="M51" s="21"/>
    </row>
    <row r="52" spans="1:31" ht="11.25">
      <c r="B52" s="21"/>
      <c r="M52" s="21"/>
    </row>
    <row r="53" spans="1:31" ht="11.25">
      <c r="B53" s="21"/>
      <c r="M53" s="21"/>
    </row>
    <row r="54" spans="1:31" ht="11.25">
      <c r="B54" s="21"/>
      <c r="M54" s="21"/>
    </row>
    <row r="55" spans="1:31" ht="11.25">
      <c r="B55" s="21"/>
      <c r="M55" s="21"/>
    </row>
    <row r="56" spans="1:31" ht="11.25">
      <c r="B56" s="21"/>
      <c r="M56" s="21"/>
    </row>
    <row r="57" spans="1:31" ht="11.25">
      <c r="B57" s="21"/>
      <c r="M57" s="21"/>
    </row>
    <row r="58" spans="1:31" ht="11.25">
      <c r="B58" s="21"/>
      <c r="M58" s="21"/>
    </row>
    <row r="59" spans="1:31" ht="11.25">
      <c r="B59" s="21"/>
      <c r="M59" s="21"/>
    </row>
    <row r="60" spans="1:31" ht="11.25">
      <c r="B60" s="21"/>
      <c r="M60" s="21"/>
    </row>
    <row r="61" spans="1:31" s="2" customFormat="1" ht="12.75">
      <c r="A61" s="34"/>
      <c r="B61" s="39"/>
      <c r="C61" s="34"/>
      <c r="D61" s="152" t="s">
        <v>51</v>
      </c>
      <c r="E61" s="153"/>
      <c r="F61" s="154" t="s">
        <v>52</v>
      </c>
      <c r="G61" s="152" t="s">
        <v>51</v>
      </c>
      <c r="H61" s="153"/>
      <c r="I61" s="155"/>
      <c r="J61" s="156" t="s">
        <v>52</v>
      </c>
      <c r="K61" s="153"/>
      <c r="L61" s="153"/>
      <c r="M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1"/>
      <c r="M62" s="21"/>
    </row>
    <row r="63" spans="1:31" ht="11.25">
      <c r="B63" s="21"/>
      <c r="M63" s="21"/>
    </row>
    <row r="64" spans="1:31" ht="11.25">
      <c r="B64" s="21"/>
      <c r="M64" s="21"/>
    </row>
    <row r="65" spans="1:31" s="2" customFormat="1" ht="12.75">
      <c r="A65" s="34"/>
      <c r="B65" s="39"/>
      <c r="C65" s="34"/>
      <c r="D65" s="149" t="s">
        <v>53</v>
      </c>
      <c r="E65" s="157"/>
      <c r="F65" s="157"/>
      <c r="G65" s="149" t="s">
        <v>54</v>
      </c>
      <c r="H65" s="157"/>
      <c r="I65" s="158"/>
      <c r="J65" s="158"/>
      <c r="K65" s="157"/>
      <c r="L65" s="157"/>
      <c r="M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1"/>
      <c r="M66" s="21"/>
    </row>
    <row r="67" spans="1:31" ht="11.25">
      <c r="B67" s="21"/>
      <c r="M67" s="21"/>
    </row>
    <row r="68" spans="1:31" ht="11.25">
      <c r="B68" s="21"/>
      <c r="M68" s="21"/>
    </row>
    <row r="69" spans="1:31" ht="11.25">
      <c r="B69" s="21"/>
      <c r="M69" s="21"/>
    </row>
    <row r="70" spans="1:31" ht="11.25">
      <c r="B70" s="21"/>
      <c r="M70" s="21"/>
    </row>
    <row r="71" spans="1:31" ht="11.25">
      <c r="B71" s="21"/>
      <c r="M71" s="21"/>
    </row>
    <row r="72" spans="1:31" ht="11.25">
      <c r="B72" s="21"/>
      <c r="M72" s="21"/>
    </row>
    <row r="73" spans="1:31" ht="11.25">
      <c r="B73" s="21"/>
      <c r="M73" s="21"/>
    </row>
    <row r="74" spans="1:31" ht="11.25">
      <c r="B74" s="21"/>
      <c r="M74" s="21"/>
    </row>
    <row r="75" spans="1:31" ht="11.25">
      <c r="B75" s="21"/>
      <c r="M75" s="21"/>
    </row>
    <row r="76" spans="1:31" s="2" customFormat="1" ht="12.75">
      <c r="A76" s="34"/>
      <c r="B76" s="39"/>
      <c r="C76" s="34"/>
      <c r="D76" s="152" t="s">
        <v>51</v>
      </c>
      <c r="E76" s="153"/>
      <c r="F76" s="154" t="s">
        <v>52</v>
      </c>
      <c r="G76" s="152" t="s">
        <v>51</v>
      </c>
      <c r="H76" s="153"/>
      <c r="I76" s="155"/>
      <c r="J76" s="156" t="s">
        <v>52</v>
      </c>
      <c r="K76" s="153"/>
      <c r="L76" s="153"/>
      <c r="M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9"/>
      <c r="C77" s="160"/>
      <c r="D77" s="160"/>
      <c r="E77" s="160"/>
      <c r="F77" s="160"/>
      <c r="G77" s="160"/>
      <c r="H77" s="160"/>
      <c r="I77" s="161"/>
      <c r="J77" s="161"/>
      <c r="K77" s="160"/>
      <c r="L77" s="160"/>
      <c r="M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62"/>
      <c r="C81" s="163"/>
      <c r="D81" s="163"/>
      <c r="E81" s="163"/>
      <c r="F81" s="163"/>
      <c r="G81" s="163"/>
      <c r="H81" s="163"/>
      <c r="I81" s="164"/>
      <c r="J81" s="164"/>
      <c r="K81" s="163"/>
      <c r="L81" s="163"/>
      <c r="M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4" t="s">
        <v>192</v>
      </c>
      <c r="D82" s="36"/>
      <c r="E82" s="36"/>
      <c r="F82" s="36"/>
      <c r="G82" s="36"/>
      <c r="H82" s="36"/>
      <c r="I82" s="124"/>
      <c r="J82" s="124"/>
      <c r="K82" s="36"/>
      <c r="L82" s="36"/>
      <c r="M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4"/>
      <c r="J83" s="124"/>
      <c r="K83" s="36"/>
      <c r="L83" s="36"/>
      <c r="M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30" t="s">
        <v>17</v>
      </c>
      <c r="D84" s="36"/>
      <c r="E84" s="36"/>
      <c r="F84" s="36"/>
      <c r="G84" s="36"/>
      <c r="H84" s="36"/>
      <c r="I84" s="124"/>
      <c r="J84" s="124"/>
      <c r="K84" s="36"/>
      <c r="L84" s="36"/>
      <c r="M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374" t="str">
        <f>E7</f>
        <v>Revitalizace centra města Kopřivnice - aktualizace 2019</v>
      </c>
      <c r="F85" s="375"/>
      <c r="G85" s="375"/>
      <c r="H85" s="375"/>
      <c r="I85" s="124"/>
      <c r="J85" s="124"/>
      <c r="K85" s="36"/>
      <c r="L85" s="36"/>
      <c r="M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30" t="s">
        <v>187</v>
      </c>
      <c r="D86" s="36"/>
      <c r="E86" s="36"/>
      <c r="F86" s="36"/>
      <c r="G86" s="36"/>
      <c r="H86" s="36"/>
      <c r="I86" s="124"/>
      <c r="J86" s="124"/>
      <c r="K86" s="36"/>
      <c r="L86" s="36"/>
      <c r="M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347" t="str">
        <f>E9</f>
        <v>SO 353 - Přípojka vodovodu k závlahovému systému</v>
      </c>
      <c r="F87" s="376"/>
      <c r="G87" s="376"/>
      <c r="H87" s="376"/>
      <c r="I87" s="124"/>
      <c r="J87" s="124"/>
      <c r="K87" s="36"/>
      <c r="L87" s="36"/>
      <c r="M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124"/>
      <c r="J88" s="124"/>
      <c r="K88" s="36"/>
      <c r="L88" s="36"/>
      <c r="M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30" t="s">
        <v>21</v>
      </c>
      <c r="D89" s="36"/>
      <c r="E89" s="36"/>
      <c r="F89" s="28" t="str">
        <f>F12</f>
        <v xml:space="preserve"> </v>
      </c>
      <c r="G89" s="36"/>
      <c r="H89" s="36"/>
      <c r="I89" s="125" t="s">
        <v>23</v>
      </c>
      <c r="J89" s="127" t="str">
        <f>IF(J12="","",J12)</f>
        <v>14. 1. 2019</v>
      </c>
      <c r="K89" s="36"/>
      <c r="L89" s="36"/>
      <c r="M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4"/>
      <c r="J90" s="124"/>
      <c r="K90" s="36"/>
      <c r="L90" s="36"/>
      <c r="M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30" t="s">
        <v>25</v>
      </c>
      <c r="D91" s="36"/>
      <c r="E91" s="36"/>
      <c r="F91" s="28" t="str">
        <f>E15</f>
        <v>Město Kopřivnice</v>
      </c>
      <c r="G91" s="36"/>
      <c r="H91" s="36"/>
      <c r="I91" s="125" t="s">
        <v>31</v>
      </c>
      <c r="J91" s="165" t="str">
        <f>E21</f>
        <v>Dopravoprojekt Ostrava a.s.</v>
      </c>
      <c r="K91" s="36"/>
      <c r="L91" s="36"/>
      <c r="M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30" t="s">
        <v>29</v>
      </c>
      <c r="D92" s="36"/>
      <c r="E92" s="36"/>
      <c r="F92" s="28" t="str">
        <f>IF(E18="","",E18)</f>
        <v>Vyplň údaj</v>
      </c>
      <c r="G92" s="36"/>
      <c r="H92" s="36"/>
      <c r="I92" s="125" t="s">
        <v>33</v>
      </c>
      <c r="J92" s="165" t="str">
        <f>E24</f>
        <v xml:space="preserve"> </v>
      </c>
      <c r="K92" s="36"/>
      <c r="L92" s="36"/>
      <c r="M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124"/>
      <c r="J93" s="124"/>
      <c r="K93" s="36"/>
      <c r="L93" s="36"/>
      <c r="M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66" t="s">
        <v>193</v>
      </c>
      <c r="D94" s="167"/>
      <c r="E94" s="167"/>
      <c r="F94" s="167"/>
      <c r="G94" s="167"/>
      <c r="H94" s="167"/>
      <c r="I94" s="168" t="s">
        <v>194</v>
      </c>
      <c r="J94" s="168" t="s">
        <v>195</v>
      </c>
      <c r="K94" s="169" t="s">
        <v>196</v>
      </c>
      <c r="L94" s="167"/>
      <c r="M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4"/>
      <c r="J95" s="124"/>
      <c r="K95" s="36"/>
      <c r="L95" s="36"/>
      <c r="M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70" t="s">
        <v>197</v>
      </c>
      <c r="D96" s="36"/>
      <c r="E96" s="36"/>
      <c r="F96" s="36"/>
      <c r="G96" s="36"/>
      <c r="H96" s="36"/>
      <c r="I96" s="171">
        <f t="shared" ref="I96:J98" si="0">Q125</f>
        <v>0</v>
      </c>
      <c r="J96" s="171">
        <f t="shared" si="0"/>
        <v>0</v>
      </c>
      <c r="K96" s="83">
        <f>K125</f>
        <v>0</v>
      </c>
      <c r="L96" s="36"/>
      <c r="M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198</v>
      </c>
    </row>
    <row r="97" spans="1:31" s="9" customFormat="1" ht="24.95" customHeight="1">
      <c r="B97" s="172"/>
      <c r="C97" s="173"/>
      <c r="D97" s="174" t="s">
        <v>392</v>
      </c>
      <c r="E97" s="175"/>
      <c r="F97" s="175"/>
      <c r="G97" s="175"/>
      <c r="H97" s="175"/>
      <c r="I97" s="176">
        <f t="shared" si="0"/>
        <v>0</v>
      </c>
      <c r="J97" s="176">
        <f t="shared" si="0"/>
        <v>0</v>
      </c>
      <c r="K97" s="177">
        <f>K126</f>
        <v>0</v>
      </c>
      <c r="L97" s="173"/>
      <c r="M97" s="178"/>
    </row>
    <row r="98" spans="1:31" s="10" customFormat="1" ht="19.899999999999999" customHeight="1">
      <c r="B98" s="179"/>
      <c r="C98" s="106"/>
      <c r="D98" s="180" t="s">
        <v>393</v>
      </c>
      <c r="E98" s="181"/>
      <c r="F98" s="181"/>
      <c r="G98" s="181"/>
      <c r="H98" s="181"/>
      <c r="I98" s="182">
        <f t="shared" si="0"/>
        <v>0</v>
      </c>
      <c r="J98" s="182">
        <f t="shared" si="0"/>
        <v>0</v>
      </c>
      <c r="K98" s="183">
        <f>K127</f>
        <v>0</v>
      </c>
      <c r="L98" s="106"/>
      <c r="M98" s="184"/>
    </row>
    <row r="99" spans="1:31" s="10" customFormat="1" ht="19.899999999999999" customHeight="1">
      <c r="B99" s="179"/>
      <c r="C99" s="106"/>
      <c r="D99" s="180" t="s">
        <v>1267</v>
      </c>
      <c r="E99" s="181"/>
      <c r="F99" s="181"/>
      <c r="G99" s="181"/>
      <c r="H99" s="181"/>
      <c r="I99" s="182">
        <f>Q181</f>
        <v>0</v>
      </c>
      <c r="J99" s="182">
        <f>R181</f>
        <v>0</v>
      </c>
      <c r="K99" s="183">
        <f>K181</f>
        <v>0</v>
      </c>
      <c r="L99" s="106"/>
      <c r="M99" s="184"/>
    </row>
    <row r="100" spans="1:31" s="10" customFormat="1" ht="19.899999999999999" customHeight="1">
      <c r="B100" s="179"/>
      <c r="C100" s="106"/>
      <c r="D100" s="180" t="s">
        <v>877</v>
      </c>
      <c r="E100" s="181"/>
      <c r="F100" s="181"/>
      <c r="G100" s="181"/>
      <c r="H100" s="181"/>
      <c r="I100" s="182">
        <f>Q189</f>
        <v>0</v>
      </c>
      <c r="J100" s="182">
        <f>R189</f>
        <v>0</v>
      </c>
      <c r="K100" s="183">
        <f>K189</f>
        <v>0</v>
      </c>
      <c r="L100" s="106"/>
      <c r="M100" s="184"/>
    </row>
    <row r="101" spans="1:31" s="10" customFormat="1" ht="19.899999999999999" customHeight="1">
      <c r="B101" s="179"/>
      <c r="C101" s="106"/>
      <c r="D101" s="180" t="s">
        <v>970</v>
      </c>
      <c r="E101" s="181"/>
      <c r="F101" s="181"/>
      <c r="G101" s="181"/>
      <c r="H101" s="181"/>
      <c r="I101" s="182">
        <f>Q277</f>
        <v>0</v>
      </c>
      <c r="J101" s="182">
        <f>R277</f>
        <v>0</v>
      </c>
      <c r="K101" s="183">
        <f>K277</f>
        <v>0</v>
      </c>
      <c r="L101" s="106"/>
      <c r="M101" s="184"/>
    </row>
    <row r="102" spans="1:31" s="9" customFormat="1" ht="24.95" customHeight="1">
      <c r="B102" s="172"/>
      <c r="C102" s="173"/>
      <c r="D102" s="174" t="s">
        <v>878</v>
      </c>
      <c r="E102" s="175"/>
      <c r="F102" s="175"/>
      <c r="G102" s="175"/>
      <c r="H102" s="175"/>
      <c r="I102" s="176">
        <f>Q279</f>
        <v>0</v>
      </c>
      <c r="J102" s="176">
        <f>R279</f>
        <v>0</v>
      </c>
      <c r="K102" s="177">
        <f>K279</f>
        <v>0</v>
      </c>
      <c r="L102" s="173"/>
      <c r="M102" s="178"/>
    </row>
    <row r="103" spans="1:31" s="10" customFormat="1" ht="19.899999999999999" customHeight="1">
      <c r="B103" s="179"/>
      <c r="C103" s="106"/>
      <c r="D103" s="180" t="s">
        <v>3410</v>
      </c>
      <c r="E103" s="181"/>
      <c r="F103" s="181"/>
      <c r="G103" s="181"/>
      <c r="H103" s="181"/>
      <c r="I103" s="182">
        <f>Q280</f>
        <v>0</v>
      </c>
      <c r="J103" s="182">
        <f>R280</f>
        <v>0</v>
      </c>
      <c r="K103" s="183">
        <f>K280</f>
        <v>0</v>
      </c>
      <c r="L103" s="106"/>
      <c r="M103" s="184"/>
    </row>
    <row r="104" spans="1:31" s="9" customFormat="1" ht="24.95" customHeight="1">
      <c r="B104" s="172"/>
      <c r="C104" s="173"/>
      <c r="D104" s="174" t="s">
        <v>880</v>
      </c>
      <c r="E104" s="175"/>
      <c r="F104" s="175"/>
      <c r="G104" s="175"/>
      <c r="H104" s="175"/>
      <c r="I104" s="176">
        <f>Q284</f>
        <v>0</v>
      </c>
      <c r="J104" s="176">
        <f>R284</f>
        <v>0</v>
      </c>
      <c r="K104" s="177">
        <f>K284</f>
        <v>0</v>
      </c>
      <c r="L104" s="173"/>
      <c r="M104" s="178"/>
    </row>
    <row r="105" spans="1:31" s="10" customFormat="1" ht="19.899999999999999" customHeight="1">
      <c r="B105" s="179"/>
      <c r="C105" s="106"/>
      <c r="D105" s="180" t="s">
        <v>202</v>
      </c>
      <c r="E105" s="181"/>
      <c r="F105" s="181"/>
      <c r="G105" s="181"/>
      <c r="H105" s="181"/>
      <c r="I105" s="182">
        <f>Q285</f>
        <v>0</v>
      </c>
      <c r="J105" s="182">
        <f>R285</f>
        <v>0</v>
      </c>
      <c r="K105" s="183">
        <f>K285</f>
        <v>0</v>
      </c>
      <c r="L105" s="106"/>
      <c r="M105" s="184"/>
    </row>
    <row r="106" spans="1:31" s="2" customFormat="1" ht="21.75" customHeight="1">
      <c r="A106" s="34"/>
      <c r="B106" s="35"/>
      <c r="C106" s="36"/>
      <c r="D106" s="36"/>
      <c r="E106" s="36"/>
      <c r="F106" s="36"/>
      <c r="G106" s="36"/>
      <c r="H106" s="36"/>
      <c r="I106" s="124"/>
      <c r="J106" s="124"/>
      <c r="K106" s="36"/>
      <c r="L106" s="36"/>
      <c r="M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31" s="2" customFormat="1" ht="6.95" customHeight="1">
      <c r="A107" s="34"/>
      <c r="B107" s="54"/>
      <c r="C107" s="55"/>
      <c r="D107" s="55"/>
      <c r="E107" s="55"/>
      <c r="F107" s="55"/>
      <c r="G107" s="55"/>
      <c r="H107" s="55"/>
      <c r="I107" s="161"/>
      <c r="J107" s="161"/>
      <c r="K107" s="55"/>
      <c r="L107" s="55"/>
      <c r="M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11" spans="1:31" s="2" customFormat="1" ht="6.95" customHeight="1">
      <c r="A111" s="34"/>
      <c r="B111" s="56"/>
      <c r="C111" s="57"/>
      <c r="D111" s="57"/>
      <c r="E111" s="57"/>
      <c r="F111" s="57"/>
      <c r="G111" s="57"/>
      <c r="H111" s="57"/>
      <c r="I111" s="164"/>
      <c r="J111" s="164"/>
      <c r="K111" s="57"/>
      <c r="L111" s="57"/>
      <c r="M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24.95" customHeight="1">
      <c r="A112" s="34"/>
      <c r="B112" s="35"/>
      <c r="C112" s="24" t="s">
        <v>204</v>
      </c>
      <c r="D112" s="36"/>
      <c r="E112" s="36"/>
      <c r="F112" s="36"/>
      <c r="G112" s="36"/>
      <c r="H112" s="36"/>
      <c r="I112" s="124"/>
      <c r="J112" s="124"/>
      <c r="K112" s="36"/>
      <c r="L112" s="36"/>
      <c r="M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6.95" customHeight="1">
      <c r="A113" s="34"/>
      <c r="B113" s="35"/>
      <c r="C113" s="36"/>
      <c r="D113" s="36"/>
      <c r="E113" s="36"/>
      <c r="F113" s="36"/>
      <c r="G113" s="36"/>
      <c r="H113" s="36"/>
      <c r="I113" s="124"/>
      <c r="J113" s="124"/>
      <c r="K113" s="36"/>
      <c r="L113" s="36"/>
      <c r="M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30" t="s">
        <v>17</v>
      </c>
      <c r="D114" s="36"/>
      <c r="E114" s="36"/>
      <c r="F114" s="36"/>
      <c r="G114" s="36"/>
      <c r="H114" s="36"/>
      <c r="I114" s="124"/>
      <c r="J114" s="124"/>
      <c r="K114" s="36"/>
      <c r="L114" s="36"/>
      <c r="M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374" t="str">
        <f>E7</f>
        <v>Revitalizace centra města Kopřivnice - aktualizace 2019</v>
      </c>
      <c r="F115" s="375"/>
      <c r="G115" s="375"/>
      <c r="H115" s="375"/>
      <c r="I115" s="124"/>
      <c r="J115" s="124"/>
      <c r="K115" s="36"/>
      <c r="L115" s="36"/>
      <c r="M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12" customHeight="1">
      <c r="A116" s="34"/>
      <c r="B116" s="35"/>
      <c r="C116" s="30" t="s">
        <v>187</v>
      </c>
      <c r="D116" s="36"/>
      <c r="E116" s="36"/>
      <c r="F116" s="36"/>
      <c r="G116" s="36"/>
      <c r="H116" s="36"/>
      <c r="I116" s="124"/>
      <c r="J116" s="124"/>
      <c r="K116" s="36"/>
      <c r="L116" s="36"/>
      <c r="M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6.5" customHeight="1">
      <c r="A117" s="34"/>
      <c r="B117" s="35"/>
      <c r="C117" s="36"/>
      <c r="D117" s="36"/>
      <c r="E117" s="347" t="str">
        <f>E9</f>
        <v>SO 353 - Přípojka vodovodu k závlahovému systému</v>
      </c>
      <c r="F117" s="376"/>
      <c r="G117" s="376"/>
      <c r="H117" s="376"/>
      <c r="I117" s="124"/>
      <c r="J117" s="124"/>
      <c r="K117" s="36"/>
      <c r="L117" s="36"/>
      <c r="M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124"/>
      <c r="J118" s="124"/>
      <c r="K118" s="36"/>
      <c r="L118" s="36"/>
      <c r="M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2" customHeight="1">
      <c r="A119" s="34"/>
      <c r="B119" s="35"/>
      <c r="C119" s="30" t="s">
        <v>21</v>
      </c>
      <c r="D119" s="36"/>
      <c r="E119" s="36"/>
      <c r="F119" s="28" t="str">
        <f>F12</f>
        <v xml:space="preserve"> </v>
      </c>
      <c r="G119" s="36"/>
      <c r="H119" s="36"/>
      <c r="I119" s="125" t="s">
        <v>23</v>
      </c>
      <c r="J119" s="127" t="str">
        <f>IF(J12="","",J12)</f>
        <v>14. 1. 2019</v>
      </c>
      <c r="K119" s="36"/>
      <c r="L119" s="36"/>
      <c r="M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6.95" customHeight="1">
      <c r="A120" s="34"/>
      <c r="B120" s="35"/>
      <c r="C120" s="36"/>
      <c r="D120" s="36"/>
      <c r="E120" s="36"/>
      <c r="F120" s="36"/>
      <c r="G120" s="36"/>
      <c r="H120" s="36"/>
      <c r="I120" s="124"/>
      <c r="J120" s="124"/>
      <c r="K120" s="36"/>
      <c r="L120" s="36"/>
      <c r="M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25.7" customHeight="1">
      <c r="A121" s="34"/>
      <c r="B121" s="35"/>
      <c r="C121" s="30" t="s">
        <v>25</v>
      </c>
      <c r="D121" s="36"/>
      <c r="E121" s="36"/>
      <c r="F121" s="28" t="str">
        <f>E15</f>
        <v>Město Kopřivnice</v>
      </c>
      <c r="G121" s="36"/>
      <c r="H121" s="36"/>
      <c r="I121" s="125" t="s">
        <v>31</v>
      </c>
      <c r="J121" s="165" t="str">
        <f>E21</f>
        <v>Dopravoprojekt Ostrava a.s.</v>
      </c>
      <c r="K121" s="36"/>
      <c r="L121" s="36"/>
      <c r="M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2" customFormat="1" ht="15.2" customHeight="1">
      <c r="A122" s="34"/>
      <c r="B122" s="35"/>
      <c r="C122" s="30" t="s">
        <v>29</v>
      </c>
      <c r="D122" s="36"/>
      <c r="E122" s="36"/>
      <c r="F122" s="28" t="str">
        <f>IF(E18="","",E18)</f>
        <v>Vyplň údaj</v>
      </c>
      <c r="G122" s="36"/>
      <c r="H122" s="36"/>
      <c r="I122" s="125" t="s">
        <v>33</v>
      </c>
      <c r="J122" s="165" t="str">
        <f>E24</f>
        <v xml:space="preserve"> </v>
      </c>
      <c r="K122" s="36"/>
      <c r="L122" s="36"/>
      <c r="M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5" s="2" customFormat="1" ht="10.35" customHeight="1">
      <c r="A123" s="34"/>
      <c r="B123" s="35"/>
      <c r="C123" s="36"/>
      <c r="D123" s="36"/>
      <c r="E123" s="36"/>
      <c r="F123" s="36"/>
      <c r="G123" s="36"/>
      <c r="H123" s="36"/>
      <c r="I123" s="124"/>
      <c r="J123" s="124"/>
      <c r="K123" s="36"/>
      <c r="L123" s="36"/>
      <c r="M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5" s="11" customFormat="1" ht="29.25" customHeight="1">
      <c r="A124" s="185"/>
      <c r="B124" s="186"/>
      <c r="C124" s="187" t="s">
        <v>205</v>
      </c>
      <c r="D124" s="188" t="s">
        <v>61</v>
      </c>
      <c r="E124" s="188" t="s">
        <v>57</v>
      </c>
      <c r="F124" s="188" t="s">
        <v>58</v>
      </c>
      <c r="G124" s="188" t="s">
        <v>206</v>
      </c>
      <c r="H124" s="188" t="s">
        <v>207</v>
      </c>
      <c r="I124" s="189" t="s">
        <v>208</v>
      </c>
      <c r="J124" s="189" t="s">
        <v>209</v>
      </c>
      <c r="K124" s="188" t="s">
        <v>196</v>
      </c>
      <c r="L124" s="190" t="s">
        <v>210</v>
      </c>
      <c r="M124" s="191"/>
      <c r="N124" s="74" t="s">
        <v>1</v>
      </c>
      <c r="O124" s="75" t="s">
        <v>40</v>
      </c>
      <c r="P124" s="75" t="s">
        <v>211</v>
      </c>
      <c r="Q124" s="75" t="s">
        <v>212</v>
      </c>
      <c r="R124" s="75" t="s">
        <v>213</v>
      </c>
      <c r="S124" s="75" t="s">
        <v>214</v>
      </c>
      <c r="T124" s="75" t="s">
        <v>215</v>
      </c>
      <c r="U124" s="75" t="s">
        <v>216</v>
      </c>
      <c r="V124" s="75" t="s">
        <v>217</v>
      </c>
      <c r="W124" s="75" t="s">
        <v>218</v>
      </c>
      <c r="X124" s="75" t="s">
        <v>219</v>
      </c>
      <c r="Y124" s="76" t="s">
        <v>220</v>
      </c>
      <c r="Z124" s="185"/>
      <c r="AA124" s="185"/>
      <c r="AB124" s="185"/>
      <c r="AC124" s="185"/>
      <c r="AD124" s="185"/>
      <c r="AE124" s="185"/>
    </row>
    <row r="125" spans="1:65" s="2" customFormat="1" ht="22.9" customHeight="1">
      <c r="A125" s="34"/>
      <c r="B125" s="35"/>
      <c r="C125" s="81" t="s">
        <v>221</v>
      </c>
      <c r="D125" s="36"/>
      <c r="E125" s="36"/>
      <c r="F125" s="36"/>
      <c r="G125" s="36"/>
      <c r="H125" s="36"/>
      <c r="I125" s="124"/>
      <c r="J125" s="124"/>
      <c r="K125" s="192">
        <f>BK125</f>
        <v>0</v>
      </c>
      <c r="L125" s="36"/>
      <c r="M125" s="39"/>
      <c r="N125" s="77"/>
      <c r="O125" s="193"/>
      <c r="P125" s="78"/>
      <c r="Q125" s="194">
        <f>Q126+Q279+Q284</f>
        <v>0</v>
      </c>
      <c r="R125" s="194">
        <f>R126+R279+R284</f>
        <v>0</v>
      </c>
      <c r="S125" s="78"/>
      <c r="T125" s="195">
        <f>T126+T279+T284</f>
        <v>0</v>
      </c>
      <c r="U125" s="78"/>
      <c r="V125" s="195">
        <f>V126+V279+V284</f>
        <v>32.298525169999998</v>
      </c>
      <c r="W125" s="78"/>
      <c r="X125" s="195">
        <f>X126+X279+X284</f>
        <v>0</v>
      </c>
      <c r="Y125" s="79"/>
      <c r="Z125" s="34"/>
      <c r="AA125" s="34"/>
      <c r="AB125" s="34"/>
      <c r="AC125" s="34"/>
      <c r="AD125" s="34"/>
      <c r="AE125" s="34"/>
      <c r="AT125" s="18" t="s">
        <v>77</v>
      </c>
      <c r="AU125" s="18" t="s">
        <v>198</v>
      </c>
      <c r="BK125" s="196">
        <f>BK126+BK279+BK284</f>
        <v>0</v>
      </c>
    </row>
    <row r="126" spans="1:65" s="12" customFormat="1" ht="25.9" customHeight="1">
      <c r="B126" s="197"/>
      <c r="C126" s="198"/>
      <c r="D126" s="199" t="s">
        <v>77</v>
      </c>
      <c r="E126" s="200" t="s">
        <v>399</v>
      </c>
      <c r="F126" s="200" t="s">
        <v>400</v>
      </c>
      <c r="G126" s="198"/>
      <c r="H126" s="198"/>
      <c r="I126" s="201"/>
      <c r="J126" s="201"/>
      <c r="K126" s="202">
        <f>BK126</f>
        <v>0</v>
      </c>
      <c r="L126" s="198"/>
      <c r="M126" s="203"/>
      <c r="N126" s="204"/>
      <c r="O126" s="205"/>
      <c r="P126" s="205"/>
      <c r="Q126" s="206">
        <f>Q127+Q181+Q189+Q277</f>
        <v>0</v>
      </c>
      <c r="R126" s="206">
        <f>R127+R181+R189+R277</f>
        <v>0</v>
      </c>
      <c r="S126" s="205"/>
      <c r="T126" s="207">
        <f>T127+T181+T189+T277</f>
        <v>0</v>
      </c>
      <c r="U126" s="205"/>
      <c r="V126" s="207">
        <f>V127+V181+V189+V277</f>
        <v>32.298525169999998</v>
      </c>
      <c r="W126" s="205"/>
      <c r="X126" s="207">
        <f>X127+X181+X189+X277</f>
        <v>0</v>
      </c>
      <c r="Y126" s="208"/>
      <c r="AR126" s="209" t="s">
        <v>86</v>
      </c>
      <c r="AT126" s="210" t="s">
        <v>77</v>
      </c>
      <c r="AU126" s="210" t="s">
        <v>78</v>
      </c>
      <c r="AY126" s="209" t="s">
        <v>224</v>
      </c>
      <c r="BK126" s="211">
        <f>BK127+BK181+BK189+BK277</f>
        <v>0</v>
      </c>
    </row>
    <row r="127" spans="1:65" s="12" customFormat="1" ht="22.9" customHeight="1">
      <c r="B127" s="197"/>
      <c r="C127" s="198"/>
      <c r="D127" s="199" t="s">
        <v>77</v>
      </c>
      <c r="E127" s="212" t="s">
        <v>86</v>
      </c>
      <c r="F127" s="212" t="s">
        <v>401</v>
      </c>
      <c r="G127" s="198"/>
      <c r="H127" s="198"/>
      <c r="I127" s="201"/>
      <c r="J127" s="201"/>
      <c r="K127" s="213">
        <f>BK127</f>
        <v>0</v>
      </c>
      <c r="L127" s="198"/>
      <c r="M127" s="203"/>
      <c r="N127" s="204"/>
      <c r="O127" s="205"/>
      <c r="P127" s="205"/>
      <c r="Q127" s="206">
        <f>SUM(Q128:Q180)</f>
        <v>0</v>
      </c>
      <c r="R127" s="206">
        <f>SUM(R128:R180)</f>
        <v>0</v>
      </c>
      <c r="S127" s="205"/>
      <c r="T127" s="207">
        <f>SUM(T128:T180)</f>
        <v>0</v>
      </c>
      <c r="U127" s="205"/>
      <c r="V127" s="207">
        <f>SUM(V128:V180)</f>
        <v>31.1064814</v>
      </c>
      <c r="W127" s="205"/>
      <c r="X127" s="207">
        <f>SUM(X128:X180)</f>
        <v>0</v>
      </c>
      <c r="Y127" s="208"/>
      <c r="AR127" s="209" t="s">
        <v>86</v>
      </c>
      <c r="AT127" s="210" t="s">
        <v>77</v>
      </c>
      <c r="AU127" s="210" t="s">
        <v>86</v>
      </c>
      <c r="AY127" s="209" t="s">
        <v>224</v>
      </c>
      <c r="BK127" s="211">
        <f>SUM(BK128:BK180)</f>
        <v>0</v>
      </c>
    </row>
    <row r="128" spans="1:65" s="2" customFormat="1" ht="21.75" customHeight="1">
      <c r="A128" s="34"/>
      <c r="B128" s="35"/>
      <c r="C128" s="214" t="s">
        <v>86</v>
      </c>
      <c r="D128" s="214" t="s">
        <v>227</v>
      </c>
      <c r="E128" s="215" t="s">
        <v>894</v>
      </c>
      <c r="F128" s="216" t="s">
        <v>895</v>
      </c>
      <c r="G128" s="217" t="s">
        <v>896</v>
      </c>
      <c r="H128" s="218">
        <v>5</v>
      </c>
      <c r="I128" s="219"/>
      <c r="J128" s="219"/>
      <c r="K128" s="220">
        <f>ROUND(P128*H128,2)</f>
        <v>0</v>
      </c>
      <c r="L128" s="216" t="s">
        <v>405</v>
      </c>
      <c r="M128" s="39"/>
      <c r="N128" s="221" t="s">
        <v>1</v>
      </c>
      <c r="O128" s="222" t="s">
        <v>41</v>
      </c>
      <c r="P128" s="223">
        <f>I128+J128</f>
        <v>0</v>
      </c>
      <c r="Q128" s="223">
        <f>ROUND(I128*H128,2)</f>
        <v>0</v>
      </c>
      <c r="R128" s="223">
        <f>ROUND(J128*H128,2)</f>
        <v>0</v>
      </c>
      <c r="S128" s="70"/>
      <c r="T128" s="224">
        <f>S128*H128</f>
        <v>0</v>
      </c>
      <c r="U128" s="224">
        <v>0</v>
      </c>
      <c r="V128" s="224">
        <f>U128*H128</f>
        <v>0</v>
      </c>
      <c r="W128" s="224">
        <v>0</v>
      </c>
      <c r="X128" s="224">
        <f>W128*H128</f>
        <v>0</v>
      </c>
      <c r="Y128" s="225" t="s">
        <v>1</v>
      </c>
      <c r="Z128" s="34"/>
      <c r="AA128" s="34"/>
      <c r="AB128" s="34"/>
      <c r="AC128" s="34"/>
      <c r="AD128" s="34"/>
      <c r="AE128" s="34"/>
      <c r="AR128" s="226" t="s">
        <v>240</v>
      </c>
      <c r="AT128" s="226" t="s">
        <v>227</v>
      </c>
      <c r="AU128" s="226" t="s">
        <v>88</v>
      </c>
      <c r="AY128" s="18" t="s">
        <v>224</v>
      </c>
      <c r="BE128" s="227">
        <f>IF(O128="základní",K128,0)</f>
        <v>0</v>
      </c>
      <c r="BF128" s="227">
        <f>IF(O128="snížená",K128,0)</f>
        <v>0</v>
      </c>
      <c r="BG128" s="227">
        <f>IF(O128="zákl. přenesená",K128,0)</f>
        <v>0</v>
      </c>
      <c r="BH128" s="227">
        <f>IF(O128="sníž. přenesená",K128,0)</f>
        <v>0</v>
      </c>
      <c r="BI128" s="227">
        <f>IF(O128="nulová",K128,0)</f>
        <v>0</v>
      </c>
      <c r="BJ128" s="18" t="s">
        <v>86</v>
      </c>
      <c r="BK128" s="227">
        <f>ROUND(P128*H128,2)</f>
        <v>0</v>
      </c>
      <c r="BL128" s="18" t="s">
        <v>240</v>
      </c>
      <c r="BM128" s="226" t="s">
        <v>3177</v>
      </c>
    </row>
    <row r="129" spans="1:65" s="13" customFormat="1" ht="11.25">
      <c r="B129" s="236"/>
      <c r="C129" s="237"/>
      <c r="D129" s="228" t="s">
        <v>447</v>
      </c>
      <c r="E129" s="238" t="s">
        <v>1</v>
      </c>
      <c r="F129" s="239" t="s">
        <v>223</v>
      </c>
      <c r="G129" s="237"/>
      <c r="H129" s="240">
        <v>5</v>
      </c>
      <c r="I129" s="241"/>
      <c r="J129" s="241"/>
      <c r="K129" s="237"/>
      <c r="L129" s="237"/>
      <c r="M129" s="242"/>
      <c r="N129" s="243"/>
      <c r="O129" s="244"/>
      <c r="P129" s="244"/>
      <c r="Q129" s="244"/>
      <c r="R129" s="244"/>
      <c r="S129" s="244"/>
      <c r="T129" s="244"/>
      <c r="U129" s="244"/>
      <c r="V129" s="244"/>
      <c r="W129" s="244"/>
      <c r="X129" s="244"/>
      <c r="Y129" s="245"/>
      <c r="AT129" s="246" t="s">
        <v>447</v>
      </c>
      <c r="AU129" s="246" t="s">
        <v>88</v>
      </c>
      <c r="AV129" s="13" t="s">
        <v>88</v>
      </c>
      <c r="AW129" s="13" t="s">
        <v>5</v>
      </c>
      <c r="AX129" s="13" t="s">
        <v>78</v>
      </c>
      <c r="AY129" s="246" t="s">
        <v>224</v>
      </c>
    </row>
    <row r="130" spans="1:65" s="2" customFormat="1" ht="21.75" customHeight="1">
      <c r="A130" s="34"/>
      <c r="B130" s="35"/>
      <c r="C130" s="214" t="s">
        <v>88</v>
      </c>
      <c r="D130" s="214" t="s">
        <v>227</v>
      </c>
      <c r="E130" s="215" t="s">
        <v>3178</v>
      </c>
      <c r="F130" s="216" t="s">
        <v>3179</v>
      </c>
      <c r="G130" s="217" t="s">
        <v>410</v>
      </c>
      <c r="H130" s="218">
        <v>27.927</v>
      </c>
      <c r="I130" s="219"/>
      <c r="J130" s="219"/>
      <c r="K130" s="220">
        <f>ROUND(P130*H130,2)</f>
        <v>0</v>
      </c>
      <c r="L130" s="216" t="s">
        <v>405</v>
      </c>
      <c r="M130" s="39"/>
      <c r="N130" s="221" t="s">
        <v>1</v>
      </c>
      <c r="O130" s="222" t="s">
        <v>41</v>
      </c>
      <c r="P130" s="223">
        <f>I130+J130</f>
        <v>0</v>
      </c>
      <c r="Q130" s="223">
        <f>ROUND(I130*H130,2)</f>
        <v>0</v>
      </c>
      <c r="R130" s="223">
        <f>ROUND(J130*H130,2)</f>
        <v>0</v>
      </c>
      <c r="S130" s="70"/>
      <c r="T130" s="224">
        <f>S130*H130</f>
        <v>0</v>
      </c>
      <c r="U130" s="224">
        <v>0</v>
      </c>
      <c r="V130" s="224">
        <f>U130*H130</f>
        <v>0</v>
      </c>
      <c r="W130" s="224">
        <v>0</v>
      </c>
      <c r="X130" s="224">
        <f>W130*H130</f>
        <v>0</v>
      </c>
      <c r="Y130" s="225" t="s">
        <v>1</v>
      </c>
      <c r="Z130" s="34"/>
      <c r="AA130" s="34"/>
      <c r="AB130" s="34"/>
      <c r="AC130" s="34"/>
      <c r="AD130" s="34"/>
      <c r="AE130" s="34"/>
      <c r="AR130" s="226" t="s">
        <v>240</v>
      </c>
      <c r="AT130" s="226" t="s">
        <v>227</v>
      </c>
      <c r="AU130" s="226" t="s">
        <v>88</v>
      </c>
      <c r="AY130" s="18" t="s">
        <v>224</v>
      </c>
      <c r="BE130" s="227">
        <f>IF(O130="základní",K130,0)</f>
        <v>0</v>
      </c>
      <c r="BF130" s="227">
        <f>IF(O130="snížená",K130,0)</f>
        <v>0</v>
      </c>
      <c r="BG130" s="227">
        <f>IF(O130="zákl. přenesená",K130,0)</f>
        <v>0</v>
      </c>
      <c r="BH130" s="227">
        <f>IF(O130="sníž. přenesená",K130,0)</f>
        <v>0</v>
      </c>
      <c r="BI130" s="227">
        <f>IF(O130="nulová",K130,0)</f>
        <v>0</v>
      </c>
      <c r="BJ130" s="18" t="s">
        <v>86</v>
      </c>
      <c r="BK130" s="227">
        <f>ROUND(P130*H130,2)</f>
        <v>0</v>
      </c>
      <c r="BL130" s="18" t="s">
        <v>240</v>
      </c>
      <c r="BM130" s="226" t="s">
        <v>3180</v>
      </c>
    </row>
    <row r="131" spans="1:65" s="15" customFormat="1" ht="11.25">
      <c r="B131" s="271"/>
      <c r="C131" s="272"/>
      <c r="D131" s="228" t="s">
        <v>447</v>
      </c>
      <c r="E131" s="273" t="s">
        <v>1</v>
      </c>
      <c r="F131" s="274" t="s">
        <v>3528</v>
      </c>
      <c r="G131" s="272"/>
      <c r="H131" s="273" t="s">
        <v>1</v>
      </c>
      <c r="I131" s="275"/>
      <c r="J131" s="275"/>
      <c r="K131" s="272"/>
      <c r="L131" s="272"/>
      <c r="M131" s="276"/>
      <c r="N131" s="277"/>
      <c r="O131" s="278"/>
      <c r="P131" s="278"/>
      <c r="Q131" s="278"/>
      <c r="R131" s="278"/>
      <c r="S131" s="278"/>
      <c r="T131" s="278"/>
      <c r="U131" s="278"/>
      <c r="V131" s="278"/>
      <c r="W131" s="278"/>
      <c r="X131" s="278"/>
      <c r="Y131" s="279"/>
      <c r="AT131" s="280" t="s">
        <v>447</v>
      </c>
      <c r="AU131" s="280" t="s">
        <v>88</v>
      </c>
      <c r="AV131" s="15" t="s">
        <v>86</v>
      </c>
      <c r="AW131" s="15" t="s">
        <v>5</v>
      </c>
      <c r="AX131" s="15" t="s">
        <v>78</v>
      </c>
      <c r="AY131" s="280" t="s">
        <v>224</v>
      </c>
    </row>
    <row r="132" spans="1:65" s="15" customFormat="1" ht="11.25">
      <c r="B132" s="271"/>
      <c r="C132" s="272"/>
      <c r="D132" s="228" t="s">
        <v>447</v>
      </c>
      <c r="E132" s="273" t="s">
        <v>1</v>
      </c>
      <c r="F132" s="274" t="s">
        <v>3529</v>
      </c>
      <c r="G132" s="272"/>
      <c r="H132" s="273" t="s">
        <v>1</v>
      </c>
      <c r="I132" s="275"/>
      <c r="J132" s="275"/>
      <c r="K132" s="272"/>
      <c r="L132" s="272"/>
      <c r="M132" s="276"/>
      <c r="N132" s="277"/>
      <c r="O132" s="278"/>
      <c r="P132" s="278"/>
      <c r="Q132" s="278"/>
      <c r="R132" s="278"/>
      <c r="S132" s="278"/>
      <c r="T132" s="278"/>
      <c r="U132" s="278"/>
      <c r="V132" s="278"/>
      <c r="W132" s="278"/>
      <c r="X132" s="278"/>
      <c r="Y132" s="279"/>
      <c r="AT132" s="280" t="s">
        <v>447</v>
      </c>
      <c r="AU132" s="280" t="s">
        <v>88</v>
      </c>
      <c r="AV132" s="15" t="s">
        <v>86</v>
      </c>
      <c r="AW132" s="15" t="s">
        <v>5</v>
      </c>
      <c r="AX132" s="15" t="s">
        <v>78</v>
      </c>
      <c r="AY132" s="280" t="s">
        <v>224</v>
      </c>
    </row>
    <row r="133" spans="1:65" s="13" customFormat="1" ht="11.25">
      <c r="B133" s="236"/>
      <c r="C133" s="237"/>
      <c r="D133" s="228" t="s">
        <v>447</v>
      </c>
      <c r="E133" s="238" t="s">
        <v>1</v>
      </c>
      <c r="F133" s="239" t="s">
        <v>3530</v>
      </c>
      <c r="G133" s="237"/>
      <c r="H133" s="240">
        <v>7.2039999999999997</v>
      </c>
      <c r="I133" s="241"/>
      <c r="J133" s="241"/>
      <c r="K133" s="237"/>
      <c r="L133" s="237"/>
      <c r="M133" s="242"/>
      <c r="N133" s="243"/>
      <c r="O133" s="244"/>
      <c r="P133" s="244"/>
      <c r="Q133" s="244"/>
      <c r="R133" s="244"/>
      <c r="S133" s="244"/>
      <c r="T133" s="244"/>
      <c r="U133" s="244"/>
      <c r="V133" s="244"/>
      <c r="W133" s="244"/>
      <c r="X133" s="244"/>
      <c r="Y133" s="245"/>
      <c r="AT133" s="246" t="s">
        <v>447</v>
      </c>
      <c r="AU133" s="246" t="s">
        <v>88</v>
      </c>
      <c r="AV133" s="13" t="s">
        <v>88</v>
      </c>
      <c r="AW133" s="13" t="s">
        <v>5</v>
      </c>
      <c r="AX133" s="13" t="s">
        <v>78</v>
      </c>
      <c r="AY133" s="246" t="s">
        <v>224</v>
      </c>
    </row>
    <row r="134" spans="1:65" s="15" customFormat="1" ht="11.25">
      <c r="B134" s="271"/>
      <c r="C134" s="272"/>
      <c r="D134" s="228" t="s">
        <v>447</v>
      </c>
      <c r="E134" s="273" t="s">
        <v>1</v>
      </c>
      <c r="F134" s="274" t="s">
        <v>3531</v>
      </c>
      <c r="G134" s="272"/>
      <c r="H134" s="273" t="s">
        <v>1</v>
      </c>
      <c r="I134" s="275"/>
      <c r="J134" s="275"/>
      <c r="K134" s="272"/>
      <c r="L134" s="272"/>
      <c r="M134" s="276"/>
      <c r="N134" s="277"/>
      <c r="O134" s="278"/>
      <c r="P134" s="278"/>
      <c r="Q134" s="278"/>
      <c r="R134" s="278"/>
      <c r="S134" s="278"/>
      <c r="T134" s="278"/>
      <c r="U134" s="278"/>
      <c r="V134" s="278"/>
      <c r="W134" s="278"/>
      <c r="X134" s="278"/>
      <c r="Y134" s="279"/>
      <c r="AT134" s="280" t="s">
        <v>447</v>
      </c>
      <c r="AU134" s="280" t="s">
        <v>88</v>
      </c>
      <c r="AV134" s="15" t="s">
        <v>86</v>
      </c>
      <c r="AW134" s="15" t="s">
        <v>5</v>
      </c>
      <c r="AX134" s="15" t="s">
        <v>78</v>
      </c>
      <c r="AY134" s="280" t="s">
        <v>224</v>
      </c>
    </row>
    <row r="135" spans="1:65" s="13" customFormat="1" ht="11.25">
      <c r="B135" s="236"/>
      <c r="C135" s="237"/>
      <c r="D135" s="228" t="s">
        <v>447</v>
      </c>
      <c r="E135" s="238" t="s">
        <v>1</v>
      </c>
      <c r="F135" s="239" t="s">
        <v>3532</v>
      </c>
      <c r="G135" s="237"/>
      <c r="H135" s="240">
        <v>4.4800000000000004</v>
      </c>
      <c r="I135" s="241"/>
      <c r="J135" s="241"/>
      <c r="K135" s="237"/>
      <c r="L135" s="237"/>
      <c r="M135" s="242"/>
      <c r="N135" s="243"/>
      <c r="O135" s="244"/>
      <c r="P135" s="244"/>
      <c r="Q135" s="244"/>
      <c r="R135" s="244"/>
      <c r="S135" s="244"/>
      <c r="T135" s="244"/>
      <c r="U135" s="244"/>
      <c r="V135" s="244"/>
      <c r="W135" s="244"/>
      <c r="X135" s="244"/>
      <c r="Y135" s="245"/>
      <c r="AT135" s="246" t="s">
        <v>447</v>
      </c>
      <c r="AU135" s="246" t="s">
        <v>88</v>
      </c>
      <c r="AV135" s="13" t="s">
        <v>88</v>
      </c>
      <c r="AW135" s="13" t="s">
        <v>5</v>
      </c>
      <c r="AX135" s="13" t="s">
        <v>78</v>
      </c>
      <c r="AY135" s="246" t="s">
        <v>224</v>
      </c>
    </row>
    <row r="136" spans="1:65" s="15" customFormat="1" ht="22.5">
      <c r="B136" s="271"/>
      <c r="C136" s="272"/>
      <c r="D136" s="228" t="s">
        <v>447</v>
      </c>
      <c r="E136" s="273" t="s">
        <v>1</v>
      </c>
      <c r="F136" s="274" t="s">
        <v>3533</v>
      </c>
      <c r="G136" s="272"/>
      <c r="H136" s="273" t="s">
        <v>1</v>
      </c>
      <c r="I136" s="275"/>
      <c r="J136" s="275"/>
      <c r="K136" s="272"/>
      <c r="L136" s="272"/>
      <c r="M136" s="276"/>
      <c r="N136" s="277"/>
      <c r="O136" s="278"/>
      <c r="P136" s="278"/>
      <c r="Q136" s="278"/>
      <c r="R136" s="278"/>
      <c r="S136" s="278"/>
      <c r="T136" s="278"/>
      <c r="U136" s="278"/>
      <c r="V136" s="278"/>
      <c r="W136" s="278"/>
      <c r="X136" s="278"/>
      <c r="Y136" s="279"/>
      <c r="AT136" s="280" t="s">
        <v>447</v>
      </c>
      <c r="AU136" s="280" t="s">
        <v>88</v>
      </c>
      <c r="AV136" s="15" t="s">
        <v>86</v>
      </c>
      <c r="AW136" s="15" t="s">
        <v>5</v>
      </c>
      <c r="AX136" s="15" t="s">
        <v>78</v>
      </c>
      <c r="AY136" s="280" t="s">
        <v>224</v>
      </c>
    </row>
    <row r="137" spans="1:65" s="13" customFormat="1" ht="11.25">
      <c r="B137" s="236"/>
      <c r="C137" s="237"/>
      <c r="D137" s="228" t="s">
        <v>447</v>
      </c>
      <c r="E137" s="238" t="s">
        <v>1</v>
      </c>
      <c r="F137" s="239" t="s">
        <v>3534</v>
      </c>
      <c r="G137" s="237"/>
      <c r="H137" s="240">
        <v>13.315</v>
      </c>
      <c r="I137" s="241"/>
      <c r="J137" s="241"/>
      <c r="K137" s="237"/>
      <c r="L137" s="237"/>
      <c r="M137" s="242"/>
      <c r="N137" s="243"/>
      <c r="O137" s="244"/>
      <c r="P137" s="244"/>
      <c r="Q137" s="244"/>
      <c r="R137" s="244"/>
      <c r="S137" s="244"/>
      <c r="T137" s="244"/>
      <c r="U137" s="244"/>
      <c r="V137" s="244"/>
      <c r="W137" s="244"/>
      <c r="X137" s="244"/>
      <c r="Y137" s="245"/>
      <c r="AT137" s="246" t="s">
        <v>447</v>
      </c>
      <c r="AU137" s="246" t="s">
        <v>88</v>
      </c>
      <c r="AV137" s="13" t="s">
        <v>88</v>
      </c>
      <c r="AW137" s="13" t="s">
        <v>5</v>
      </c>
      <c r="AX137" s="13" t="s">
        <v>78</v>
      </c>
      <c r="AY137" s="246" t="s">
        <v>224</v>
      </c>
    </row>
    <row r="138" spans="1:65" s="15" customFormat="1" ht="11.25">
      <c r="B138" s="271"/>
      <c r="C138" s="272"/>
      <c r="D138" s="228" t="s">
        <v>447</v>
      </c>
      <c r="E138" s="273" t="s">
        <v>1</v>
      </c>
      <c r="F138" s="274" t="s">
        <v>3535</v>
      </c>
      <c r="G138" s="272"/>
      <c r="H138" s="273" t="s">
        <v>1</v>
      </c>
      <c r="I138" s="275"/>
      <c r="J138" s="275"/>
      <c r="K138" s="272"/>
      <c r="L138" s="272"/>
      <c r="M138" s="276"/>
      <c r="N138" s="277"/>
      <c r="O138" s="278"/>
      <c r="P138" s="278"/>
      <c r="Q138" s="278"/>
      <c r="R138" s="278"/>
      <c r="S138" s="278"/>
      <c r="T138" s="278"/>
      <c r="U138" s="278"/>
      <c r="V138" s="278"/>
      <c r="W138" s="278"/>
      <c r="X138" s="278"/>
      <c r="Y138" s="279"/>
      <c r="AT138" s="280" t="s">
        <v>447</v>
      </c>
      <c r="AU138" s="280" t="s">
        <v>88</v>
      </c>
      <c r="AV138" s="15" t="s">
        <v>86</v>
      </c>
      <c r="AW138" s="15" t="s">
        <v>5</v>
      </c>
      <c r="AX138" s="15" t="s">
        <v>78</v>
      </c>
      <c r="AY138" s="280" t="s">
        <v>224</v>
      </c>
    </row>
    <row r="139" spans="1:65" s="13" customFormat="1" ht="11.25">
      <c r="B139" s="236"/>
      <c r="C139" s="237"/>
      <c r="D139" s="228" t="s">
        <v>447</v>
      </c>
      <c r="E139" s="238" t="s">
        <v>1</v>
      </c>
      <c r="F139" s="239" t="s">
        <v>3536</v>
      </c>
      <c r="G139" s="237"/>
      <c r="H139" s="240">
        <v>2</v>
      </c>
      <c r="I139" s="241"/>
      <c r="J139" s="241"/>
      <c r="K139" s="237"/>
      <c r="L139" s="237"/>
      <c r="M139" s="242"/>
      <c r="N139" s="243"/>
      <c r="O139" s="244"/>
      <c r="P139" s="244"/>
      <c r="Q139" s="244"/>
      <c r="R139" s="244"/>
      <c r="S139" s="244"/>
      <c r="T139" s="244"/>
      <c r="U139" s="244"/>
      <c r="V139" s="244"/>
      <c r="W139" s="244"/>
      <c r="X139" s="244"/>
      <c r="Y139" s="245"/>
      <c r="AT139" s="246" t="s">
        <v>447</v>
      </c>
      <c r="AU139" s="246" t="s">
        <v>88</v>
      </c>
      <c r="AV139" s="13" t="s">
        <v>88</v>
      </c>
      <c r="AW139" s="13" t="s">
        <v>5</v>
      </c>
      <c r="AX139" s="13" t="s">
        <v>78</v>
      </c>
      <c r="AY139" s="246" t="s">
        <v>224</v>
      </c>
    </row>
    <row r="140" spans="1:65" s="15" customFormat="1" ht="11.25">
      <c r="B140" s="271"/>
      <c r="C140" s="272"/>
      <c r="D140" s="228" t="s">
        <v>447</v>
      </c>
      <c r="E140" s="273" t="s">
        <v>1</v>
      </c>
      <c r="F140" s="274" t="s">
        <v>3537</v>
      </c>
      <c r="G140" s="272"/>
      <c r="H140" s="273" t="s">
        <v>1</v>
      </c>
      <c r="I140" s="275"/>
      <c r="J140" s="275"/>
      <c r="K140" s="272"/>
      <c r="L140" s="272"/>
      <c r="M140" s="276"/>
      <c r="N140" s="277"/>
      <c r="O140" s="278"/>
      <c r="P140" s="278"/>
      <c r="Q140" s="278"/>
      <c r="R140" s="278"/>
      <c r="S140" s="278"/>
      <c r="T140" s="278"/>
      <c r="U140" s="278"/>
      <c r="V140" s="278"/>
      <c r="W140" s="278"/>
      <c r="X140" s="278"/>
      <c r="Y140" s="279"/>
      <c r="AT140" s="280" t="s">
        <v>447</v>
      </c>
      <c r="AU140" s="280" t="s">
        <v>88</v>
      </c>
      <c r="AV140" s="15" t="s">
        <v>86</v>
      </c>
      <c r="AW140" s="15" t="s">
        <v>5</v>
      </c>
      <c r="AX140" s="15" t="s">
        <v>78</v>
      </c>
      <c r="AY140" s="280" t="s">
        <v>224</v>
      </c>
    </row>
    <row r="141" spans="1:65" s="13" customFormat="1" ht="11.25">
      <c r="B141" s="236"/>
      <c r="C141" s="237"/>
      <c r="D141" s="228" t="s">
        <v>447</v>
      </c>
      <c r="E141" s="238" t="s">
        <v>1</v>
      </c>
      <c r="F141" s="239" t="s">
        <v>3538</v>
      </c>
      <c r="G141" s="237"/>
      <c r="H141" s="240">
        <v>0.92800000000000005</v>
      </c>
      <c r="I141" s="241"/>
      <c r="J141" s="241"/>
      <c r="K141" s="237"/>
      <c r="L141" s="237"/>
      <c r="M141" s="242"/>
      <c r="N141" s="243"/>
      <c r="O141" s="244"/>
      <c r="P141" s="244"/>
      <c r="Q141" s="244"/>
      <c r="R141" s="244"/>
      <c r="S141" s="244"/>
      <c r="T141" s="244"/>
      <c r="U141" s="244"/>
      <c r="V141" s="244"/>
      <c r="W141" s="244"/>
      <c r="X141" s="244"/>
      <c r="Y141" s="245"/>
      <c r="AT141" s="246" t="s">
        <v>447</v>
      </c>
      <c r="AU141" s="246" t="s">
        <v>88</v>
      </c>
      <c r="AV141" s="13" t="s">
        <v>88</v>
      </c>
      <c r="AW141" s="13" t="s">
        <v>5</v>
      </c>
      <c r="AX141" s="13" t="s">
        <v>78</v>
      </c>
      <c r="AY141" s="246" t="s">
        <v>224</v>
      </c>
    </row>
    <row r="142" spans="1:65" s="2" customFormat="1" ht="21.75" customHeight="1">
      <c r="A142" s="34"/>
      <c r="B142" s="35"/>
      <c r="C142" s="214" t="s">
        <v>235</v>
      </c>
      <c r="D142" s="214" t="s">
        <v>227</v>
      </c>
      <c r="E142" s="215" t="s">
        <v>1321</v>
      </c>
      <c r="F142" s="216" t="s">
        <v>1322</v>
      </c>
      <c r="G142" s="217" t="s">
        <v>410</v>
      </c>
      <c r="H142" s="218">
        <v>13.964</v>
      </c>
      <c r="I142" s="219"/>
      <c r="J142" s="219"/>
      <c r="K142" s="220">
        <f>ROUND(P142*H142,2)</f>
        <v>0</v>
      </c>
      <c r="L142" s="216" t="s">
        <v>405</v>
      </c>
      <c r="M142" s="39"/>
      <c r="N142" s="221" t="s">
        <v>1</v>
      </c>
      <c r="O142" s="222" t="s">
        <v>41</v>
      </c>
      <c r="P142" s="223">
        <f>I142+J142</f>
        <v>0</v>
      </c>
      <c r="Q142" s="223">
        <f>ROUND(I142*H142,2)</f>
        <v>0</v>
      </c>
      <c r="R142" s="223">
        <f>ROUND(J142*H142,2)</f>
        <v>0</v>
      </c>
      <c r="S142" s="70"/>
      <c r="T142" s="224">
        <f>S142*H142</f>
        <v>0</v>
      </c>
      <c r="U142" s="224">
        <v>0</v>
      </c>
      <c r="V142" s="224">
        <f>U142*H142</f>
        <v>0</v>
      </c>
      <c r="W142" s="224">
        <v>0</v>
      </c>
      <c r="X142" s="224">
        <f>W142*H142</f>
        <v>0</v>
      </c>
      <c r="Y142" s="225" t="s">
        <v>1</v>
      </c>
      <c r="Z142" s="34"/>
      <c r="AA142" s="34"/>
      <c r="AB142" s="34"/>
      <c r="AC142" s="34"/>
      <c r="AD142" s="34"/>
      <c r="AE142" s="34"/>
      <c r="AR142" s="226" t="s">
        <v>240</v>
      </c>
      <c r="AT142" s="226" t="s">
        <v>227</v>
      </c>
      <c r="AU142" s="226" t="s">
        <v>88</v>
      </c>
      <c r="AY142" s="18" t="s">
        <v>224</v>
      </c>
      <c r="BE142" s="227">
        <f>IF(O142="základní",K142,0)</f>
        <v>0</v>
      </c>
      <c r="BF142" s="227">
        <f>IF(O142="snížená",K142,0)</f>
        <v>0</v>
      </c>
      <c r="BG142" s="227">
        <f>IF(O142="zákl. přenesená",K142,0)</f>
        <v>0</v>
      </c>
      <c r="BH142" s="227">
        <f>IF(O142="sníž. přenesená",K142,0)</f>
        <v>0</v>
      </c>
      <c r="BI142" s="227">
        <f>IF(O142="nulová",K142,0)</f>
        <v>0</v>
      </c>
      <c r="BJ142" s="18" t="s">
        <v>86</v>
      </c>
      <c r="BK142" s="227">
        <f>ROUND(P142*H142,2)</f>
        <v>0</v>
      </c>
      <c r="BL142" s="18" t="s">
        <v>240</v>
      </c>
      <c r="BM142" s="226" t="s">
        <v>3181</v>
      </c>
    </row>
    <row r="143" spans="1:65" s="13" customFormat="1" ht="11.25">
      <c r="B143" s="236"/>
      <c r="C143" s="237"/>
      <c r="D143" s="228" t="s">
        <v>447</v>
      </c>
      <c r="E143" s="238" t="s">
        <v>1</v>
      </c>
      <c r="F143" s="239" t="s">
        <v>3539</v>
      </c>
      <c r="G143" s="237"/>
      <c r="H143" s="240">
        <v>27.927</v>
      </c>
      <c r="I143" s="241"/>
      <c r="J143" s="241"/>
      <c r="K143" s="237"/>
      <c r="L143" s="237"/>
      <c r="M143" s="242"/>
      <c r="N143" s="243"/>
      <c r="O143" s="244"/>
      <c r="P143" s="244"/>
      <c r="Q143" s="244"/>
      <c r="R143" s="244"/>
      <c r="S143" s="244"/>
      <c r="T143" s="244"/>
      <c r="U143" s="244"/>
      <c r="V143" s="244"/>
      <c r="W143" s="244"/>
      <c r="X143" s="244"/>
      <c r="Y143" s="245"/>
      <c r="AT143" s="246" t="s">
        <v>447</v>
      </c>
      <c r="AU143" s="246" t="s">
        <v>88</v>
      </c>
      <c r="AV143" s="13" t="s">
        <v>88</v>
      </c>
      <c r="AW143" s="13" t="s">
        <v>5</v>
      </c>
      <c r="AX143" s="13" t="s">
        <v>78</v>
      </c>
      <c r="AY143" s="246" t="s">
        <v>224</v>
      </c>
    </row>
    <row r="144" spans="1:65" s="13" customFormat="1" ht="11.25">
      <c r="B144" s="236"/>
      <c r="C144" s="237"/>
      <c r="D144" s="228" t="s">
        <v>447</v>
      </c>
      <c r="E144" s="237"/>
      <c r="F144" s="239" t="s">
        <v>3540</v>
      </c>
      <c r="G144" s="237"/>
      <c r="H144" s="240">
        <v>13.964</v>
      </c>
      <c r="I144" s="241"/>
      <c r="J144" s="241"/>
      <c r="K144" s="237"/>
      <c r="L144" s="237"/>
      <c r="M144" s="242"/>
      <c r="N144" s="243"/>
      <c r="O144" s="244"/>
      <c r="P144" s="244"/>
      <c r="Q144" s="244"/>
      <c r="R144" s="244"/>
      <c r="S144" s="244"/>
      <c r="T144" s="244"/>
      <c r="U144" s="244"/>
      <c r="V144" s="244"/>
      <c r="W144" s="244"/>
      <c r="X144" s="244"/>
      <c r="Y144" s="245"/>
      <c r="AT144" s="246" t="s">
        <v>447</v>
      </c>
      <c r="AU144" s="246" t="s">
        <v>88</v>
      </c>
      <c r="AV144" s="13" t="s">
        <v>88</v>
      </c>
      <c r="AW144" s="13" t="s">
        <v>4</v>
      </c>
      <c r="AX144" s="13" t="s">
        <v>86</v>
      </c>
      <c r="AY144" s="246" t="s">
        <v>224</v>
      </c>
    </row>
    <row r="145" spans="1:65" s="2" customFormat="1" ht="21.75" customHeight="1">
      <c r="A145" s="34"/>
      <c r="B145" s="35"/>
      <c r="C145" s="214" t="s">
        <v>240</v>
      </c>
      <c r="D145" s="214" t="s">
        <v>227</v>
      </c>
      <c r="E145" s="215" t="s">
        <v>2651</v>
      </c>
      <c r="F145" s="216" t="s">
        <v>2652</v>
      </c>
      <c r="G145" s="217" t="s">
        <v>404</v>
      </c>
      <c r="H145" s="218">
        <v>74.683999999999997</v>
      </c>
      <c r="I145" s="219"/>
      <c r="J145" s="219"/>
      <c r="K145" s="220">
        <f>ROUND(P145*H145,2)</f>
        <v>0</v>
      </c>
      <c r="L145" s="216" t="s">
        <v>405</v>
      </c>
      <c r="M145" s="39"/>
      <c r="N145" s="221" t="s">
        <v>1</v>
      </c>
      <c r="O145" s="222" t="s">
        <v>41</v>
      </c>
      <c r="P145" s="223">
        <f>I145+J145</f>
        <v>0</v>
      </c>
      <c r="Q145" s="223">
        <f>ROUND(I145*H145,2)</f>
        <v>0</v>
      </c>
      <c r="R145" s="223">
        <f>ROUND(J145*H145,2)</f>
        <v>0</v>
      </c>
      <c r="S145" s="70"/>
      <c r="T145" s="224">
        <f>S145*H145</f>
        <v>0</v>
      </c>
      <c r="U145" s="224">
        <v>8.4999999999999995E-4</v>
      </c>
      <c r="V145" s="224">
        <f>U145*H145</f>
        <v>6.3481399999999993E-2</v>
      </c>
      <c r="W145" s="224">
        <v>0</v>
      </c>
      <c r="X145" s="224">
        <f>W145*H145</f>
        <v>0</v>
      </c>
      <c r="Y145" s="225" t="s">
        <v>1</v>
      </c>
      <c r="Z145" s="34"/>
      <c r="AA145" s="34"/>
      <c r="AB145" s="34"/>
      <c r="AC145" s="34"/>
      <c r="AD145" s="34"/>
      <c r="AE145" s="34"/>
      <c r="AR145" s="226" t="s">
        <v>240</v>
      </c>
      <c r="AT145" s="226" t="s">
        <v>227</v>
      </c>
      <c r="AU145" s="226" t="s">
        <v>88</v>
      </c>
      <c r="AY145" s="18" t="s">
        <v>224</v>
      </c>
      <c r="BE145" s="227">
        <f>IF(O145="základní",K145,0)</f>
        <v>0</v>
      </c>
      <c r="BF145" s="227">
        <f>IF(O145="snížená",K145,0)</f>
        <v>0</v>
      </c>
      <c r="BG145" s="227">
        <f>IF(O145="zákl. přenesená",K145,0)</f>
        <v>0</v>
      </c>
      <c r="BH145" s="227">
        <f>IF(O145="sníž. přenesená",K145,0)</f>
        <v>0</v>
      </c>
      <c r="BI145" s="227">
        <f>IF(O145="nulová",K145,0)</f>
        <v>0</v>
      </c>
      <c r="BJ145" s="18" t="s">
        <v>86</v>
      </c>
      <c r="BK145" s="227">
        <f>ROUND(P145*H145,2)</f>
        <v>0</v>
      </c>
      <c r="BL145" s="18" t="s">
        <v>240</v>
      </c>
      <c r="BM145" s="226" t="s">
        <v>3184</v>
      </c>
    </row>
    <row r="146" spans="1:65" s="14" customFormat="1" ht="11.25">
      <c r="B146" s="247"/>
      <c r="C146" s="248"/>
      <c r="D146" s="228" t="s">
        <v>447</v>
      </c>
      <c r="E146" s="249" t="s">
        <v>1</v>
      </c>
      <c r="F146" s="250" t="s">
        <v>464</v>
      </c>
      <c r="G146" s="248"/>
      <c r="H146" s="251">
        <v>74.683999999999997</v>
      </c>
      <c r="I146" s="252"/>
      <c r="J146" s="252"/>
      <c r="K146" s="248"/>
      <c r="L146" s="248"/>
      <c r="M146" s="253"/>
      <c r="N146" s="254"/>
      <c r="O146" s="255"/>
      <c r="P146" s="255"/>
      <c r="Q146" s="255"/>
      <c r="R146" s="255"/>
      <c r="S146" s="255"/>
      <c r="T146" s="255"/>
      <c r="U146" s="255"/>
      <c r="V146" s="255"/>
      <c r="W146" s="255"/>
      <c r="X146" s="255"/>
      <c r="Y146" s="256"/>
      <c r="AT146" s="257" t="s">
        <v>447</v>
      </c>
      <c r="AU146" s="257" t="s">
        <v>88</v>
      </c>
      <c r="AV146" s="14" t="s">
        <v>240</v>
      </c>
      <c r="AW146" s="14" t="s">
        <v>5</v>
      </c>
      <c r="AX146" s="14" t="s">
        <v>78</v>
      </c>
      <c r="AY146" s="257" t="s">
        <v>224</v>
      </c>
    </row>
    <row r="147" spans="1:65" s="2" customFormat="1" ht="21.75" customHeight="1">
      <c r="A147" s="34"/>
      <c r="B147" s="35"/>
      <c r="C147" s="214" t="s">
        <v>223</v>
      </c>
      <c r="D147" s="214" t="s">
        <v>227</v>
      </c>
      <c r="E147" s="215" t="s">
        <v>2654</v>
      </c>
      <c r="F147" s="216" t="s">
        <v>2655</v>
      </c>
      <c r="G147" s="217" t="s">
        <v>404</v>
      </c>
      <c r="H147" s="218">
        <v>74.680000000000007</v>
      </c>
      <c r="I147" s="219"/>
      <c r="J147" s="219"/>
      <c r="K147" s="220">
        <f>ROUND(P147*H147,2)</f>
        <v>0</v>
      </c>
      <c r="L147" s="216" t="s">
        <v>405</v>
      </c>
      <c r="M147" s="39"/>
      <c r="N147" s="221" t="s">
        <v>1</v>
      </c>
      <c r="O147" s="222" t="s">
        <v>41</v>
      </c>
      <c r="P147" s="223">
        <f>I147+J147</f>
        <v>0</v>
      </c>
      <c r="Q147" s="223">
        <f>ROUND(I147*H147,2)</f>
        <v>0</v>
      </c>
      <c r="R147" s="223">
        <f>ROUND(J147*H147,2)</f>
        <v>0</v>
      </c>
      <c r="S147" s="70"/>
      <c r="T147" s="224">
        <f>S147*H147</f>
        <v>0</v>
      </c>
      <c r="U147" s="224">
        <v>0</v>
      </c>
      <c r="V147" s="224">
        <f>U147*H147</f>
        <v>0</v>
      </c>
      <c r="W147" s="224">
        <v>0</v>
      </c>
      <c r="X147" s="224">
        <f>W147*H147</f>
        <v>0</v>
      </c>
      <c r="Y147" s="225" t="s">
        <v>1</v>
      </c>
      <c r="Z147" s="34"/>
      <c r="AA147" s="34"/>
      <c r="AB147" s="34"/>
      <c r="AC147" s="34"/>
      <c r="AD147" s="34"/>
      <c r="AE147" s="34"/>
      <c r="AR147" s="226" t="s">
        <v>240</v>
      </c>
      <c r="AT147" s="226" t="s">
        <v>227</v>
      </c>
      <c r="AU147" s="226" t="s">
        <v>88</v>
      </c>
      <c r="AY147" s="18" t="s">
        <v>224</v>
      </c>
      <c r="BE147" s="227">
        <f>IF(O147="základní",K147,0)</f>
        <v>0</v>
      </c>
      <c r="BF147" s="227">
        <f>IF(O147="snížená",K147,0)</f>
        <v>0</v>
      </c>
      <c r="BG147" s="227">
        <f>IF(O147="zákl. přenesená",K147,0)</f>
        <v>0</v>
      </c>
      <c r="BH147" s="227">
        <f>IF(O147="sníž. přenesená",K147,0)</f>
        <v>0</v>
      </c>
      <c r="BI147" s="227">
        <f>IF(O147="nulová",K147,0)</f>
        <v>0</v>
      </c>
      <c r="BJ147" s="18" t="s">
        <v>86</v>
      </c>
      <c r="BK147" s="227">
        <f>ROUND(P147*H147,2)</f>
        <v>0</v>
      </c>
      <c r="BL147" s="18" t="s">
        <v>240</v>
      </c>
      <c r="BM147" s="226" t="s">
        <v>3187</v>
      </c>
    </row>
    <row r="148" spans="1:65" s="15" customFormat="1" ht="11.25">
      <c r="B148" s="271"/>
      <c r="C148" s="272"/>
      <c r="D148" s="228" t="s">
        <v>447</v>
      </c>
      <c r="E148" s="273" t="s">
        <v>1</v>
      </c>
      <c r="F148" s="274" t="s">
        <v>3188</v>
      </c>
      <c r="G148" s="272"/>
      <c r="H148" s="273" t="s">
        <v>1</v>
      </c>
      <c r="I148" s="275"/>
      <c r="J148" s="275"/>
      <c r="K148" s="272"/>
      <c r="L148" s="272"/>
      <c r="M148" s="276"/>
      <c r="N148" s="277"/>
      <c r="O148" s="278"/>
      <c r="P148" s="278"/>
      <c r="Q148" s="278"/>
      <c r="R148" s="278"/>
      <c r="S148" s="278"/>
      <c r="T148" s="278"/>
      <c r="U148" s="278"/>
      <c r="V148" s="278"/>
      <c r="W148" s="278"/>
      <c r="X148" s="278"/>
      <c r="Y148" s="279"/>
      <c r="AT148" s="280" t="s">
        <v>447</v>
      </c>
      <c r="AU148" s="280" t="s">
        <v>88</v>
      </c>
      <c r="AV148" s="15" t="s">
        <v>86</v>
      </c>
      <c r="AW148" s="15" t="s">
        <v>5</v>
      </c>
      <c r="AX148" s="15" t="s">
        <v>78</v>
      </c>
      <c r="AY148" s="280" t="s">
        <v>224</v>
      </c>
    </row>
    <row r="149" spans="1:65" s="13" customFormat="1" ht="11.25">
      <c r="B149" s="236"/>
      <c r="C149" s="237"/>
      <c r="D149" s="228" t="s">
        <v>447</v>
      </c>
      <c r="E149" s="238" t="s">
        <v>1</v>
      </c>
      <c r="F149" s="239" t="s">
        <v>3541</v>
      </c>
      <c r="G149" s="237"/>
      <c r="H149" s="240">
        <v>74.680000000000007</v>
      </c>
      <c r="I149" s="241"/>
      <c r="J149" s="241"/>
      <c r="K149" s="237"/>
      <c r="L149" s="237"/>
      <c r="M149" s="242"/>
      <c r="N149" s="243"/>
      <c r="O149" s="244"/>
      <c r="P149" s="244"/>
      <c r="Q149" s="244"/>
      <c r="R149" s="244"/>
      <c r="S149" s="244"/>
      <c r="T149" s="244"/>
      <c r="U149" s="244"/>
      <c r="V149" s="244"/>
      <c r="W149" s="244"/>
      <c r="X149" s="244"/>
      <c r="Y149" s="245"/>
      <c r="AT149" s="246" t="s">
        <v>447</v>
      </c>
      <c r="AU149" s="246" t="s">
        <v>88</v>
      </c>
      <c r="AV149" s="13" t="s">
        <v>88</v>
      </c>
      <c r="AW149" s="13" t="s">
        <v>5</v>
      </c>
      <c r="AX149" s="13" t="s">
        <v>78</v>
      </c>
      <c r="AY149" s="246" t="s">
        <v>224</v>
      </c>
    </row>
    <row r="150" spans="1:65" s="2" customFormat="1" ht="21.75" customHeight="1">
      <c r="A150" s="34"/>
      <c r="B150" s="35"/>
      <c r="C150" s="214" t="s">
        <v>249</v>
      </c>
      <c r="D150" s="214" t="s">
        <v>227</v>
      </c>
      <c r="E150" s="215" t="s">
        <v>1345</v>
      </c>
      <c r="F150" s="216" t="s">
        <v>1346</v>
      </c>
      <c r="G150" s="217" t="s">
        <v>410</v>
      </c>
      <c r="H150" s="218">
        <v>27.927</v>
      </c>
      <c r="I150" s="219"/>
      <c r="J150" s="219"/>
      <c r="K150" s="220">
        <f>ROUND(P150*H150,2)</f>
        <v>0</v>
      </c>
      <c r="L150" s="216" t="s">
        <v>405</v>
      </c>
      <c r="M150" s="39"/>
      <c r="N150" s="221" t="s">
        <v>1</v>
      </c>
      <c r="O150" s="222" t="s">
        <v>41</v>
      </c>
      <c r="P150" s="223">
        <f>I150+J150</f>
        <v>0</v>
      </c>
      <c r="Q150" s="223">
        <f>ROUND(I150*H150,2)</f>
        <v>0</v>
      </c>
      <c r="R150" s="223">
        <f>ROUND(J150*H150,2)</f>
        <v>0</v>
      </c>
      <c r="S150" s="70"/>
      <c r="T150" s="224">
        <f>S150*H150</f>
        <v>0</v>
      </c>
      <c r="U150" s="224">
        <v>0</v>
      </c>
      <c r="V150" s="224">
        <f>U150*H150</f>
        <v>0</v>
      </c>
      <c r="W150" s="224">
        <v>0</v>
      </c>
      <c r="X150" s="224">
        <f>W150*H150</f>
        <v>0</v>
      </c>
      <c r="Y150" s="225" t="s">
        <v>1</v>
      </c>
      <c r="Z150" s="34"/>
      <c r="AA150" s="34"/>
      <c r="AB150" s="34"/>
      <c r="AC150" s="34"/>
      <c r="AD150" s="34"/>
      <c r="AE150" s="34"/>
      <c r="AR150" s="226" t="s">
        <v>240</v>
      </c>
      <c r="AT150" s="226" t="s">
        <v>227</v>
      </c>
      <c r="AU150" s="226" t="s">
        <v>88</v>
      </c>
      <c r="AY150" s="18" t="s">
        <v>224</v>
      </c>
      <c r="BE150" s="227">
        <f>IF(O150="základní",K150,0)</f>
        <v>0</v>
      </c>
      <c r="BF150" s="227">
        <f>IF(O150="snížená",K150,0)</f>
        <v>0</v>
      </c>
      <c r="BG150" s="227">
        <f>IF(O150="zákl. přenesená",K150,0)</f>
        <v>0</v>
      </c>
      <c r="BH150" s="227">
        <f>IF(O150="sníž. přenesená",K150,0)</f>
        <v>0</v>
      </c>
      <c r="BI150" s="227">
        <f>IF(O150="nulová",K150,0)</f>
        <v>0</v>
      </c>
      <c r="BJ150" s="18" t="s">
        <v>86</v>
      </c>
      <c r="BK150" s="227">
        <f>ROUND(P150*H150,2)</f>
        <v>0</v>
      </c>
      <c r="BL150" s="18" t="s">
        <v>240</v>
      </c>
      <c r="BM150" s="226" t="s">
        <v>3190</v>
      </c>
    </row>
    <row r="151" spans="1:65" s="13" customFormat="1" ht="11.25">
      <c r="B151" s="236"/>
      <c r="C151" s="237"/>
      <c r="D151" s="228" t="s">
        <v>447</v>
      </c>
      <c r="E151" s="238" t="s">
        <v>1</v>
      </c>
      <c r="F151" s="239" t="s">
        <v>3539</v>
      </c>
      <c r="G151" s="237"/>
      <c r="H151" s="240">
        <v>27.927</v>
      </c>
      <c r="I151" s="241"/>
      <c r="J151" s="241"/>
      <c r="K151" s="237"/>
      <c r="L151" s="237"/>
      <c r="M151" s="242"/>
      <c r="N151" s="243"/>
      <c r="O151" s="244"/>
      <c r="P151" s="244"/>
      <c r="Q151" s="244"/>
      <c r="R151" s="244"/>
      <c r="S151" s="244"/>
      <c r="T151" s="244"/>
      <c r="U151" s="244"/>
      <c r="V151" s="244"/>
      <c r="W151" s="244"/>
      <c r="X151" s="244"/>
      <c r="Y151" s="245"/>
      <c r="AT151" s="246" t="s">
        <v>447</v>
      </c>
      <c r="AU151" s="246" t="s">
        <v>88</v>
      </c>
      <c r="AV151" s="13" t="s">
        <v>88</v>
      </c>
      <c r="AW151" s="13" t="s">
        <v>5</v>
      </c>
      <c r="AX151" s="13" t="s">
        <v>78</v>
      </c>
      <c r="AY151" s="246" t="s">
        <v>224</v>
      </c>
    </row>
    <row r="152" spans="1:65" s="2" customFormat="1" ht="21.75" customHeight="1">
      <c r="A152" s="34"/>
      <c r="B152" s="35"/>
      <c r="C152" s="214" t="s">
        <v>684</v>
      </c>
      <c r="D152" s="214" t="s">
        <v>227</v>
      </c>
      <c r="E152" s="215" t="s">
        <v>542</v>
      </c>
      <c r="F152" s="216" t="s">
        <v>543</v>
      </c>
      <c r="G152" s="217" t="s">
        <v>410</v>
      </c>
      <c r="H152" s="218">
        <v>27.927</v>
      </c>
      <c r="I152" s="219"/>
      <c r="J152" s="219"/>
      <c r="K152" s="220">
        <f>ROUND(P152*H152,2)</f>
        <v>0</v>
      </c>
      <c r="L152" s="216" t="s">
        <v>405</v>
      </c>
      <c r="M152" s="39"/>
      <c r="N152" s="221" t="s">
        <v>1</v>
      </c>
      <c r="O152" s="222" t="s">
        <v>41</v>
      </c>
      <c r="P152" s="223">
        <f>I152+J152</f>
        <v>0</v>
      </c>
      <c r="Q152" s="223">
        <f>ROUND(I152*H152,2)</f>
        <v>0</v>
      </c>
      <c r="R152" s="223">
        <f>ROUND(J152*H152,2)</f>
        <v>0</v>
      </c>
      <c r="S152" s="70"/>
      <c r="T152" s="224">
        <f>S152*H152</f>
        <v>0</v>
      </c>
      <c r="U152" s="224">
        <v>0</v>
      </c>
      <c r="V152" s="224">
        <f>U152*H152</f>
        <v>0</v>
      </c>
      <c r="W152" s="224">
        <v>0</v>
      </c>
      <c r="X152" s="224">
        <f>W152*H152</f>
        <v>0</v>
      </c>
      <c r="Y152" s="225" t="s">
        <v>1</v>
      </c>
      <c r="Z152" s="34"/>
      <c r="AA152" s="34"/>
      <c r="AB152" s="34"/>
      <c r="AC152" s="34"/>
      <c r="AD152" s="34"/>
      <c r="AE152" s="34"/>
      <c r="AR152" s="226" t="s">
        <v>240</v>
      </c>
      <c r="AT152" s="226" t="s">
        <v>227</v>
      </c>
      <c r="AU152" s="226" t="s">
        <v>88</v>
      </c>
      <c r="AY152" s="18" t="s">
        <v>224</v>
      </c>
      <c r="BE152" s="227">
        <f>IF(O152="základní",K152,0)</f>
        <v>0</v>
      </c>
      <c r="BF152" s="227">
        <f>IF(O152="snížená",K152,0)</f>
        <v>0</v>
      </c>
      <c r="BG152" s="227">
        <f>IF(O152="zákl. přenesená",K152,0)</f>
        <v>0</v>
      </c>
      <c r="BH152" s="227">
        <f>IF(O152="sníž. přenesená",K152,0)</f>
        <v>0</v>
      </c>
      <c r="BI152" s="227">
        <f>IF(O152="nulová",K152,0)</f>
        <v>0</v>
      </c>
      <c r="BJ152" s="18" t="s">
        <v>86</v>
      </c>
      <c r="BK152" s="227">
        <f>ROUND(P152*H152,2)</f>
        <v>0</v>
      </c>
      <c r="BL152" s="18" t="s">
        <v>240</v>
      </c>
      <c r="BM152" s="226" t="s">
        <v>3542</v>
      </c>
    </row>
    <row r="153" spans="1:65" s="15" customFormat="1" ht="11.25">
      <c r="B153" s="271"/>
      <c r="C153" s="272"/>
      <c r="D153" s="228" t="s">
        <v>447</v>
      </c>
      <c r="E153" s="273" t="s">
        <v>1</v>
      </c>
      <c r="F153" s="274" t="s">
        <v>2684</v>
      </c>
      <c r="G153" s="272"/>
      <c r="H153" s="273" t="s">
        <v>1</v>
      </c>
      <c r="I153" s="275"/>
      <c r="J153" s="275"/>
      <c r="K153" s="272"/>
      <c r="L153" s="272"/>
      <c r="M153" s="276"/>
      <c r="N153" s="277"/>
      <c r="O153" s="278"/>
      <c r="P153" s="278"/>
      <c r="Q153" s="278"/>
      <c r="R153" s="278"/>
      <c r="S153" s="278"/>
      <c r="T153" s="278"/>
      <c r="U153" s="278"/>
      <c r="V153" s="278"/>
      <c r="W153" s="278"/>
      <c r="X153" s="278"/>
      <c r="Y153" s="279"/>
      <c r="AT153" s="280" t="s">
        <v>447</v>
      </c>
      <c r="AU153" s="280" t="s">
        <v>88</v>
      </c>
      <c r="AV153" s="15" t="s">
        <v>86</v>
      </c>
      <c r="AW153" s="15" t="s">
        <v>5</v>
      </c>
      <c r="AX153" s="15" t="s">
        <v>78</v>
      </c>
      <c r="AY153" s="280" t="s">
        <v>224</v>
      </c>
    </row>
    <row r="154" spans="1:65" s="13" customFormat="1" ht="11.25">
      <c r="B154" s="236"/>
      <c r="C154" s="237"/>
      <c r="D154" s="228" t="s">
        <v>447</v>
      </c>
      <c r="E154" s="238" t="s">
        <v>1</v>
      </c>
      <c r="F154" s="239" t="s">
        <v>3539</v>
      </c>
      <c r="G154" s="237"/>
      <c r="H154" s="240">
        <v>27.927</v>
      </c>
      <c r="I154" s="241"/>
      <c r="J154" s="241"/>
      <c r="K154" s="237"/>
      <c r="L154" s="237"/>
      <c r="M154" s="242"/>
      <c r="N154" s="243"/>
      <c r="O154" s="244"/>
      <c r="P154" s="244"/>
      <c r="Q154" s="244"/>
      <c r="R154" s="244"/>
      <c r="S154" s="244"/>
      <c r="T154" s="244"/>
      <c r="U154" s="244"/>
      <c r="V154" s="244"/>
      <c r="W154" s="244"/>
      <c r="X154" s="244"/>
      <c r="Y154" s="245"/>
      <c r="AT154" s="246" t="s">
        <v>447</v>
      </c>
      <c r="AU154" s="246" t="s">
        <v>88</v>
      </c>
      <c r="AV154" s="13" t="s">
        <v>88</v>
      </c>
      <c r="AW154" s="13" t="s">
        <v>5</v>
      </c>
      <c r="AX154" s="13" t="s">
        <v>86</v>
      </c>
      <c r="AY154" s="246" t="s">
        <v>224</v>
      </c>
    </row>
    <row r="155" spans="1:65" s="2" customFormat="1" ht="21.75" customHeight="1">
      <c r="A155" s="34"/>
      <c r="B155" s="35"/>
      <c r="C155" s="214" t="s">
        <v>259</v>
      </c>
      <c r="D155" s="214" t="s">
        <v>227</v>
      </c>
      <c r="E155" s="215" t="s">
        <v>910</v>
      </c>
      <c r="F155" s="216" t="s">
        <v>911</v>
      </c>
      <c r="G155" s="217" t="s">
        <v>410</v>
      </c>
      <c r="H155" s="218">
        <v>27.927</v>
      </c>
      <c r="I155" s="219"/>
      <c r="J155" s="219"/>
      <c r="K155" s="220">
        <f>ROUND(P155*H155,2)</f>
        <v>0</v>
      </c>
      <c r="L155" s="216" t="s">
        <v>405</v>
      </c>
      <c r="M155" s="39"/>
      <c r="N155" s="221" t="s">
        <v>1</v>
      </c>
      <c r="O155" s="222" t="s">
        <v>41</v>
      </c>
      <c r="P155" s="223">
        <f>I155+J155</f>
        <v>0</v>
      </c>
      <c r="Q155" s="223">
        <f>ROUND(I155*H155,2)</f>
        <v>0</v>
      </c>
      <c r="R155" s="223">
        <f>ROUND(J155*H155,2)</f>
        <v>0</v>
      </c>
      <c r="S155" s="70"/>
      <c r="T155" s="224">
        <f>S155*H155</f>
        <v>0</v>
      </c>
      <c r="U155" s="224">
        <v>0</v>
      </c>
      <c r="V155" s="224">
        <f>U155*H155</f>
        <v>0</v>
      </c>
      <c r="W155" s="224">
        <v>0</v>
      </c>
      <c r="X155" s="224">
        <f>W155*H155</f>
        <v>0</v>
      </c>
      <c r="Y155" s="225" t="s">
        <v>1</v>
      </c>
      <c r="Z155" s="34"/>
      <c r="AA155" s="34"/>
      <c r="AB155" s="34"/>
      <c r="AC155" s="34"/>
      <c r="AD155" s="34"/>
      <c r="AE155" s="34"/>
      <c r="AR155" s="226" t="s">
        <v>240</v>
      </c>
      <c r="AT155" s="226" t="s">
        <v>227</v>
      </c>
      <c r="AU155" s="226" t="s">
        <v>88</v>
      </c>
      <c r="AY155" s="18" t="s">
        <v>224</v>
      </c>
      <c r="BE155" s="227">
        <f>IF(O155="základní",K155,0)</f>
        <v>0</v>
      </c>
      <c r="BF155" s="227">
        <f>IF(O155="snížená",K155,0)</f>
        <v>0</v>
      </c>
      <c r="BG155" s="227">
        <f>IF(O155="zákl. přenesená",K155,0)</f>
        <v>0</v>
      </c>
      <c r="BH155" s="227">
        <f>IF(O155="sníž. přenesená",K155,0)</f>
        <v>0</v>
      </c>
      <c r="BI155" s="227">
        <f>IF(O155="nulová",K155,0)</f>
        <v>0</v>
      </c>
      <c r="BJ155" s="18" t="s">
        <v>86</v>
      </c>
      <c r="BK155" s="227">
        <f>ROUND(P155*H155,2)</f>
        <v>0</v>
      </c>
      <c r="BL155" s="18" t="s">
        <v>240</v>
      </c>
      <c r="BM155" s="226" t="s">
        <v>3543</v>
      </c>
    </row>
    <row r="156" spans="1:65" s="15" customFormat="1" ht="11.25">
      <c r="B156" s="271"/>
      <c r="C156" s="272"/>
      <c r="D156" s="228" t="s">
        <v>447</v>
      </c>
      <c r="E156" s="273" t="s">
        <v>1</v>
      </c>
      <c r="F156" s="274" t="s">
        <v>3416</v>
      </c>
      <c r="G156" s="272"/>
      <c r="H156" s="273" t="s">
        <v>1</v>
      </c>
      <c r="I156" s="275"/>
      <c r="J156" s="275"/>
      <c r="K156" s="272"/>
      <c r="L156" s="272"/>
      <c r="M156" s="276"/>
      <c r="N156" s="277"/>
      <c r="O156" s="278"/>
      <c r="P156" s="278"/>
      <c r="Q156" s="278"/>
      <c r="R156" s="278"/>
      <c r="S156" s="278"/>
      <c r="T156" s="278"/>
      <c r="U156" s="278"/>
      <c r="V156" s="278"/>
      <c r="W156" s="278"/>
      <c r="X156" s="278"/>
      <c r="Y156" s="279"/>
      <c r="AT156" s="280" t="s">
        <v>447</v>
      </c>
      <c r="AU156" s="280" t="s">
        <v>88</v>
      </c>
      <c r="AV156" s="15" t="s">
        <v>86</v>
      </c>
      <c r="AW156" s="15" t="s">
        <v>5</v>
      </c>
      <c r="AX156" s="15" t="s">
        <v>78</v>
      </c>
      <c r="AY156" s="280" t="s">
        <v>224</v>
      </c>
    </row>
    <row r="157" spans="1:65" s="13" customFormat="1" ht="11.25">
      <c r="B157" s="236"/>
      <c r="C157" s="237"/>
      <c r="D157" s="228" t="s">
        <v>447</v>
      </c>
      <c r="E157" s="238" t="s">
        <v>1</v>
      </c>
      <c r="F157" s="239" t="s">
        <v>3539</v>
      </c>
      <c r="G157" s="237"/>
      <c r="H157" s="240">
        <v>27.927</v>
      </c>
      <c r="I157" s="241"/>
      <c r="J157" s="241"/>
      <c r="K157" s="237"/>
      <c r="L157" s="237"/>
      <c r="M157" s="242"/>
      <c r="N157" s="243"/>
      <c r="O157" s="244"/>
      <c r="P157" s="244"/>
      <c r="Q157" s="244"/>
      <c r="R157" s="244"/>
      <c r="S157" s="244"/>
      <c r="T157" s="244"/>
      <c r="U157" s="244"/>
      <c r="V157" s="244"/>
      <c r="W157" s="244"/>
      <c r="X157" s="244"/>
      <c r="Y157" s="245"/>
      <c r="AT157" s="246" t="s">
        <v>447</v>
      </c>
      <c r="AU157" s="246" t="s">
        <v>88</v>
      </c>
      <c r="AV157" s="13" t="s">
        <v>88</v>
      </c>
      <c r="AW157" s="13" t="s">
        <v>5</v>
      </c>
      <c r="AX157" s="13" t="s">
        <v>86</v>
      </c>
      <c r="AY157" s="246" t="s">
        <v>224</v>
      </c>
    </row>
    <row r="158" spans="1:65" s="2" customFormat="1" ht="21.75" customHeight="1">
      <c r="A158" s="34"/>
      <c r="B158" s="35"/>
      <c r="C158" s="214" t="s">
        <v>264</v>
      </c>
      <c r="D158" s="214" t="s">
        <v>227</v>
      </c>
      <c r="E158" s="215" t="s">
        <v>1015</v>
      </c>
      <c r="F158" s="216" t="s">
        <v>1016</v>
      </c>
      <c r="G158" s="217" t="s">
        <v>410</v>
      </c>
      <c r="H158" s="218">
        <v>27.927</v>
      </c>
      <c r="I158" s="219"/>
      <c r="J158" s="219"/>
      <c r="K158" s="220">
        <f>ROUND(P158*H158,2)</f>
        <v>0</v>
      </c>
      <c r="L158" s="216" t="s">
        <v>405</v>
      </c>
      <c r="M158" s="39"/>
      <c r="N158" s="221" t="s">
        <v>1</v>
      </c>
      <c r="O158" s="222" t="s">
        <v>41</v>
      </c>
      <c r="P158" s="223">
        <f>I158+J158</f>
        <v>0</v>
      </c>
      <c r="Q158" s="223">
        <f>ROUND(I158*H158,2)</f>
        <v>0</v>
      </c>
      <c r="R158" s="223">
        <f>ROUND(J158*H158,2)</f>
        <v>0</v>
      </c>
      <c r="S158" s="70"/>
      <c r="T158" s="224">
        <f>S158*H158</f>
        <v>0</v>
      </c>
      <c r="U158" s="224">
        <v>0</v>
      </c>
      <c r="V158" s="224">
        <f>U158*H158</f>
        <v>0</v>
      </c>
      <c r="W158" s="224">
        <v>0</v>
      </c>
      <c r="X158" s="224">
        <f>W158*H158</f>
        <v>0</v>
      </c>
      <c r="Y158" s="225" t="s">
        <v>1</v>
      </c>
      <c r="Z158" s="34"/>
      <c r="AA158" s="34"/>
      <c r="AB158" s="34"/>
      <c r="AC158" s="34"/>
      <c r="AD158" s="34"/>
      <c r="AE158" s="34"/>
      <c r="AR158" s="226" t="s">
        <v>240</v>
      </c>
      <c r="AT158" s="226" t="s">
        <v>227</v>
      </c>
      <c r="AU158" s="226" t="s">
        <v>88</v>
      </c>
      <c r="AY158" s="18" t="s">
        <v>224</v>
      </c>
      <c r="BE158" s="227">
        <f>IF(O158="základní",K158,0)</f>
        <v>0</v>
      </c>
      <c r="BF158" s="227">
        <f>IF(O158="snížená",K158,0)</f>
        <v>0</v>
      </c>
      <c r="BG158" s="227">
        <f>IF(O158="zákl. přenesená",K158,0)</f>
        <v>0</v>
      </c>
      <c r="BH158" s="227">
        <f>IF(O158="sníž. přenesená",K158,0)</f>
        <v>0</v>
      </c>
      <c r="BI158" s="227">
        <f>IF(O158="nulová",K158,0)</f>
        <v>0</v>
      </c>
      <c r="BJ158" s="18" t="s">
        <v>86</v>
      </c>
      <c r="BK158" s="227">
        <f>ROUND(P158*H158,2)</f>
        <v>0</v>
      </c>
      <c r="BL158" s="18" t="s">
        <v>240</v>
      </c>
      <c r="BM158" s="226" t="s">
        <v>3194</v>
      </c>
    </row>
    <row r="159" spans="1:65" s="13" customFormat="1" ht="11.25">
      <c r="B159" s="236"/>
      <c r="C159" s="237"/>
      <c r="D159" s="228" t="s">
        <v>447</v>
      </c>
      <c r="E159" s="238" t="s">
        <v>1</v>
      </c>
      <c r="F159" s="239" t="s">
        <v>3539</v>
      </c>
      <c r="G159" s="237"/>
      <c r="H159" s="240">
        <v>27.927</v>
      </c>
      <c r="I159" s="241"/>
      <c r="J159" s="241"/>
      <c r="K159" s="237"/>
      <c r="L159" s="237"/>
      <c r="M159" s="242"/>
      <c r="N159" s="243"/>
      <c r="O159" s="244"/>
      <c r="P159" s="244"/>
      <c r="Q159" s="244"/>
      <c r="R159" s="244"/>
      <c r="S159" s="244"/>
      <c r="T159" s="244"/>
      <c r="U159" s="244"/>
      <c r="V159" s="244"/>
      <c r="W159" s="244"/>
      <c r="X159" s="244"/>
      <c r="Y159" s="245"/>
      <c r="AT159" s="246" t="s">
        <v>447</v>
      </c>
      <c r="AU159" s="246" t="s">
        <v>88</v>
      </c>
      <c r="AV159" s="13" t="s">
        <v>88</v>
      </c>
      <c r="AW159" s="13" t="s">
        <v>5</v>
      </c>
      <c r="AX159" s="13" t="s">
        <v>78</v>
      </c>
      <c r="AY159" s="246" t="s">
        <v>224</v>
      </c>
    </row>
    <row r="160" spans="1:65" s="2" customFormat="1" ht="21.75" customHeight="1">
      <c r="A160" s="34"/>
      <c r="B160" s="35"/>
      <c r="C160" s="214" t="s">
        <v>268</v>
      </c>
      <c r="D160" s="214" t="s">
        <v>227</v>
      </c>
      <c r="E160" s="215" t="s">
        <v>1020</v>
      </c>
      <c r="F160" s="216" t="s">
        <v>1364</v>
      </c>
      <c r="G160" s="217" t="s">
        <v>502</v>
      </c>
      <c r="H160" s="218">
        <v>53.061</v>
      </c>
      <c r="I160" s="219"/>
      <c r="J160" s="219"/>
      <c r="K160" s="220">
        <f>ROUND(P160*H160,2)</f>
        <v>0</v>
      </c>
      <c r="L160" s="216" t="s">
        <v>405</v>
      </c>
      <c r="M160" s="39"/>
      <c r="N160" s="221" t="s">
        <v>1</v>
      </c>
      <c r="O160" s="222" t="s">
        <v>41</v>
      </c>
      <c r="P160" s="223">
        <f>I160+J160</f>
        <v>0</v>
      </c>
      <c r="Q160" s="223">
        <f>ROUND(I160*H160,2)</f>
        <v>0</v>
      </c>
      <c r="R160" s="223">
        <f>ROUND(J160*H160,2)</f>
        <v>0</v>
      </c>
      <c r="S160" s="70"/>
      <c r="T160" s="224">
        <f>S160*H160</f>
        <v>0</v>
      </c>
      <c r="U160" s="224">
        <v>0</v>
      </c>
      <c r="V160" s="224">
        <f>U160*H160</f>
        <v>0</v>
      </c>
      <c r="W160" s="224">
        <v>0</v>
      </c>
      <c r="X160" s="224">
        <f>W160*H160</f>
        <v>0</v>
      </c>
      <c r="Y160" s="225" t="s">
        <v>1</v>
      </c>
      <c r="Z160" s="34"/>
      <c r="AA160" s="34"/>
      <c r="AB160" s="34"/>
      <c r="AC160" s="34"/>
      <c r="AD160" s="34"/>
      <c r="AE160" s="34"/>
      <c r="AR160" s="226" t="s">
        <v>240</v>
      </c>
      <c r="AT160" s="226" t="s">
        <v>227</v>
      </c>
      <c r="AU160" s="226" t="s">
        <v>88</v>
      </c>
      <c r="AY160" s="18" t="s">
        <v>224</v>
      </c>
      <c r="BE160" s="227">
        <f>IF(O160="základní",K160,0)</f>
        <v>0</v>
      </c>
      <c r="BF160" s="227">
        <f>IF(O160="snížená",K160,0)</f>
        <v>0</v>
      </c>
      <c r="BG160" s="227">
        <f>IF(O160="zákl. přenesená",K160,0)</f>
        <v>0</v>
      </c>
      <c r="BH160" s="227">
        <f>IF(O160="sníž. přenesená",K160,0)</f>
        <v>0</v>
      </c>
      <c r="BI160" s="227">
        <f>IF(O160="nulová",K160,0)</f>
        <v>0</v>
      </c>
      <c r="BJ160" s="18" t="s">
        <v>86</v>
      </c>
      <c r="BK160" s="227">
        <f>ROUND(P160*H160,2)</f>
        <v>0</v>
      </c>
      <c r="BL160" s="18" t="s">
        <v>240</v>
      </c>
      <c r="BM160" s="226" t="s">
        <v>3197</v>
      </c>
    </row>
    <row r="161" spans="1:65" s="2" customFormat="1" ht="19.5">
      <c r="A161" s="34"/>
      <c r="B161" s="35"/>
      <c r="C161" s="36"/>
      <c r="D161" s="228" t="s">
        <v>233</v>
      </c>
      <c r="E161" s="36"/>
      <c r="F161" s="229" t="s">
        <v>703</v>
      </c>
      <c r="G161" s="36"/>
      <c r="H161" s="36"/>
      <c r="I161" s="124"/>
      <c r="J161" s="124"/>
      <c r="K161" s="36"/>
      <c r="L161" s="36"/>
      <c r="M161" s="39"/>
      <c r="N161" s="230"/>
      <c r="O161" s="231"/>
      <c r="P161" s="70"/>
      <c r="Q161" s="70"/>
      <c r="R161" s="70"/>
      <c r="S161" s="70"/>
      <c r="T161" s="70"/>
      <c r="U161" s="70"/>
      <c r="V161" s="70"/>
      <c r="W161" s="70"/>
      <c r="X161" s="70"/>
      <c r="Y161" s="71"/>
      <c r="Z161" s="34"/>
      <c r="AA161" s="34"/>
      <c r="AB161" s="34"/>
      <c r="AC161" s="34"/>
      <c r="AD161" s="34"/>
      <c r="AE161" s="34"/>
      <c r="AT161" s="18" t="s">
        <v>233</v>
      </c>
      <c r="AU161" s="18" t="s">
        <v>88</v>
      </c>
    </row>
    <row r="162" spans="1:65" s="13" customFormat="1" ht="11.25">
      <c r="B162" s="236"/>
      <c r="C162" s="237"/>
      <c r="D162" s="228" t="s">
        <v>447</v>
      </c>
      <c r="E162" s="238" t="s">
        <v>1</v>
      </c>
      <c r="F162" s="239" t="s">
        <v>3544</v>
      </c>
      <c r="G162" s="237"/>
      <c r="H162" s="240">
        <v>53.061</v>
      </c>
      <c r="I162" s="241"/>
      <c r="J162" s="241"/>
      <c r="K162" s="237"/>
      <c r="L162" s="237"/>
      <c r="M162" s="242"/>
      <c r="N162" s="243"/>
      <c r="O162" s="244"/>
      <c r="P162" s="244"/>
      <c r="Q162" s="244"/>
      <c r="R162" s="244"/>
      <c r="S162" s="244"/>
      <c r="T162" s="244"/>
      <c r="U162" s="244"/>
      <c r="V162" s="244"/>
      <c r="W162" s="244"/>
      <c r="X162" s="244"/>
      <c r="Y162" s="245"/>
      <c r="AT162" s="246" t="s">
        <v>447</v>
      </c>
      <c r="AU162" s="246" t="s">
        <v>88</v>
      </c>
      <c r="AV162" s="13" t="s">
        <v>88</v>
      </c>
      <c r="AW162" s="13" t="s">
        <v>5</v>
      </c>
      <c r="AX162" s="13" t="s">
        <v>78</v>
      </c>
      <c r="AY162" s="246" t="s">
        <v>224</v>
      </c>
    </row>
    <row r="163" spans="1:65" s="2" customFormat="1" ht="21.75" customHeight="1">
      <c r="A163" s="34"/>
      <c r="B163" s="35"/>
      <c r="C163" s="214" t="s">
        <v>275</v>
      </c>
      <c r="D163" s="214" t="s">
        <v>227</v>
      </c>
      <c r="E163" s="215" t="s">
        <v>914</v>
      </c>
      <c r="F163" s="216" t="s">
        <v>915</v>
      </c>
      <c r="G163" s="217" t="s">
        <v>410</v>
      </c>
      <c r="H163" s="218">
        <v>10.657999999999999</v>
      </c>
      <c r="I163" s="219"/>
      <c r="J163" s="219"/>
      <c r="K163" s="220">
        <f>ROUND(P163*H163,2)</f>
        <v>0</v>
      </c>
      <c r="L163" s="216" t="s">
        <v>405</v>
      </c>
      <c r="M163" s="39"/>
      <c r="N163" s="221" t="s">
        <v>1</v>
      </c>
      <c r="O163" s="222" t="s">
        <v>41</v>
      </c>
      <c r="P163" s="223">
        <f>I163+J163</f>
        <v>0</v>
      </c>
      <c r="Q163" s="223">
        <f>ROUND(I163*H163,2)</f>
        <v>0</v>
      </c>
      <c r="R163" s="223">
        <f>ROUND(J163*H163,2)</f>
        <v>0</v>
      </c>
      <c r="S163" s="70"/>
      <c r="T163" s="224">
        <f>S163*H163</f>
        <v>0</v>
      </c>
      <c r="U163" s="224">
        <v>0</v>
      </c>
      <c r="V163" s="224">
        <f>U163*H163</f>
        <v>0</v>
      </c>
      <c r="W163" s="224">
        <v>0</v>
      </c>
      <c r="X163" s="224">
        <f>W163*H163</f>
        <v>0</v>
      </c>
      <c r="Y163" s="225" t="s">
        <v>1</v>
      </c>
      <c r="Z163" s="34"/>
      <c r="AA163" s="34"/>
      <c r="AB163" s="34"/>
      <c r="AC163" s="34"/>
      <c r="AD163" s="34"/>
      <c r="AE163" s="34"/>
      <c r="AR163" s="226" t="s">
        <v>240</v>
      </c>
      <c r="AT163" s="226" t="s">
        <v>227</v>
      </c>
      <c r="AU163" s="226" t="s">
        <v>88</v>
      </c>
      <c r="AY163" s="18" t="s">
        <v>224</v>
      </c>
      <c r="BE163" s="227">
        <f>IF(O163="základní",K163,0)</f>
        <v>0</v>
      </c>
      <c r="BF163" s="227">
        <f>IF(O163="snížená",K163,0)</f>
        <v>0</v>
      </c>
      <c r="BG163" s="227">
        <f>IF(O163="zákl. přenesená",K163,0)</f>
        <v>0</v>
      </c>
      <c r="BH163" s="227">
        <f>IF(O163="sníž. přenesená",K163,0)</f>
        <v>0</v>
      </c>
      <c r="BI163" s="227">
        <f>IF(O163="nulová",K163,0)</f>
        <v>0</v>
      </c>
      <c r="BJ163" s="18" t="s">
        <v>86</v>
      </c>
      <c r="BK163" s="227">
        <f>ROUND(P163*H163,2)</f>
        <v>0</v>
      </c>
      <c r="BL163" s="18" t="s">
        <v>240</v>
      </c>
      <c r="BM163" s="226" t="s">
        <v>3198</v>
      </c>
    </row>
    <row r="164" spans="1:65" s="15" customFormat="1" ht="11.25">
      <c r="B164" s="271"/>
      <c r="C164" s="272"/>
      <c r="D164" s="228" t="s">
        <v>447</v>
      </c>
      <c r="E164" s="273" t="s">
        <v>1</v>
      </c>
      <c r="F164" s="274" t="s">
        <v>3545</v>
      </c>
      <c r="G164" s="272"/>
      <c r="H164" s="273" t="s">
        <v>1</v>
      </c>
      <c r="I164" s="275"/>
      <c r="J164" s="275"/>
      <c r="K164" s="272"/>
      <c r="L164" s="272"/>
      <c r="M164" s="276"/>
      <c r="N164" s="277"/>
      <c r="O164" s="278"/>
      <c r="P164" s="278"/>
      <c r="Q164" s="278"/>
      <c r="R164" s="278"/>
      <c r="S164" s="278"/>
      <c r="T164" s="278"/>
      <c r="U164" s="278"/>
      <c r="V164" s="278"/>
      <c r="W164" s="278"/>
      <c r="X164" s="278"/>
      <c r="Y164" s="279"/>
      <c r="AT164" s="280" t="s">
        <v>447</v>
      </c>
      <c r="AU164" s="280" t="s">
        <v>88</v>
      </c>
      <c r="AV164" s="15" t="s">
        <v>86</v>
      </c>
      <c r="AW164" s="15" t="s">
        <v>5</v>
      </c>
      <c r="AX164" s="15" t="s">
        <v>78</v>
      </c>
      <c r="AY164" s="280" t="s">
        <v>224</v>
      </c>
    </row>
    <row r="165" spans="1:65" s="15" customFormat="1" ht="11.25">
      <c r="B165" s="271"/>
      <c r="C165" s="272"/>
      <c r="D165" s="228" t="s">
        <v>447</v>
      </c>
      <c r="E165" s="273" t="s">
        <v>1</v>
      </c>
      <c r="F165" s="274" t="s">
        <v>3546</v>
      </c>
      <c r="G165" s="272"/>
      <c r="H165" s="273" t="s">
        <v>1</v>
      </c>
      <c r="I165" s="275"/>
      <c r="J165" s="275"/>
      <c r="K165" s="272"/>
      <c r="L165" s="272"/>
      <c r="M165" s="276"/>
      <c r="N165" s="277"/>
      <c r="O165" s="278"/>
      <c r="P165" s="278"/>
      <c r="Q165" s="278"/>
      <c r="R165" s="278"/>
      <c r="S165" s="278"/>
      <c r="T165" s="278"/>
      <c r="U165" s="278"/>
      <c r="V165" s="278"/>
      <c r="W165" s="278"/>
      <c r="X165" s="278"/>
      <c r="Y165" s="279"/>
      <c r="AT165" s="280" t="s">
        <v>447</v>
      </c>
      <c r="AU165" s="280" t="s">
        <v>88</v>
      </c>
      <c r="AV165" s="15" t="s">
        <v>86</v>
      </c>
      <c r="AW165" s="15" t="s">
        <v>5</v>
      </c>
      <c r="AX165" s="15" t="s">
        <v>78</v>
      </c>
      <c r="AY165" s="280" t="s">
        <v>224</v>
      </c>
    </row>
    <row r="166" spans="1:65" s="13" customFormat="1" ht="11.25">
      <c r="B166" s="236"/>
      <c r="C166" s="237"/>
      <c r="D166" s="228" t="s">
        <v>447</v>
      </c>
      <c r="E166" s="238" t="s">
        <v>1</v>
      </c>
      <c r="F166" s="239" t="s">
        <v>3547</v>
      </c>
      <c r="G166" s="237"/>
      <c r="H166" s="240">
        <v>4.63</v>
      </c>
      <c r="I166" s="241"/>
      <c r="J166" s="241"/>
      <c r="K166" s="237"/>
      <c r="L166" s="237"/>
      <c r="M166" s="242"/>
      <c r="N166" s="243"/>
      <c r="O166" s="244"/>
      <c r="P166" s="244"/>
      <c r="Q166" s="244"/>
      <c r="R166" s="244"/>
      <c r="S166" s="244"/>
      <c r="T166" s="244"/>
      <c r="U166" s="244"/>
      <c r="V166" s="244"/>
      <c r="W166" s="244"/>
      <c r="X166" s="244"/>
      <c r="Y166" s="245"/>
      <c r="AT166" s="246" t="s">
        <v>447</v>
      </c>
      <c r="AU166" s="246" t="s">
        <v>88</v>
      </c>
      <c r="AV166" s="13" t="s">
        <v>88</v>
      </c>
      <c r="AW166" s="13" t="s">
        <v>5</v>
      </c>
      <c r="AX166" s="13" t="s">
        <v>78</v>
      </c>
      <c r="AY166" s="246" t="s">
        <v>224</v>
      </c>
    </row>
    <row r="167" spans="1:65" s="15" customFormat="1" ht="11.25">
      <c r="B167" s="271"/>
      <c r="C167" s="272"/>
      <c r="D167" s="228" t="s">
        <v>447</v>
      </c>
      <c r="E167" s="273" t="s">
        <v>1</v>
      </c>
      <c r="F167" s="274" t="s">
        <v>3548</v>
      </c>
      <c r="G167" s="272"/>
      <c r="H167" s="273" t="s">
        <v>1</v>
      </c>
      <c r="I167" s="275"/>
      <c r="J167" s="275"/>
      <c r="K167" s="272"/>
      <c r="L167" s="272"/>
      <c r="M167" s="276"/>
      <c r="N167" s="277"/>
      <c r="O167" s="278"/>
      <c r="P167" s="278"/>
      <c r="Q167" s="278"/>
      <c r="R167" s="278"/>
      <c r="S167" s="278"/>
      <c r="T167" s="278"/>
      <c r="U167" s="278"/>
      <c r="V167" s="278"/>
      <c r="W167" s="278"/>
      <c r="X167" s="278"/>
      <c r="Y167" s="279"/>
      <c r="AT167" s="280" t="s">
        <v>447</v>
      </c>
      <c r="AU167" s="280" t="s">
        <v>88</v>
      </c>
      <c r="AV167" s="15" t="s">
        <v>86</v>
      </c>
      <c r="AW167" s="15" t="s">
        <v>5</v>
      </c>
      <c r="AX167" s="15" t="s">
        <v>78</v>
      </c>
      <c r="AY167" s="280" t="s">
        <v>224</v>
      </c>
    </row>
    <row r="168" spans="1:65" s="13" customFormat="1" ht="11.25">
      <c r="B168" s="236"/>
      <c r="C168" s="237"/>
      <c r="D168" s="228" t="s">
        <v>447</v>
      </c>
      <c r="E168" s="238" t="s">
        <v>1</v>
      </c>
      <c r="F168" s="239" t="s">
        <v>3549</v>
      </c>
      <c r="G168" s="237"/>
      <c r="H168" s="240">
        <v>0.64</v>
      </c>
      <c r="I168" s="241"/>
      <c r="J168" s="241"/>
      <c r="K168" s="237"/>
      <c r="L168" s="237"/>
      <c r="M168" s="242"/>
      <c r="N168" s="243"/>
      <c r="O168" s="244"/>
      <c r="P168" s="244"/>
      <c r="Q168" s="244"/>
      <c r="R168" s="244"/>
      <c r="S168" s="244"/>
      <c r="T168" s="244"/>
      <c r="U168" s="244"/>
      <c r="V168" s="244"/>
      <c r="W168" s="244"/>
      <c r="X168" s="244"/>
      <c r="Y168" s="245"/>
      <c r="AT168" s="246" t="s">
        <v>447</v>
      </c>
      <c r="AU168" s="246" t="s">
        <v>88</v>
      </c>
      <c r="AV168" s="13" t="s">
        <v>88</v>
      </c>
      <c r="AW168" s="13" t="s">
        <v>5</v>
      </c>
      <c r="AX168" s="13" t="s">
        <v>78</v>
      </c>
      <c r="AY168" s="246" t="s">
        <v>224</v>
      </c>
    </row>
    <row r="169" spans="1:65" s="15" customFormat="1" ht="11.25">
      <c r="B169" s="271"/>
      <c r="C169" s="272"/>
      <c r="D169" s="228" t="s">
        <v>447</v>
      </c>
      <c r="E169" s="273" t="s">
        <v>1</v>
      </c>
      <c r="F169" s="274" t="s">
        <v>3424</v>
      </c>
      <c r="G169" s="272"/>
      <c r="H169" s="273" t="s">
        <v>1</v>
      </c>
      <c r="I169" s="275"/>
      <c r="J169" s="275"/>
      <c r="K169" s="272"/>
      <c r="L169" s="272"/>
      <c r="M169" s="276"/>
      <c r="N169" s="277"/>
      <c r="O169" s="278"/>
      <c r="P169" s="278"/>
      <c r="Q169" s="278"/>
      <c r="R169" s="278"/>
      <c r="S169" s="278"/>
      <c r="T169" s="278"/>
      <c r="U169" s="278"/>
      <c r="V169" s="278"/>
      <c r="W169" s="278"/>
      <c r="X169" s="278"/>
      <c r="Y169" s="279"/>
      <c r="AT169" s="280" t="s">
        <v>447</v>
      </c>
      <c r="AU169" s="280" t="s">
        <v>88</v>
      </c>
      <c r="AV169" s="15" t="s">
        <v>86</v>
      </c>
      <c r="AW169" s="15" t="s">
        <v>5</v>
      </c>
      <c r="AX169" s="15" t="s">
        <v>78</v>
      </c>
      <c r="AY169" s="280" t="s">
        <v>224</v>
      </c>
    </row>
    <row r="170" spans="1:65" s="13" customFormat="1" ht="11.25">
      <c r="B170" s="236"/>
      <c r="C170" s="237"/>
      <c r="D170" s="228" t="s">
        <v>447</v>
      </c>
      <c r="E170" s="238" t="s">
        <v>1</v>
      </c>
      <c r="F170" s="239" t="s">
        <v>3550</v>
      </c>
      <c r="G170" s="237"/>
      <c r="H170" s="240">
        <v>4.9930000000000003</v>
      </c>
      <c r="I170" s="241"/>
      <c r="J170" s="241"/>
      <c r="K170" s="237"/>
      <c r="L170" s="237"/>
      <c r="M170" s="242"/>
      <c r="N170" s="243"/>
      <c r="O170" s="244"/>
      <c r="P170" s="244"/>
      <c r="Q170" s="244"/>
      <c r="R170" s="244"/>
      <c r="S170" s="244"/>
      <c r="T170" s="244"/>
      <c r="U170" s="244"/>
      <c r="V170" s="244"/>
      <c r="W170" s="244"/>
      <c r="X170" s="244"/>
      <c r="Y170" s="245"/>
      <c r="AT170" s="246" t="s">
        <v>447</v>
      </c>
      <c r="AU170" s="246" t="s">
        <v>88</v>
      </c>
      <c r="AV170" s="13" t="s">
        <v>88</v>
      </c>
      <c r="AW170" s="13" t="s">
        <v>5</v>
      </c>
      <c r="AX170" s="13" t="s">
        <v>78</v>
      </c>
      <c r="AY170" s="246" t="s">
        <v>224</v>
      </c>
    </row>
    <row r="171" spans="1:65" s="15" customFormat="1" ht="11.25">
      <c r="B171" s="271"/>
      <c r="C171" s="272"/>
      <c r="D171" s="228" t="s">
        <v>447</v>
      </c>
      <c r="E171" s="273" t="s">
        <v>1</v>
      </c>
      <c r="F171" s="274" t="s">
        <v>3551</v>
      </c>
      <c r="G171" s="272"/>
      <c r="H171" s="273" t="s">
        <v>1</v>
      </c>
      <c r="I171" s="275"/>
      <c r="J171" s="275"/>
      <c r="K171" s="272"/>
      <c r="L171" s="272"/>
      <c r="M171" s="276"/>
      <c r="N171" s="277"/>
      <c r="O171" s="278"/>
      <c r="P171" s="278"/>
      <c r="Q171" s="278"/>
      <c r="R171" s="278"/>
      <c r="S171" s="278"/>
      <c r="T171" s="278"/>
      <c r="U171" s="278"/>
      <c r="V171" s="278"/>
      <c r="W171" s="278"/>
      <c r="X171" s="278"/>
      <c r="Y171" s="279"/>
      <c r="AT171" s="280" t="s">
        <v>447</v>
      </c>
      <c r="AU171" s="280" t="s">
        <v>88</v>
      </c>
      <c r="AV171" s="15" t="s">
        <v>86</v>
      </c>
      <c r="AW171" s="15" t="s">
        <v>5</v>
      </c>
      <c r="AX171" s="15" t="s">
        <v>78</v>
      </c>
      <c r="AY171" s="280" t="s">
        <v>224</v>
      </c>
    </row>
    <row r="172" spans="1:65" s="13" customFormat="1" ht="11.25">
      <c r="B172" s="236"/>
      <c r="C172" s="237"/>
      <c r="D172" s="228" t="s">
        <v>447</v>
      </c>
      <c r="E172" s="238" t="s">
        <v>1</v>
      </c>
      <c r="F172" s="239" t="s">
        <v>3552</v>
      </c>
      <c r="G172" s="237"/>
      <c r="H172" s="240">
        <v>0.39500000000000002</v>
      </c>
      <c r="I172" s="241"/>
      <c r="J172" s="241"/>
      <c r="K172" s="237"/>
      <c r="L172" s="237"/>
      <c r="M172" s="242"/>
      <c r="N172" s="243"/>
      <c r="O172" s="244"/>
      <c r="P172" s="244"/>
      <c r="Q172" s="244"/>
      <c r="R172" s="244"/>
      <c r="S172" s="244"/>
      <c r="T172" s="244"/>
      <c r="U172" s="244"/>
      <c r="V172" s="244"/>
      <c r="W172" s="244"/>
      <c r="X172" s="244"/>
      <c r="Y172" s="245"/>
      <c r="AT172" s="246" t="s">
        <v>447</v>
      </c>
      <c r="AU172" s="246" t="s">
        <v>88</v>
      </c>
      <c r="AV172" s="13" t="s">
        <v>88</v>
      </c>
      <c r="AW172" s="13" t="s">
        <v>5</v>
      </c>
      <c r="AX172" s="13" t="s">
        <v>78</v>
      </c>
      <c r="AY172" s="246" t="s">
        <v>224</v>
      </c>
    </row>
    <row r="173" spans="1:65" s="2" customFormat="1" ht="21.75" customHeight="1">
      <c r="A173" s="34"/>
      <c r="B173" s="35"/>
      <c r="C173" s="214" t="s">
        <v>280</v>
      </c>
      <c r="D173" s="214" t="s">
        <v>227</v>
      </c>
      <c r="E173" s="215" t="s">
        <v>2888</v>
      </c>
      <c r="F173" s="216" t="s">
        <v>2889</v>
      </c>
      <c r="G173" s="217" t="s">
        <v>410</v>
      </c>
      <c r="H173" s="218">
        <v>6.9850000000000003</v>
      </c>
      <c r="I173" s="219"/>
      <c r="J173" s="219"/>
      <c r="K173" s="220">
        <f>ROUND(P173*H173,2)</f>
        <v>0</v>
      </c>
      <c r="L173" s="216" t="s">
        <v>405</v>
      </c>
      <c r="M173" s="39"/>
      <c r="N173" s="221" t="s">
        <v>1</v>
      </c>
      <c r="O173" s="222" t="s">
        <v>41</v>
      </c>
      <c r="P173" s="223">
        <f>I173+J173</f>
        <v>0</v>
      </c>
      <c r="Q173" s="223">
        <f>ROUND(I173*H173,2)</f>
        <v>0</v>
      </c>
      <c r="R173" s="223">
        <f>ROUND(J173*H173,2)</f>
        <v>0</v>
      </c>
      <c r="S173" s="70"/>
      <c r="T173" s="224">
        <f>S173*H173</f>
        <v>0</v>
      </c>
      <c r="U173" s="224">
        <v>0</v>
      </c>
      <c r="V173" s="224">
        <f>U173*H173</f>
        <v>0</v>
      </c>
      <c r="W173" s="224">
        <v>0</v>
      </c>
      <c r="X173" s="224">
        <f>W173*H173</f>
        <v>0</v>
      </c>
      <c r="Y173" s="225" t="s">
        <v>1</v>
      </c>
      <c r="Z173" s="34"/>
      <c r="AA173" s="34"/>
      <c r="AB173" s="34"/>
      <c r="AC173" s="34"/>
      <c r="AD173" s="34"/>
      <c r="AE173" s="34"/>
      <c r="AR173" s="226" t="s">
        <v>240</v>
      </c>
      <c r="AT173" s="226" t="s">
        <v>227</v>
      </c>
      <c r="AU173" s="226" t="s">
        <v>88</v>
      </c>
      <c r="AY173" s="18" t="s">
        <v>224</v>
      </c>
      <c r="BE173" s="227">
        <f>IF(O173="základní",K173,0)</f>
        <v>0</v>
      </c>
      <c r="BF173" s="227">
        <f>IF(O173="snížená",K173,0)</f>
        <v>0</v>
      </c>
      <c r="BG173" s="227">
        <f>IF(O173="zákl. přenesená",K173,0)</f>
        <v>0</v>
      </c>
      <c r="BH173" s="227">
        <f>IF(O173="sníž. přenesená",K173,0)</f>
        <v>0</v>
      </c>
      <c r="BI173" s="227">
        <f>IF(O173="nulová",K173,0)</f>
        <v>0</v>
      </c>
      <c r="BJ173" s="18" t="s">
        <v>86</v>
      </c>
      <c r="BK173" s="227">
        <f>ROUND(P173*H173,2)</f>
        <v>0</v>
      </c>
      <c r="BL173" s="18" t="s">
        <v>240</v>
      </c>
      <c r="BM173" s="226" t="s">
        <v>3199</v>
      </c>
    </row>
    <row r="174" spans="1:65" s="15" customFormat="1" ht="11.25">
      <c r="B174" s="271"/>
      <c r="C174" s="272"/>
      <c r="D174" s="228" t="s">
        <v>447</v>
      </c>
      <c r="E174" s="273" t="s">
        <v>1</v>
      </c>
      <c r="F174" s="274" t="s">
        <v>3426</v>
      </c>
      <c r="G174" s="272"/>
      <c r="H174" s="273" t="s">
        <v>1</v>
      </c>
      <c r="I174" s="275"/>
      <c r="J174" s="275"/>
      <c r="K174" s="272"/>
      <c r="L174" s="272"/>
      <c r="M174" s="276"/>
      <c r="N174" s="277"/>
      <c r="O174" s="278"/>
      <c r="P174" s="278"/>
      <c r="Q174" s="278"/>
      <c r="R174" s="278"/>
      <c r="S174" s="278"/>
      <c r="T174" s="278"/>
      <c r="U174" s="278"/>
      <c r="V174" s="278"/>
      <c r="W174" s="278"/>
      <c r="X174" s="278"/>
      <c r="Y174" s="279"/>
      <c r="AT174" s="280" t="s">
        <v>447</v>
      </c>
      <c r="AU174" s="280" t="s">
        <v>88</v>
      </c>
      <c r="AV174" s="15" t="s">
        <v>86</v>
      </c>
      <c r="AW174" s="15" t="s">
        <v>5</v>
      </c>
      <c r="AX174" s="15" t="s">
        <v>78</v>
      </c>
      <c r="AY174" s="280" t="s">
        <v>224</v>
      </c>
    </row>
    <row r="175" spans="1:65" s="13" customFormat="1" ht="11.25">
      <c r="B175" s="236"/>
      <c r="C175" s="237"/>
      <c r="D175" s="228" t="s">
        <v>447</v>
      </c>
      <c r="E175" s="238" t="s">
        <v>1</v>
      </c>
      <c r="F175" s="239" t="s">
        <v>3553</v>
      </c>
      <c r="G175" s="237"/>
      <c r="H175" s="240">
        <v>6.9850000000000003</v>
      </c>
      <c r="I175" s="241"/>
      <c r="J175" s="241"/>
      <c r="K175" s="237"/>
      <c r="L175" s="237"/>
      <c r="M175" s="242"/>
      <c r="N175" s="243"/>
      <c r="O175" s="244"/>
      <c r="P175" s="244"/>
      <c r="Q175" s="244"/>
      <c r="R175" s="244"/>
      <c r="S175" s="244"/>
      <c r="T175" s="244"/>
      <c r="U175" s="244"/>
      <c r="V175" s="244"/>
      <c r="W175" s="244"/>
      <c r="X175" s="244"/>
      <c r="Y175" s="245"/>
      <c r="AT175" s="246" t="s">
        <v>447</v>
      </c>
      <c r="AU175" s="246" t="s">
        <v>88</v>
      </c>
      <c r="AV175" s="13" t="s">
        <v>88</v>
      </c>
      <c r="AW175" s="13" t="s">
        <v>5</v>
      </c>
      <c r="AX175" s="13" t="s">
        <v>78</v>
      </c>
      <c r="AY175" s="246" t="s">
        <v>224</v>
      </c>
    </row>
    <row r="176" spans="1:65" s="14" customFormat="1" ht="11.25">
      <c r="B176" s="247"/>
      <c r="C176" s="248"/>
      <c r="D176" s="228" t="s">
        <v>447</v>
      </c>
      <c r="E176" s="249" t="s">
        <v>1</v>
      </c>
      <c r="F176" s="250" t="s">
        <v>464</v>
      </c>
      <c r="G176" s="248"/>
      <c r="H176" s="251">
        <v>6.9850000000000003</v>
      </c>
      <c r="I176" s="252"/>
      <c r="J176" s="252"/>
      <c r="K176" s="248"/>
      <c r="L176" s="248"/>
      <c r="M176" s="253"/>
      <c r="N176" s="254"/>
      <c r="O176" s="255"/>
      <c r="P176" s="255"/>
      <c r="Q176" s="255"/>
      <c r="R176" s="255"/>
      <c r="S176" s="255"/>
      <c r="T176" s="255"/>
      <c r="U176" s="255"/>
      <c r="V176" s="255"/>
      <c r="W176" s="255"/>
      <c r="X176" s="255"/>
      <c r="Y176" s="256"/>
      <c r="AT176" s="257" t="s">
        <v>447</v>
      </c>
      <c r="AU176" s="257" t="s">
        <v>88</v>
      </c>
      <c r="AV176" s="14" t="s">
        <v>240</v>
      </c>
      <c r="AW176" s="14" t="s">
        <v>5</v>
      </c>
      <c r="AX176" s="14" t="s">
        <v>86</v>
      </c>
      <c r="AY176" s="257" t="s">
        <v>224</v>
      </c>
    </row>
    <row r="177" spans="1:65" s="2" customFormat="1" ht="21.75" customHeight="1">
      <c r="A177" s="34"/>
      <c r="B177" s="35"/>
      <c r="C177" s="258" t="s">
        <v>290</v>
      </c>
      <c r="D177" s="258" t="s">
        <v>499</v>
      </c>
      <c r="E177" s="259" t="s">
        <v>2717</v>
      </c>
      <c r="F177" s="260" t="s">
        <v>2718</v>
      </c>
      <c r="G177" s="261" t="s">
        <v>502</v>
      </c>
      <c r="H177" s="262">
        <v>31.042999999999999</v>
      </c>
      <c r="I177" s="263"/>
      <c r="J177" s="264"/>
      <c r="K177" s="265">
        <f>ROUND(P177*H177,2)</f>
        <v>0</v>
      </c>
      <c r="L177" s="260" t="s">
        <v>405</v>
      </c>
      <c r="M177" s="266"/>
      <c r="N177" s="267" t="s">
        <v>1</v>
      </c>
      <c r="O177" s="222" t="s">
        <v>41</v>
      </c>
      <c r="P177" s="223">
        <f>I177+J177</f>
        <v>0</v>
      </c>
      <c r="Q177" s="223">
        <f>ROUND(I177*H177,2)</f>
        <v>0</v>
      </c>
      <c r="R177" s="223">
        <f>ROUND(J177*H177,2)</f>
        <v>0</v>
      </c>
      <c r="S177" s="70"/>
      <c r="T177" s="224">
        <f>S177*H177</f>
        <v>0</v>
      </c>
      <c r="U177" s="224">
        <v>1</v>
      </c>
      <c r="V177" s="224">
        <f>U177*H177</f>
        <v>31.042999999999999</v>
      </c>
      <c r="W177" s="224">
        <v>0</v>
      </c>
      <c r="X177" s="224">
        <f>W177*H177</f>
        <v>0</v>
      </c>
      <c r="Y177" s="225" t="s">
        <v>1</v>
      </c>
      <c r="Z177" s="34"/>
      <c r="AA177" s="34"/>
      <c r="AB177" s="34"/>
      <c r="AC177" s="34"/>
      <c r="AD177" s="34"/>
      <c r="AE177" s="34"/>
      <c r="AR177" s="226" t="s">
        <v>431</v>
      </c>
      <c r="AT177" s="226" t="s">
        <v>499</v>
      </c>
      <c r="AU177" s="226" t="s">
        <v>88</v>
      </c>
      <c r="AY177" s="18" t="s">
        <v>224</v>
      </c>
      <c r="BE177" s="227">
        <f>IF(O177="základní",K177,0)</f>
        <v>0</v>
      </c>
      <c r="BF177" s="227">
        <f>IF(O177="snížená",K177,0)</f>
        <v>0</v>
      </c>
      <c r="BG177" s="227">
        <f>IF(O177="zákl. přenesená",K177,0)</f>
        <v>0</v>
      </c>
      <c r="BH177" s="227">
        <f>IF(O177="sníž. přenesená",K177,0)</f>
        <v>0</v>
      </c>
      <c r="BI177" s="227">
        <f>IF(O177="nulová",K177,0)</f>
        <v>0</v>
      </c>
      <c r="BJ177" s="18" t="s">
        <v>86</v>
      </c>
      <c r="BK177" s="227">
        <f>ROUND(P177*H177,2)</f>
        <v>0</v>
      </c>
      <c r="BL177" s="18" t="s">
        <v>240</v>
      </c>
      <c r="BM177" s="226" t="s">
        <v>3205</v>
      </c>
    </row>
    <row r="178" spans="1:65" s="13" customFormat="1" ht="11.25">
      <c r="B178" s="236"/>
      <c r="C178" s="237"/>
      <c r="D178" s="228" t="s">
        <v>447</v>
      </c>
      <c r="E178" s="238" t="s">
        <v>1</v>
      </c>
      <c r="F178" s="239" t="s">
        <v>3554</v>
      </c>
      <c r="G178" s="237"/>
      <c r="H178" s="240">
        <v>12.285</v>
      </c>
      <c r="I178" s="241"/>
      <c r="J178" s="241"/>
      <c r="K178" s="237"/>
      <c r="L178" s="237"/>
      <c r="M178" s="242"/>
      <c r="N178" s="243"/>
      <c r="O178" s="244"/>
      <c r="P178" s="244"/>
      <c r="Q178" s="244"/>
      <c r="R178" s="244"/>
      <c r="S178" s="244"/>
      <c r="T178" s="244"/>
      <c r="U178" s="244"/>
      <c r="V178" s="244"/>
      <c r="W178" s="244"/>
      <c r="X178" s="244"/>
      <c r="Y178" s="245"/>
      <c r="AT178" s="246" t="s">
        <v>447</v>
      </c>
      <c r="AU178" s="246" t="s">
        <v>88</v>
      </c>
      <c r="AV178" s="13" t="s">
        <v>88</v>
      </c>
      <c r="AW178" s="13" t="s">
        <v>5</v>
      </c>
      <c r="AX178" s="13" t="s">
        <v>78</v>
      </c>
      <c r="AY178" s="246" t="s">
        <v>224</v>
      </c>
    </row>
    <row r="179" spans="1:65" s="15" customFormat="1" ht="11.25">
      <c r="B179" s="271"/>
      <c r="C179" s="272"/>
      <c r="D179" s="228" t="s">
        <v>447</v>
      </c>
      <c r="E179" s="273" t="s">
        <v>1</v>
      </c>
      <c r="F179" s="274" t="s">
        <v>3429</v>
      </c>
      <c r="G179" s="272"/>
      <c r="H179" s="273" t="s">
        <v>1</v>
      </c>
      <c r="I179" s="275"/>
      <c r="J179" s="275"/>
      <c r="K179" s="272"/>
      <c r="L179" s="272"/>
      <c r="M179" s="276"/>
      <c r="N179" s="277"/>
      <c r="O179" s="278"/>
      <c r="P179" s="278"/>
      <c r="Q179" s="278"/>
      <c r="R179" s="278"/>
      <c r="S179" s="278"/>
      <c r="T179" s="278"/>
      <c r="U179" s="278"/>
      <c r="V179" s="278"/>
      <c r="W179" s="278"/>
      <c r="X179" s="278"/>
      <c r="Y179" s="279"/>
      <c r="AT179" s="280" t="s">
        <v>447</v>
      </c>
      <c r="AU179" s="280" t="s">
        <v>88</v>
      </c>
      <c r="AV179" s="15" t="s">
        <v>86</v>
      </c>
      <c r="AW179" s="15" t="s">
        <v>5</v>
      </c>
      <c r="AX179" s="15" t="s">
        <v>78</v>
      </c>
      <c r="AY179" s="280" t="s">
        <v>224</v>
      </c>
    </row>
    <row r="180" spans="1:65" s="13" customFormat="1" ht="11.25">
      <c r="B180" s="236"/>
      <c r="C180" s="237"/>
      <c r="D180" s="228" t="s">
        <v>447</v>
      </c>
      <c r="E180" s="238" t="s">
        <v>1</v>
      </c>
      <c r="F180" s="239" t="s">
        <v>3555</v>
      </c>
      <c r="G180" s="237"/>
      <c r="H180" s="240">
        <v>18.757999999999999</v>
      </c>
      <c r="I180" s="241"/>
      <c r="J180" s="241"/>
      <c r="K180" s="237"/>
      <c r="L180" s="237"/>
      <c r="M180" s="242"/>
      <c r="N180" s="243"/>
      <c r="O180" s="244"/>
      <c r="P180" s="244"/>
      <c r="Q180" s="244"/>
      <c r="R180" s="244"/>
      <c r="S180" s="244"/>
      <c r="T180" s="244"/>
      <c r="U180" s="244"/>
      <c r="V180" s="244"/>
      <c r="W180" s="244"/>
      <c r="X180" s="244"/>
      <c r="Y180" s="245"/>
      <c r="AT180" s="246" t="s">
        <v>447</v>
      </c>
      <c r="AU180" s="246" t="s">
        <v>88</v>
      </c>
      <c r="AV180" s="13" t="s">
        <v>88</v>
      </c>
      <c r="AW180" s="13" t="s">
        <v>5</v>
      </c>
      <c r="AX180" s="13" t="s">
        <v>78</v>
      </c>
      <c r="AY180" s="246" t="s">
        <v>224</v>
      </c>
    </row>
    <row r="181" spans="1:65" s="12" customFormat="1" ht="22.9" customHeight="1">
      <c r="B181" s="197"/>
      <c r="C181" s="198"/>
      <c r="D181" s="199" t="s">
        <v>77</v>
      </c>
      <c r="E181" s="212" t="s">
        <v>240</v>
      </c>
      <c r="F181" s="212" t="s">
        <v>1616</v>
      </c>
      <c r="G181" s="198"/>
      <c r="H181" s="198"/>
      <c r="I181" s="201"/>
      <c r="J181" s="201"/>
      <c r="K181" s="213">
        <f>BK181</f>
        <v>0</v>
      </c>
      <c r="L181" s="198"/>
      <c r="M181" s="203"/>
      <c r="N181" s="204"/>
      <c r="O181" s="205"/>
      <c r="P181" s="205"/>
      <c r="Q181" s="206">
        <f>SUM(Q182:Q188)</f>
        <v>0</v>
      </c>
      <c r="R181" s="206">
        <f>SUM(R182:R188)</f>
        <v>0</v>
      </c>
      <c r="S181" s="205"/>
      <c r="T181" s="207">
        <f>SUM(T182:T188)</f>
        <v>0</v>
      </c>
      <c r="U181" s="205"/>
      <c r="V181" s="207">
        <f>SUM(V182:V188)</f>
        <v>9.1777000000000004E-3</v>
      </c>
      <c r="W181" s="205"/>
      <c r="X181" s="207">
        <f>SUM(X182:X188)</f>
        <v>0</v>
      </c>
      <c r="Y181" s="208"/>
      <c r="AR181" s="209" t="s">
        <v>86</v>
      </c>
      <c r="AT181" s="210" t="s">
        <v>77</v>
      </c>
      <c r="AU181" s="210" t="s">
        <v>86</v>
      </c>
      <c r="AY181" s="209" t="s">
        <v>224</v>
      </c>
      <c r="BK181" s="211">
        <f>SUM(BK182:BK188)</f>
        <v>0</v>
      </c>
    </row>
    <row r="182" spans="1:65" s="2" customFormat="1" ht="21.75" customHeight="1">
      <c r="A182" s="34"/>
      <c r="B182" s="35"/>
      <c r="C182" s="214" t="s">
        <v>304</v>
      </c>
      <c r="D182" s="214" t="s">
        <v>227</v>
      </c>
      <c r="E182" s="215" t="s">
        <v>2802</v>
      </c>
      <c r="F182" s="216" t="s">
        <v>2803</v>
      </c>
      <c r="G182" s="217" t="s">
        <v>404</v>
      </c>
      <c r="H182" s="218">
        <v>4.9000000000000002E-2</v>
      </c>
      <c r="I182" s="219"/>
      <c r="J182" s="219"/>
      <c r="K182" s="220">
        <f>ROUND(P182*H182,2)</f>
        <v>0</v>
      </c>
      <c r="L182" s="216" t="s">
        <v>405</v>
      </c>
      <c r="M182" s="39"/>
      <c r="N182" s="221" t="s">
        <v>1</v>
      </c>
      <c r="O182" s="222" t="s">
        <v>41</v>
      </c>
      <c r="P182" s="223">
        <f>I182+J182</f>
        <v>0</v>
      </c>
      <c r="Q182" s="223">
        <f>ROUND(I182*H182,2)</f>
        <v>0</v>
      </c>
      <c r="R182" s="223">
        <f>ROUND(J182*H182,2)</f>
        <v>0</v>
      </c>
      <c r="S182" s="70"/>
      <c r="T182" s="224">
        <f>S182*H182</f>
        <v>0</v>
      </c>
      <c r="U182" s="224">
        <v>0.18729999999999999</v>
      </c>
      <c r="V182" s="224">
        <f>U182*H182</f>
        <v>9.1777000000000004E-3</v>
      </c>
      <c r="W182" s="224">
        <v>0</v>
      </c>
      <c r="X182" s="224">
        <f>W182*H182</f>
        <v>0</v>
      </c>
      <c r="Y182" s="225" t="s">
        <v>1</v>
      </c>
      <c r="Z182" s="34"/>
      <c r="AA182" s="34"/>
      <c r="AB182" s="34"/>
      <c r="AC182" s="34"/>
      <c r="AD182" s="34"/>
      <c r="AE182" s="34"/>
      <c r="AR182" s="226" t="s">
        <v>240</v>
      </c>
      <c r="AT182" s="226" t="s">
        <v>227</v>
      </c>
      <c r="AU182" s="226" t="s">
        <v>88</v>
      </c>
      <c r="AY182" s="18" t="s">
        <v>224</v>
      </c>
      <c r="BE182" s="227">
        <f>IF(O182="základní",K182,0)</f>
        <v>0</v>
      </c>
      <c r="BF182" s="227">
        <f>IF(O182="snížená",K182,0)</f>
        <v>0</v>
      </c>
      <c r="BG182" s="227">
        <f>IF(O182="zákl. přenesená",K182,0)</f>
        <v>0</v>
      </c>
      <c r="BH182" s="227">
        <f>IF(O182="sníž. přenesená",K182,0)</f>
        <v>0</v>
      </c>
      <c r="BI182" s="227">
        <f>IF(O182="nulová",K182,0)</f>
        <v>0</v>
      </c>
      <c r="BJ182" s="18" t="s">
        <v>86</v>
      </c>
      <c r="BK182" s="227">
        <f>ROUND(P182*H182,2)</f>
        <v>0</v>
      </c>
      <c r="BL182" s="18" t="s">
        <v>240</v>
      </c>
      <c r="BM182" s="226" t="s">
        <v>3431</v>
      </c>
    </row>
    <row r="183" spans="1:65" s="2" customFormat="1" ht="19.5">
      <c r="A183" s="34"/>
      <c r="B183" s="35"/>
      <c r="C183" s="36"/>
      <c r="D183" s="228" t="s">
        <v>233</v>
      </c>
      <c r="E183" s="36"/>
      <c r="F183" s="229" t="s">
        <v>2805</v>
      </c>
      <c r="G183" s="36"/>
      <c r="H183" s="36"/>
      <c r="I183" s="124"/>
      <c r="J183" s="124"/>
      <c r="K183" s="36"/>
      <c r="L183" s="36"/>
      <c r="M183" s="39"/>
      <c r="N183" s="230"/>
      <c r="O183" s="231"/>
      <c r="P183" s="70"/>
      <c r="Q183" s="70"/>
      <c r="R183" s="70"/>
      <c r="S183" s="70"/>
      <c r="T183" s="70"/>
      <c r="U183" s="70"/>
      <c r="V183" s="70"/>
      <c r="W183" s="70"/>
      <c r="X183" s="70"/>
      <c r="Y183" s="71"/>
      <c r="Z183" s="34"/>
      <c r="AA183" s="34"/>
      <c r="AB183" s="34"/>
      <c r="AC183" s="34"/>
      <c r="AD183" s="34"/>
      <c r="AE183" s="34"/>
      <c r="AT183" s="18" t="s">
        <v>233</v>
      </c>
      <c r="AU183" s="18" t="s">
        <v>88</v>
      </c>
    </row>
    <row r="184" spans="1:65" s="13" customFormat="1" ht="11.25">
      <c r="B184" s="236"/>
      <c r="C184" s="237"/>
      <c r="D184" s="228" t="s">
        <v>447</v>
      </c>
      <c r="E184" s="238" t="s">
        <v>1</v>
      </c>
      <c r="F184" s="239" t="s">
        <v>3432</v>
      </c>
      <c r="G184" s="237"/>
      <c r="H184" s="240">
        <v>4.9000000000000002E-2</v>
      </c>
      <c r="I184" s="241"/>
      <c r="J184" s="241"/>
      <c r="K184" s="237"/>
      <c r="L184" s="237"/>
      <c r="M184" s="242"/>
      <c r="N184" s="243"/>
      <c r="O184" s="244"/>
      <c r="P184" s="244"/>
      <c r="Q184" s="244"/>
      <c r="R184" s="244"/>
      <c r="S184" s="244"/>
      <c r="T184" s="244"/>
      <c r="U184" s="244"/>
      <c r="V184" s="244"/>
      <c r="W184" s="244"/>
      <c r="X184" s="244"/>
      <c r="Y184" s="245"/>
      <c r="AT184" s="246" t="s">
        <v>447</v>
      </c>
      <c r="AU184" s="246" t="s">
        <v>88</v>
      </c>
      <c r="AV184" s="13" t="s">
        <v>88</v>
      </c>
      <c r="AW184" s="13" t="s">
        <v>5</v>
      </c>
      <c r="AX184" s="13" t="s">
        <v>78</v>
      </c>
      <c r="AY184" s="246" t="s">
        <v>224</v>
      </c>
    </row>
    <row r="185" spans="1:65" s="2" customFormat="1" ht="21.75" customHeight="1">
      <c r="A185" s="34"/>
      <c r="B185" s="35"/>
      <c r="C185" s="214" t="s">
        <v>313</v>
      </c>
      <c r="D185" s="214" t="s">
        <v>227</v>
      </c>
      <c r="E185" s="215" t="s">
        <v>2808</v>
      </c>
      <c r="F185" s="216" t="s">
        <v>2809</v>
      </c>
      <c r="G185" s="217" t="s">
        <v>410</v>
      </c>
      <c r="H185" s="218">
        <v>3.0819999999999999</v>
      </c>
      <c r="I185" s="219"/>
      <c r="J185" s="219"/>
      <c r="K185" s="220">
        <f>ROUND(P185*H185,2)</f>
        <v>0</v>
      </c>
      <c r="L185" s="216" t="s">
        <v>405</v>
      </c>
      <c r="M185" s="39"/>
      <c r="N185" s="221" t="s">
        <v>1</v>
      </c>
      <c r="O185" s="222" t="s">
        <v>41</v>
      </c>
      <c r="P185" s="223">
        <f>I185+J185</f>
        <v>0</v>
      </c>
      <c r="Q185" s="223">
        <f>ROUND(I185*H185,2)</f>
        <v>0</v>
      </c>
      <c r="R185" s="223">
        <f>ROUND(J185*H185,2)</f>
        <v>0</v>
      </c>
      <c r="S185" s="70"/>
      <c r="T185" s="224">
        <f>S185*H185</f>
        <v>0</v>
      </c>
      <c r="U185" s="224">
        <v>0</v>
      </c>
      <c r="V185" s="224">
        <f>U185*H185</f>
        <v>0</v>
      </c>
      <c r="W185" s="224">
        <v>0</v>
      </c>
      <c r="X185" s="224">
        <f>W185*H185</f>
        <v>0</v>
      </c>
      <c r="Y185" s="225" t="s">
        <v>1</v>
      </c>
      <c r="Z185" s="34"/>
      <c r="AA185" s="34"/>
      <c r="AB185" s="34"/>
      <c r="AC185" s="34"/>
      <c r="AD185" s="34"/>
      <c r="AE185" s="34"/>
      <c r="AR185" s="226" t="s">
        <v>240</v>
      </c>
      <c r="AT185" s="226" t="s">
        <v>227</v>
      </c>
      <c r="AU185" s="226" t="s">
        <v>88</v>
      </c>
      <c r="AY185" s="18" t="s">
        <v>224</v>
      </c>
      <c r="BE185" s="227">
        <f>IF(O185="základní",K185,0)</f>
        <v>0</v>
      </c>
      <c r="BF185" s="227">
        <f>IF(O185="snížená",K185,0)</f>
        <v>0</v>
      </c>
      <c r="BG185" s="227">
        <f>IF(O185="zákl. přenesená",K185,0)</f>
        <v>0</v>
      </c>
      <c r="BH185" s="227">
        <f>IF(O185="sníž. přenesená",K185,0)</f>
        <v>0</v>
      </c>
      <c r="BI185" s="227">
        <f>IF(O185="nulová",K185,0)</f>
        <v>0</v>
      </c>
      <c r="BJ185" s="18" t="s">
        <v>86</v>
      </c>
      <c r="BK185" s="227">
        <f>ROUND(P185*H185,2)</f>
        <v>0</v>
      </c>
      <c r="BL185" s="18" t="s">
        <v>240</v>
      </c>
      <c r="BM185" s="226" t="s">
        <v>3220</v>
      </c>
    </row>
    <row r="186" spans="1:65" s="2" customFormat="1" ht="19.5">
      <c r="A186" s="34"/>
      <c r="B186" s="35"/>
      <c r="C186" s="36"/>
      <c r="D186" s="228" t="s">
        <v>233</v>
      </c>
      <c r="E186" s="36"/>
      <c r="F186" s="229" t="s">
        <v>2811</v>
      </c>
      <c r="G186" s="36"/>
      <c r="H186" s="36"/>
      <c r="I186" s="124"/>
      <c r="J186" s="124"/>
      <c r="K186" s="36"/>
      <c r="L186" s="36"/>
      <c r="M186" s="39"/>
      <c r="N186" s="230"/>
      <c r="O186" s="231"/>
      <c r="P186" s="70"/>
      <c r="Q186" s="70"/>
      <c r="R186" s="70"/>
      <c r="S186" s="70"/>
      <c r="T186" s="70"/>
      <c r="U186" s="70"/>
      <c r="V186" s="70"/>
      <c r="W186" s="70"/>
      <c r="X186" s="70"/>
      <c r="Y186" s="71"/>
      <c r="Z186" s="34"/>
      <c r="AA186" s="34"/>
      <c r="AB186" s="34"/>
      <c r="AC186" s="34"/>
      <c r="AD186" s="34"/>
      <c r="AE186" s="34"/>
      <c r="AT186" s="18" t="s">
        <v>233</v>
      </c>
      <c r="AU186" s="18" t="s">
        <v>88</v>
      </c>
    </row>
    <row r="187" spans="1:65" s="15" customFormat="1" ht="11.25">
      <c r="B187" s="271"/>
      <c r="C187" s="272"/>
      <c r="D187" s="228" t="s">
        <v>447</v>
      </c>
      <c r="E187" s="273" t="s">
        <v>1</v>
      </c>
      <c r="F187" s="274" t="s">
        <v>3221</v>
      </c>
      <c r="G187" s="272"/>
      <c r="H187" s="273" t="s">
        <v>1</v>
      </c>
      <c r="I187" s="275"/>
      <c r="J187" s="275"/>
      <c r="K187" s="272"/>
      <c r="L187" s="272"/>
      <c r="M187" s="276"/>
      <c r="N187" s="277"/>
      <c r="O187" s="278"/>
      <c r="P187" s="278"/>
      <c r="Q187" s="278"/>
      <c r="R187" s="278"/>
      <c r="S187" s="278"/>
      <c r="T187" s="278"/>
      <c r="U187" s="278"/>
      <c r="V187" s="278"/>
      <c r="W187" s="278"/>
      <c r="X187" s="278"/>
      <c r="Y187" s="279"/>
      <c r="AT187" s="280" t="s">
        <v>447</v>
      </c>
      <c r="AU187" s="280" t="s">
        <v>88</v>
      </c>
      <c r="AV187" s="15" t="s">
        <v>86</v>
      </c>
      <c r="AW187" s="15" t="s">
        <v>5</v>
      </c>
      <c r="AX187" s="15" t="s">
        <v>78</v>
      </c>
      <c r="AY187" s="280" t="s">
        <v>224</v>
      </c>
    </row>
    <row r="188" spans="1:65" s="13" customFormat="1" ht="11.25">
      <c r="B188" s="236"/>
      <c r="C188" s="237"/>
      <c r="D188" s="228" t="s">
        <v>447</v>
      </c>
      <c r="E188" s="238" t="s">
        <v>1</v>
      </c>
      <c r="F188" s="239" t="s">
        <v>3556</v>
      </c>
      <c r="G188" s="237"/>
      <c r="H188" s="240">
        <v>3.0819999999999999</v>
      </c>
      <c r="I188" s="241"/>
      <c r="J188" s="241"/>
      <c r="K188" s="237"/>
      <c r="L188" s="237"/>
      <c r="M188" s="242"/>
      <c r="N188" s="243"/>
      <c r="O188" s="244"/>
      <c r="P188" s="244"/>
      <c r="Q188" s="244"/>
      <c r="R188" s="244"/>
      <c r="S188" s="244"/>
      <c r="T188" s="244"/>
      <c r="U188" s="244"/>
      <c r="V188" s="244"/>
      <c r="W188" s="244"/>
      <c r="X188" s="244"/>
      <c r="Y188" s="245"/>
      <c r="AT188" s="246" t="s">
        <v>447</v>
      </c>
      <c r="AU188" s="246" t="s">
        <v>88</v>
      </c>
      <c r="AV188" s="13" t="s">
        <v>88</v>
      </c>
      <c r="AW188" s="13" t="s">
        <v>5</v>
      </c>
      <c r="AX188" s="13" t="s">
        <v>78</v>
      </c>
      <c r="AY188" s="246" t="s">
        <v>224</v>
      </c>
    </row>
    <row r="189" spans="1:65" s="12" customFormat="1" ht="22.9" customHeight="1">
      <c r="B189" s="197"/>
      <c r="C189" s="198"/>
      <c r="D189" s="199" t="s">
        <v>77</v>
      </c>
      <c r="E189" s="212" t="s">
        <v>431</v>
      </c>
      <c r="F189" s="212" t="s">
        <v>918</v>
      </c>
      <c r="G189" s="198"/>
      <c r="H189" s="198"/>
      <c r="I189" s="201"/>
      <c r="J189" s="201"/>
      <c r="K189" s="213">
        <f>BK189</f>
        <v>0</v>
      </c>
      <c r="L189" s="198"/>
      <c r="M189" s="203"/>
      <c r="N189" s="204"/>
      <c r="O189" s="205"/>
      <c r="P189" s="205"/>
      <c r="Q189" s="206">
        <f>SUM(Q190:Q276)</f>
        <v>0</v>
      </c>
      <c r="R189" s="206">
        <f>SUM(R190:R276)</f>
        <v>0</v>
      </c>
      <c r="S189" s="205"/>
      <c r="T189" s="207">
        <f>SUM(T190:T276)</f>
        <v>0</v>
      </c>
      <c r="U189" s="205"/>
      <c r="V189" s="207">
        <f>SUM(V190:V276)</f>
        <v>1.1828660700000002</v>
      </c>
      <c r="W189" s="205"/>
      <c r="X189" s="207">
        <f>SUM(X190:X276)</f>
        <v>0</v>
      </c>
      <c r="Y189" s="208"/>
      <c r="AR189" s="209" t="s">
        <v>86</v>
      </c>
      <c r="AT189" s="210" t="s">
        <v>77</v>
      </c>
      <c r="AU189" s="210" t="s">
        <v>86</v>
      </c>
      <c r="AY189" s="209" t="s">
        <v>224</v>
      </c>
      <c r="BK189" s="211">
        <f>SUM(BK190:BK276)</f>
        <v>0</v>
      </c>
    </row>
    <row r="190" spans="1:65" s="2" customFormat="1" ht="16.5" customHeight="1">
      <c r="A190" s="34"/>
      <c r="B190" s="35"/>
      <c r="C190" s="214" t="s">
        <v>318</v>
      </c>
      <c r="D190" s="214" t="s">
        <v>227</v>
      </c>
      <c r="E190" s="215" t="s">
        <v>3439</v>
      </c>
      <c r="F190" s="216" t="s">
        <v>3557</v>
      </c>
      <c r="G190" s="217" t="s">
        <v>321</v>
      </c>
      <c r="H190" s="218">
        <v>1</v>
      </c>
      <c r="I190" s="219"/>
      <c r="J190" s="219"/>
      <c r="K190" s="220">
        <f>ROUND(P190*H190,2)</f>
        <v>0</v>
      </c>
      <c r="L190" s="216" t="s">
        <v>1</v>
      </c>
      <c r="M190" s="39"/>
      <c r="N190" s="221" t="s">
        <v>1</v>
      </c>
      <c r="O190" s="222" t="s">
        <v>41</v>
      </c>
      <c r="P190" s="223">
        <f>I190+J190</f>
        <v>0</v>
      </c>
      <c r="Q190" s="223">
        <f>ROUND(I190*H190,2)</f>
        <v>0</v>
      </c>
      <c r="R190" s="223">
        <f>ROUND(J190*H190,2)</f>
        <v>0</v>
      </c>
      <c r="S190" s="70"/>
      <c r="T190" s="224">
        <f>S190*H190</f>
        <v>0</v>
      </c>
      <c r="U190" s="224">
        <v>0</v>
      </c>
      <c r="V190" s="224">
        <f>U190*H190</f>
        <v>0</v>
      </c>
      <c r="W190" s="224">
        <v>0</v>
      </c>
      <c r="X190" s="224">
        <f>W190*H190</f>
        <v>0</v>
      </c>
      <c r="Y190" s="225" t="s">
        <v>1</v>
      </c>
      <c r="Z190" s="34"/>
      <c r="AA190" s="34"/>
      <c r="AB190" s="34"/>
      <c r="AC190" s="34"/>
      <c r="AD190" s="34"/>
      <c r="AE190" s="34"/>
      <c r="AR190" s="226" t="s">
        <v>240</v>
      </c>
      <c r="AT190" s="226" t="s">
        <v>227</v>
      </c>
      <c r="AU190" s="226" t="s">
        <v>88</v>
      </c>
      <c r="AY190" s="18" t="s">
        <v>224</v>
      </c>
      <c r="BE190" s="227">
        <f>IF(O190="základní",K190,0)</f>
        <v>0</v>
      </c>
      <c r="BF190" s="227">
        <f>IF(O190="snížená",K190,0)</f>
        <v>0</v>
      </c>
      <c r="BG190" s="227">
        <f>IF(O190="zákl. přenesená",K190,0)</f>
        <v>0</v>
      </c>
      <c r="BH190" s="227">
        <f>IF(O190="sníž. přenesená",K190,0)</f>
        <v>0</v>
      </c>
      <c r="BI190" s="227">
        <f>IF(O190="nulová",K190,0)</f>
        <v>0</v>
      </c>
      <c r="BJ190" s="18" t="s">
        <v>86</v>
      </c>
      <c r="BK190" s="227">
        <f>ROUND(P190*H190,2)</f>
        <v>0</v>
      </c>
      <c r="BL190" s="18" t="s">
        <v>240</v>
      </c>
      <c r="BM190" s="226" t="s">
        <v>3558</v>
      </c>
    </row>
    <row r="191" spans="1:65" s="2" customFormat="1" ht="21.75" customHeight="1">
      <c r="A191" s="34"/>
      <c r="B191" s="35"/>
      <c r="C191" s="258" t="s">
        <v>323</v>
      </c>
      <c r="D191" s="258" t="s">
        <v>499</v>
      </c>
      <c r="E191" s="259" t="s">
        <v>3559</v>
      </c>
      <c r="F191" s="260" t="s">
        <v>3560</v>
      </c>
      <c r="G191" s="261" t="s">
        <v>482</v>
      </c>
      <c r="H191" s="262">
        <v>28.349</v>
      </c>
      <c r="I191" s="263"/>
      <c r="J191" s="264"/>
      <c r="K191" s="265">
        <f>ROUND(P191*H191,2)</f>
        <v>0</v>
      </c>
      <c r="L191" s="260" t="s">
        <v>405</v>
      </c>
      <c r="M191" s="266"/>
      <c r="N191" s="267" t="s">
        <v>1</v>
      </c>
      <c r="O191" s="222" t="s">
        <v>41</v>
      </c>
      <c r="P191" s="223">
        <f>I191+J191</f>
        <v>0</v>
      </c>
      <c r="Q191" s="223">
        <f>ROUND(I191*H191,2)</f>
        <v>0</v>
      </c>
      <c r="R191" s="223">
        <f>ROUND(J191*H191,2)</f>
        <v>0</v>
      </c>
      <c r="S191" s="70"/>
      <c r="T191" s="224">
        <f>S191*H191</f>
        <v>0</v>
      </c>
      <c r="U191" s="224">
        <v>4.2999999999999999E-4</v>
      </c>
      <c r="V191" s="224">
        <f>U191*H191</f>
        <v>1.2190069999999999E-2</v>
      </c>
      <c r="W191" s="224">
        <v>0</v>
      </c>
      <c r="X191" s="224">
        <f>W191*H191</f>
        <v>0</v>
      </c>
      <c r="Y191" s="225" t="s">
        <v>1</v>
      </c>
      <c r="Z191" s="34"/>
      <c r="AA191" s="34"/>
      <c r="AB191" s="34"/>
      <c r="AC191" s="34"/>
      <c r="AD191" s="34"/>
      <c r="AE191" s="34"/>
      <c r="AR191" s="226" t="s">
        <v>431</v>
      </c>
      <c r="AT191" s="226" t="s">
        <v>499</v>
      </c>
      <c r="AU191" s="226" t="s">
        <v>88</v>
      </c>
      <c r="AY191" s="18" t="s">
        <v>224</v>
      </c>
      <c r="BE191" s="227">
        <f>IF(O191="základní",K191,0)</f>
        <v>0</v>
      </c>
      <c r="BF191" s="227">
        <f>IF(O191="snížená",K191,0)</f>
        <v>0</v>
      </c>
      <c r="BG191" s="227">
        <f>IF(O191="zákl. přenesená",K191,0)</f>
        <v>0</v>
      </c>
      <c r="BH191" s="227">
        <f>IF(O191="sníž. přenesená",K191,0)</f>
        <v>0</v>
      </c>
      <c r="BI191" s="227">
        <f>IF(O191="nulová",K191,0)</f>
        <v>0</v>
      </c>
      <c r="BJ191" s="18" t="s">
        <v>86</v>
      </c>
      <c r="BK191" s="227">
        <f>ROUND(P191*H191,2)</f>
        <v>0</v>
      </c>
      <c r="BL191" s="18" t="s">
        <v>240</v>
      </c>
      <c r="BM191" s="226" t="s">
        <v>3561</v>
      </c>
    </row>
    <row r="192" spans="1:65" s="13" customFormat="1" ht="11.25">
      <c r="B192" s="236"/>
      <c r="C192" s="237"/>
      <c r="D192" s="228" t="s">
        <v>447</v>
      </c>
      <c r="E192" s="238" t="s">
        <v>1</v>
      </c>
      <c r="F192" s="239" t="s">
        <v>3562</v>
      </c>
      <c r="G192" s="237"/>
      <c r="H192" s="240">
        <v>27.93</v>
      </c>
      <c r="I192" s="241"/>
      <c r="J192" s="241"/>
      <c r="K192" s="237"/>
      <c r="L192" s="237"/>
      <c r="M192" s="242"/>
      <c r="N192" s="243"/>
      <c r="O192" s="244"/>
      <c r="P192" s="244"/>
      <c r="Q192" s="244"/>
      <c r="R192" s="244"/>
      <c r="S192" s="244"/>
      <c r="T192" s="244"/>
      <c r="U192" s="244"/>
      <c r="V192" s="244"/>
      <c r="W192" s="244"/>
      <c r="X192" s="244"/>
      <c r="Y192" s="245"/>
      <c r="AT192" s="246" t="s">
        <v>447</v>
      </c>
      <c r="AU192" s="246" t="s">
        <v>88</v>
      </c>
      <c r="AV192" s="13" t="s">
        <v>88</v>
      </c>
      <c r="AW192" s="13" t="s">
        <v>5</v>
      </c>
      <c r="AX192" s="13" t="s">
        <v>86</v>
      </c>
      <c r="AY192" s="246" t="s">
        <v>224</v>
      </c>
    </row>
    <row r="193" spans="1:65" s="13" customFormat="1" ht="11.25">
      <c r="B193" s="236"/>
      <c r="C193" s="237"/>
      <c r="D193" s="228" t="s">
        <v>447</v>
      </c>
      <c r="E193" s="237"/>
      <c r="F193" s="239" t="s">
        <v>3563</v>
      </c>
      <c r="G193" s="237"/>
      <c r="H193" s="240">
        <v>28.349</v>
      </c>
      <c r="I193" s="241"/>
      <c r="J193" s="241"/>
      <c r="K193" s="237"/>
      <c r="L193" s="237"/>
      <c r="M193" s="242"/>
      <c r="N193" s="243"/>
      <c r="O193" s="244"/>
      <c r="P193" s="244"/>
      <c r="Q193" s="244"/>
      <c r="R193" s="244"/>
      <c r="S193" s="244"/>
      <c r="T193" s="244"/>
      <c r="U193" s="244"/>
      <c r="V193" s="244"/>
      <c r="W193" s="244"/>
      <c r="X193" s="244"/>
      <c r="Y193" s="245"/>
      <c r="AT193" s="246" t="s">
        <v>447</v>
      </c>
      <c r="AU193" s="246" t="s">
        <v>88</v>
      </c>
      <c r="AV193" s="13" t="s">
        <v>88</v>
      </c>
      <c r="AW193" s="13" t="s">
        <v>4</v>
      </c>
      <c r="AX193" s="13" t="s">
        <v>86</v>
      </c>
      <c r="AY193" s="246" t="s">
        <v>224</v>
      </c>
    </row>
    <row r="194" spans="1:65" s="2" customFormat="1" ht="21.75" customHeight="1">
      <c r="A194" s="34"/>
      <c r="B194" s="35"/>
      <c r="C194" s="214" t="s">
        <v>333</v>
      </c>
      <c r="D194" s="214" t="s">
        <v>227</v>
      </c>
      <c r="E194" s="215" t="s">
        <v>3564</v>
      </c>
      <c r="F194" s="216" t="s">
        <v>3565</v>
      </c>
      <c r="G194" s="217" t="s">
        <v>482</v>
      </c>
      <c r="H194" s="218">
        <v>28.349</v>
      </c>
      <c r="I194" s="219"/>
      <c r="J194" s="219"/>
      <c r="K194" s="220">
        <f>ROUND(P194*H194,2)</f>
        <v>0</v>
      </c>
      <c r="L194" s="216" t="s">
        <v>405</v>
      </c>
      <c r="M194" s="39"/>
      <c r="N194" s="221" t="s">
        <v>1</v>
      </c>
      <c r="O194" s="222" t="s">
        <v>41</v>
      </c>
      <c r="P194" s="223">
        <f>I194+J194</f>
        <v>0</v>
      </c>
      <c r="Q194" s="223">
        <f>ROUND(I194*H194,2)</f>
        <v>0</v>
      </c>
      <c r="R194" s="223">
        <f>ROUND(J194*H194,2)</f>
        <v>0</v>
      </c>
      <c r="S194" s="70"/>
      <c r="T194" s="224">
        <f>S194*H194</f>
        <v>0</v>
      </c>
      <c r="U194" s="224">
        <v>0</v>
      </c>
      <c r="V194" s="224">
        <f>U194*H194</f>
        <v>0</v>
      </c>
      <c r="W194" s="224">
        <v>0</v>
      </c>
      <c r="X194" s="224">
        <f>W194*H194</f>
        <v>0</v>
      </c>
      <c r="Y194" s="225" t="s">
        <v>1</v>
      </c>
      <c r="Z194" s="34"/>
      <c r="AA194" s="34"/>
      <c r="AB194" s="34"/>
      <c r="AC194" s="34"/>
      <c r="AD194" s="34"/>
      <c r="AE194" s="34"/>
      <c r="AR194" s="226" t="s">
        <v>240</v>
      </c>
      <c r="AT194" s="226" t="s">
        <v>227</v>
      </c>
      <c r="AU194" s="226" t="s">
        <v>88</v>
      </c>
      <c r="AY194" s="18" t="s">
        <v>224</v>
      </c>
      <c r="BE194" s="227">
        <f>IF(O194="základní",K194,0)</f>
        <v>0</v>
      </c>
      <c r="BF194" s="227">
        <f>IF(O194="snížená",K194,0)</f>
        <v>0</v>
      </c>
      <c r="BG194" s="227">
        <f>IF(O194="zákl. přenesená",K194,0)</f>
        <v>0</v>
      </c>
      <c r="BH194" s="227">
        <f>IF(O194="sníž. přenesená",K194,0)</f>
        <v>0</v>
      </c>
      <c r="BI194" s="227">
        <f>IF(O194="nulová",K194,0)</f>
        <v>0</v>
      </c>
      <c r="BJ194" s="18" t="s">
        <v>86</v>
      </c>
      <c r="BK194" s="227">
        <f>ROUND(P194*H194,2)</f>
        <v>0</v>
      </c>
      <c r="BL194" s="18" t="s">
        <v>240</v>
      </c>
      <c r="BM194" s="226" t="s">
        <v>3566</v>
      </c>
    </row>
    <row r="195" spans="1:65" s="13" customFormat="1" ht="11.25">
      <c r="B195" s="236"/>
      <c r="C195" s="237"/>
      <c r="D195" s="228" t="s">
        <v>447</v>
      </c>
      <c r="E195" s="238" t="s">
        <v>1</v>
      </c>
      <c r="F195" s="239" t="s">
        <v>3562</v>
      </c>
      <c r="G195" s="237"/>
      <c r="H195" s="240">
        <v>27.93</v>
      </c>
      <c r="I195" s="241"/>
      <c r="J195" s="241"/>
      <c r="K195" s="237"/>
      <c r="L195" s="237"/>
      <c r="M195" s="242"/>
      <c r="N195" s="243"/>
      <c r="O195" s="244"/>
      <c r="P195" s="244"/>
      <c r="Q195" s="244"/>
      <c r="R195" s="244"/>
      <c r="S195" s="244"/>
      <c r="T195" s="244"/>
      <c r="U195" s="244"/>
      <c r="V195" s="244"/>
      <c r="W195" s="244"/>
      <c r="X195" s="244"/>
      <c r="Y195" s="245"/>
      <c r="AT195" s="246" t="s">
        <v>447</v>
      </c>
      <c r="AU195" s="246" t="s">
        <v>88</v>
      </c>
      <c r="AV195" s="13" t="s">
        <v>88</v>
      </c>
      <c r="AW195" s="13" t="s">
        <v>5</v>
      </c>
      <c r="AX195" s="13" t="s">
        <v>86</v>
      </c>
      <c r="AY195" s="246" t="s">
        <v>224</v>
      </c>
    </row>
    <row r="196" spans="1:65" s="13" customFormat="1" ht="11.25">
      <c r="B196" s="236"/>
      <c r="C196" s="237"/>
      <c r="D196" s="228" t="s">
        <v>447</v>
      </c>
      <c r="E196" s="237"/>
      <c r="F196" s="239" t="s">
        <v>3563</v>
      </c>
      <c r="G196" s="237"/>
      <c r="H196" s="240">
        <v>28.349</v>
      </c>
      <c r="I196" s="241"/>
      <c r="J196" s="241"/>
      <c r="K196" s="237"/>
      <c r="L196" s="237"/>
      <c r="M196" s="242"/>
      <c r="N196" s="243"/>
      <c r="O196" s="244"/>
      <c r="P196" s="244"/>
      <c r="Q196" s="244"/>
      <c r="R196" s="244"/>
      <c r="S196" s="244"/>
      <c r="T196" s="244"/>
      <c r="U196" s="244"/>
      <c r="V196" s="244"/>
      <c r="W196" s="244"/>
      <c r="X196" s="244"/>
      <c r="Y196" s="245"/>
      <c r="AT196" s="246" t="s">
        <v>447</v>
      </c>
      <c r="AU196" s="246" t="s">
        <v>88</v>
      </c>
      <c r="AV196" s="13" t="s">
        <v>88</v>
      </c>
      <c r="AW196" s="13" t="s">
        <v>4</v>
      </c>
      <c r="AX196" s="13" t="s">
        <v>86</v>
      </c>
      <c r="AY196" s="246" t="s">
        <v>224</v>
      </c>
    </row>
    <row r="197" spans="1:65" s="2" customFormat="1" ht="21.75" customHeight="1">
      <c r="A197" s="34"/>
      <c r="B197" s="35"/>
      <c r="C197" s="214" t="s">
        <v>8</v>
      </c>
      <c r="D197" s="214" t="s">
        <v>227</v>
      </c>
      <c r="E197" s="215" t="s">
        <v>2833</v>
      </c>
      <c r="F197" s="216" t="s">
        <v>2834</v>
      </c>
      <c r="G197" s="217" t="s">
        <v>482</v>
      </c>
      <c r="H197" s="218">
        <v>26.45</v>
      </c>
      <c r="I197" s="219"/>
      <c r="J197" s="219"/>
      <c r="K197" s="220">
        <f>ROUND(P197*H197,2)</f>
        <v>0</v>
      </c>
      <c r="L197" s="216" t="s">
        <v>405</v>
      </c>
      <c r="M197" s="39"/>
      <c r="N197" s="221" t="s">
        <v>1</v>
      </c>
      <c r="O197" s="222" t="s">
        <v>41</v>
      </c>
      <c r="P197" s="223">
        <f>I197+J197</f>
        <v>0</v>
      </c>
      <c r="Q197" s="223">
        <f>ROUND(I197*H197,2)</f>
        <v>0</v>
      </c>
      <c r="R197" s="223">
        <f>ROUND(J197*H197,2)</f>
        <v>0</v>
      </c>
      <c r="S197" s="70"/>
      <c r="T197" s="224">
        <f>S197*H197</f>
        <v>0</v>
      </c>
      <c r="U197" s="224">
        <v>0</v>
      </c>
      <c r="V197" s="224">
        <f>U197*H197</f>
        <v>0</v>
      </c>
      <c r="W197" s="224">
        <v>0</v>
      </c>
      <c r="X197" s="224">
        <f>W197*H197</f>
        <v>0</v>
      </c>
      <c r="Y197" s="225" t="s">
        <v>1</v>
      </c>
      <c r="Z197" s="34"/>
      <c r="AA197" s="34"/>
      <c r="AB197" s="34"/>
      <c r="AC197" s="34"/>
      <c r="AD197" s="34"/>
      <c r="AE197" s="34"/>
      <c r="AR197" s="226" t="s">
        <v>240</v>
      </c>
      <c r="AT197" s="226" t="s">
        <v>227</v>
      </c>
      <c r="AU197" s="226" t="s">
        <v>88</v>
      </c>
      <c r="AY197" s="18" t="s">
        <v>224</v>
      </c>
      <c r="BE197" s="227">
        <f>IF(O197="základní",K197,0)</f>
        <v>0</v>
      </c>
      <c r="BF197" s="227">
        <f>IF(O197="snížená",K197,0)</f>
        <v>0</v>
      </c>
      <c r="BG197" s="227">
        <f>IF(O197="zákl. přenesená",K197,0)</f>
        <v>0</v>
      </c>
      <c r="BH197" s="227">
        <f>IF(O197="sníž. přenesená",K197,0)</f>
        <v>0</v>
      </c>
      <c r="BI197" s="227">
        <f>IF(O197="nulová",K197,0)</f>
        <v>0</v>
      </c>
      <c r="BJ197" s="18" t="s">
        <v>86</v>
      </c>
      <c r="BK197" s="227">
        <f>ROUND(P197*H197,2)</f>
        <v>0</v>
      </c>
      <c r="BL197" s="18" t="s">
        <v>240</v>
      </c>
      <c r="BM197" s="226" t="s">
        <v>3284</v>
      </c>
    </row>
    <row r="198" spans="1:65" s="2" customFormat="1" ht="19.5">
      <c r="A198" s="34"/>
      <c r="B198" s="35"/>
      <c r="C198" s="36"/>
      <c r="D198" s="228" t="s">
        <v>233</v>
      </c>
      <c r="E198" s="36"/>
      <c r="F198" s="229" t="s">
        <v>2836</v>
      </c>
      <c r="G198" s="36"/>
      <c r="H198" s="36"/>
      <c r="I198" s="124"/>
      <c r="J198" s="124"/>
      <c r="K198" s="36"/>
      <c r="L198" s="36"/>
      <c r="M198" s="39"/>
      <c r="N198" s="230"/>
      <c r="O198" s="231"/>
      <c r="P198" s="70"/>
      <c r="Q198" s="70"/>
      <c r="R198" s="70"/>
      <c r="S198" s="70"/>
      <c r="T198" s="70"/>
      <c r="U198" s="70"/>
      <c r="V198" s="70"/>
      <c r="W198" s="70"/>
      <c r="X198" s="70"/>
      <c r="Y198" s="71"/>
      <c r="Z198" s="34"/>
      <c r="AA198" s="34"/>
      <c r="AB198" s="34"/>
      <c r="AC198" s="34"/>
      <c r="AD198" s="34"/>
      <c r="AE198" s="34"/>
      <c r="AT198" s="18" t="s">
        <v>233</v>
      </c>
      <c r="AU198" s="18" t="s">
        <v>88</v>
      </c>
    </row>
    <row r="199" spans="1:65" s="13" customFormat="1" ht="11.25">
      <c r="B199" s="236"/>
      <c r="C199" s="237"/>
      <c r="D199" s="228" t="s">
        <v>447</v>
      </c>
      <c r="E199" s="238" t="s">
        <v>1</v>
      </c>
      <c r="F199" s="239" t="s">
        <v>3567</v>
      </c>
      <c r="G199" s="237"/>
      <c r="H199" s="240">
        <v>25.68</v>
      </c>
      <c r="I199" s="241"/>
      <c r="J199" s="241"/>
      <c r="K199" s="237"/>
      <c r="L199" s="237"/>
      <c r="M199" s="242"/>
      <c r="N199" s="243"/>
      <c r="O199" s="244"/>
      <c r="P199" s="244"/>
      <c r="Q199" s="244"/>
      <c r="R199" s="244"/>
      <c r="S199" s="244"/>
      <c r="T199" s="244"/>
      <c r="U199" s="244"/>
      <c r="V199" s="244"/>
      <c r="W199" s="244"/>
      <c r="X199" s="244"/>
      <c r="Y199" s="245"/>
      <c r="AT199" s="246" t="s">
        <v>447</v>
      </c>
      <c r="AU199" s="246" t="s">
        <v>88</v>
      </c>
      <c r="AV199" s="13" t="s">
        <v>88</v>
      </c>
      <c r="AW199" s="13" t="s">
        <v>5</v>
      </c>
      <c r="AX199" s="13" t="s">
        <v>78</v>
      </c>
      <c r="AY199" s="246" t="s">
        <v>224</v>
      </c>
    </row>
    <row r="200" spans="1:65" s="13" customFormat="1" ht="11.25">
      <c r="B200" s="236"/>
      <c r="C200" s="237"/>
      <c r="D200" s="228" t="s">
        <v>447</v>
      </c>
      <c r="E200" s="237"/>
      <c r="F200" s="239" t="s">
        <v>3568</v>
      </c>
      <c r="G200" s="237"/>
      <c r="H200" s="240">
        <v>26.45</v>
      </c>
      <c r="I200" s="241"/>
      <c r="J200" s="241"/>
      <c r="K200" s="237"/>
      <c r="L200" s="237"/>
      <c r="M200" s="242"/>
      <c r="N200" s="243"/>
      <c r="O200" s="244"/>
      <c r="P200" s="244"/>
      <c r="Q200" s="244"/>
      <c r="R200" s="244"/>
      <c r="S200" s="244"/>
      <c r="T200" s="244"/>
      <c r="U200" s="244"/>
      <c r="V200" s="244"/>
      <c r="W200" s="244"/>
      <c r="X200" s="244"/>
      <c r="Y200" s="245"/>
      <c r="AT200" s="246" t="s">
        <v>447</v>
      </c>
      <c r="AU200" s="246" t="s">
        <v>88</v>
      </c>
      <c r="AV200" s="13" t="s">
        <v>88</v>
      </c>
      <c r="AW200" s="13" t="s">
        <v>4</v>
      </c>
      <c r="AX200" s="13" t="s">
        <v>86</v>
      </c>
      <c r="AY200" s="246" t="s">
        <v>224</v>
      </c>
    </row>
    <row r="201" spans="1:65" s="2" customFormat="1" ht="21.75" customHeight="1">
      <c r="A201" s="34"/>
      <c r="B201" s="35"/>
      <c r="C201" s="258" t="s">
        <v>344</v>
      </c>
      <c r="D201" s="258" t="s">
        <v>499</v>
      </c>
      <c r="E201" s="259" t="s">
        <v>2840</v>
      </c>
      <c r="F201" s="260" t="s">
        <v>2841</v>
      </c>
      <c r="G201" s="261" t="s">
        <v>482</v>
      </c>
      <c r="H201" s="262">
        <v>26.45</v>
      </c>
      <c r="I201" s="263"/>
      <c r="J201" s="264"/>
      <c r="K201" s="265">
        <f>ROUND(P201*H201,2)</f>
        <v>0</v>
      </c>
      <c r="L201" s="260" t="s">
        <v>405</v>
      </c>
      <c r="M201" s="266"/>
      <c r="N201" s="267" t="s">
        <v>1</v>
      </c>
      <c r="O201" s="222" t="s">
        <v>41</v>
      </c>
      <c r="P201" s="223">
        <f>I201+J201</f>
        <v>0</v>
      </c>
      <c r="Q201" s="223">
        <f>ROUND(I201*H201,2)</f>
        <v>0</v>
      </c>
      <c r="R201" s="223">
        <f>ROUND(J201*H201,2)</f>
        <v>0</v>
      </c>
      <c r="S201" s="70"/>
      <c r="T201" s="224">
        <f>S201*H201</f>
        <v>0</v>
      </c>
      <c r="U201" s="224">
        <v>4.8000000000000001E-4</v>
      </c>
      <c r="V201" s="224">
        <f>U201*H201</f>
        <v>1.2696000000000001E-2</v>
      </c>
      <c r="W201" s="224">
        <v>0</v>
      </c>
      <c r="X201" s="224">
        <f>W201*H201</f>
        <v>0</v>
      </c>
      <c r="Y201" s="225" t="s">
        <v>1</v>
      </c>
      <c r="Z201" s="34"/>
      <c r="AA201" s="34"/>
      <c r="AB201" s="34"/>
      <c r="AC201" s="34"/>
      <c r="AD201" s="34"/>
      <c r="AE201" s="34"/>
      <c r="AR201" s="226" t="s">
        <v>431</v>
      </c>
      <c r="AT201" s="226" t="s">
        <v>499</v>
      </c>
      <c r="AU201" s="226" t="s">
        <v>88</v>
      </c>
      <c r="AY201" s="18" t="s">
        <v>224</v>
      </c>
      <c r="BE201" s="227">
        <f>IF(O201="základní",K201,0)</f>
        <v>0</v>
      </c>
      <c r="BF201" s="227">
        <f>IF(O201="snížená",K201,0)</f>
        <v>0</v>
      </c>
      <c r="BG201" s="227">
        <f>IF(O201="zákl. přenesená",K201,0)</f>
        <v>0</v>
      </c>
      <c r="BH201" s="227">
        <f>IF(O201="sníž. přenesená",K201,0)</f>
        <v>0</v>
      </c>
      <c r="BI201" s="227">
        <f>IF(O201="nulová",K201,0)</f>
        <v>0</v>
      </c>
      <c r="BJ201" s="18" t="s">
        <v>86</v>
      </c>
      <c r="BK201" s="227">
        <f>ROUND(P201*H201,2)</f>
        <v>0</v>
      </c>
      <c r="BL201" s="18" t="s">
        <v>240</v>
      </c>
      <c r="BM201" s="226" t="s">
        <v>3291</v>
      </c>
    </row>
    <row r="202" spans="1:65" s="13" customFormat="1" ht="11.25">
      <c r="B202" s="236"/>
      <c r="C202" s="237"/>
      <c r="D202" s="228" t="s">
        <v>447</v>
      </c>
      <c r="E202" s="238" t="s">
        <v>1</v>
      </c>
      <c r="F202" s="239" t="s">
        <v>3567</v>
      </c>
      <c r="G202" s="237"/>
      <c r="H202" s="240">
        <v>25.68</v>
      </c>
      <c r="I202" s="241"/>
      <c r="J202" s="241"/>
      <c r="K202" s="237"/>
      <c r="L202" s="237"/>
      <c r="M202" s="242"/>
      <c r="N202" s="243"/>
      <c r="O202" s="244"/>
      <c r="P202" s="244"/>
      <c r="Q202" s="244"/>
      <c r="R202" s="244"/>
      <c r="S202" s="244"/>
      <c r="T202" s="244"/>
      <c r="U202" s="244"/>
      <c r="V202" s="244"/>
      <c r="W202" s="244"/>
      <c r="X202" s="244"/>
      <c r="Y202" s="245"/>
      <c r="AT202" s="246" t="s">
        <v>447</v>
      </c>
      <c r="AU202" s="246" t="s">
        <v>88</v>
      </c>
      <c r="AV202" s="13" t="s">
        <v>88</v>
      </c>
      <c r="AW202" s="13" t="s">
        <v>5</v>
      </c>
      <c r="AX202" s="13" t="s">
        <v>78</v>
      </c>
      <c r="AY202" s="246" t="s">
        <v>224</v>
      </c>
    </row>
    <row r="203" spans="1:65" s="13" customFormat="1" ht="11.25">
      <c r="B203" s="236"/>
      <c r="C203" s="237"/>
      <c r="D203" s="228" t="s">
        <v>447</v>
      </c>
      <c r="E203" s="237"/>
      <c r="F203" s="239" t="s">
        <v>3568</v>
      </c>
      <c r="G203" s="237"/>
      <c r="H203" s="240">
        <v>26.45</v>
      </c>
      <c r="I203" s="241"/>
      <c r="J203" s="241"/>
      <c r="K203" s="237"/>
      <c r="L203" s="237"/>
      <c r="M203" s="242"/>
      <c r="N203" s="243"/>
      <c r="O203" s="244"/>
      <c r="P203" s="244"/>
      <c r="Q203" s="244"/>
      <c r="R203" s="244"/>
      <c r="S203" s="244"/>
      <c r="T203" s="244"/>
      <c r="U203" s="244"/>
      <c r="V203" s="244"/>
      <c r="W203" s="244"/>
      <c r="X203" s="244"/>
      <c r="Y203" s="245"/>
      <c r="AT203" s="246" t="s">
        <v>447</v>
      </c>
      <c r="AU203" s="246" t="s">
        <v>88</v>
      </c>
      <c r="AV203" s="13" t="s">
        <v>88</v>
      </c>
      <c r="AW203" s="13" t="s">
        <v>4</v>
      </c>
      <c r="AX203" s="13" t="s">
        <v>86</v>
      </c>
      <c r="AY203" s="246" t="s">
        <v>224</v>
      </c>
    </row>
    <row r="204" spans="1:65" s="2" customFormat="1" ht="21.75" customHeight="1">
      <c r="A204" s="34"/>
      <c r="B204" s="35"/>
      <c r="C204" s="258" t="s">
        <v>349</v>
      </c>
      <c r="D204" s="258" t="s">
        <v>499</v>
      </c>
      <c r="E204" s="259" t="s">
        <v>3569</v>
      </c>
      <c r="F204" s="260" t="s">
        <v>3570</v>
      </c>
      <c r="G204" s="261" t="s">
        <v>321</v>
      </c>
      <c r="H204" s="262">
        <v>10</v>
      </c>
      <c r="I204" s="263"/>
      <c r="J204" s="264"/>
      <c r="K204" s="265">
        <f>ROUND(P204*H204,2)</f>
        <v>0</v>
      </c>
      <c r="L204" s="260" t="s">
        <v>405</v>
      </c>
      <c r="M204" s="266"/>
      <c r="N204" s="267" t="s">
        <v>1</v>
      </c>
      <c r="O204" s="222" t="s">
        <v>41</v>
      </c>
      <c r="P204" s="223">
        <f>I204+J204</f>
        <v>0</v>
      </c>
      <c r="Q204" s="223">
        <f>ROUND(I204*H204,2)</f>
        <v>0</v>
      </c>
      <c r="R204" s="223">
        <f>ROUND(J204*H204,2)</f>
        <v>0</v>
      </c>
      <c r="S204" s="70"/>
      <c r="T204" s="224">
        <f>S204*H204</f>
        <v>0</v>
      </c>
      <c r="U204" s="224">
        <v>1.1E-4</v>
      </c>
      <c r="V204" s="224">
        <f>U204*H204</f>
        <v>1.1000000000000001E-3</v>
      </c>
      <c r="W204" s="224">
        <v>0</v>
      </c>
      <c r="X204" s="224">
        <f>W204*H204</f>
        <v>0</v>
      </c>
      <c r="Y204" s="225" t="s">
        <v>1</v>
      </c>
      <c r="Z204" s="34"/>
      <c r="AA204" s="34"/>
      <c r="AB204" s="34"/>
      <c r="AC204" s="34"/>
      <c r="AD204" s="34"/>
      <c r="AE204" s="34"/>
      <c r="AR204" s="226" t="s">
        <v>431</v>
      </c>
      <c r="AT204" s="226" t="s">
        <v>499</v>
      </c>
      <c r="AU204" s="226" t="s">
        <v>88</v>
      </c>
      <c r="AY204" s="18" t="s">
        <v>224</v>
      </c>
      <c r="BE204" s="227">
        <f>IF(O204="základní",K204,0)</f>
        <v>0</v>
      </c>
      <c r="BF204" s="227">
        <f>IF(O204="snížená",K204,0)</f>
        <v>0</v>
      </c>
      <c r="BG204" s="227">
        <f>IF(O204="zákl. přenesená",K204,0)</f>
        <v>0</v>
      </c>
      <c r="BH204" s="227">
        <f>IF(O204="sníž. přenesená",K204,0)</f>
        <v>0</v>
      </c>
      <c r="BI204" s="227">
        <f>IF(O204="nulová",K204,0)</f>
        <v>0</v>
      </c>
      <c r="BJ204" s="18" t="s">
        <v>86</v>
      </c>
      <c r="BK204" s="227">
        <f>ROUND(P204*H204,2)</f>
        <v>0</v>
      </c>
      <c r="BL204" s="18" t="s">
        <v>240</v>
      </c>
      <c r="BM204" s="226" t="s">
        <v>3448</v>
      </c>
    </row>
    <row r="205" spans="1:65" s="13" customFormat="1" ht="11.25">
      <c r="B205" s="236"/>
      <c r="C205" s="237"/>
      <c r="D205" s="228" t="s">
        <v>447</v>
      </c>
      <c r="E205" s="238" t="s">
        <v>1</v>
      </c>
      <c r="F205" s="239" t="s">
        <v>264</v>
      </c>
      <c r="G205" s="237"/>
      <c r="H205" s="240">
        <v>10</v>
      </c>
      <c r="I205" s="241"/>
      <c r="J205" s="241"/>
      <c r="K205" s="237"/>
      <c r="L205" s="237"/>
      <c r="M205" s="242"/>
      <c r="N205" s="243"/>
      <c r="O205" s="244"/>
      <c r="P205" s="244"/>
      <c r="Q205" s="244"/>
      <c r="R205" s="244"/>
      <c r="S205" s="244"/>
      <c r="T205" s="244"/>
      <c r="U205" s="244"/>
      <c r="V205" s="244"/>
      <c r="W205" s="244"/>
      <c r="X205" s="244"/>
      <c r="Y205" s="245"/>
      <c r="AT205" s="246" t="s">
        <v>447</v>
      </c>
      <c r="AU205" s="246" t="s">
        <v>88</v>
      </c>
      <c r="AV205" s="13" t="s">
        <v>88</v>
      </c>
      <c r="AW205" s="13" t="s">
        <v>5</v>
      </c>
      <c r="AX205" s="13" t="s">
        <v>86</v>
      </c>
      <c r="AY205" s="246" t="s">
        <v>224</v>
      </c>
    </row>
    <row r="206" spans="1:65" s="2" customFormat="1" ht="21.75" customHeight="1">
      <c r="A206" s="34"/>
      <c r="B206" s="35"/>
      <c r="C206" s="258" t="s">
        <v>354</v>
      </c>
      <c r="D206" s="258" t="s">
        <v>499</v>
      </c>
      <c r="E206" s="259" t="s">
        <v>3571</v>
      </c>
      <c r="F206" s="260" t="s">
        <v>3572</v>
      </c>
      <c r="G206" s="261" t="s">
        <v>321</v>
      </c>
      <c r="H206" s="262">
        <v>1</v>
      </c>
      <c r="I206" s="263"/>
      <c r="J206" s="264"/>
      <c r="K206" s="265">
        <f>ROUND(P206*H206,2)</f>
        <v>0</v>
      </c>
      <c r="L206" s="260" t="s">
        <v>405</v>
      </c>
      <c r="M206" s="266"/>
      <c r="N206" s="267" t="s">
        <v>1</v>
      </c>
      <c r="O206" s="222" t="s">
        <v>41</v>
      </c>
      <c r="P206" s="223">
        <f>I206+J206</f>
        <v>0</v>
      </c>
      <c r="Q206" s="223">
        <f>ROUND(I206*H206,2)</f>
        <v>0</v>
      </c>
      <c r="R206" s="223">
        <f>ROUND(J206*H206,2)</f>
        <v>0</v>
      </c>
      <c r="S206" s="70"/>
      <c r="T206" s="224">
        <f>S206*H206</f>
        <v>0</v>
      </c>
      <c r="U206" s="224">
        <v>1.2999999999999999E-4</v>
      </c>
      <c r="V206" s="224">
        <f>U206*H206</f>
        <v>1.2999999999999999E-4</v>
      </c>
      <c r="W206" s="224">
        <v>0</v>
      </c>
      <c r="X206" s="224">
        <f>W206*H206</f>
        <v>0</v>
      </c>
      <c r="Y206" s="225" t="s">
        <v>1</v>
      </c>
      <c r="Z206" s="34"/>
      <c r="AA206" s="34"/>
      <c r="AB206" s="34"/>
      <c r="AC206" s="34"/>
      <c r="AD206" s="34"/>
      <c r="AE206" s="34"/>
      <c r="AR206" s="226" t="s">
        <v>431</v>
      </c>
      <c r="AT206" s="226" t="s">
        <v>499</v>
      </c>
      <c r="AU206" s="226" t="s">
        <v>88</v>
      </c>
      <c r="AY206" s="18" t="s">
        <v>224</v>
      </c>
      <c r="BE206" s="227">
        <f>IF(O206="základní",K206,0)</f>
        <v>0</v>
      </c>
      <c r="BF206" s="227">
        <f>IF(O206="snížená",K206,0)</f>
        <v>0</v>
      </c>
      <c r="BG206" s="227">
        <f>IF(O206="zákl. přenesená",K206,0)</f>
        <v>0</v>
      </c>
      <c r="BH206" s="227">
        <f>IF(O206="sníž. přenesená",K206,0)</f>
        <v>0</v>
      </c>
      <c r="BI206" s="227">
        <f>IF(O206="nulová",K206,0)</f>
        <v>0</v>
      </c>
      <c r="BJ206" s="18" t="s">
        <v>86</v>
      </c>
      <c r="BK206" s="227">
        <f>ROUND(P206*H206,2)</f>
        <v>0</v>
      </c>
      <c r="BL206" s="18" t="s">
        <v>240</v>
      </c>
      <c r="BM206" s="226" t="s">
        <v>3573</v>
      </c>
    </row>
    <row r="207" spans="1:65" s="13" customFormat="1" ht="11.25">
      <c r="B207" s="236"/>
      <c r="C207" s="237"/>
      <c r="D207" s="228" t="s">
        <v>447</v>
      </c>
      <c r="E207" s="238" t="s">
        <v>1</v>
      </c>
      <c r="F207" s="239" t="s">
        <v>86</v>
      </c>
      <c r="G207" s="237"/>
      <c r="H207" s="240">
        <v>1</v>
      </c>
      <c r="I207" s="241"/>
      <c r="J207" s="241"/>
      <c r="K207" s="237"/>
      <c r="L207" s="237"/>
      <c r="M207" s="242"/>
      <c r="N207" s="243"/>
      <c r="O207" s="244"/>
      <c r="P207" s="244"/>
      <c r="Q207" s="244"/>
      <c r="R207" s="244"/>
      <c r="S207" s="244"/>
      <c r="T207" s="244"/>
      <c r="U207" s="244"/>
      <c r="V207" s="244"/>
      <c r="W207" s="244"/>
      <c r="X207" s="244"/>
      <c r="Y207" s="245"/>
      <c r="AT207" s="246" t="s">
        <v>447</v>
      </c>
      <c r="AU207" s="246" t="s">
        <v>88</v>
      </c>
      <c r="AV207" s="13" t="s">
        <v>88</v>
      </c>
      <c r="AW207" s="13" t="s">
        <v>5</v>
      </c>
      <c r="AX207" s="13" t="s">
        <v>86</v>
      </c>
      <c r="AY207" s="246" t="s">
        <v>224</v>
      </c>
    </row>
    <row r="208" spans="1:65" s="2" customFormat="1" ht="21.75" customHeight="1">
      <c r="A208" s="34"/>
      <c r="B208" s="35"/>
      <c r="C208" s="258" t="s">
        <v>359</v>
      </c>
      <c r="D208" s="258" t="s">
        <v>499</v>
      </c>
      <c r="E208" s="259" t="s">
        <v>3574</v>
      </c>
      <c r="F208" s="260" t="s">
        <v>3575</v>
      </c>
      <c r="G208" s="261" t="s">
        <v>321</v>
      </c>
      <c r="H208" s="262">
        <v>1</v>
      </c>
      <c r="I208" s="263"/>
      <c r="J208" s="264"/>
      <c r="K208" s="265">
        <f>ROUND(P208*H208,2)</f>
        <v>0</v>
      </c>
      <c r="L208" s="260" t="s">
        <v>405</v>
      </c>
      <c r="M208" s="266"/>
      <c r="N208" s="267" t="s">
        <v>1</v>
      </c>
      <c r="O208" s="222" t="s">
        <v>41</v>
      </c>
      <c r="P208" s="223">
        <f>I208+J208</f>
        <v>0</v>
      </c>
      <c r="Q208" s="223">
        <f>ROUND(I208*H208,2)</f>
        <v>0</v>
      </c>
      <c r="R208" s="223">
        <f>ROUND(J208*H208,2)</f>
        <v>0</v>
      </c>
      <c r="S208" s="70"/>
      <c r="T208" s="224">
        <f>S208*H208</f>
        <v>0</v>
      </c>
      <c r="U208" s="224">
        <v>1.7000000000000001E-4</v>
      </c>
      <c r="V208" s="224">
        <f>U208*H208</f>
        <v>1.7000000000000001E-4</v>
      </c>
      <c r="W208" s="224">
        <v>0</v>
      </c>
      <c r="X208" s="224">
        <f>W208*H208</f>
        <v>0</v>
      </c>
      <c r="Y208" s="225" t="s">
        <v>1</v>
      </c>
      <c r="Z208" s="34"/>
      <c r="AA208" s="34"/>
      <c r="AB208" s="34"/>
      <c r="AC208" s="34"/>
      <c r="AD208" s="34"/>
      <c r="AE208" s="34"/>
      <c r="AR208" s="226" t="s">
        <v>431</v>
      </c>
      <c r="AT208" s="226" t="s">
        <v>499</v>
      </c>
      <c r="AU208" s="226" t="s">
        <v>88</v>
      </c>
      <c r="AY208" s="18" t="s">
        <v>224</v>
      </c>
      <c r="BE208" s="227">
        <f>IF(O208="základní",K208,0)</f>
        <v>0</v>
      </c>
      <c r="BF208" s="227">
        <f>IF(O208="snížená",K208,0)</f>
        <v>0</v>
      </c>
      <c r="BG208" s="227">
        <f>IF(O208="zákl. přenesená",K208,0)</f>
        <v>0</v>
      </c>
      <c r="BH208" s="227">
        <f>IF(O208="sníž. přenesená",K208,0)</f>
        <v>0</v>
      </c>
      <c r="BI208" s="227">
        <f>IF(O208="nulová",K208,0)</f>
        <v>0</v>
      </c>
      <c r="BJ208" s="18" t="s">
        <v>86</v>
      </c>
      <c r="BK208" s="227">
        <f>ROUND(P208*H208,2)</f>
        <v>0</v>
      </c>
      <c r="BL208" s="18" t="s">
        <v>240</v>
      </c>
      <c r="BM208" s="226" t="s">
        <v>3576</v>
      </c>
    </row>
    <row r="209" spans="1:65" s="13" customFormat="1" ht="11.25">
      <c r="B209" s="236"/>
      <c r="C209" s="237"/>
      <c r="D209" s="228" t="s">
        <v>447</v>
      </c>
      <c r="E209" s="238" t="s">
        <v>1</v>
      </c>
      <c r="F209" s="239" t="s">
        <v>86</v>
      </c>
      <c r="G209" s="237"/>
      <c r="H209" s="240">
        <v>1</v>
      </c>
      <c r="I209" s="241"/>
      <c r="J209" s="241"/>
      <c r="K209" s="237"/>
      <c r="L209" s="237"/>
      <c r="M209" s="242"/>
      <c r="N209" s="243"/>
      <c r="O209" s="244"/>
      <c r="P209" s="244"/>
      <c r="Q209" s="244"/>
      <c r="R209" s="244"/>
      <c r="S209" s="244"/>
      <c r="T209" s="244"/>
      <c r="U209" s="244"/>
      <c r="V209" s="244"/>
      <c r="W209" s="244"/>
      <c r="X209" s="244"/>
      <c r="Y209" s="245"/>
      <c r="AT209" s="246" t="s">
        <v>447</v>
      </c>
      <c r="AU209" s="246" t="s">
        <v>88</v>
      </c>
      <c r="AV209" s="13" t="s">
        <v>88</v>
      </c>
      <c r="AW209" s="13" t="s">
        <v>5</v>
      </c>
      <c r="AX209" s="13" t="s">
        <v>86</v>
      </c>
      <c r="AY209" s="246" t="s">
        <v>224</v>
      </c>
    </row>
    <row r="210" spans="1:65" s="2" customFormat="1" ht="21.75" customHeight="1">
      <c r="A210" s="34"/>
      <c r="B210" s="35"/>
      <c r="C210" s="214" t="s">
        <v>523</v>
      </c>
      <c r="D210" s="214" t="s">
        <v>227</v>
      </c>
      <c r="E210" s="215" t="s">
        <v>3577</v>
      </c>
      <c r="F210" s="216" t="s">
        <v>3578</v>
      </c>
      <c r="G210" s="217" t="s">
        <v>321</v>
      </c>
      <c r="H210" s="218">
        <v>13</v>
      </c>
      <c r="I210" s="219"/>
      <c r="J210" s="219"/>
      <c r="K210" s="220">
        <f>ROUND(P210*H210,2)</f>
        <v>0</v>
      </c>
      <c r="L210" s="216" t="s">
        <v>405</v>
      </c>
      <c r="M210" s="39"/>
      <c r="N210" s="221" t="s">
        <v>1</v>
      </c>
      <c r="O210" s="222" t="s">
        <v>41</v>
      </c>
      <c r="P210" s="223">
        <f>I210+J210</f>
        <v>0</v>
      </c>
      <c r="Q210" s="223">
        <f>ROUND(I210*H210,2)</f>
        <v>0</v>
      </c>
      <c r="R210" s="223">
        <f>ROUND(J210*H210,2)</f>
        <v>0</v>
      </c>
      <c r="S210" s="70"/>
      <c r="T210" s="224">
        <f>S210*H210</f>
        <v>0</v>
      </c>
      <c r="U210" s="224">
        <v>0</v>
      </c>
      <c r="V210" s="224">
        <f>U210*H210</f>
        <v>0</v>
      </c>
      <c r="W210" s="224">
        <v>0</v>
      </c>
      <c r="X210" s="224">
        <f>W210*H210</f>
        <v>0</v>
      </c>
      <c r="Y210" s="225" t="s">
        <v>1</v>
      </c>
      <c r="Z210" s="34"/>
      <c r="AA210" s="34"/>
      <c r="AB210" s="34"/>
      <c r="AC210" s="34"/>
      <c r="AD210" s="34"/>
      <c r="AE210" s="34"/>
      <c r="AR210" s="226" t="s">
        <v>240</v>
      </c>
      <c r="AT210" s="226" t="s">
        <v>227</v>
      </c>
      <c r="AU210" s="226" t="s">
        <v>88</v>
      </c>
      <c r="AY210" s="18" t="s">
        <v>224</v>
      </c>
      <c r="BE210" s="227">
        <f>IF(O210="základní",K210,0)</f>
        <v>0</v>
      </c>
      <c r="BF210" s="227">
        <f>IF(O210="snížená",K210,0)</f>
        <v>0</v>
      </c>
      <c r="BG210" s="227">
        <f>IF(O210="zákl. přenesená",K210,0)</f>
        <v>0</v>
      </c>
      <c r="BH210" s="227">
        <f>IF(O210="sníž. přenesená",K210,0)</f>
        <v>0</v>
      </c>
      <c r="BI210" s="227">
        <f>IF(O210="nulová",K210,0)</f>
        <v>0</v>
      </c>
      <c r="BJ210" s="18" t="s">
        <v>86</v>
      </c>
      <c r="BK210" s="227">
        <f>ROUND(P210*H210,2)</f>
        <v>0</v>
      </c>
      <c r="BL210" s="18" t="s">
        <v>240</v>
      </c>
      <c r="BM210" s="226" t="s">
        <v>3579</v>
      </c>
    </row>
    <row r="211" spans="1:65" s="15" customFormat="1" ht="11.25">
      <c r="B211" s="271"/>
      <c r="C211" s="272"/>
      <c r="D211" s="228" t="s">
        <v>447</v>
      </c>
      <c r="E211" s="273" t="s">
        <v>1</v>
      </c>
      <c r="F211" s="274" t="s">
        <v>3580</v>
      </c>
      <c r="G211" s="272"/>
      <c r="H211" s="273" t="s">
        <v>1</v>
      </c>
      <c r="I211" s="275"/>
      <c r="J211" s="275"/>
      <c r="K211" s="272"/>
      <c r="L211" s="272"/>
      <c r="M211" s="276"/>
      <c r="N211" s="277"/>
      <c r="O211" s="278"/>
      <c r="P211" s="278"/>
      <c r="Q211" s="278"/>
      <c r="R211" s="278"/>
      <c r="S211" s="278"/>
      <c r="T211" s="278"/>
      <c r="U211" s="278"/>
      <c r="V211" s="278"/>
      <c r="W211" s="278"/>
      <c r="X211" s="278"/>
      <c r="Y211" s="279"/>
      <c r="AT211" s="280" t="s">
        <v>447</v>
      </c>
      <c r="AU211" s="280" t="s">
        <v>88</v>
      </c>
      <c r="AV211" s="15" t="s">
        <v>86</v>
      </c>
      <c r="AW211" s="15" t="s">
        <v>5</v>
      </c>
      <c r="AX211" s="15" t="s">
        <v>78</v>
      </c>
      <c r="AY211" s="280" t="s">
        <v>224</v>
      </c>
    </row>
    <row r="212" spans="1:65" s="13" customFormat="1" ht="11.25">
      <c r="B212" s="236"/>
      <c r="C212" s="237"/>
      <c r="D212" s="228" t="s">
        <v>447</v>
      </c>
      <c r="E212" s="238" t="s">
        <v>1</v>
      </c>
      <c r="F212" s="239" t="s">
        <v>280</v>
      </c>
      <c r="G212" s="237"/>
      <c r="H212" s="240">
        <v>13</v>
      </c>
      <c r="I212" s="241"/>
      <c r="J212" s="241"/>
      <c r="K212" s="237"/>
      <c r="L212" s="237"/>
      <c r="M212" s="242"/>
      <c r="N212" s="243"/>
      <c r="O212" s="244"/>
      <c r="P212" s="244"/>
      <c r="Q212" s="244"/>
      <c r="R212" s="244"/>
      <c r="S212" s="244"/>
      <c r="T212" s="244"/>
      <c r="U212" s="244"/>
      <c r="V212" s="244"/>
      <c r="W212" s="244"/>
      <c r="X212" s="244"/>
      <c r="Y212" s="245"/>
      <c r="AT212" s="246" t="s">
        <v>447</v>
      </c>
      <c r="AU212" s="246" t="s">
        <v>88</v>
      </c>
      <c r="AV212" s="13" t="s">
        <v>88</v>
      </c>
      <c r="AW212" s="13" t="s">
        <v>5</v>
      </c>
      <c r="AX212" s="13" t="s">
        <v>86</v>
      </c>
      <c r="AY212" s="246" t="s">
        <v>224</v>
      </c>
    </row>
    <row r="213" spans="1:65" s="2" customFormat="1" ht="21.75" customHeight="1">
      <c r="A213" s="34"/>
      <c r="B213" s="35"/>
      <c r="C213" s="258" t="s">
        <v>527</v>
      </c>
      <c r="D213" s="258" t="s">
        <v>499</v>
      </c>
      <c r="E213" s="259" t="s">
        <v>3581</v>
      </c>
      <c r="F213" s="260" t="s">
        <v>3582</v>
      </c>
      <c r="G213" s="261" t="s">
        <v>321</v>
      </c>
      <c r="H213" s="262">
        <v>1</v>
      </c>
      <c r="I213" s="263"/>
      <c r="J213" s="264"/>
      <c r="K213" s="265">
        <f>ROUND(P213*H213,2)</f>
        <v>0</v>
      </c>
      <c r="L213" s="260" t="s">
        <v>405</v>
      </c>
      <c r="M213" s="266"/>
      <c r="N213" s="267" t="s">
        <v>1</v>
      </c>
      <c r="O213" s="222" t="s">
        <v>41</v>
      </c>
      <c r="P213" s="223">
        <f>I213+J213</f>
        <v>0</v>
      </c>
      <c r="Q213" s="223">
        <f>ROUND(I213*H213,2)</f>
        <v>0</v>
      </c>
      <c r="R213" s="223">
        <f>ROUND(J213*H213,2)</f>
        <v>0</v>
      </c>
      <c r="S213" s="70"/>
      <c r="T213" s="224">
        <f>S213*H213</f>
        <v>0</v>
      </c>
      <c r="U213" s="224">
        <v>8.0000000000000007E-5</v>
      </c>
      <c r="V213" s="224">
        <f>U213*H213</f>
        <v>8.0000000000000007E-5</v>
      </c>
      <c r="W213" s="224">
        <v>0</v>
      </c>
      <c r="X213" s="224">
        <f>W213*H213</f>
        <v>0</v>
      </c>
      <c r="Y213" s="225" t="s">
        <v>1</v>
      </c>
      <c r="Z213" s="34"/>
      <c r="AA213" s="34"/>
      <c r="AB213" s="34"/>
      <c r="AC213" s="34"/>
      <c r="AD213" s="34"/>
      <c r="AE213" s="34"/>
      <c r="AR213" s="226" t="s">
        <v>431</v>
      </c>
      <c r="AT213" s="226" t="s">
        <v>499</v>
      </c>
      <c r="AU213" s="226" t="s">
        <v>88</v>
      </c>
      <c r="AY213" s="18" t="s">
        <v>224</v>
      </c>
      <c r="BE213" s="227">
        <f>IF(O213="základní",K213,0)</f>
        <v>0</v>
      </c>
      <c r="BF213" s="227">
        <f>IF(O213="snížená",K213,0)</f>
        <v>0</v>
      </c>
      <c r="BG213" s="227">
        <f>IF(O213="zákl. přenesená",K213,0)</f>
        <v>0</v>
      </c>
      <c r="BH213" s="227">
        <f>IF(O213="sníž. přenesená",K213,0)</f>
        <v>0</v>
      </c>
      <c r="BI213" s="227">
        <f>IF(O213="nulová",K213,0)</f>
        <v>0</v>
      </c>
      <c r="BJ213" s="18" t="s">
        <v>86</v>
      </c>
      <c r="BK213" s="227">
        <f>ROUND(P213*H213,2)</f>
        <v>0</v>
      </c>
      <c r="BL213" s="18" t="s">
        <v>240</v>
      </c>
      <c r="BM213" s="226" t="s">
        <v>3583</v>
      </c>
    </row>
    <row r="214" spans="1:65" s="13" customFormat="1" ht="11.25">
      <c r="B214" s="236"/>
      <c r="C214" s="237"/>
      <c r="D214" s="228" t="s">
        <v>447</v>
      </c>
      <c r="E214" s="238" t="s">
        <v>1</v>
      </c>
      <c r="F214" s="239" t="s">
        <v>86</v>
      </c>
      <c r="G214" s="237"/>
      <c r="H214" s="240">
        <v>1</v>
      </c>
      <c r="I214" s="241"/>
      <c r="J214" s="241"/>
      <c r="K214" s="237"/>
      <c r="L214" s="237"/>
      <c r="M214" s="242"/>
      <c r="N214" s="243"/>
      <c r="O214" s="244"/>
      <c r="P214" s="244"/>
      <c r="Q214" s="244"/>
      <c r="R214" s="244"/>
      <c r="S214" s="244"/>
      <c r="T214" s="244"/>
      <c r="U214" s="244"/>
      <c r="V214" s="244"/>
      <c r="W214" s="244"/>
      <c r="X214" s="244"/>
      <c r="Y214" s="245"/>
      <c r="AT214" s="246" t="s">
        <v>447</v>
      </c>
      <c r="AU214" s="246" t="s">
        <v>88</v>
      </c>
      <c r="AV214" s="13" t="s">
        <v>88</v>
      </c>
      <c r="AW214" s="13" t="s">
        <v>5</v>
      </c>
      <c r="AX214" s="13" t="s">
        <v>86</v>
      </c>
      <c r="AY214" s="246" t="s">
        <v>224</v>
      </c>
    </row>
    <row r="215" spans="1:65" s="2" customFormat="1" ht="21.75" customHeight="1">
      <c r="A215" s="34"/>
      <c r="B215" s="35"/>
      <c r="C215" s="214" t="s">
        <v>366</v>
      </c>
      <c r="D215" s="214" t="s">
        <v>227</v>
      </c>
      <c r="E215" s="215" t="s">
        <v>3584</v>
      </c>
      <c r="F215" s="216" t="s">
        <v>3585</v>
      </c>
      <c r="G215" s="217" t="s">
        <v>321</v>
      </c>
      <c r="H215" s="218">
        <v>1</v>
      </c>
      <c r="I215" s="219"/>
      <c r="J215" s="219"/>
      <c r="K215" s="220">
        <f>ROUND(P215*H215,2)</f>
        <v>0</v>
      </c>
      <c r="L215" s="216" t="s">
        <v>405</v>
      </c>
      <c r="M215" s="39"/>
      <c r="N215" s="221" t="s">
        <v>1</v>
      </c>
      <c r="O215" s="222" t="s">
        <v>41</v>
      </c>
      <c r="P215" s="223">
        <f>I215+J215</f>
        <v>0</v>
      </c>
      <c r="Q215" s="223">
        <f>ROUND(I215*H215,2)</f>
        <v>0</v>
      </c>
      <c r="R215" s="223">
        <f>ROUND(J215*H215,2)</f>
        <v>0</v>
      </c>
      <c r="S215" s="70"/>
      <c r="T215" s="224">
        <f>S215*H215</f>
        <v>0</v>
      </c>
      <c r="U215" s="224">
        <v>0</v>
      </c>
      <c r="V215" s="224">
        <f>U215*H215</f>
        <v>0</v>
      </c>
      <c r="W215" s="224">
        <v>0</v>
      </c>
      <c r="X215" s="224">
        <f>W215*H215</f>
        <v>0</v>
      </c>
      <c r="Y215" s="225" t="s">
        <v>1</v>
      </c>
      <c r="Z215" s="34"/>
      <c r="AA215" s="34"/>
      <c r="AB215" s="34"/>
      <c r="AC215" s="34"/>
      <c r="AD215" s="34"/>
      <c r="AE215" s="34"/>
      <c r="AR215" s="226" t="s">
        <v>240</v>
      </c>
      <c r="AT215" s="226" t="s">
        <v>227</v>
      </c>
      <c r="AU215" s="226" t="s">
        <v>88</v>
      </c>
      <c r="AY215" s="18" t="s">
        <v>224</v>
      </c>
      <c r="BE215" s="227">
        <f>IF(O215="základní",K215,0)</f>
        <v>0</v>
      </c>
      <c r="BF215" s="227">
        <f>IF(O215="snížená",K215,0)</f>
        <v>0</v>
      </c>
      <c r="BG215" s="227">
        <f>IF(O215="zákl. přenesená",K215,0)</f>
        <v>0</v>
      </c>
      <c r="BH215" s="227">
        <f>IF(O215="sníž. přenesená",K215,0)</f>
        <v>0</v>
      </c>
      <c r="BI215" s="227">
        <f>IF(O215="nulová",K215,0)</f>
        <v>0</v>
      </c>
      <c r="BJ215" s="18" t="s">
        <v>86</v>
      </c>
      <c r="BK215" s="227">
        <f>ROUND(P215*H215,2)</f>
        <v>0</v>
      </c>
      <c r="BL215" s="18" t="s">
        <v>240</v>
      </c>
      <c r="BM215" s="226" t="s">
        <v>3586</v>
      </c>
    </row>
    <row r="216" spans="1:65" s="13" customFormat="1" ht="11.25">
      <c r="B216" s="236"/>
      <c r="C216" s="237"/>
      <c r="D216" s="228" t="s">
        <v>447</v>
      </c>
      <c r="E216" s="238" t="s">
        <v>1</v>
      </c>
      <c r="F216" s="239" t="s">
        <v>86</v>
      </c>
      <c r="G216" s="237"/>
      <c r="H216" s="240">
        <v>1</v>
      </c>
      <c r="I216" s="241"/>
      <c r="J216" s="241"/>
      <c r="K216" s="237"/>
      <c r="L216" s="237"/>
      <c r="M216" s="242"/>
      <c r="N216" s="243"/>
      <c r="O216" s="244"/>
      <c r="P216" s="244"/>
      <c r="Q216" s="244"/>
      <c r="R216" s="244"/>
      <c r="S216" s="244"/>
      <c r="T216" s="244"/>
      <c r="U216" s="244"/>
      <c r="V216" s="244"/>
      <c r="W216" s="244"/>
      <c r="X216" s="244"/>
      <c r="Y216" s="245"/>
      <c r="AT216" s="246" t="s">
        <v>447</v>
      </c>
      <c r="AU216" s="246" t="s">
        <v>88</v>
      </c>
      <c r="AV216" s="13" t="s">
        <v>88</v>
      </c>
      <c r="AW216" s="13" t="s">
        <v>5</v>
      </c>
      <c r="AX216" s="13" t="s">
        <v>86</v>
      </c>
      <c r="AY216" s="246" t="s">
        <v>224</v>
      </c>
    </row>
    <row r="217" spans="1:65" s="2" customFormat="1" ht="21.75" customHeight="1">
      <c r="A217" s="34"/>
      <c r="B217" s="35"/>
      <c r="C217" s="258" t="s">
        <v>371</v>
      </c>
      <c r="D217" s="258" t="s">
        <v>499</v>
      </c>
      <c r="E217" s="259" t="s">
        <v>3587</v>
      </c>
      <c r="F217" s="260" t="s">
        <v>3588</v>
      </c>
      <c r="G217" s="261" t="s">
        <v>321</v>
      </c>
      <c r="H217" s="262">
        <v>1</v>
      </c>
      <c r="I217" s="263"/>
      <c r="J217" s="264"/>
      <c r="K217" s="265">
        <f>ROUND(P217*H217,2)</f>
        <v>0</v>
      </c>
      <c r="L217" s="260" t="s">
        <v>1</v>
      </c>
      <c r="M217" s="266"/>
      <c r="N217" s="267" t="s">
        <v>1</v>
      </c>
      <c r="O217" s="222" t="s">
        <v>41</v>
      </c>
      <c r="P217" s="223">
        <f>I217+J217</f>
        <v>0</v>
      </c>
      <c r="Q217" s="223">
        <f>ROUND(I217*H217,2)</f>
        <v>0</v>
      </c>
      <c r="R217" s="223">
        <f>ROUND(J217*H217,2)</f>
        <v>0</v>
      </c>
      <c r="S217" s="70"/>
      <c r="T217" s="224">
        <f>S217*H217</f>
        <v>0</v>
      </c>
      <c r="U217" s="224">
        <v>1.9E-3</v>
      </c>
      <c r="V217" s="224">
        <f>U217*H217</f>
        <v>1.9E-3</v>
      </c>
      <c r="W217" s="224">
        <v>0</v>
      </c>
      <c r="X217" s="224">
        <f>W217*H217</f>
        <v>0</v>
      </c>
      <c r="Y217" s="225" t="s">
        <v>1</v>
      </c>
      <c r="Z217" s="34"/>
      <c r="AA217" s="34"/>
      <c r="AB217" s="34"/>
      <c r="AC217" s="34"/>
      <c r="AD217" s="34"/>
      <c r="AE217" s="34"/>
      <c r="AR217" s="226" t="s">
        <v>431</v>
      </c>
      <c r="AT217" s="226" t="s">
        <v>499</v>
      </c>
      <c r="AU217" s="226" t="s">
        <v>88</v>
      </c>
      <c r="AY217" s="18" t="s">
        <v>224</v>
      </c>
      <c r="BE217" s="227">
        <f>IF(O217="základní",K217,0)</f>
        <v>0</v>
      </c>
      <c r="BF217" s="227">
        <f>IF(O217="snížená",K217,0)</f>
        <v>0</v>
      </c>
      <c r="BG217" s="227">
        <f>IF(O217="zákl. přenesená",K217,0)</f>
        <v>0</v>
      </c>
      <c r="BH217" s="227">
        <f>IF(O217="sníž. přenesená",K217,0)</f>
        <v>0</v>
      </c>
      <c r="BI217" s="227">
        <f>IF(O217="nulová",K217,0)</f>
        <v>0</v>
      </c>
      <c r="BJ217" s="18" t="s">
        <v>86</v>
      </c>
      <c r="BK217" s="227">
        <f>ROUND(P217*H217,2)</f>
        <v>0</v>
      </c>
      <c r="BL217" s="18" t="s">
        <v>240</v>
      </c>
      <c r="BM217" s="226" t="s">
        <v>3589</v>
      </c>
    </row>
    <row r="218" spans="1:65" s="2" customFormat="1" ht="19.5">
      <c r="A218" s="34"/>
      <c r="B218" s="35"/>
      <c r="C218" s="36"/>
      <c r="D218" s="228" t="s">
        <v>233</v>
      </c>
      <c r="E218" s="36"/>
      <c r="F218" s="229" t="s">
        <v>3590</v>
      </c>
      <c r="G218" s="36"/>
      <c r="H218" s="36"/>
      <c r="I218" s="124"/>
      <c r="J218" s="124"/>
      <c r="K218" s="36"/>
      <c r="L218" s="36"/>
      <c r="M218" s="39"/>
      <c r="N218" s="230"/>
      <c r="O218" s="231"/>
      <c r="P218" s="70"/>
      <c r="Q218" s="70"/>
      <c r="R218" s="70"/>
      <c r="S218" s="70"/>
      <c r="T218" s="70"/>
      <c r="U218" s="70"/>
      <c r="V218" s="70"/>
      <c r="W218" s="70"/>
      <c r="X218" s="70"/>
      <c r="Y218" s="71"/>
      <c r="Z218" s="34"/>
      <c r="AA218" s="34"/>
      <c r="AB218" s="34"/>
      <c r="AC218" s="34"/>
      <c r="AD218" s="34"/>
      <c r="AE218" s="34"/>
      <c r="AT218" s="18" t="s">
        <v>233</v>
      </c>
      <c r="AU218" s="18" t="s">
        <v>88</v>
      </c>
    </row>
    <row r="219" spans="1:65" s="13" customFormat="1" ht="11.25">
      <c r="B219" s="236"/>
      <c r="C219" s="237"/>
      <c r="D219" s="228" t="s">
        <v>447</v>
      </c>
      <c r="E219" s="238" t="s">
        <v>1</v>
      </c>
      <c r="F219" s="239" t="s">
        <v>86</v>
      </c>
      <c r="G219" s="237"/>
      <c r="H219" s="240">
        <v>1</v>
      </c>
      <c r="I219" s="241"/>
      <c r="J219" s="241"/>
      <c r="K219" s="237"/>
      <c r="L219" s="237"/>
      <c r="M219" s="242"/>
      <c r="N219" s="243"/>
      <c r="O219" s="244"/>
      <c r="P219" s="244"/>
      <c r="Q219" s="244"/>
      <c r="R219" s="244"/>
      <c r="S219" s="244"/>
      <c r="T219" s="244"/>
      <c r="U219" s="244"/>
      <c r="V219" s="244"/>
      <c r="W219" s="244"/>
      <c r="X219" s="244"/>
      <c r="Y219" s="245"/>
      <c r="AT219" s="246" t="s">
        <v>447</v>
      </c>
      <c r="AU219" s="246" t="s">
        <v>88</v>
      </c>
      <c r="AV219" s="13" t="s">
        <v>88</v>
      </c>
      <c r="AW219" s="13" t="s">
        <v>5</v>
      </c>
      <c r="AX219" s="13" t="s">
        <v>86</v>
      </c>
      <c r="AY219" s="246" t="s">
        <v>224</v>
      </c>
    </row>
    <row r="220" spans="1:65" s="2" customFormat="1" ht="16.5" customHeight="1">
      <c r="A220" s="34"/>
      <c r="B220" s="35"/>
      <c r="C220" s="214" t="s">
        <v>376</v>
      </c>
      <c r="D220" s="214" t="s">
        <v>227</v>
      </c>
      <c r="E220" s="215" t="s">
        <v>3467</v>
      </c>
      <c r="F220" s="216" t="s">
        <v>3468</v>
      </c>
      <c r="G220" s="217" t="s">
        <v>321</v>
      </c>
      <c r="H220" s="218">
        <v>2</v>
      </c>
      <c r="I220" s="219"/>
      <c r="J220" s="219"/>
      <c r="K220" s="220">
        <f>ROUND(P220*H220,2)</f>
        <v>0</v>
      </c>
      <c r="L220" s="216" t="s">
        <v>1</v>
      </c>
      <c r="M220" s="39"/>
      <c r="N220" s="221" t="s">
        <v>1</v>
      </c>
      <c r="O220" s="222" t="s">
        <v>41</v>
      </c>
      <c r="P220" s="223">
        <f>I220+J220</f>
        <v>0</v>
      </c>
      <c r="Q220" s="223">
        <f>ROUND(I220*H220,2)</f>
        <v>0</v>
      </c>
      <c r="R220" s="223">
        <f>ROUND(J220*H220,2)</f>
        <v>0</v>
      </c>
      <c r="S220" s="70"/>
      <c r="T220" s="224">
        <f>S220*H220</f>
        <v>0</v>
      </c>
      <c r="U220" s="224">
        <v>7.2000000000000005E-4</v>
      </c>
      <c r="V220" s="224">
        <f>U220*H220</f>
        <v>1.4400000000000001E-3</v>
      </c>
      <c r="W220" s="224">
        <v>0</v>
      </c>
      <c r="X220" s="224">
        <f>W220*H220</f>
        <v>0</v>
      </c>
      <c r="Y220" s="225" t="s">
        <v>1</v>
      </c>
      <c r="Z220" s="34"/>
      <c r="AA220" s="34"/>
      <c r="AB220" s="34"/>
      <c r="AC220" s="34"/>
      <c r="AD220" s="34"/>
      <c r="AE220" s="34"/>
      <c r="AR220" s="226" t="s">
        <v>240</v>
      </c>
      <c r="AT220" s="226" t="s">
        <v>227</v>
      </c>
      <c r="AU220" s="226" t="s">
        <v>88</v>
      </c>
      <c r="AY220" s="18" t="s">
        <v>224</v>
      </c>
      <c r="BE220" s="227">
        <f>IF(O220="základní",K220,0)</f>
        <v>0</v>
      </c>
      <c r="BF220" s="227">
        <f>IF(O220="snížená",K220,0)</f>
        <v>0</v>
      </c>
      <c r="BG220" s="227">
        <f>IF(O220="zákl. přenesená",K220,0)</f>
        <v>0</v>
      </c>
      <c r="BH220" s="227">
        <f>IF(O220="sníž. přenesená",K220,0)</f>
        <v>0</v>
      </c>
      <c r="BI220" s="227">
        <f>IF(O220="nulová",K220,0)</f>
        <v>0</v>
      </c>
      <c r="BJ220" s="18" t="s">
        <v>86</v>
      </c>
      <c r="BK220" s="227">
        <f>ROUND(P220*H220,2)</f>
        <v>0</v>
      </c>
      <c r="BL220" s="18" t="s">
        <v>240</v>
      </c>
      <c r="BM220" s="226" t="s">
        <v>3469</v>
      </c>
    </row>
    <row r="221" spans="1:65" s="13" customFormat="1" ht="11.25">
      <c r="B221" s="236"/>
      <c r="C221" s="237"/>
      <c r="D221" s="228" t="s">
        <v>447</v>
      </c>
      <c r="E221" s="238" t="s">
        <v>1</v>
      </c>
      <c r="F221" s="239" t="s">
        <v>88</v>
      </c>
      <c r="G221" s="237"/>
      <c r="H221" s="240">
        <v>2</v>
      </c>
      <c r="I221" s="241"/>
      <c r="J221" s="241"/>
      <c r="K221" s="237"/>
      <c r="L221" s="237"/>
      <c r="M221" s="242"/>
      <c r="N221" s="243"/>
      <c r="O221" s="244"/>
      <c r="P221" s="244"/>
      <c r="Q221" s="244"/>
      <c r="R221" s="244"/>
      <c r="S221" s="244"/>
      <c r="T221" s="244"/>
      <c r="U221" s="244"/>
      <c r="V221" s="244"/>
      <c r="W221" s="244"/>
      <c r="X221" s="244"/>
      <c r="Y221" s="245"/>
      <c r="AT221" s="246" t="s">
        <v>447</v>
      </c>
      <c r="AU221" s="246" t="s">
        <v>88</v>
      </c>
      <c r="AV221" s="13" t="s">
        <v>88</v>
      </c>
      <c r="AW221" s="13" t="s">
        <v>5</v>
      </c>
      <c r="AX221" s="13" t="s">
        <v>78</v>
      </c>
      <c r="AY221" s="246" t="s">
        <v>224</v>
      </c>
    </row>
    <row r="222" spans="1:65" s="14" customFormat="1" ht="11.25">
      <c r="B222" s="247"/>
      <c r="C222" s="248"/>
      <c r="D222" s="228" t="s">
        <v>447</v>
      </c>
      <c r="E222" s="249" t="s">
        <v>1</v>
      </c>
      <c r="F222" s="250" t="s">
        <v>464</v>
      </c>
      <c r="G222" s="248"/>
      <c r="H222" s="251">
        <v>2</v>
      </c>
      <c r="I222" s="252"/>
      <c r="J222" s="252"/>
      <c r="K222" s="248"/>
      <c r="L222" s="248"/>
      <c r="M222" s="253"/>
      <c r="N222" s="254"/>
      <c r="O222" s="255"/>
      <c r="P222" s="255"/>
      <c r="Q222" s="255"/>
      <c r="R222" s="255"/>
      <c r="S222" s="255"/>
      <c r="T222" s="255"/>
      <c r="U222" s="255"/>
      <c r="V222" s="255"/>
      <c r="W222" s="255"/>
      <c r="X222" s="255"/>
      <c r="Y222" s="256"/>
      <c r="AT222" s="257" t="s">
        <v>447</v>
      </c>
      <c r="AU222" s="257" t="s">
        <v>88</v>
      </c>
      <c r="AV222" s="14" t="s">
        <v>240</v>
      </c>
      <c r="AW222" s="14" t="s">
        <v>5</v>
      </c>
      <c r="AX222" s="14" t="s">
        <v>86</v>
      </c>
      <c r="AY222" s="257" t="s">
        <v>224</v>
      </c>
    </row>
    <row r="223" spans="1:65" s="2" customFormat="1" ht="16.5" customHeight="1">
      <c r="A223" s="34"/>
      <c r="B223" s="35"/>
      <c r="C223" s="214" t="s">
        <v>381</v>
      </c>
      <c r="D223" s="214" t="s">
        <v>227</v>
      </c>
      <c r="E223" s="215" t="s">
        <v>3470</v>
      </c>
      <c r="F223" s="216" t="s">
        <v>3471</v>
      </c>
      <c r="G223" s="217" t="s">
        <v>321</v>
      </c>
      <c r="H223" s="218">
        <v>1</v>
      </c>
      <c r="I223" s="219"/>
      <c r="J223" s="219"/>
      <c r="K223" s="220">
        <f>ROUND(P223*H223,2)</f>
        <v>0</v>
      </c>
      <c r="L223" s="216" t="s">
        <v>1</v>
      </c>
      <c r="M223" s="39"/>
      <c r="N223" s="221" t="s">
        <v>1</v>
      </c>
      <c r="O223" s="222" t="s">
        <v>41</v>
      </c>
      <c r="P223" s="223">
        <f>I223+J223</f>
        <v>0</v>
      </c>
      <c r="Q223" s="223">
        <f>ROUND(I223*H223,2)</f>
        <v>0</v>
      </c>
      <c r="R223" s="223">
        <f>ROUND(J223*H223,2)</f>
        <v>0</v>
      </c>
      <c r="S223" s="70"/>
      <c r="T223" s="224">
        <f>S223*H223</f>
        <v>0</v>
      </c>
      <c r="U223" s="224">
        <v>0</v>
      </c>
      <c r="V223" s="224">
        <f>U223*H223</f>
        <v>0</v>
      </c>
      <c r="W223" s="224">
        <v>0</v>
      </c>
      <c r="X223" s="224">
        <f>W223*H223</f>
        <v>0</v>
      </c>
      <c r="Y223" s="225" t="s">
        <v>1</v>
      </c>
      <c r="Z223" s="34"/>
      <c r="AA223" s="34"/>
      <c r="AB223" s="34"/>
      <c r="AC223" s="34"/>
      <c r="AD223" s="34"/>
      <c r="AE223" s="34"/>
      <c r="AR223" s="226" t="s">
        <v>240</v>
      </c>
      <c r="AT223" s="226" t="s">
        <v>227</v>
      </c>
      <c r="AU223" s="226" t="s">
        <v>88</v>
      </c>
      <c r="AY223" s="18" t="s">
        <v>224</v>
      </c>
      <c r="BE223" s="227">
        <f>IF(O223="základní",K223,0)</f>
        <v>0</v>
      </c>
      <c r="BF223" s="227">
        <f>IF(O223="snížená",K223,0)</f>
        <v>0</v>
      </c>
      <c r="BG223" s="227">
        <f>IF(O223="zákl. přenesená",K223,0)</f>
        <v>0</v>
      </c>
      <c r="BH223" s="227">
        <f>IF(O223="sníž. přenesená",K223,0)</f>
        <v>0</v>
      </c>
      <c r="BI223" s="227">
        <f>IF(O223="nulová",K223,0)</f>
        <v>0</v>
      </c>
      <c r="BJ223" s="18" t="s">
        <v>86</v>
      </c>
      <c r="BK223" s="227">
        <f>ROUND(P223*H223,2)</f>
        <v>0</v>
      </c>
      <c r="BL223" s="18" t="s">
        <v>240</v>
      </c>
      <c r="BM223" s="226" t="s">
        <v>3472</v>
      </c>
    </row>
    <row r="224" spans="1:65" s="13" customFormat="1" ht="11.25">
      <c r="B224" s="236"/>
      <c r="C224" s="237"/>
      <c r="D224" s="228" t="s">
        <v>447</v>
      </c>
      <c r="E224" s="238" t="s">
        <v>1</v>
      </c>
      <c r="F224" s="239" t="s">
        <v>86</v>
      </c>
      <c r="G224" s="237"/>
      <c r="H224" s="240">
        <v>1</v>
      </c>
      <c r="I224" s="241"/>
      <c r="J224" s="241"/>
      <c r="K224" s="237"/>
      <c r="L224" s="237"/>
      <c r="M224" s="242"/>
      <c r="N224" s="243"/>
      <c r="O224" s="244"/>
      <c r="P224" s="244"/>
      <c r="Q224" s="244"/>
      <c r="R224" s="244"/>
      <c r="S224" s="244"/>
      <c r="T224" s="244"/>
      <c r="U224" s="244"/>
      <c r="V224" s="244"/>
      <c r="W224" s="244"/>
      <c r="X224" s="244"/>
      <c r="Y224" s="245"/>
      <c r="AT224" s="246" t="s">
        <v>447</v>
      </c>
      <c r="AU224" s="246" t="s">
        <v>88</v>
      </c>
      <c r="AV224" s="13" t="s">
        <v>88</v>
      </c>
      <c r="AW224" s="13" t="s">
        <v>5</v>
      </c>
      <c r="AX224" s="13" t="s">
        <v>78</v>
      </c>
      <c r="AY224" s="246" t="s">
        <v>224</v>
      </c>
    </row>
    <row r="225" spans="1:65" s="2" customFormat="1" ht="21.75" customHeight="1">
      <c r="A225" s="34"/>
      <c r="B225" s="35"/>
      <c r="C225" s="258" t="s">
        <v>328</v>
      </c>
      <c r="D225" s="258" t="s">
        <v>499</v>
      </c>
      <c r="E225" s="259" t="s">
        <v>3484</v>
      </c>
      <c r="F225" s="260" t="s">
        <v>3485</v>
      </c>
      <c r="G225" s="261" t="s">
        <v>321</v>
      </c>
      <c r="H225" s="262">
        <v>1</v>
      </c>
      <c r="I225" s="263"/>
      <c r="J225" s="264"/>
      <c r="K225" s="265">
        <f>ROUND(P225*H225,2)</f>
        <v>0</v>
      </c>
      <c r="L225" s="260" t="s">
        <v>405</v>
      </c>
      <c r="M225" s="266"/>
      <c r="N225" s="267" t="s">
        <v>1</v>
      </c>
      <c r="O225" s="222" t="s">
        <v>41</v>
      </c>
      <c r="P225" s="223">
        <f>I225+J225</f>
        <v>0</v>
      </c>
      <c r="Q225" s="223">
        <f>ROUND(I225*H225,2)</f>
        <v>0</v>
      </c>
      <c r="R225" s="223">
        <f>ROUND(J225*H225,2)</f>
        <v>0</v>
      </c>
      <c r="S225" s="70"/>
      <c r="T225" s="224">
        <f>S225*H225</f>
        <v>0</v>
      </c>
      <c r="U225" s="224">
        <v>0.12</v>
      </c>
      <c r="V225" s="224">
        <f>U225*H225</f>
        <v>0.12</v>
      </c>
      <c r="W225" s="224">
        <v>0</v>
      </c>
      <c r="X225" s="224">
        <f>W225*H225</f>
        <v>0</v>
      </c>
      <c r="Y225" s="225" t="s">
        <v>1</v>
      </c>
      <c r="Z225" s="34"/>
      <c r="AA225" s="34"/>
      <c r="AB225" s="34"/>
      <c r="AC225" s="34"/>
      <c r="AD225" s="34"/>
      <c r="AE225" s="34"/>
      <c r="AR225" s="226" t="s">
        <v>431</v>
      </c>
      <c r="AT225" s="226" t="s">
        <v>499</v>
      </c>
      <c r="AU225" s="226" t="s">
        <v>88</v>
      </c>
      <c r="AY225" s="18" t="s">
        <v>224</v>
      </c>
      <c r="BE225" s="227">
        <f>IF(O225="základní",K225,0)</f>
        <v>0</v>
      </c>
      <c r="BF225" s="227">
        <f>IF(O225="snížená",K225,0)</f>
        <v>0</v>
      </c>
      <c r="BG225" s="227">
        <f>IF(O225="zákl. přenesená",K225,0)</f>
        <v>0</v>
      </c>
      <c r="BH225" s="227">
        <f>IF(O225="sníž. přenesená",K225,0)</f>
        <v>0</v>
      </c>
      <c r="BI225" s="227">
        <f>IF(O225="nulová",K225,0)</f>
        <v>0</v>
      </c>
      <c r="BJ225" s="18" t="s">
        <v>86</v>
      </c>
      <c r="BK225" s="227">
        <f>ROUND(P225*H225,2)</f>
        <v>0</v>
      </c>
      <c r="BL225" s="18" t="s">
        <v>240</v>
      </c>
      <c r="BM225" s="226" t="s">
        <v>3486</v>
      </c>
    </row>
    <row r="226" spans="1:65" s="2" customFormat="1" ht="19.5">
      <c r="A226" s="34"/>
      <c r="B226" s="35"/>
      <c r="C226" s="36"/>
      <c r="D226" s="228" t="s">
        <v>233</v>
      </c>
      <c r="E226" s="36"/>
      <c r="F226" s="229" t="s">
        <v>3591</v>
      </c>
      <c r="G226" s="36"/>
      <c r="H226" s="36"/>
      <c r="I226" s="124"/>
      <c r="J226" s="124"/>
      <c r="K226" s="36"/>
      <c r="L226" s="36"/>
      <c r="M226" s="39"/>
      <c r="N226" s="230"/>
      <c r="O226" s="231"/>
      <c r="P226" s="70"/>
      <c r="Q226" s="70"/>
      <c r="R226" s="70"/>
      <c r="S226" s="70"/>
      <c r="T226" s="70"/>
      <c r="U226" s="70"/>
      <c r="V226" s="70"/>
      <c r="W226" s="70"/>
      <c r="X226" s="70"/>
      <c r="Y226" s="71"/>
      <c r="Z226" s="34"/>
      <c r="AA226" s="34"/>
      <c r="AB226" s="34"/>
      <c r="AC226" s="34"/>
      <c r="AD226" s="34"/>
      <c r="AE226" s="34"/>
      <c r="AT226" s="18" t="s">
        <v>233</v>
      </c>
      <c r="AU226" s="18" t="s">
        <v>88</v>
      </c>
    </row>
    <row r="227" spans="1:65" s="13" customFormat="1" ht="11.25">
      <c r="B227" s="236"/>
      <c r="C227" s="237"/>
      <c r="D227" s="228" t="s">
        <v>447</v>
      </c>
      <c r="E227" s="238" t="s">
        <v>1</v>
      </c>
      <c r="F227" s="239" t="s">
        <v>86</v>
      </c>
      <c r="G227" s="237"/>
      <c r="H227" s="240">
        <v>1</v>
      </c>
      <c r="I227" s="241"/>
      <c r="J227" s="241"/>
      <c r="K227" s="237"/>
      <c r="L227" s="237"/>
      <c r="M227" s="242"/>
      <c r="N227" s="243"/>
      <c r="O227" s="244"/>
      <c r="P227" s="244"/>
      <c r="Q227" s="244"/>
      <c r="R227" s="244"/>
      <c r="S227" s="244"/>
      <c r="T227" s="244"/>
      <c r="U227" s="244"/>
      <c r="V227" s="244"/>
      <c r="W227" s="244"/>
      <c r="X227" s="244"/>
      <c r="Y227" s="245"/>
      <c r="AT227" s="246" t="s">
        <v>447</v>
      </c>
      <c r="AU227" s="246" t="s">
        <v>88</v>
      </c>
      <c r="AV227" s="13" t="s">
        <v>88</v>
      </c>
      <c r="AW227" s="13" t="s">
        <v>5</v>
      </c>
      <c r="AX227" s="13" t="s">
        <v>86</v>
      </c>
      <c r="AY227" s="246" t="s">
        <v>224</v>
      </c>
    </row>
    <row r="228" spans="1:65" s="2" customFormat="1" ht="21.75" customHeight="1">
      <c r="A228" s="34"/>
      <c r="B228" s="35"/>
      <c r="C228" s="214" t="s">
        <v>299</v>
      </c>
      <c r="D228" s="214" t="s">
        <v>227</v>
      </c>
      <c r="E228" s="215" t="s">
        <v>3592</v>
      </c>
      <c r="F228" s="216" t="s">
        <v>3593</v>
      </c>
      <c r="G228" s="217" t="s">
        <v>321</v>
      </c>
      <c r="H228" s="218">
        <v>1</v>
      </c>
      <c r="I228" s="219"/>
      <c r="J228" s="219"/>
      <c r="K228" s="220">
        <f>ROUND(P228*H228,2)</f>
        <v>0</v>
      </c>
      <c r="L228" s="216" t="s">
        <v>405</v>
      </c>
      <c r="M228" s="39"/>
      <c r="N228" s="221" t="s">
        <v>1</v>
      </c>
      <c r="O228" s="222" t="s">
        <v>41</v>
      </c>
      <c r="P228" s="223">
        <f>I228+J228</f>
        <v>0</v>
      </c>
      <c r="Q228" s="223">
        <f>ROUND(I228*H228,2)</f>
        <v>0</v>
      </c>
      <c r="R228" s="223">
        <f>ROUND(J228*H228,2)</f>
        <v>0</v>
      </c>
      <c r="S228" s="70"/>
      <c r="T228" s="224">
        <f>S228*H228</f>
        <v>0</v>
      </c>
      <c r="U228" s="224">
        <v>0</v>
      </c>
      <c r="V228" s="224">
        <f>U228*H228</f>
        <v>0</v>
      </c>
      <c r="W228" s="224">
        <v>0</v>
      </c>
      <c r="X228" s="224">
        <f>W228*H228</f>
        <v>0</v>
      </c>
      <c r="Y228" s="225" t="s">
        <v>1</v>
      </c>
      <c r="Z228" s="34"/>
      <c r="AA228" s="34"/>
      <c r="AB228" s="34"/>
      <c r="AC228" s="34"/>
      <c r="AD228" s="34"/>
      <c r="AE228" s="34"/>
      <c r="AR228" s="226" t="s">
        <v>240</v>
      </c>
      <c r="AT228" s="226" t="s">
        <v>227</v>
      </c>
      <c r="AU228" s="226" t="s">
        <v>88</v>
      </c>
      <c r="AY228" s="18" t="s">
        <v>224</v>
      </c>
      <c r="BE228" s="227">
        <f>IF(O228="základní",K228,0)</f>
        <v>0</v>
      </c>
      <c r="BF228" s="227">
        <f>IF(O228="snížená",K228,0)</f>
        <v>0</v>
      </c>
      <c r="BG228" s="227">
        <f>IF(O228="zákl. přenesená",K228,0)</f>
        <v>0</v>
      </c>
      <c r="BH228" s="227">
        <f>IF(O228="sníž. přenesená",K228,0)</f>
        <v>0</v>
      </c>
      <c r="BI228" s="227">
        <f>IF(O228="nulová",K228,0)</f>
        <v>0</v>
      </c>
      <c r="BJ228" s="18" t="s">
        <v>86</v>
      </c>
      <c r="BK228" s="227">
        <f>ROUND(P228*H228,2)</f>
        <v>0</v>
      </c>
      <c r="BL228" s="18" t="s">
        <v>240</v>
      </c>
      <c r="BM228" s="226" t="s">
        <v>3594</v>
      </c>
    </row>
    <row r="229" spans="1:65" s="13" customFormat="1" ht="11.25">
      <c r="B229" s="236"/>
      <c r="C229" s="237"/>
      <c r="D229" s="228" t="s">
        <v>447</v>
      </c>
      <c r="E229" s="238" t="s">
        <v>1</v>
      </c>
      <c r="F229" s="239" t="s">
        <v>86</v>
      </c>
      <c r="G229" s="237"/>
      <c r="H229" s="240">
        <v>1</v>
      </c>
      <c r="I229" s="241"/>
      <c r="J229" s="241"/>
      <c r="K229" s="237"/>
      <c r="L229" s="237"/>
      <c r="M229" s="242"/>
      <c r="N229" s="243"/>
      <c r="O229" s="244"/>
      <c r="P229" s="244"/>
      <c r="Q229" s="244"/>
      <c r="R229" s="244"/>
      <c r="S229" s="244"/>
      <c r="T229" s="244"/>
      <c r="U229" s="244"/>
      <c r="V229" s="244"/>
      <c r="W229" s="244"/>
      <c r="X229" s="244"/>
      <c r="Y229" s="245"/>
      <c r="AT229" s="246" t="s">
        <v>447</v>
      </c>
      <c r="AU229" s="246" t="s">
        <v>88</v>
      </c>
      <c r="AV229" s="13" t="s">
        <v>88</v>
      </c>
      <c r="AW229" s="13" t="s">
        <v>5</v>
      </c>
      <c r="AX229" s="13" t="s">
        <v>86</v>
      </c>
      <c r="AY229" s="246" t="s">
        <v>224</v>
      </c>
    </row>
    <row r="230" spans="1:65" s="2" customFormat="1" ht="21.75" customHeight="1">
      <c r="A230" s="34"/>
      <c r="B230" s="35"/>
      <c r="C230" s="258" t="s">
        <v>308</v>
      </c>
      <c r="D230" s="258" t="s">
        <v>499</v>
      </c>
      <c r="E230" s="259" t="s">
        <v>3595</v>
      </c>
      <c r="F230" s="260" t="s">
        <v>3596</v>
      </c>
      <c r="G230" s="261" t="s">
        <v>321</v>
      </c>
      <c r="H230" s="262">
        <v>1</v>
      </c>
      <c r="I230" s="263"/>
      <c r="J230" s="264"/>
      <c r="K230" s="265">
        <f>ROUND(P230*H230,2)</f>
        <v>0</v>
      </c>
      <c r="L230" s="260" t="s">
        <v>405</v>
      </c>
      <c r="M230" s="266"/>
      <c r="N230" s="267" t="s">
        <v>1</v>
      </c>
      <c r="O230" s="222" t="s">
        <v>41</v>
      </c>
      <c r="P230" s="223">
        <f>I230+J230</f>
        <v>0</v>
      </c>
      <c r="Q230" s="223">
        <f>ROUND(I230*H230,2)</f>
        <v>0</v>
      </c>
      <c r="R230" s="223">
        <f>ROUND(J230*H230,2)</f>
        <v>0</v>
      </c>
      <c r="S230" s="70"/>
      <c r="T230" s="224">
        <f>S230*H230</f>
        <v>0</v>
      </c>
      <c r="U230" s="224">
        <v>1.6000000000000001E-3</v>
      </c>
      <c r="V230" s="224">
        <f>U230*H230</f>
        <v>1.6000000000000001E-3</v>
      </c>
      <c r="W230" s="224">
        <v>0</v>
      </c>
      <c r="X230" s="224">
        <f>W230*H230</f>
        <v>0</v>
      </c>
      <c r="Y230" s="225" t="s">
        <v>1</v>
      </c>
      <c r="Z230" s="34"/>
      <c r="AA230" s="34"/>
      <c r="AB230" s="34"/>
      <c r="AC230" s="34"/>
      <c r="AD230" s="34"/>
      <c r="AE230" s="34"/>
      <c r="AR230" s="226" t="s">
        <v>431</v>
      </c>
      <c r="AT230" s="226" t="s">
        <v>499</v>
      </c>
      <c r="AU230" s="226" t="s">
        <v>88</v>
      </c>
      <c r="AY230" s="18" t="s">
        <v>224</v>
      </c>
      <c r="BE230" s="227">
        <f>IF(O230="základní",K230,0)</f>
        <v>0</v>
      </c>
      <c r="BF230" s="227">
        <f>IF(O230="snížená",K230,0)</f>
        <v>0</v>
      </c>
      <c r="BG230" s="227">
        <f>IF(O230="zákl. přenesená",K230,0)</f>
        <v>0</v>
      </c>
      <c r="BH230" s="227">
        <f>IF(O230="sníž. přenesená",K230,0)</f>
        <v>0</v>
      </c>
      <c r="BI230" s="227">
        <f>IF(O230="nulová",K230,0)</f>
        <v>0</v>
      </c>
      <c r="BJ230" s="18" t="s">
        <v>86</v>
      </c>
      <c r="BK230" s="227">
        <f>ROUND(P230*H230,2)</f>
        <v>0</v>
      </c>
      <c r="BL230" s="18" t="s">
        <v>240</v>
      </c>
      <c r="BM230" s="226" t="s">
        <v>3475</v>
      </c>
    </row>
    <row r="231" spans="1:65" s="15" customFormat="1" ht="11.25">
      <c r="B231" s="271"/>
      <c r="C231" s="272"/>
      <c r="D231" s="228" t="s">
        <v>447</v>
      </c>
      <c r="E231" s="273" t="s">
        <v>1</v>
      </c>
      <c r="F231" s="274" t="s">
        <v>3597</v>
      </c>
      <c r="G231" s="272"/>
      <c r="H231" s="273" t="s">
        <v>1</v>
      </c>
      <c r="I231" s="275"/>
      <c r="J231" s="275"/>
      <c r="K231" s="272"/>
      <c r="L231" s="272"/>
      <c r="M231" s="276"/>
      <c r="N231" s="277"/>
      <c r="O231" s="278"/>
      <c r="P231" s="278"/>
      <c r="Q231" s="278"/>
      <c r="R231" s="278"/>
      <c r="S231" s="278"/>
      <c r="T231" s="278"/>
      <c r="U231" s="278"/>
      <c r="V231" s="278"/>
      <c r="W231" s="278"/>
      <c r="X231" s="278"/>
      <c r="Y231" s="279"/>
      <c r="AT231" s="280" t="s">
        <v>447</v>
      </c>
      <c r="AU231" s="280" t="s">
        <v>88</v>
      </c>
      <c r="AV231" s="15" t="s">
        <v>86</v>
      </c>
      <c r="AW231" s="15" t="s">
        <v>5</v>
      </c>
      <c r="AX231" s="15" t="s">
        <v>78</v>
      </c>
      <c r="AY231" s="280" t="s">
        <v>224</v>
      </c>
    </row>
    <row r="232" spans="1:65" s="13" customFormat="1" ht="11.25">
      <c r="B232" s="236"/>
      <c r="C232" s="237"/>
      <c r="D232" s="228" t="s">
        <v>447</v>
      </c>
      <c r="E232" s="238" t="s">
        <v>1</v>
      </c>
      <c r="F232" s="239" t="s">
        <v>86</v>
      </c>
      <c r="G232" s="237"/>
      <c r="H232" s="240">
        <v>1</v>
      </c>
      <c r="I232" s="241"/>
      <c r="J232" s="241"/>
      <c r="K232" s="237"/>
      <c r="L232" s="237"/>
      <c r="M232" s="242"/>
      <c r="N232" s="243"/>
      <c r="O232" s="244"/>
      <c r="P232" s="244"/>
      <c r="Q232" s="244"/>
      <c r="R232" s="244"/>
      <c r="S232" s="244"/>
      <c r="T232" s="244"/>
      <c r="U232" s="244"/>
      <c r="V232" s="244"/>
      <c r="W232" s="244"/>
      <c r="X232" s="244"/>
      <c r="Y232" s="245"/>
      <c r="AT232" s="246" t="s">
        <v>447</v>
      </c>
      <c r="AU232" s="246" t="s">
        <v>88</v>
      </c>
      <c r="AV232" s="13" t="s">
        <v>88</v>
      </c>
      <c r="AW232" s="13" t="s">
        <v>5</v>
      </c>
      <c r="AX232" s="13" t="s">
        <v>86</v>
      </c>
      <c r="AY232" s="246" t="s">
        <v>224</v>
      </c>
    </row>
    <row r="233" spans="1:65" s="2" customFormat="1" ht="16.5" customHeight="1">
      <c r="A233" s="34"/>
      <c r="B233" s="35"/>
      <c r="C233" s="258" t="s">
        <v>285</v>
      </c>
      <c r="D233" s="258" t="s">
        <v>499</v>
      </c>
      <c r="E233" s="259" t="s">
        <v>3473</v>
      </c>
      <c r="F233" s="260" t="s">
        <v>3598</v>
      </c>
      <c r="G233" s="261" t="s">
        <v>321</v>
      </c>
      <c r="H233" s="262">
        <v>1</v>
      </c>
      <c r="I233" s="263"/>
      <c r="J233" s="264"/>
      <c r="K233" s="265">
        <f>ROUND(P233*H233,2)</f>
        <v>0</v>
      </c>
      <c r="L233" s="260" t="s">
        <v>1</v>
      </c>
      <c r="M233" s="266"/>
      <c r="N233" s="267" t="s">
        <v>1</v>
      </c>
      <c r="O233" s="222" t="s">
        <v>41</v>
      </c>
      <c r="P233" s="223">
        <f>I233+J233</f>
        <v>0</v>
      </c>
      <c r="Q233" s="223">
        <f>ROUND(I233*H233,2)</f>
        <v>0</v>
      </c>
      <c r="R233" s="223">
        <f>ROUND(J233*H233,2)</f>
        <v>0</v>
      </c>
      <c r="S233" s="70"/>
      <c r="T233" s="224">
        <f>S233*H233</f>
        <v>0</v>
      </c>
      <c r="U233" s="224">
        <v>1.6000000000000001E-3</v>
      </c>
      <c r="V233" s="224">
        <f>U233*H233</f>
        <v>1.6000000000000001E-3</v>
      </c>
      <c r="W233" s="224">
        <v>0</v>
      </c>
      <c r="X233" s="224">
        <f>W233*H233</f>
        <v>0</v>
      </c>
      <c r="Y233" s="225" t="s">
        <v>1</v>
      </c>
      <c r="Z233" s="34"/>
      <c r="AA233" s="34"/>
      <c r="AB233" s="34"/>
      <c r="AC233" s="34"/>
      <c r="AD233" s="34"/>
      <c r="AE233" s="34"/>
      <c r="AR233" s="226" t="s">
        <v>431</v>
      </c>
      <c r="AT233" s="226" t="s">
        <v>499</v>
      </c>
      <c r="AU233" s="226" t="s">
        <v>88</v>
      </c>
      <c r="AY233" s="18" t="s">
        <v>224</v>
      </c>
      <c r="BE233" s="227">
        <f>IF(O233="základní",K233,0)</f>
        <v>0</v>
      </c>
      <c r="BF233" s="227">
        <f>IF(O233="snížená",K233,0)</f>
        <v>0</v>
      </c>
      <c r="BG233" s="227">
        <f>IF(O233="zákl. přenesená",K233,0)</f>
        <v>0</v>
      </c>
      <c r="BH233" s="227">
        <f>IF(O233="sníž. přenesená",K233,0)</f>
        <v>0</v>
      </c>
      <c r="BI233" s="227">
        <f>IF(O233="nulová",K233,0)</f>
        <v>0</v>
      </c>
      <c r="BJ233" s="18" t="s">
        <v>86</v>
      </c>
      <c r="BK233" s="227">
        <f>ROUND(P233*H233,2)</f>
        <v>0</v>
      </c>
      <c r="BL233" s="18" t="s">
        <v>240</v>
      </c>
      <c r="BM233" s="226" t="s">
        <v>3482</v>
      </c>
    </row>
    <row r="234" spans="1:65" s="2" customFormat="1" ht="19.5">
      <c r="A234" s="34"/>
      <c r="B234" s="35"/>
      <c r="C234" s="36"/>
      <c r="D234" s="228" t="s">
        <v>233</v>
      </c>
      <c r="E234" s="36"/>
      <c r="F234" s="229" t="s">
        <v>3483</v>
      </c>
      <c r="G234" s="36"/>
      <c r="H234" s="36"/>
      <c r="I234" s="124"/>
      <c r="J234" s="124"/>
      <c r="K234" s="36"/>
      <c r="L234" s="36"/>
      <c r="M234" s="39"/>
      <c r="N234" s="230"/>
      <c r="O234" s="231"/>
      <c r="P234" s="70"/>
      <c r="Q234" s="70"/>
      <c r="R234" s="70"/>
      <c r="S234" s="70"/>
      <c r="T234" s="70"/>
      <c r="U234" s="70"/>
      <c r="V234" s="70"/>
      <c r="W234" s="70"/>
      <c r="X234" s="70"/>
      <c r="Y234" s="71"/>
      <c r="Z234" s="34"/>
      <c r="AA234" s="34"/>
      <c r="AB234" s="34"/>
      <c r="AC234" s="34"/>
      <c r="AD234" s="34"/>
      <c r="AE234" s="34"/>
      <c r="AT234" s="18" t="s">
        <v>233</v>
      </c>
      <c r="AU234" s="18" t="s">
        <v>88</v>
      </c>
    </row>
    <row r="235" spans="1:65" s="13" customFormat="1" ht="11.25">
      <c r="B235" s="236"/>
      <c r="C235" s="237"/>
      <c r="D235" s="228" t="s">
        <v>447</v>
      </c>
      <c r="E235" s="238" t="s">
        <v>1</v>
      </c>
      <c r="F235" s="239" t="s">
        <v>86</v>
      </c>
      <c r="G235" s="237"/>
      <c r="H235" s="240">
        <v>1</v>
      </c>
      <c r="I235" s="241"/>
      <c r="J235" s="241"/>
      <c r="K235" s="237"/>
      <c r="L235" s="237"/>
      <c r="M235" s="242"/>
      <c r="N235" s="243"/>
      <c r="O235" s="244"/>
      <c r="P235" s="244"/>
      <c r="Q235" s="244"/>
      <c r="R235" s="244"/>
      <c r="S235" s="244"/>
      <c r="T235" s="244"/>
      <c r="U235" s="244"/>
      <c r="V235" s="244"/>
      <c r="W235" s="244"/>
      <c r="X235" s="244"/>
      <c r="Y235" s="245"/>
      <c r="AT235" s="246" t="s">
        <v>447</v>
      </c>
      <c r="AU235" s="246" t="s">
        <v>88</v>
      </c>
      <c r="AV235" s="13" t="s">
        <v>88</v>
      </c>
      <c r="AW235" s="13" t="s">
        <v>5</v>
      </c>
      <c r="AX235" s="13" t="s">
        <v>86</v>
      </c>
      <c r="AY235" s="246" t="s">
        <v>224</v>
      </c>
    </row>
    <row r="236" spans="1:65" s="2" customFormat="1" ht="21.75" customHeight="1">
      <c r="A236" s="34"/>
      <c r="B236" s="35"/>
      <c r="C236" s="214" t="s">
        <v>570</v>
      </c>
      <c r="D236" s="214" t="s">
        <v>227</v>
      </c>
      <c r="E236" s="215" t="s">
        <v>3492</v>
      </c>
      <c r="F236" s="216" t="s">
        <v>3493</v>
      </c>
      <c r="G236" s="217" t="s">
        <v>482</v>
      </c>
      <c r="H236" s="218">
        <v>26</v>
      </c>
      <c r="I236" s="219"/>
      <c r="J236" s="219"/>
      <c r="K236" s="220">
        <f>ROUND(P236*H236,2)</f>
        <v>0</v>
      </c>
      <c r="L236" s="216" t="s">
        <v>405</v>
      </c>
      <c r="M236" s="39"/>
      <c r="N236" s="221" t="s">
        <v>1</v>
      </c>
      <c r="O236" s="222" t="s">
        <v>41</v>
      </c>
      <c r="P236" s="223">
        <f>I236+J236</f>
        <v>0</v>
      </c>
      <c r="Q236" s="223">
        <f>ROUND(I236*H236,2)</f>
        <v>0</v>
      </c>
      <c r="R236" s="223">
        <f>ROUND(J236*H236,2)</f>
        <v>0</v>
      </c>
      <c r="S236" s="70"/>
      <c r="T236" s="224">
        <f>S236*H236</f>
        <v>0</v>
      </c>
      <c r="U236" s="224">
        <v>0</v>
      </c>
      <c r="V236" s="224">
        <f>U236*H236</f>
        <v>0</v>
      </c>
      <c r="W236" s="224">
        <v>0</v>
      </c>
      <c r="X236" s="224">
        <f>W236*H236</f>
        <v>0</v>
      </c>
      <c r="Y236" s="225" t="s">
        <v>1</v>
      </c>
      <c r="Z236" s="34"/>
      <c r="AA236" s="34"/>
      <c r="AB236" s="34"/>
      <c r="AC236" s="34"/>
      <c r="AD236" s="34"/>
      <c r="AE236" s="34"/>
      <c r="AR236" s="226" t="s">
        <v>240</v>
      </c>
      <c r="AT236" s="226" t="s">
        <v>227</v>
      </c>
      <c r="AU236" s="226" t="s">
        <v>88</v>
      </c>
      <c r="AY236" s="18" t="s">
        <v>224</v>
      </c>
      <c r="BE236" s="227">
        <f>IF(O236="základní",K236,0)</f>
        <v>0</v>
      </c>
      <c r="BF236" s="227">
        <f>IF(O236="snížená",K236,0)</f>
        <v>0</v>
      </c>
      <c r="BG236" s="227">
        <f>IF(O236="zákl. přenesená",K236,0)</f>
        <v>0</v>
      </c>
      <c r="BH236" s="227">
        <f>IF(O236="sníž. přenesená",K236,0)</f>
        <v>0</v>
      </c>
      <c r="BI236" s="227">
        <f>IF(O236="nulová",K236,0)</f>
        <v>0</v>
      </c>
      <c r="BJ236" s="18" t="s">
        <v>86</v>
      </c>
      <c r="BK236" s="227">
        <f>ROUND(P236*H236,2)</f>
        <v>0</v>
      </c>
      <c r="BL236" s="18" t="s">
        <v>240</v>
      </c>
      <c r="BM236" s="226" t="s">
        <v>3494</v>
      </c>
    </row>
    <row r="237" spans="1:65" s="13" customFormat="1" ht="11.25">
      <c r="B237" s="236"/>
      <c r="C237" s="237"/>
      <c r="D237" s="228" t="s">
        <v>447</v>
      </c>
      <c r="E237" s="238" t="s">
        <v>1</v>
      </c>
      <c r="F237" s="239" t="s">
        <v>523</v>
      </c>
      <c r="G237" s="237"/>
      <c r="H237" s="240">
        <v>26</v>
      </c>
      <c r="I237" s="241"/>
      <c r="J237" s="241"/>
      <c r="K237" s="237"/>
      <c r="L237" s="237"/>
      <c r="M237" s="242"/>
      <c r="N237" s="243"/>
      <c r="O237" s="244"/>
      <c r="P237" s="244"/>
      <c r="Q237" s="244"/>
      <c r="R237" s="244"/>
      <c r="S237" s="244"/>
      <c r="T237" s="244"/>
      <c r="U237" s="244"/>
      <c r="V237" s="244"/>
      <c r="W237" s="244"/>
      <c r="X237" s="244"/>
      <c r="Y237" s="245"/>
      <c r="AT237" s="246" t="s">
        <v>447</v>
      </c>
      <c r="AU237" s="246" t="s">
        <v>88</v>
      </c>
      <c r="AV237" s="13" t="s">
        <v>88</v>
      </c>
      <c r="AW237" s="13" t="s">
        <v>5</v>
      </c>
      <c r="AX237" s="13" t="s">
        <v>86</v>
      </c>
      <c r="AY237" s="246" t="s">
        <v>224</v>
      </c>
    </row>
    <row r="238" spans="1:65" s="2" customFormat="1" ht="16.5" customHeight="1">
      <c r="A238" s="34"/>
      <c r="B238" s="35"/>
      <c r="C238" s="258" t="s">
        <v>576</v>
      </c>
      <c r="D238" s="258" t="s">
        <v>499</v>
      </c>
      <c r="E238" s="259" t="s">
        <v>3599</v>
      </c>
      <c r="F238" s="260" t="s">
        <v>3600</v>
      </c>
      <c r="G238" s="261" t="s">
        <v>321</v>
      </c>
      <c r="H238" s="262">
        <v>3</v>
      </c>
      <c r="I238" s="263"/>
      <c r="J238" s="264"/>
      <c r="K238" s="265">
        <f>ROUND(P238*H238,2)</f>
        <v>0</v>
      </c>
      <c r="L238" s="260" t="s">
        <v>1</v>
      </c>
      <c r="M238" s="266"/>
      <c r="N238" s="267" t="s">
        <v>1</v>
      </c>
      <c r="O238" s="222" t="s">
        <v>41</v>
      </c>
      <c r="P238" s="223">
        <f>I238+J238</f>
        <v>0</v>
      </c>
      <c r="Q238" s="223">
        <f>ROUND(I238*H238,2)</f>
        <v>0</v>
      </c>
      <c r="R238" s="223">
        <f>ROUND(J238*H238,2)</f>
        <v>0</v>
      </c>
      <c r="S238" s="70"/>
      <c r="T238" s="224">
        <f>S238*H238</f>
        <v>0</v>
      </c>
      <c r="U238" s="224">
        <v>2.5999999999999998E-4</v>
      </c>
      <c r="V238" s="224">
        <f>U238*H238</f>
        <v>7.7999999999999988E-4</v>
      </c>
      <c r="W238" s="224">
        <v>0</v>
      </c>
      <c r="X238" s="224">
        <f>W238*H238</f>
        <v>0</v>
      </c>
      <c r="Y238" s="225" t="s">
        <v>1</v>
      </c>
      <c r="Z238" s="34"/>
      <c r="AA238" s="34"/>
      <c r="AB238" s="34"/>
      <c r="AC238" s="34"/>
      <c r="AD238" s="34"/>
      <c r="AE238" s="34"/>
      <c r="AR238" s="226" t="s">
        <v>431</v>
      </c>
      <c r="AT238" s="226" t="s">
        <v>499</v>
      </c>
      <c r="AU238" s="226" t="s">
        <v>88</v>
      </c>
      <c r="AY238" s="18" t="s">
        <v>224</v>
      </c>
      <c r="BE238" s="227">
        <f>IF(O238="základní",K238,0)</f>
        <v>0</v>
      </c>
      <c r="BF238" s="227">
        <f>IF(O238="snížená",K238,0)</f>
        <v>0</v>
      </c>
      <c r="BG238" s="227">
        <f>IF(O238="zákl. přenesená",K238,0)</f>
        <v>0</v>
      </c>
      <c r="BH238" s="227">
        <f>IF(O238="sníž. přenesená",K238,0)</f>
        <v>0</v>
      </c>
      <c r="BI238" s="227">
        <f>IF(O238="nulová",K238,0)</f>
        <v>0</v>
      </c>
      <c r="BJ238" s="18" t="s">
        <v>86</v>
      </c>
      <c r="BK238" s="227">
        <f>ROUND(P238*H238,2)</f>
        <v>0</v>
      </c>
      <c r="BL238" s="18" t="s">
        <v>240</v>
      </c>
      <c r="BM238" s="226" t="s">
        <v>3601</v>
      </c>
    </row>
    <row r="239" spans="1:65" s="2" customFormat="1" ht="19.5">
      <c r="A239" s="34"/>
      <c r="B239" s="35"/>
      <c r="C239" s="36"/>
      <c r="D239" s="228" t="s">
        <v>233</v>
      </c>
      <c r="E239" s="36"/>
      <c r="F239" s="229" t="s">
        <v>2784</v>
      </c>
      <c r="G239" s="36"/>
      <c r="H239" s="36"/>
      <c r="I239" s="124"/>
      <c r="J239" s="124"/>
      <c r="K239" s="36"/>
      <c r="L239" s="36"/>
      <c r="M239" s="39"/>
      <c r="N239" s="230"/>
      <c r="O239" s="231"/>
      <c r="P239" s="70"/>
      <c r="Q239" s="70"/>
      <c r="R239" s="70"/>
      <c r="S239" s="70"/>
      <c r="T239" s="70"/>
      <c r="U239" s="70"/>
      <c r="V239" s="70"/>
      <c r="W239" s="70"/>
      <c r="X239" s="70"/>
      <c r="Y239" s="71"/>
      <c r="Z239" s="34"/>
      <c r="AA239" s="34"/>
      <c r="AB239" s="34"/>
      <c r="AC239" s="34"/>
      <c r="AD239" s="34"/>
      <c r="AE239" s="34"/>
      <c r="AT239" s="18" t="s">
        <v>233</v>
      </c>
      <c r="AU239" s="18" t="s">
        <v>88</v>
      </c>
    </row>
    <row r="240" spans="1:65" s="13" customFormat="1" ht="11.25">
      <c r="B240" s="236"/>
      <c r="C240" s="237"/>
      <c r="D240" s="228" t="s">
        <v>447</v>
      </c>
      <c r="E240" s="238" t="s">
        <v>1</v>
      </c>
      <c r="F240" s="239" t="s">
        <v>235</v>
      </c>
      <c r="G240" s="237"/>
      <c r="H240" s="240">
        <v>3</v>
      </c>
      <c r="I240" s="241"/>
      <c r="J240" s="241"/>
      <c r="K240" s="237"/>
      <c r="L240" s="237"/>
      <c r="M240" s="242"/>
      <c r="N240" s="243"/>
      <c r="O240" s="244"/>
      <c r="P240" s="244"/>
      <c r="Q240" s="244"/>
      <c r="R240" s="244"/>
      <c r="S240" s="244"/>
      <c r="T240" s="244"/>
      <c r="U240" s="244"/>
      <c r="V240" s="244"/>
      <c r="W240" s="244"/>
      <c r="X240" s="244"/>
      <c r="Y240" s="245"/>
      <c r="AT240" s="246" t="s">
        <v>447</v>
      </c>
      <c r="AU240" s="246" t="s">
        <v>88</v>
      </c>
      <c r="AV240" s="13" t="s">
        <v>88</v>
      </c>
      <c r="AW240" s="13" t="s">
        <v>5</v>
      </c>
      <c r="AX240" s="13" t="s">
        <v>86</v>
      </c>
      <c r="AY240" s="246" t="s">
        <v>224</v>
      </c>
    </row>
    <row r="241" spans="1:65" s="2" customFormat="1" ht="16.5" customHeight="1">
      <c r="A241" s="34"/>
      <c r="B241" s="35"/>
      <c r="C241" s="258" t="s">
        <v>581</v>
      </c>
      <c r="D241" s="258" t="s">
        <v>499</v>
      </c>
      <c r="E241" s="259" t="s">
        <v>3602</v>
      </c>
      <c r="F241" s="260" t="s">
        <v>3603</v>
      </c>
      <c r="G241" s="261" t="s">
        <v>321</v>
      </c>
      <c r="H241" s="262">
        <v>1</v>
      </c>
      <c r="I241" s="263"/>
      <c r="J241" s="264"/>
      <c r="K241" s="265">
        <f>ROUND(P241*H241,2)</f>
        <v>0</v>
      </c>
      <c r="L241" s="260" t="s">
        <v>1</v>
      </c>
      <c r="M241" s="266"/>
      <c r="N241" s="267" t="s">
        <v>1</v>
      </c>
      <c r="O241" s="222" t="s">
        <v>41</v>
      </c>
      <c r="P241" s="223">
        <f>I241+J241</f>
        <v>0</v>
      </c>
      <c r="Q241" s="223">
        <f>ROUND(I241*H241,2)</f>
        <v>0</v>
      </c>
      <c r="R241" s="223">
        <f>ROUND(J241*H241,2)</f>
        <v>0</v>
      </c>
      <c r="S241" s="70"/>
      <c r="T241" s="224">
        <f>S241*H241</f>
        <v>0</v>
      </c>
      <c r="U241" s="224">
        <v>2.9999999999999997E-4</v>
      </c>
      <c r="V241" s="224">
        <f>U241*H241</f>
        <v>2.9999999999999997E-4</v>
      </c>
      <c r="W241" s="224">
        <v>0</v>
      </c>
      <c r="X241" s="224">
        <f>W241*H241</f>
        <v>0</v>
      </c>
      <c r="Y241" s="225" t="s">
        <v>1</v>
      </c>
      <c r="Z241" s="34"/>
      <c r="AA241" s="34"/>
      <c r="AB241" s="34"/>
      <c r="AC241" s="34"/>
      <c r="AD241" s="34"/>
      <c r="AE241" s="34"/>
      <c r="AR241" s="226" t="s">
        <v>431</v>
      </c>
      <c r="AT241" s="226" t="s">
        <v>499</v>
      </c>
      <c r="AU241" s="226" t="s">
        <v>88</v>
      </c>
      <c r="AY241" s="18" t="s">
        <v>224</v>
      </c>
      <c r="BE241" s="227">
        <f>IF(O241="základní",K241,0)</f>
        <v>0</v>
      </c>
      <c r="BF241" s="227">
        <f>IF(O241="snížená",K241,0)</f>
        <v>0</v>
      </c>
      <c r="BG241" s="227">
        <f>IF(O241="zákl. přenesená",K241,0)</f>
        <v>0</v>
      </c>
      <c r="BH241" s="227">
        <f>IF(O241="sníž. přenesená",K241,0)</f>
        <v>0</v>
      </c>
      <c r="BI241" s="227">
        <f>IF(O241="nulová",K241,0)</f>
        <v>0</v>
      </c>
      <c r="BJ241" s="18" t="s">
        <v>86</v>
      </c>
      <c r="BK241" s="227">
        <f>ROUND(P241*H241,2)</f>
        <v>0</v>
      </c>
      <c r="BL241" s="18" t="s">
        <v>240</v>
      </c>
      <c r="BM241" s="226" t="s">
        <v>3604</v>
      </c>
    </row>
    <row r="242" spans="1:65" s="2" customFormat="1" ht="19.5">
      <c r="A242" s="34"/>
      <c r="B242" s="35"/>
      <c r="C242" s="36"/>
      <c r="D242" s="228" t="s">
        <v>233</v>
      </c>
      <c r="E242" s="36"/>
      <c r="F242" s="229" t="s">
        <v>2784</v>
      </c>
      <c r="G242" s="36"/>
      <c r="H242" s="36"/>
      <c r="I242" s="124"/>
      <c r="J242" s="124"/>
      <c r="K242" s="36"/>
      <c r="L242" s="36"/>
      <c r="M242" s="39"/>
      <c r="N242" s="230"/>
      <c r="O242" s="231"/>
      <c r="P242" s="70"/>
      <c r="Q242" s="70"/>
      <c r="R242" s="70"/>
      <c r="S242" s="70"/>
      <c r="T242" s="70"/>
      <c r="U242" s="70"/>
      <c r="V242" s="70"/>
      <c r="W242" s="70"/>
      <c r="X242" s="70"/>
      <c r="Y242" s="71"/>
      <c r="Z242" s="34"/>
      <c r="AA242" s="34"/>
      <c r="AB242" s="34"/>
      <c r="AC242" s="34"/>
      <c r="AD242" s="34"/>
      <c r="AE242" s="34"/>
      <c r="AT242" s="18" t="s">
        <v>233</v>
      </c>
      <c r="AU242" s="18" t="s">
        <v>88</v>
      </c>
    </row>
    <row r="243" spans="1:65" s="13" customFormat="1" ht="11.25">
      <c r="B243" s="236"/>
      <c r="C243" s="237"/>
      <c r="D243" s="228" t="s">
        <v>447</v>
      </c>
      <c r="E243" s="238" t="s">
        <v>1</v>
      </c>
      <c r="F243" s="239" t="s">
        <v>86</v>
      </c>
      <c r="G243" s="237"/>
      <c r="H243" s="240">
        <v>1</v>
      </c>
      <c r="I243" s="241"/>
      <c r="J243" s="241"/>
      <c r="K243" s="237"/>
      <c r="L243" s="237"/>
      <c r="M243" s="242"/>
      <c r="N243" s="243"/>
      <c r="O243" s="244"/>
      <c r="P243" s="244"/>
      <c r="Q243" s="244"/>
      <c r="R243" s="244"/>
      <c r="S243" s="244"/>
      <c r="T243" s="244"/>
      <c r="U243" s="244"/>
      <c r="V243" s="244"/>
      <c r="W243" s="244"/>
      <c r="X243" s="244"/>
      <c r="Y243" s="245"/>
      <c r="AT243" s="246" t="s">
        <v>447</v>
      </c>
      <c r="AU243" s="246" t="s">
        <v>88</v>
      </c>
      <c r="AV243" s="13" t="s">
        <v>88</v>
      </c>
      <c r="AW243" s="13" t="s">
        <v>5</v>
      </c>
      <c r="AX243" s="13" t="s">
        <v>86</v>
      </c>
      <c r="AY243" s="246" t="s">
        <v>224</v>
      </c>
    </row>
    <row r="244" spans="1:65" s="2" customFormat="1" ht="21.75" customHeight="1">
      <c r="A244" s="34"/>
      <c r="B244" s="35"/>
      <c r="C244" s="214" t="s">
        <v>585</v>
      </c>
      <c r="D244" s="214" t="s">
        <v>227</v>
      </c>
      <c r="E244" s="215" t="s">
        <v>3495</v>
      </c>
      <c r="F244" s="216" t="s">
        <v>3496</v>
      </c>
      <c r="G244" s="217" t="s">
        <v>482</v>
      </c>
      <c r="H244" s="218">
        <v>26</v>
      </c>
      <c r="I244" s="219"/>
      <c r="J244" s="219"/>
      <c r="K244" s="220">
        <f>ROUND(P244*H244,2)</f>
        <v>0</v>
      </c>
      <c r="L244" s="216" t="s">
        <v>405</v>
      </c>
      <c r="M244" s="39"/>
      <c r="N244" s="221" t="s">
        <v>1</v>
      </c>
      <c r="O244" s="222" t="s">
        <v>41</v>
      </c>
      <c r="P244" s="223">
        <f>I244+J244</f>
        <v>0</v>
      </c>
      <c r="Q244" s="223">
        <f>ROUND(I244*H244,2)</f>
        <v>0</v>
      </c>
      <c r="R244" s="223">
        <f>ROUND(J244*H244,2)</f>
        <v>0</v>
      </c>
      <c r="S244" s="70"/>
      <c r="T244" s="224">
        <f>S244*H244</f>
        <v>0</v>
      </c>
      <c r="U244" s="224">
        <v>0</v>
      </c>
      <c r="V244" s="224">
        <f>U244*H244</f>
        <v>0</v>
      </c>
      <c r="W244" s="224">
        <v>0</v>
      </c>
      <c r="X244" s="224">
        <f>W244*H244</f>
        <v>0</v>
      </c>
      <c r="Y244" s="225" t="s">
        <v>1</v>
      </c>
      <c r="Z244" s="34"/>
      <c r="AA244" s="34"/>
      <c r="AB244" s="34"/>
      <c r="AC244" s="34"/>
      <c r="AD244" s="34"/>
      <c r="AE244" s="34"/>
      <c r="AR244" s="226" t="s">
        <v>240</v>
      </c>
      <c r="AT244" s="226" t="s">
        <v>227</v>
      </c>
      <c r="AU244" s="226" t="s">
        <v>88</v>
      </c>
      <c r="AY244" s="18" t="s">
        <v>224</v>
      </c>
      <c r="BE244" s="227">
        <f>IF(O244="základní",K244,0)</f>
        <v>0</v>
      </c>
      <c r="BF244" s="227">
        <f>IF(O244="snížená",K244,0)</f>
        <v>0</v>
      </c>
      <c r="BG244" s="227">
        <f>IF(O244="zákl. přenesená",K244,0)</f>
        <v>0</v>
      </c>
      <c r="BH244" s="227">
        <f>IF(O244="sníž. přenesená",K244,0)</f>
        <v>0</v>
      </c>
      <c r="BI244" s="227">
        <f>IF(O244="nulová",K244,0)</f>
        <v>0</v>
      </c>
      <c r="BJ244" s="18" t="s">
        <v>86</v>
      </c>
      <c r="BK244" s="227">
        <f>ROUND(P244*H244,2)</f>
        <v>0</v>
      </c>
      <c r="BL244" s="18" t="s">
        <v>240</v>
      </c>
      <c r="BM244" s="226" t="s">
        <v>3497</v>
      </c>
    </row>
    <row r="245" spans="1:65" s="13" customFormat="1" ht="11.25">
      <c r="B245" s="236"/>
      <c r="C245" s="237"/>
      <c r="D245" s="228" t="s">
        <v>447</v>
      </c>
      <c r="E245" s="238" t="s">
        <v>1</v>
      </c>
      <c r="F245" s="239" t="s">
        <v>523</v>
      </c>
      <c r="G245" s="237"/>
      <c r="H245" s="240">
        <v>26</v>
      </c>
      <c r="I245" s="241"/>
      <c r="J245" s="241"/>
      <c r="K245" s="237"/>
      <c r="L245" s="237"/>
      <c r="M245" s="242"/>
      <c r="N245" s="243"/>
      <c r="O245" s="244"/>
      <c r="P245" s="244"/>
      <c r="Q245" s="244"/>
      <c r="R245" s="244"/>
      <c r="S245" s="244"/>
      <c r="T245" s="244"/>
      <c r="U245" s="244"/>
      <c r="V245" s="244"/>
      <c r="W245" s="244"/>
      <c r="X245" s="244"/>
      <c r="Y245" s="245"/>
      <c r="AT245" s="246" t="s">
        <v>447</v>
      </c>
      <c r="AU245" s="246" t="s">
        <v>88</v>
      </c>
      <c r="AV245" s="13" t="s">
        <v>88</v>
      </c>
      <c r="AW245" s="13" t="s">
        <v>5</v>
      </c>
      <c r="AX245" s="13" t="s">
        <v>78</v>
      </c>
      <c r="AY245" s="246" t="s">
        <v>224</v>
      </c>
    </row>
    <row r="246" spans="1:65" s="2" customFormat="1" ht="21.75" customHeight="1">
      <c r="A246" s="34"/>
      <c r="B246" s="35"/>
      <c r="C246" s="258" t="s">
        <v>591</v>
      </c>
      <c r="D246" s="258" t="s">
        <v>499</v>
      </c>
      <c r="E246" s="259" t="s">
        <v>3605</v>
      </c>
      <c r="F246" s="260" t="s">
        <v>3606</v>
      </c>
      <c r="G246" s="261" t="s">
        <v>321</v>
      </c>
      <c r="H246" s="262">
        <v>1</v>
      </c>
      <c r="I246" s="263"/>
      <c r="J246" s="264"/>
      <c r="K246" s="265">
        <f>ROUND(P246*H246,2)</f>
        <v>0</v>
      </c>
      <c r="L246" s="260" t="s">
        <v>405</v>
      </c>
      <c r="M246" s="266"/>
      <c r="N246" s="267" t="s">
        <v>1</v>
      </c>
      <c r="O246" s="222" t="s">
        <v>41</v>
      </c>
      <c r="P246" s="223">
        <f>I246+J246</f>
        <v>0</v>
      </c>
      <c r="Q246" s="223">
        <f>ROUND(I246*H246,2)</f>
        <v>0</v>
      </c>
      <c r="R246" s="223">
        <f>ROUND(J246*H246,2)</f>
        <v>0</v>
      </c>
      <c r="S246" s="70"/>
      <c r="T246" s="224">
        <f>S246*H246</f>
        <v>0</v>
      </c>
      <c r="U246" s="224">
        <v>4.0000000000000001E-3</v>
      </c>
      <c r="V246" s="224">
        <f>U246*H246</f>
        <v>4.0000000000000001E-3</v>
      </c>
      <c r="W246" s="224">
        <v>0</v>
      </c>
      <c r="X246" s="224">
        <f>W246*H246</f>
        <v>0</v>
      </c>
      <c r="Y246" s="225" t="s">
        <v>1</v>
      </c>
      <c r="Z246" s="34"/>
      <c r="AA246" s="34"/>
      <c r="AB246" s="34"/>
      <c r="AC246" s="34"/>
      <c r="AD246" s="34"/>
      <c r="AE246" s="34"/>
      <c r="AR246" s="226" t="s">
        <v>431</v>
      </c>
      <c r="AT246" s="226" t="s">
        <v>499</v>
      </c>
      <c r="AU246" s="226" t="s">
        <v>88</v>
      </c>
      <c r="AY246" s="18" t="s">
        <v>224</v>
      </c>
      <c r="BE246" s="227">
        <f>IF(O246="základní",K246,0)</f>
        <v>0</v>
      </c>
      <c r="BF246" s="227">
        <f>IF(O246="snížená",K246,0)</f>
        <v>0</v>
      </c>
      <c r="BG246" s="227">
        <f>IF(O246="zákl. přenesená",K246,0)</f>
        <v>0</v>
      </c>
      <c r="BH246" s="227">
        <f>IF(O246="sníž. přenesená",K246,0)</f>
        <v>0</v>
      </c>
      <c r="BI246" s="227">
        <f>IF(O246="nulová",K246,0)</f>
        <v>0</v>
      </c>
      <c r="BJ246" s="18" t="s">
        <v>86</v>
      </c>
      <c r="BK246" s="227">
        <f>ROUND(P246*H246,2)</f>
        <v>0</v>
      </c>
      <c r="BL246" s="18" t="s">
        <v>240</v>
      </c>
      <c r="BM246" s="226" t="s">
        <v>3607</v>
      </c>
    </row>
    <row r="247" spans="1:65" s="13" customFormat="1" ht="11.25">
      <c r="B247" s="236"/>
      <c r="C247" s="237"/>
      <c r="D247" s="228" t="s">
        <v>447</v>
      </c>
      <c r="E247" s="238" t="s">
        <v>1</v>
      </c>
      <c r="F247" s="239" t="s">
        <v>86</v>
      </c>
      <c r="G247" s="237"/>
      <c r="H247" s="240">
        <v>1</v>
      </c>
      <c r="I247" s="241"/>
      <c r="J247" s="241"/>
      <c r="K247" s="237"/>
      <c r="L247" s="237"/>
      <c r="M247" s="242"/>
      <c r="N247" s="243"/>
      <c r="O247" s="244"/>
      <c r="P247" s="244"/>
      <c r="Q247" s="244"/>
      <c r="R247" s="244"/>
      <c r="S247" s="244"/>
      <c r="T247" s="244"/>
      <c r="U247" s="244"/>
      <c r="V247" s="244"/>
      <c r="W247" s="244"/>
      <c r="X247" s="244"/>
      <c r="Y247" s="245"/>
      <c r="AT247" s="246" t="s">
        <v>447</v>
      </c>
      <c r="AU247" s="246" t="s">
        <v>88</v>
      </c>
      <c r="AV247" s="13" t="s">
        <v>88</v>
      </c>
      <c r="AW247" s="13" t="s">
        <v>5</v>
      </c>
      <c r="AX247" s="13" t="s">
        <v>86</v>
      </c>
      <c r="AY247" s="246" t="s">
        <v>224</v>
      </c>
    </row>
    <row r="248" spans="1:65" s="2" customFormat="1" ht="21.75" customHeight="1">
      <c r="A248" s="34"/>
      <c r="B248" s="35"/>
      <c r="C248" s="258" t="s">
        <v>596</v>
      </c>
      <c r="D248" s="258" t="s">
        <v>499</v>
      </c>
      <c r="E248" s="259" t="s">
        <v>3501</v>
      </c>
      <c r="F248" s="260" t="s">
        <v>3502</v>
      </c>
      <c r="G248" s="261" t="s">
        <v>321</v>
      </c>
      <c r="H248" s="262">
        <v>2</v>
      </c>
      <c r="I248" s="263"/>
      <c r="J248" s="264"/>
      <c r="K248" s="265">
        <f>ROUND(P248*H248,2)</f>
        <v>0</v>
      </c>
      <c r="L248" s="260" t="s">
        <v>405</v>
      </c>
      <c r="M248" s="266"/>
      <c r="N248" s="267" t="s">
        <v>1</v>
      </c>
      <c r="O248" s="222" t="s">
        <v>41</v>
      </c>
      <c r="P248" s="223">
        <f>I248+J248</f>
        <v>0</v>
      </c>
      <c r="Q248" s="223">
        <f>ROUND(I248*H248,2)</f>
        <v>0</v>
      </c>
      <c r="R248" s="223">
        <f>ROUND(J248*H248,2)</f>
        <v>0</v>
      </c>
      <c r="S248" s="70"/>
      <c r="T248" s="224">
        <f>S248*H248</f>
        <v>0</v>
      </c>
      <c r="U248" s="224">
        <v>3.5000000000000001E-3</v>
      </c>
      <c r="V248" s="224">
        <f>U248*H248</f>
        <v>7.0000000000000001E-3</v>
      </c>
      <c r="W248" s="224">
        <v>0</v>
      </c>
      <c r="X248" s="224">
        <f>W248*H248</f>
        <v>0</v>
      </c>
      <c r="Y248" s="225" t="s">
        <v>1</v>
      </c>
      <c r="Z248" s="34"/>
      <c r="AA248" s="34"/>
      <c r="AB248" s="34"/>
      <c r="AC248" s="34"/>
      <c r="AD248" s="34"/>
      <c r="AE248" s="34"/>
      <c r="AR248" s="226" t="s">
        <v>431</v>
      </c>
      <c r="AT248" s="226" t="s">
        <v>499</v>
      </c>
      <c r="AU248" s="226" t="s">
        <v>88</v>
      </c>
      <c r="AY248" s="18" t="s">
        <v>224</v>
      </c>
      <c r="BE248" s="227">
        <f>IF(O248="základní",K248,0)</f>
        <v>0</v>
      </c>
      <c r="BF248" s="227">
        <f>IF(O248="snížená",K248,0)</f>
        <v>0</v>
      </c>
      <c r="BG248" s="227">
        <f>IF(O248="zákl. přenesená",K248,0)</f>
        <v>0</v>
      </c>
      <c r="BH248" s="227">
        <f>IF(O248="sníž. přenesená",K248,0)</f>
        <v>0</v>
      </c>
      <c r="BI248" s="227">
        <f>IF(O248="nulová",K248,0)</f>
        <v>0</v>
      </c>
      <c r="BJ248" s="18" t="s">
        <v>86</v>
      </c>
      <c r="BK248" s="227">
        <f>ROUND(P248*H248,2)</f>
        <v>0</v>
      </c>
      <c r="BL248" s="18" t="s">
        <v>240</v>
      </c>
      <c r="BM248" s="226" t="s">
        <v>3503</v>
      </c>
    </row>
    <row r="249" spans="1:65" s="2" customFormat="1" ht="19.5">
      <c r="A249" s="34"/>
      <c r="B249" s="35"/>
      <c r="C249" s="36"/>
      <c r="D249" s="228" t="s">
        <v>233</v>
      </c>
      <c r="E249" s="36"/>
      <c r="F249" s="229" t="s">
        <v>3504</v>
      </c>
      <c r="G249" s="36"/>
      <c r="H249" s="36"/>
      <c r="I249" s="124"/>
      <c r="J249" s="124"/>
      <c r="K249" s="36"/>
      <c r="L249" s="36"/>
      <c r="M249" s="39"/>
      <c r="N249" s="230"/>
      <c r="O249" s="231"/>
      <c r="P249" s="70"/>
      <c r="Q249" s="70"/>
      <c r="R249" s="70"/>
      <c r="S249" s="70"/>
      <c r="T249" s="70"/>
      <c r="U249" s="70"/>
      <c r="V249" s="70"/>
      <c r="W249" s="70"/>
      <c r="X249" s="70"/>
      <c r="Y249" s="71"/>
      <c r="Z249" s="34"/>
      <c r="AA249" s="34"/>
      <c r="AB249" s="34"/>
      <c r="AC249" s="34"/>
      <c r="AD249" s="34"/>
      <c r="AE249" s="34"/>
      <c r="AT249" s="18" t="s">
        <v>233</v>
      </c>
      <c r="AU249" s="18" t="s">
        <v>88</v>
      </c>
    </row>
    <row r="250" spans="1:65" s="13" customFormat="1" ht="11.25">
      <c r="B250" s="236"/>
      <c r="C250" s="237"/>
      <c r="D250" s="228" t="s">
        <v>447</v>
      </c>
      <c r="E250" s="238" t="s">
        <v>1</v>
      </c>
      <c r="F250" s="239" t="s">
        <v>88</v>
      </c>
      <c r="G250" s="237"/>
      <c r="H250" s="240">
        <v>2</v>
      </c>
      <c r="I250" s="241"/>
      <c r="J250" s="241"/>
      <c r="K250" s="237"/>
      <c r="L250" s="237"/>
      <c r="M250" s="242"/>
      <c r="N250" s="243"/>
      <c r="O250" s="244"/>
      <c r="P250" s="244"/>
      <c r="Q250" s="244"/>
      <c r="R250" s="244"/>
      <c r="S250" s="244"/>
      <c r="T250" s="244"/>
      <c r="U250" s="244"/>
      <c r="V250" s="244"/>
      <c r="W250" s="244"/>
      <c r="X250" s="244"/>
      <c r="Y250" s="245"/>
      <c r="AT250" s="246" t="s">
        <v>447</v>
      </c>
      <c r="AU250" s="246" t="s">
        <v>88</v>
      </c>
      <c r="AV250" s="13" t="s">
        <v>88</v>
      </c>
      <c r="AW250" s="13" t="s">
        <v>5</v>
      </c>
      <c r="AX250" s="13" t="s">
        <v>86</v>
      </c>
      <c r="AY250" s="246" t="s">
        <v>224</v>
      </c>
    </row>
    <row r="251" spans="1:65" s="2" customFormat="1" ht="21.75" customHeight="1">
      <c r="A251" s="34"/>
      <c r="B251" s="35"/>
      <c r="C251" s="214" t="s">
        <v>602</v>
      </c>
      <c r="D251" s="214" t="s">
        <v>227</v>
      </c>
      <c r="E251" s="215" t="s">
        <v>3505</v>
      </c>
      <c r="F251" s="216" t="s">
        <v>3506</v>
      </c>
      <c r="G251" s="217" t="s">
        <v>321</v>
      </c>
      <c r="H251" s="218">
        <v>1</v>
      </c>
      <c r="I251" s="219"/>
      <c r="J251" s="219"/>
      <c r="K251" s="220">
        <f>ROUND(P251*H251,2)</f>
        <v>0</v>
      </c>
      <c r="L251" s="216" t="s">
        <v>405</v>
      </c>
      <c r="M251" s="39"/>
      <c r="N251" s="221" t="s">
        <v>1</v>
      </c>
      <c r="O251" s="222" t="s">
        <v>41</v>
      </c>
      <c r="P251" s="223">
        <f>I251+J251</f>
        <v>0</v>
      </c>
      <c r="Q251" s="223">
        <f>ROUND(I251*H251,2)</f>
        <v>0</v>
      </c>
      <c r="R251" s="223">
        <f>ROUND(J251*H251,2)</f>
        <v>0</v>
      </c>
      <c r="S251" s="70"/>
      <c r="T251" s="224">
        <f>S251*H251</f>
        <v>0</v>
      </c>
      <c r="U251" s="224">
        <v>0.36191000000000001</v>
      </c>
      <c r="V251" s="224">
        <f>U251*H251</f>
        <v>0.36191000000000001</v>
      </c>
      <c r="W251" s="224">
        <v>0</v>
      </c>
      <c r="X251" s="224">
        <f>W251*H251</f>
        <v>0</v>
      </c>
      <c r="Y251" s="225" t="s">
        <v>1</v>
      </c>
      <c r="Z251" s="34"/>
      <c r="AA251" s="34"/>
      <c r="AB251" s="34"/>
      <c r="AC251" s="34"/>
      <c r="AD251" s="34"/>
      <c r="AE251" s="34"/>
      <c r="AR251" s="226" t="s">
        <v>240</v>
      </c>
      <c r="AT251" s="226" t="s">
        <v>227</v>
      </c>
      <c r="AU251" s="226" t="s">
        <v>88</v>
      </c>
      <c r="AY251" s="18" t="s">
        <v>224</v>
      </c>
      <c r="BE251" s="227">
        <f>IF(O251="základní",K251,0)</f>
        <v>0</v>
      </c>
      <c r="BF251" s="227">
        <f>IF(O251="snížená",K251,0)</f>
        <v>0</v>
      </c>
      <c r="BG251" s="227">
        <f>IF(O251="zákl. přenesená",K251,0)</f>
        <v>0</v>
      </c>
      <c r="BH251" s="227">
        <f>IF(O251="sníž. přenesená",K251,0)</f>
        <v>0</v>
      </c>
      <c r="BI251" s="227">
        <f>IF(O251="nulová",K251,0)</f>
        <v>0</v>
      </c>
      <c r="BJ251" s="18" t="s">
        <v>86</v>
      </c>
      <c r="BK251" s="227">
        <f>ROUND(P251*H251,2)</f>
        <v>0</v>
      </c>
      <c r="BL251" s="18" t="s">
        <v>240</v>
      </c>
      <c r="BM251" s="226" t="s">
        <v>3507</v>
      </c>
    </row>
    <row r="252" spans="1:65" s="13" customFormat="1" ht="11.25">
      <c r="B252" s="236"/>
      <c r="C252" s="237"/>
      <c r="D252" s="228" t="s">
        <v>447</v>
      </c>
      <c r="E252" s="238" t="s">
        <v>1</v>
      </c>
      <c r="F252" s="239" t="s">
        <v>86</v>
      </c>
      <c r="G252" s="237"/>
      <c r="H252" s="240">
        <v>1</v>
      </c>
      <c r="I252" s="241"/>
      <c r="J252" s="241"/>
      <c r="K252" s="237"/>
      <c r="L252" s="237"/>
      <c r="M252" s="242"/>
      <c r="N252" s="243"/>
      <c r="O252" s="244"/>
      <c r="P252" s="244"/>
      <c r="Q252" s="244"/>
      <c r="R252" s="244"/>
      <c r="S252" s="244"/>
      <c r="T252" s="244"/>
      <c r="U252" s="244"/>
      <c r="V252" s="244"/>
      <c r="W252" s="244"/>
      <c r="X252" s="244"/>
      <c r="Y252" s="245"/>
      <c r="AT252" s="246" t="s">
        <v>447</v>
      </c>
      <c r="AU252" s="246" t="s">
        <v>88</v>
      </c>
      <c r="AV252" s="13" t="s">
        <v>88</v>
      </c>
      <c r="AW252" s="13" t="s">
        <v>5</v>
      </c>
      <c r="AX252" s="13" t="s">
        <v>86</v>
      </c>
      <c r="AY252" s="246" t="s">
        <v>224</v>
      </c>
    </row>
    <row r="253" spans="1:65" s="2" customFormat="1" ht="21.75" customHeight="1">
      <c r="A253" s="34"/>
      <c r="B253" s="35"/>
      <c r="C253" s="214" t="s">
        <v>612</v>
      </c>
      <c r="D253" s="214" t="s">
        <v>227</v>
      </c>
      <c r="E253" s="215" t="s">
        <v>3346</v>
      </c>
      <c r="F253" s="216" t="s">
        <v>3347</v>
      </c>
      <c r="G253" s="217" t="s">
        <v>321</v>
      </c>
      <c r="H253" s="218">
        <v>2</v>
      </c>
      <c r="I253" s="219"/>
      <c r="J253" s="219"/>
      <c r="K253" s="220">
        <f>ROUND(P253*H253,2)</f>
        <v>0</v>
      </c>
      <c r="L253" s="216" t="s">
        <v>405</v>
      </c>
      <c r="M253" s="39"/>
      <c r="N253" s="221" t="s">
        <v>1</v>
      </c>
      <c r="O253" s="222" t="s">
        <v>41</v>
      </c>
      <c r="P253" s="223">
        <f>I253+J253</f>
        <v>0</v>
      </c>
      <c r="Q253" s="223">
        <f>ROUND(I253*H253,2)</f>
        <v>0</v>
      </c>
      <c r="R253" s="223">
        <f>ROUND(J253*H253,2)</f>
        <v>0</v>
      </c>
      <c r="S253" s="70"/>
      <c r="T253" s="224">
        <f>S253*H253</f>
        <v>0</v>
      </c>
      <c r="U253" s="224">
        <v>0.12303</v>
      </c>
      <c r="V253" s="224">
        <f>U253*H253</f>
        <v>0.24606</v>
      </c>
      <c r="W253" s="224">
        <v>0</v>
      </c>
      <c r="X253" s="224">
        <f>W253*H253</f>
        <v>0</v>
      </c>
      <c r="Y253" s="225" t="s">
        <v>1</v>
      </c>
      <c r="Z253" s="34"/>
      <c r="AA253" s="34"/>
      <c r="AB253" s="34"/>
      <c r="AC253" s="34"/>
      <c r="AD253" s="34"/>
      <c r="AE253" s="34"/>
      <c r="AR253" s="226" t="s">
        <v>240</v>
      </c>
      <c r="AT253" s="226" t="s">
        <v>227</v>
      </c>
      <c r="AU253" s="226" t="s">
        <v>88</v>
      </c>
      <c r="AY253" s="18" t="s">
        <v>224</v>
      </c>
      <c r="BE253" s="227">
        <f>IF(O253="základní",K253,0)</f>
        <v>0</v>
      </c>
      <c r="BF253" s="227">
        <f>IF(O253="snížená",K253,0)</f>
        <v>0</v>
      </c>
      <c r="BG253" s="227">
        <f>IF(O253="zákl. přenesená",K253,0)</f>
        <v>0</v>
      </c>
      <c r="BH253" s="227">
        <f>IF(O253="sníž. přenesená",K253,0)</f>
        <v>0</v>
      </c>
      <c r="BI253" s="227">
        <f>IF(O253="nulová",K253,0)</f>
        <v>0</v>
      </c>
      <c r="BJ253" s="18" t="s">
        <v>86</v>
      </c>
      <c r="BK253" s="227">
        <f>ROUND(P253*H253,2)</f>
        <v>0</v>
      </c>
      <c r="BL253" s="18" t="s">
        <v>240</v>
      </c>
      <c r="BM253" s="226" t="s">
        <v>3608</v>
      </c>
    </row>
    <row r="254" spans="1:65" s="13" customFormat="1" ht="11.25">
      <c r="B254" s="236"/>
      <c r="C254" s="237"/>
      <c r="D254" s="228" t="s">
        <v>447</v>
      </c>
      <c r="E254" s="238" t="s">
        <v>1</v>
      </c>
      <c r="F254" s="239" t="s">
        <v>88</v>
      </c>
      <c r="G254" s="237"/>
      <c r="H254" s="240">
        <v>2</v>
      </c>
      <c r="I254" s="241"/>
      <c r="J254" s="241"/>
      <c r="K254" s="237"/>
      <c r="L254" s="237"/>
      <c r="M254" s="242"/>
      <c r="N254" s="243"/>
      <c r="O254" s="244"/>
      <c r="P254" s="244"/>
      <c r="Q254" s="244"/>
      <c r="R254" s="244"/>
      <c r="S254" s="244"/>
      <c r="T254" s="244"/>
      <c r="U254" s="244"/>
      <c r="V254" s="244"/>
      <c r="W254" s="244"/>
      <c r="X254" s="244"/>
      <c r="Y254" s="245"/>
      <c r="AT254" s="246" t="s">
        <v>447</v>
      </c>
      <c r="AU254" s="246" t="s">
        <v>88</v>
      </c>
      <c r="AV254" s="13" t="s">
        <v>88</v>
      </c>
      <c r="AW254" s="13" t="s">
        <v>5</v>
      </c>
      <c r="AX254" s="13" t="s">
        <v>78</v>
      </c>
      <c r="AY254" s="246" t="s">
        <v>224</v>
      </c>
    </row>
    <row r="255" spans="1:65" s="14" customFormat="1" ht="11.25">
      <c r="B255" s="247"/>
      <c r="C255" s="248"/>
      <c r="D255" s="228" t="s">
        <v>447</v>
      </c>
      <c r="E255" s="249" t="s">
        <v>1</v>
      </c>
      <c r="F255" s="250" t="s">
        <v>464</v>
      </c>
      <c r="G255" s="248"/>
      <c r="H255" s="251">
        <v>2</v>
      </c>
      <c r="I255" s="252"/>
      <c r="J255" s="252"/>
      <c r="K255" s="248"/>
      <c r="L255" s="248"/>
      <c r="M255" s="253"/>
      <c r="N255" s="254"/>
      <c r="O255" s="255"/>
      <c r="P255" s="255"/>
      <c r="Q255" s="255"/>
      <c r="R255" s="255"/>
      <c r="S255" s="255"/>
      <c r="T255" s="255"/>
      <c r="U255" s="255"/>
      <c r="V255" s="255"/>
      <c r="W255" s="255"/>
      <c r="X255" s="255"/>
      <c r="Y255" s="256"/>
      <c r="AT255" s="257" t="s">
        <v>447</v>
      </c>
      <c r="AU255" s="257" t="s">
        <v>88</v>
      </c>
      <c r="AV255" s="14" t="s">
        <v>240</v>
      </c>
      <c r="AW255" s="14" t="s">
        <v>5</v>
      </c>
      <c r="AX255" s="14" t="s">
        <v>86</v>
      </c>
      <c r="AY255" s="257" t="s">
        <v>224</v>
      </c>
    </row>
    <row r="256" spans="1:65" s="2" customFormat="1" ht="21.75" customHeight="1">
      <c r="A256" s="34"/>
      <c r="B256" s="35"/>
      <c r="C256" s="258" t="s">
        <v>617</v>
      </c>
      <c r="D256" s="258" t="s">
        <v>499</v>
      </c>
      <c r="E256" s="259" t="s">
        <v>3609</v>
      </c>
      <c r="F256" s="260" t="s">
        <v>3610</v>
      </c>
      <c r="G256" s="261" t="s">
        <v>321</v>
      </c>
      <c r="H256" s="262">
        <v>2</v>
      </c>
      <c r="I256" s="263"/>
      <c r="J256" s="264"/>
      <c r="K256" s="265">
        <f>ROUND(P256*H256,2)</f>
        <v>0</v>
      </c>
      <c r="L256" s="260" t="s">
        <v>405</v>
      </c>
      <c r="M256" s="266"/>
      <c r="N256" s="267" t="s">
        <v>1</v>
      </c>
      <c r="O256" s="222" t="s">
        <v>41</v>
      </c>
      <c r="P256" s="223">
        <f>I256+J256</f>
        <v>0</v>
      </c>
      <c r="Q256" s="223">
        <f>ROUND(I256*H256,2)</f>
        <v>0</v>
      </c>
      <c r="R256" s="223">
        <f>ROUND(J256*H256,2)</f>
        <v>0</v>
      </c>
      <c r="S256" s="70"/>
      <c r="T256" s="224">
        <f>S256*H256</f>
        <v>0</v>
      </c>
      <c r="U256" s="224">
        <v>1.3299999999999999E-2</v>
      </c>
      <c r="V256" s="224">
        <f>U256*H256</f>
        <v>2.6599999999999999E-2</v>
      </c>
      <c r="W256" s="224">
        <v>0</v>
      </c>
      <c r="X256" s="224">
        <f>W256*H256</f>
        <v>0</v>
      </c>
      <c r="Y256" s="225" t="s">
        <v>1</v>
      </c>
      <c r="Z256" s="34"/>
      <c r="AA256" s="34"/>
      <c r="AB256" s="34"/>
      <c r="AC256" s="34"/>
      <c r="AD256" s="34"/>
      <c r="AE256" s="34"/>
      <c r="AR256" s="226" t="s">
        <v>431</v>
      </c>
      <c r="AT256" s="226" t="s">
        <v>499</v>
      </c>
      <c r="AU256" s="226" t="s">
        <v>88</v>
      </c>
      <c r="AY256" s="18" t="s">
        <v>224</v>
      </c>
      <c r="BE256" s="227">
        <f>IF(O256="základní",K256,0)</f>
        <v>0</v>
      </c>
      <c r="BF256" s="227">
        <f>IF(O256="snížená",K256,0)</f>
        <v>0</v>
      </c>
      <c r="BG256" s="227">
        <f>IF(O256="zákl. přenesená",K256,0)</f>
        <v>0</v>
      </c>
      <c r="BH256" s="227">
        <f>IF(O256="sníž. přenesená",K256,0)</f>
        <v>0</v>
      </c>
      <c r="BI256" s="227">
        <f>IF(O256="nulová",K256,0)</f>
        <v>0</v>
      </c>
      <c r="BJ256" s="18" t="s">
        <v>86</v>
      </c>
      <c r="BK256" s="227">
        <f>ROUND(P256*H256,2)</f>
        <v>0</v>
      </c>
      <c r="BL256" s="18" t="s">
        <v>240</v>
      </c>
      <c r="BM256" s="226" t="s">
        <v>3611</v>
      </c>
    </row>
    <row r="257" spans="1:65" s="2" customFormat="1" ht="19.5">
      <c r="A257" s="34"/>
      <c r="B257" s="35"/>
      <c r="C257" s="36"/>
      <c r="D257" s="228" t="s">
        <v>233</v>
      </c>
      <c r="E257" s="36"/>
      <c r="F257" s="229" t="s">
        <v>3345</v>
      </c>
      <c r="G257" s="36"/>
      <c r="H257" s="36"/>
      <c r="I257" s="124"/>
      <c r="J257" s="124"/>
      <c r="K257" s="36"/>
      <c r="L257" s="36"/>
      <c r="M257" s="39"/>
      <c r="N257" s="230"/>
      <c r="O257" s="231"/>
      <c r="P257" s="70"/>
      <c r="Q257" s="70"/>
      <c r="R257" s="70"/>
      <c r="S257" s="70"/>
      <c r="T257" s="70"/>
      <c r="U257" s="70"/>
      <c r="V257" s="70"/>
      <c r="W257" s="70"/>
      <c r="X257" s="70"/>
      <c r="Y257" s="71"/>
      <c r="Z257" s="34"/>
      <c r="AA257" s="34"/>
      <c r="AB257" s="34"/>
      <c r="AC257" s="34"/>
      <c r="AD257" s="34"/>
      <c r="AE257" s="34"/>
      <c r="AT257" s="18" t="s">
        <v>233</v>
      </c>
      <c r="AU257" s="18" t="s">
        <v>88</v>
      </c>
    </row>
    <row r="258" spans="1:65" s="13" customFormat="1" ht="11.25">
      <c r="B258" s="236"/>
      <c r="C258" s="237"/>
      <c r="D258" s="228" t="s">
        <v>447</v>
      </c>
      <c r="E258" s="238" t="s">
        <v>1</v>
      </c>
      <c r="F258" s="239" t="s">
        <v>88</v>
      </c>
      <c r="G258" s="237"/>
      <c r="H258" s="240">
        <v>2</v>
      </c>
      <c r="I258" s="241"/>
      <c r="J258" s="241"/>
      <c r="K258" s="237"/>
      <c r="L258" s="237"/>
      <c r="M258" s="242"/>
      <c r="N258" s="243"/>
      <c r="O258" s="244"/>
      <c r="P258" s="244"/>
      <c r="Q258" s="244"/>
      <c r="R258" s="244"/>
      <c r="S258" s="244"/>
      <c r="T258" s="244"/>
      <c r="U258" s="244"/>
      <c r="V258" s="244"/>
      <c r="W258" s="244"/>
      <c r="X258" s="244"/>
      <c r="Y258" s="245"/>
      <c r="AT258" s="246" t="s">
        <v>447</v>
      </c>
      <c r="AU258" s="246" t="s">
        <v>88</v>
      </c>
      <c r="AV258" s="13" t="s">
        <v>88</v>
      </c>
      <c r="AW258" s="13" t="s">
        <v>5</v>
      </c>
      <c r="AX258" s="13" t="s">
        <v>78</v>
      </c>
      <c r="AY258" s="246" t="s">
        <v>224</v>
      </c>
    </row>
    <row r="259" spans="1:65" s="14" customFormat="1" ht="11.25">
      <c r="B259" s="247"/>
      <c r="C259" s="248"/>
      <c r="D259" s="228" t="s">
        <v>447</v>
      </c>
      <c r="E259" s="249" t="s">
        <v>1</v>
      </c>
      <c r="F259" s="250" t="s">
        <v>464</v>
      </c>
      <c r="G259" s="248"/>
      <c r="H259" s="251">
        <v>2</v>
      </c>
      <c r="I259" s="252"/>
      <c r="J259" s="252"/>
      <c r="K259" s="248"/>
      <c r="L259" s="248"/>
      <c r="M259" s="253"/>
      <c r="N259" s="254"/>
      <c r="O259" s="255"/>
      <c r="P259" s="255"/>
      <c r="Q259" s="255"/>
      <c r="R259" s="255"/>
      <c r="S259" s="255"/>
      <c r="T259" s="255"/>
      <c r="U259" s="255"/>
      <c r="V259" s="255"/>
      <c r="W259" s="255"/>
      <c r="X259" s="255"/>
      <c r="Y259" s="256"/>
      <c r="AT259" s="257" t="s">
        <v>447</v>
      </c>
      <c r="AU259" s="257" t="s">
        <v>88</v>
      </c>
      <c r="AV259" s="14" t="s">
        <v>240</v>
      </c>
      <c r="AW259" s="14" t="s">
        <v>5</v>
      </c>
      <c r="AX259" s="14" t="s">
        <v>86</v>
      </c>
      <c r="AY259" s="257" t="s">
        <v>224</v>
      </c>
    </row>
    <row r="260" spans="1:65" s="2" customFormat="1" ht="21.75" customHeight="1">
      <c r="A260" s="34"/>
      <c r="B260" s="35"/>
      <c r="C260" s="214" t="s">
        <v>622</v>
      </c>
      <c r="D260" s="214" t="s">
        <v>227</v>
      </c>
      <c r="E260" s="215" t="s">
        <v>3612</v>
      </c>
      <c r="F260" s="216" t="s">
        <v>3613</v>
      </c>
      <c r="G260" s="217" t="s">
        <v>321</v>
      </c>
      <c r="H260" s="218">
        <v>1</v>
      </c>
      <c r="I260" s="219"/>
      <c r="J260" s="219"/>
      <c r="K260" s="220">
        <f>ROUND(P260*H260,2)</f>
        <v>0</v>
      </c>
      <c r="L260" s="216" t="s">
        <v>405</v>
      </c>
      <c r="M260" s="39"/>
      <c r="N260" s="221" t="s">
        <v>1</v>
      </c>
      <c r="O260" s="222" t="s">
        <v>41</v>
      </c>
      <c r="P260" s="223">
        <f>I260+J260</f>
        <v>0</v>
      </c>
      <c r="Q260" s="223">
        <f>ROUND(I260*H260,2)</f>
        <v>0</v>
      </c>
      <c r="R260" s="223">
        <f>ROUND(J260*H260,2)</f>
        <v>0</v>
      </c>
      <c r="S260" s="70"/>
      <c r="T260" s="224">
        <f>S260*H260</f>
        <v>0</v>
      </c>
      <c r="U260" s="224">
        <v>0.32906000000000002</v>
      </c>
      <c r="V260" s="224">
        <f>U260*H260</f>
        <v>0.32906000000000002</v>
      </c>
      <c r="W260" s="224">
        <v>0</v>
      </c>
      <c r="X260" s="224">
        <f>W260*H260</f>
        <v>0</v>
      </c>
      <c r="Y260" s="225" t="s">
        <v>1</v>
      </c>
      <c r="Z260" s="34"/>
      <c r="AA260" s="34"/>
      <c r="AB260" s="34"/>
      <c r="AC260" s="34"/>
      <c r="AD260" s="34"/>
      <c r="AE260" s="34"/>
      <c r="AR260" s="226" t="s">
        <v>240</v>
      </c>
      <c r="AT260" s="226" t="s">
        <v>227</v>
      </c>
      <c r="AU260" s="226" t="s">
        <v>88</v>
      </c>
      <c r="AY260" s="18" t="s">
        <v>224</v>
      </c>
      <c r="BE260" s="227">
        <f>IF(O260="základní",K260,0)</f>
        <v>0</v>
      </c>
      <c r="BF260" s="227">
        <f>IF(O260="snížená",K260,0)</f>
        <v>0</v>
      </c>
      <c r="BG260" s="227">
        <f>IF(O260="zákl. přenesená",K260,0)</f>
        <v>0</v>
      </c>
      <c r="BH260" s="227">
        <f>IF(O260="sníž. přenesená",K260,0)</f>
        <v>0</v>
      </c>
      <c r="BI260" s="227">
        <f>IF(O260="nulová",K260,0)</f>
        <v>0</v>
      </c>
      <c r="BJ260" s="18" t="s">
        <v>86</v>
      </c>
      <c r="BK260" s="227">
        <f>ROUND(P260*H260,2)</f>
        <v>0</v>
      </c>
      <c r="BL260" s="18" t="s">
        <v>240</v>
      </c>
      <c r="BM260" s="226" t="s">
        <v>3614</v>
      </c>
    </row>
    <row r="261" spans="1:65" s="13" customFormat="1" ht="11.25">
      <c r="B261" s="236"/>
      <c r="C261" s="237"/>
      <c r="D261" s="228" t="s">
        <v>447</v>
      </c>
      <c r="E261" s="238" t="s">
        <v>1</v>
      </c>
      <c r="F261" s="239" t="s">
        <v>86</v>
      </c>
      <c r="G261" s="237"/>
      <c r="H261" s="240">
        <v>1</v>
      </c>
      <c r="I261" s="241"/>
      <c r="J261" s="241"/>
      <c r="K261" s="237"/>
      <c r="L261" s="237"/>
      <c r="M261" s="242"/>
      <c r="N261" s="243"/>
      <c r="O261" s="244"/>
      <c r="P261" s="244"/>
      <c r="Q261" s="244"/>
      <c r="R261" s="244"/>
      <c r="S261" s="244"/>
      <c r="T261" s="244"/>
      <c r="U261" s="244"/>
      <c r="V261" s="244"/>
      <c r="W261" s="244"/>
      <c r="X261" s="244"/>
      <c r="Y261" s="245"/>
      <c r="AT261" s="246" t="s">
        <v>447</v>
      </c>
      <c r="AU261" s="246" t="s">
        <v>88</v>
      </c>
      <c r="AV261" s="13" t="s">
        <v>88</v>
      </c>
      <c r="AW261" s="13" t="s">
        <v>5</v>
      </c>
      <c r="AX261" s="13" t="s">
        <v>78</v>
      </c>
      <c r="AY261" s="246" t="s">
        <v>224</v>
      </c>
    </row>
    <row r="262" spans="1:65" s="14" customFormat="1" ht="11.25">
      <c r="B262" s="247"/>
      <c r="C262" s="248"/>
      <c r="D262" s="228" t="s">
        <v>447</v>
      </c>
      <c r="E262" s="249" t="s">
        <v>1</v>
      </c>
      <c r="F262" s="250" t="s">
        <v>464</v>
      </c>
      <c r="G262" s="248"/>
      <c r="H262" s="251">
        <v>1</v>
      </c>
      <c r="I262" s="252"/>
      <c r="J262" s="252"/>
      <c r="K262" s="248"/>
      <c r="L262" s="248"/>
      <c r="M262" s="253"/>
      <c r="N262" s="254"/>
      <c r="O262" s="255"/>
      <c r="P262" s="255"/>
      <c r="Q262" s="255"/>
      <c r="R262" s="255"/>
      <c r="S262" s="255"/>
      <c r="T262" s="255"/>
      <c r="U262" s="255"/>
      <c r="V262" s="255"/>
      <c r="W262" s="255"/>
      <c r="X262" s="255"/>
      <c r="Y262" s="256"/>
      <c r="AT262" s="257" t="s">
        <v>447</v>
      </c>
      <c r="AU262" s="257" t="s">
        <v>88</v>
      </c>
      <c r="AV262" s="14" t="s">
        <v>240</v>
      </c>
      <c r="AW262" s="14" t="s">
        <v>5</v>
      </c>
      <c r="AX262" s="14" t="s">
        <v>86</v>
      </c>
      <c r="AY262" s="257" t="s">
        <v>224</v>
      </c>
    </row>
    <row r="263" spans="1:65" s="2" customFormat="1" ht="21.75" customHeight="1">
      <c r="A263" s="34"/>
      <c r="B263" s="35"/>
      <c r="C263" s="258" t="s">
        <v>626</v>
      </c>
      <c r="D263" s="258" t="s">
        <v>499</v>
      </c>
      <c r="E263" s="259" t="s">
        <v>3615</v>
      </c>
      <c r="F263" s="260" t="s">
        <v>3616</v>
      </c>
      <c r="G263" s="261" t="s">
        <v>321</v>
      </c>
      <c r="H263" s="262">
        <v>1</v>
      </c>
      <c r="I263" s="263"/>
      <c r="J263" s="264"/>
      <c r="K263" s="265">
        <f>ROUND(P263*H263,2)</f>
        <v>0</v>
      </c>
      <c r="L263" s="260" t="s">
        <v>405</v>
      </c>
      <c r="M263" s="266"/>
      <c r="N263" s="267" t="s">
        <v>1</v>
      </c>
      <c r="O263" s="222" t="s">
        <v>41</v>
      </c>
      <c r="P263" s="223">
        <f>I263+J263</f>
        <v>0</v>
      </c>
      <c r="Q263" s="223">
        <f>ROUND(I263*H263,2)</f>
        <v>0</v>
      </c>
      <c r="R263" s="223">
        <f>ROUND(J263*H263,2)</f>
        <v>0</v>
      </c>
      <c r="S263" s="70"/>
      <c r="T263" s="224">
        <f>S263*H263</f>
        <v>0</v>
      </c>
      <c r="U263" s="224">
        <v>2.9499999999999998E-2</v>
      </c>
      <c r="V263" s="224">
        <f>U263*H263</f>
        <v>2.9499999999999998E-2</v>
      </c>
      <c r="W263" s="224">
        <v>0</v>
      </c>
      <c r="X263" s="224">
        <f>W263*H263</f>
        <v>0</v>
      </c>
      <c r="Y263" s="225" t="s">
        <v>1</v>
      </c>
      <c r="Z263" s="34"/>
      <c r="AA263" s="34"/>
      <c r="AB263" s="34"/>
      <c r="AC263" s="34"/>
      <c r="AD263" s="34"/>
      <c r="AE263" s="34"/>
      <c r="AR263" s="226" t="s">
        <v>431</v>
      </c>
      <c r="AT263" s="226" t="s">
        <v>499</v>
      </c>
      <c r="AU263" s="226" t="s">
        <v>88</v>
      </c>
      <c r="AY263" s="18" t="s">
        <v>224</v>
      </c>
      <c r="BE263" s="227">
        <f>IF(O263="základní",K263,0)</f>
        <v>0</v>
      </c>
      <c r="BF263" s="227">
        <f>IF(O263="snížená",K263,0)</f>
        <v>0</v>
      </c>
      <c r="BG263" s="227">
        <f>IF(O263="zákl. přenesená",K263,0)</f>
        <v>0</v>
      </c>
      <c r="BH263" s="227">
        <f>IF(O263="sníž. přenesená",K263,0)</f>
        <v>0</v>
      </c>
      <c r="BI263" s="227">
        <f>IF(O263="nulová",K263,0)</f>
        <v>0</v>
      </c>
      <c r="BJ263" s="18" t="s">
        <v>86</v>
      </c>
      <c r="BK263" s="227">
        <f>ROUND(P263*H263,2)</f>
        <v>0</v>
      </c>
      <c r="BL263" s="18" t="s">
        <v>240</v>
      </c>
      <c r="BM263" s="226" t="s">
        <v>3617</v>
      </c>
    </row>
    <row r="264" spans="1:65" s="13" customFormat="1" ht="11.25">
      <c r="B264" s="236"/>
      <c r="C264" s="237"/>
      <c r="D264" s="228" t="s">
        <v>447</v>
      </c>
      <c r="E264" s="238" t="s">
        <v>1</v>
      </c>
      <c r="F264" s="239" t="s">
        <v>86</v>
      </c>
      <c r="G264" s="237"/>
      <c r="H264" s="240">
        <v>1</v>
      </c>
      <c r="I264" s="241"/>
      <c r="J264" s="241"/>
      <c r="K264" s="237"/>
      <c r="L264" s="237"/>
      <c r="M264" s="242"/>
      <c r="N264" s="243"/>
      <c r="O264" s="244"/>
      <c r="P264" s="244"/>
      <c r="Q264" s="244"/>
      <c r="R264" s="244"/>
      <c r="S264" s="244"/>
      <c r="T264" s="244"/>
      <c r="U264" s="244"/>
      <c r="V264" s="244"/>
      <c r="W264" s="244"/>
      <c r="X264" s="244"/>
      <c r="Y264" s="245"/>
      <c r="AT264" s="246" t="s">
        <v>447</v>
      </c>
      <c r="AU264" s="246" t="s">
        <v>88</v>
      </c>
      <c r="AV264" s="13" t="s">
        <v>88</v>
      </c>
      <c r="AW264" s="13" t="s">
        <v>5</v>
      </c>
      <c r="AX264" s="13" t="s">
        <v>78</v>
      </c>
      <c r="AY264" s="246" t="s">
        <v>224</v>
      </c>
    </row>
    <row r="265" spans="1:65" s="14" customFormat="1" ht="11.25">
      <c r="B265" s="247"/>
      <c r="C265" s="248"/>
      <c r="D265" s="228" t="s">
        <v>447</v>
      </c>
      <c r="E265" s="249" t="s">
        <v>1</v>
      </c>
      <c r="F265" s="250" t="s">
        <v>464</v>
      </c>
      <c r="G265" s="248"/>
      <c r="H265" s="251">
        <v>1</v>
      </c>
      <c r="I265" s="252"/>
      <c r="J265" s="252"/>
      <c r="K265" s="248"/>
      <c r="L265" s="248"/>
      <c r="M265" s="253"/>
      <c r="N265" s="254"/>
      <c r="O265" s="255"/>
      <c r="P265" s="255"/>
      <c r="Q265" s="255"/>
      <c r="R265" s="255"/>
      <c r="S265" s="255"/>
      <c r="T265" s="255"/>
      <c r="U265" s="255"/>
      <c r="V265" s="255"/>
      <c r="W265" s="255"/>
      <c r="X265" s="255"/>
      <c r="Y265" s="256"/>
      <c r="AT265" s="257" t="s">
        <v>447</v>
      </c>
      <c r="AU265" s="257" t="s">
        <v>88</v>
      </c>
      <c r="AV265" s="14" t="s">
        <v>240</v>
      </c>
      <c r="AW265" s="14" t="s">
        <v>5</v>
      </c>
      <c r="AX265" s="14" t="s">
        <v>86</v>
      </c>
      <c r="AY265" s="257" t="s">
        <v>224</v>
      </c>
    </row>
    <row r="266" spans="1:65" s="2" customFormat="1" ht="16.5" customHeight="1">
      <c r="A266" s="34"/>
      <c r="B266" s="35"/>
      <c r="C266" s="258" t="s">
        <v>631</v>
      </c>
      <c r="D266" s="258" t="s">
        <v>499</v>
      </c>
      <c r="E266" s="259" t="s">
        <v>3618</v>
      </c>
      <c r="F266" s="260" t="s">
        <v>3619</v>
      </c>
      <c r="G266" s="261" t="s">
        <v>321</v>
      </c>
      <c r="H266" s="262">
        <v>1</v>
      </c>
      <c r="I266" s="263"/>
      <c r="J266" s="264"/>
      <c r="K266" s="265">
        <f>ROUND(P266*H266,2)</f>
        <v>0</v>
      </c>
      <c r="L266" s="260" t="s">
        <v>1</v>
      </c>
      <c r="M266" s="266"/>
      <c r="N266" s="267" t="s">
        <v>1</v>
      </c>
      <c r="O266" s="222" t="s">
        <v>41</v>
      </c>
      <c r="P266" s="223">
        <f>I266+J266</f>
        <v>0</v>
      </c>
      <c r="Q266" s="223">
        <f>ROUND(I266*H266,2)</f>
        <v>0</v>
      </c>
      <c r="R266" s="223">
        <f>ROUND(J266*H266,2)</f>
        <v>0</v>
      </c>
      <c r="S266" s="70"/>
      <c r="T266" s="224">
        <f>S266*H266</f>
        <v>0</v>
      </c>
      <c r="U266" s="224">
        <v>5.0000000000000002E-5</v>
      </c>
      <c r="V266" s="224">
        <f>U266*H266</f>
        <v>5.0000000000000002E-5</v>
      </c>
      <c r="W266" s="224">
        <v>0</v>
      </c>
      <c r="X266" s="224">
        <f>W266*H266</f>
        <v>0</v>
      </c>
      <c r="Y266" s="225" t="s">
        <v>1</v>
      </c>
      <c r="Z266" s="34"/>
      <c r="AA266" s="34"/>
      <c r="AB266" s="34"/>
      <c r="AC266" s="34"/>
      <c r="AD266" s="34"/>
      <c r="AE266" s="34"/>
      <c r="AR266" s="226" t="s">
        <v>431</v>
      </c>
      <c r="AT266" s="226" t="s">
        <v>499</v>
      </c>
      <c r="AU266" s="226" t="s">
        <v>88</v>
      </c>
      <c r="AY266" s="18" t="s">
        <v>224</v>
      </c>
      <c r="BE266" s="227">
        <f>IF(O266="základní",K266,0)</f>
        <v>0</v>
      </c>
      <c r="BF266" s="227">
        <f>IF(O266="snížená",K266,0)</f>
        <v>0</v>
      </c>
      <c r="BG266" s="227">
        <f>IF(O266="zákl. přenesená",K266,0)</f>
        <v>0</v>
      </c>
      <c r="BH266" s="227">
        <f>IF(O266="sníž. přenesená",K266,0)</f>
        <v>0</v>
      </c>
      <c r="BI266" s="227">
        <f>IF(O266="nulová",K266,0)</f>
        <v>0</v>
      </c>
      <c r="BJ266" s="18" t="s">
        <v>86</v>
      </c>
      <c r="BK266" s="227">
        <f>ROUND(P266*H266,2)</f>
        <v>0</v>
      </c>
      <c r="BL266" s="18" t="s">
        <v>240</v>
      </c>
      <c r="BM266" s="226" t="s">
        <v>3620</v>
      </c>
    </row>
    <row r="267" spans="1:65" s="2" customFormat="1" ht="19.5">
      <c r="A267" s="34"/>
      <c r="B267" s="35"/>
      <c r="C267" s="36"/>
      <c r="D267" s="228" t="s">
        <v>233</v>
      </c>
      <c r="E267" s="36"/>
      <c r="F267" s="229" t="s">
        <v>3621</v>
      </c>
      <c r="G267" s="36"/>
      <c r="H267" s="36"/>
      <c r="I267" s="124"/>
      <c r="J267" s="124"/>
      <c r="K267" s="36"/>
      <c r="L267" s="36"/>
      <c r="M267" s="39"/>
      <c r="N267" s="230"/>
      <c r="O267" s="231"/>
      <c r="P267" s="70"/>
      <c r="Q267" s="70"/>
      <c r="R267" s="70"/>
      <c r="S267" s="70"/>
      <c r="T267" s="70"/>
      <c r="U267" s="70"/>
      <c r="V267" s="70"/>
      <c r="W267" s="70"/>
      <c r="X267" s="70"/>
      <c r="Y267" s="71"/>
      <c r="Z267" s="34"/>
      <c r="AA267" s="34"/>
      <c r="AB267" s="34"/>
      <c r="AC267" s="34"/>
      <c r="AD267" s="34"/>
      <c r="AE267" s="34"/>
      <c r="AT267" s="18" t="s">
        <v>233</v>
      </c>
      <c r="AU267" s="18" t="s">
        <v>88</v>
      </c>
    </row>
    <row r="268" spans="1:65" s="13" customFormat="1" ht="11.25">
      <c r="B268" s="236"/>
      <c r="C268" s="237"/>
      <c r="D268" s="228" t="s">
        <v>447</v>
      </c>
      <c r="E268" s="238" t="s">
        <v>1</v>
      </c>
      <c r="F268" s="239" t="s">
        <v>86</v>
      </c>
      <c r="G268" s="237"/>
      <c r="H268" s="240">
        <v>1</v>
      </c>
      <c r="I268" s="241"/>
      <c r="J268" s="241"/>
      <c r="K268" s="237"/>
      <c r="L268" s="237"/>
      <c r="M268" s="242"/>
      <c r="N268" s="243"/>
      <c r="O268" s="244"/>
      <c r="P268" s="244"/>
      <c r="Q268" s="244"/>
      <c r="R268" s="244"/>
      <c r="S268" s="244"/>
      <c r="T268" s="244"/>
      <c r="U268" s="244"/>
      <c r="V268" s="244"/>
      <c r="W268" s="244"/>
      <c r="X268" s="244"/>
      <c r="Y268" s="245"/>
      <c r="AT268" s="246" t="s">
        <v>447</v>
      </c>
      <c r="AU268" s="246" t="s">
        <v>88</v>
      </c>
      <c r="AV268" s="13" t="s">
        <v>88</v>
      </c>
      <c r="AW268" s="13" t="s">
        <v>5</v>
      </c>
      <c r="AX268" s="13" t="s">
        <v>86</v>
      </c>
      <c r="AY268" s="246" t="s">
        <v>224</v>
      </c>
    </row>
    <row r="269" spans="1:65" s="2" customFormat="1" ht="21.75" customHeight="1">
      <c r="A269" s="34"/>
      <c r="B269" s="35"/>
      <c r="C269" s="214" t="s">
        <v>636</v>
      </c>
      <c r="D269" s="214" t="s">
        <v>227</v>
      </c>
      <c r="E269" s="215" t="s">
        <v>3513</v>
      </c>
      <c r="F269" s="216" t="s">
        <v>3514</v>
      </c>
      <c r="G269" s="217" t="s">
        <v>482</v>
      </c>
      <c r="H269" s="218">
        <v>52</v>
      </c>
      <c r="I269" s="219"/>
      <c r="J269" s="219"/>
      <c r="K269" s="220">
        <f>ROUND(P269*H269,2)</f>
        <v>0</v>
      </c>
      <c r="L269" s="216" t="s">
        <v>405</v>
      </c>
      <c r="M269" s="39"/>
      <c r="N269" s="221" t="s">
        <v>1</v>
      </c>
      <c r="O269" s="222" t="s">
        <v>41</v>
      </c>
      <c r="P269" s="223">
        <f>I269+J269</f>
        <v>0</v>
      </c>
      <c r="Q269" s="223">
        <f>ROUND(I269*H269,2)</f>
        <v>0</v>
      </c>
      <c r="R269" s="223">
        <f>ROUND(J269*H269,2)</f>
        <v>0</v>
      </c>
      <c r="S269" s="70"/>
      <c r="T269" s="224">
        <f>S269*H269</f>
        <v>0</v>
      </c>
      <c r="U269" s="224">
        <v>1.9000000000000001E-4</v>
      </c>
      <c r="V269" s="224">
        <f>U269*H269</f>
        <v>9.8799999999999999E-3</v>
      </c>
      <c r="W269" s="224">
        <v>0</v>
      </c>
      <c r="X269" s="224">
        <f>W269*H269</f>
        <v>0</v>
      </c>
      <c r="Y269" s="225" t="s">
        <v>1</v>
      </c>
      <c r="Z269" s="34"/>
      <c r="AA269" s="34"/>
      <c r="AB269" s="34"/>
      <c r="AC269" s="34"/>
      <c r="AD269" s="34"/>
      <c r="AE269" s="34"/>
      <c r="AR269" s="226" t="s">
        <v>240</v>
      </c>
      <c r="AT269" s="226" t="s">
        <v>227</v>
      </c>
      <c r="AU269" s="226" t="s">
        <v>88</v>
      </c>
      <c r="AY269" s="18" t="s">
        <v>224</v>
      </c>
      <c r="BE269" s="227">
        <f>IF(O269="základní",K269,0)</f>
        <v>0</v>
      </c>
      <c r="BF269" s="227">
        <f>IF(O269="snížená",K269,0)</f>
        <v>0</v>
      </c>
      <c r="BG269" s="227">
        <f>IF(O269="zákl. přenesená",K269,0)</f>
        <v>0</v>
      </c>
      <c r="BH269" s="227">
        <f>IF(O269="sníž. přenesená",K269,0)</f>
        <v>0</v>
      </c>
      <c r="BI269" s="227">
        <f>IF(O269="nulová",K269,0)</f>
        <v>0</v>
      </c>
      <c r="BJ269" s="18" t="s">
        <v>86</v>
      </c>
      <c r="BK269" s="227">
        <f>ROUND(P269*H269,2)</f>
        <v>0</v>
      </c>
      <c r="BL269" s="18" t="s">
        <v>240</v>
      </c>
      <c r="BM269" s="226" t="s">
        <v>3515</v>
      </c>
    </row>
    <row r="270" spans="1:65" s="2" customFormat="1" ht="19.5">
      <c r="A270" s="34"/>
      <c r="B270" s="35"/>
      <c r="C270" s="36"/>
      <c r="D270" s="228" t="s">
        <v>233</v>
      </c>
      <c r="E270" s="36"/>
      <c r="F270" s="229" t="s">
        <v>3516</v>
      </c>
      <c r="G270" s="36"/>
      <c r="H270" s="36"/>
      <c r="I270" s="124"/>
      <c r="J270" s="124"/>
      <c r="K270" s="36"/>
      <c r="L270" s="36"/>
      <c r="M270" s="39"/>
      <c r="N270" s="230"/>
      <c r="O270" s="231"/>
      <c r="P270" s="70"/>
      <c r="Q270" s="70"/>
      <c r="R270" s="70"/>
      <c r="S270" s="70"/>
      <c r="T270" s="70"/>
      <c r="U270" s="70"/>
      <c r="V270" s="70"/>
      <c r="W270" s="70"/>
      <c r="X270" s="70"/>
      <c r="Y270" s="71"/>
      <c r="Z270" s="34"/>
      <c r="AA270" s="34"/>
      <c r="AB270" s="34"/>
      <c r="AC270" s="34"/>
      <c r="AD270" s="34"/>
      <c r="AE270" s="34"/>
      <c r="AT270" s="18" t="s">
        <v>233</v>
      </c>
      <c r="AU270" s="18" t="s">
        <v>88</v>
      </c>
    </row>
    <row r="271" spans="1:65" s="13" customFormat="1" ht="11.25">
      <c r="B271" s="236"/>
      <c r="C271" s="237"/>
      <c r="D271" s="228" t="s">
        <v>447</v>
      </c>
      <c r="E271" s="238" t="s">
        <v>1</v>
      </c>
      <c r="F271" s="239" t="s">
        <v>3622</v>
      </c>
      <c r="G271" s="237"/>
      <c r="H271" s="240">
        <v>52</v>
      </c>
      <c r="I271" s="241"/>
      <c r="J271" s="241"/>
      <c r="K271" s="237"/>
      <c r="L271" s="237"/>
      <c r="M271" s="242"/>
      <c r="N271" s="243"/>
      <c r="O271" s="244"/>
      <c r="P271" s="244"/>
      <c r="Q271" s="244"/>
      <c r="R271" s="244"/>
      <c r="S271" s="244"/>
      <c r="T271" s="244"/>
      <c r="U271" s="244"/>
      <c r="V271" s="244"/>
      <c r="W271" s="244"/>
      <c r="X271" s="244"/>
      <c r="Y271" s="245"/>
      <c r="AT271" s="246" t="s">
        <v>447</v>
      </c>
      <c r="AU271" s="246" t="s">
        <v>88</v>
      </c>
      <c r="AV271" s="13" t="s">
        <v>88</v>
      </c>
      <c r="AW271" s="13" t="s">
        <v>5</v>
      </c>
      <c r="AX271" s="13" t="s">
        <v>86</v>
      </c>
      <c r="AY271" s="246" t="s">
        <v>224</v>
      </c>
    </row>
    <row r="272" spans="1:65" s="2" customFormat="1" ht="21.75" customHeight="1">
      <c r="A272" s="34"/>
      <c r="B272" s="35"/>
      <c r="C272" s="214" t="s">
        <v>641</v>
      </c>
      <c r="D272" s="214" t="s">
        <v>227</v>
      </c>
      <c r="E272" s="215" t="s">
        <v>3518</v>
      </c>
      <c r="F272" s="216" t="s">
        <v>3519</v>
      </c>
      <c r="G272" s="217" t="s">
        <v>482</v>
      </c>
      <c r="H272" s="218">
        <v>26</v>
      </c>
      <c r="I272" s="219"/>
      <c r="J272" s="219"/>
      <c r="K272" s="220">
        <f>ROUND(P272*H272,2)</f>
        <v>0</v>
      </c>
      <c r="L272" s="216" t="s">
        <v>405</v>
      </c>
      <c r="M272" s="39"/>
      <c r="N272" s="221" t="s">
        <v>1</v>
      </c>
      <c r="O272" s="222" t="s">
        <v>41</v>
      </c>
      <c r="P272" s="223">
        <f>I272+J272</f>
        <v>0</v>
      </c>
      <c r="Q272" s="223">
        <f>ROUND(I272*H272,2)</f>
        <v>0</v>
      </c>
      <c r="R272" s="223">
        <f>ROUND(J272*H272,2)</f>
        <v>0</v>
      </c>
      <c r="S272" s="70"/>
      <c r="T272" s="224">
        <f>S272*H272</f>
        <v>0</v>
      </c>
      <c r="U272" s="224">
        <v>6.9999999999999994E-5</v>
      </c>
      <c r="V272" s="224">
        <f>U272*H272</f>
        <v>1.8199999999999998E-3</v>
      </c>
      <c r="W272" s="224">
        <v>0</v>
      </c>
      <c r="X272" s="224">
        <f>W272*H272</f>
        <v>0</v>
      </c>
      <c r="Y272" s="225" t="s">
        <v>1</v>
      </c>
      <c r="Z272" s="34"/>
      <c r="AA272" s="34"/>
      <c r="AB272" s="34"/>
      <c r="AC272" s="34"/>
      <c r="AD272" s="34"/>
      <c r="AE272" s="34"/>
      <c r="AR272" s="226" t="s">
        <v>240</v>
      </c>
      <c r="AT272" s="226" t="s">
        <v>227</v>
      </c>
      <c r="AU272" s="226" t="s">
        <v>88</v>
      </c>
      <c r="AY272" s="18" t="s">
        <v>224</v>
      </c>
      <c r="BE272" s="227">
        <f>IF(O272="základní",K272,0)</f>
        <v>0</v>
      </c>
      <c r="BF272" s="227">
        <f>IF(O272="snížená",K272,0)</f>
        <v>0</v>
      </c>
      <c r="BG272" s="227">
        <f>IF(O272="zákl. přenesená",K272,0)</f>
        <v>0</v>
      </c>
      <c r="BH272" s="227">
        <f>IF(O272="sníž. přenesená",K272,0)</f>
        <v>0</v>
      </c>
      <c r="BI272" s="227">
        <f>IF(O272="nulová",K272,0)</f>
        <v>0</v>
      </c>
      <c r="BJ272" s="18" t="s">
        <v>86</v>
      </c>
      <c r="BK272" s="227">
        <f>ROUND(P272*H272,2)</f>
        <v>0</v>
      </c>
      <c r="BL272" s="18" t="s">
        <v>240</v>
      </c>
      <c r="BM272" s="226" t="s">
        <v>3374</v>
      </c>
    </row>
    <row r="273" spans="1:65" s="2" customFormat="1" ht="29.25">
      <c r="A273" s="34"/>
      <c r="B273" s="35"/>
      <c r="C273" s="36"/>
      <c r="D273" s="228" t="s">
        <v>233</v>
      </c>
      <c r="E273" s="36"/>
      <c r="F273" s="229" t="s">
        <v>3623</v>
      </c>
      <c r="G273" s="36"/>
      <c r="H273" s="36"/>
      <c r="I273" s="124"/>
      <c r="J273" s="124"/>
      <c r="K273" s="36"/>
      <c r="L273" s="36"/>
      <c r="M273" s="39"/>
      <c r="N273" s="230"/>
      <c r="O273" s="231"/>
      <c r="P273" s="70"/>
      <c r="Q273" s="70"/>
      <c r="R273" s="70"/>
      <c r="S273" s="70"/>
      <c r="T273" s="70"/>
      <c r="U273" s="70"/>
      <c r="V273" s="70"/>
      <c r="W273" s="70"/>
      <c r="X273" s="70"/>
      <c r="Y273" s="71"/>
      <c r="Z273" s="34"/>
      <c r="AA273" s="34"/>
      <c r="AB273" s="34"/>
      <c r="AC273" s="34"/>
      <c r="AD273" s="34"/>
      <c r="AE273" s="34"/>
      <c r="AT273" s="18" t="s">
        <v>233</v>
      </c>
      <c r="AU273" s="18" t="s">
        <v>88</v>
      </c>
    </row>
    <row r="274" spans="1:65" s="13" customFormat="1" ht="11.25">
      <c r="B274" s="236"/>
      <c r="C274" s="237"/>
      <c r="D274" s="228" t="s">
        <v>447</v>
      </c>
      <c r="E274" s="238" t="s">
        <v>1</v>
      </c>
      <c r="F274" s="239" t="s">
        <v>523</v>
      </c>
      <c r="G274" s="237"/>
      <c r="H274" s="240">
        <v>26</v>
      </c>
      <c r="I274" s="241"/>
      <c r="J274" s="241"/>
      <c r="K274" s="237"/>
      <c r="L274" s="237"/>
      <c r="M274" s="242"/>
      <c r="N274" s="243"/>
      <c r="O274" s="244"/>
      <c r="P274" s="244"/>
      <c r="Q274" s="244"/>
      <c r="R274" s="244"/>
      <c r="S274" s="244"/>
      <c r="T274" s="244"/>
      <c r="U274" s="244"/>
      <c r="V274" s="244"/>
      <c r="W274" s="244"/>
      <c r="X274" s="244"/>
      <c r="Y274" s="245"/>
      <c r="AT274" s="246" t="s">
        <v>447</v>
      </c>
      <c r="AU274" s="246" t="s">
        <v>88</v>
      </c>
      <c r="AV274" s="13" t="s">
        <v>88</v>
      </c>
      <c r="AW274" s="13" t="s">
        <v>5</v>
      </c>
      <c r="AX274" s="13" t="s">
        <v>78</v>
      </c>
      <c r="AY274" s="246" t="s">
        <v>224</v>
      </c>
    </row>
    <row r="275" spans="1:65" s="2" customFormat="1" ht="16.5" customHeight="1">
      <c r="A275" s="34"/>
      <c r="B275" s="35"/>
      <c r="C275" s="258" t="s">
        <v>646</v>
      </c>
      <c r="D275" s="258" t="s">
        <v>499</v>
      </c>
      <c r="E275" s="259" t="s">
        <v>3376</v>
      </c>
      <c r="F275" s="260" t="s">
        <v>3377</v>
      </c>
      <c r="G275" s="261" t="s">
        <v>482</v>
      </c>
      <c r="H275" s="262">
        <v>26</v>
      </c>
      <c r="I275" s="263"/>
      <c r="J275" s="264"/>
      <c r="K275" s="265">
        <f>ROUND(P275*H275,2)</f>
        <v>0</v>
      </c>
      <c r="L275" s="260" t="s">
        <v>1</v>
      </c>
      <c r="M275" s="266"/>
      <c r="N275" s="267" t="s">
        <v>1</v>
      </c>
      <c r="O275" s="222" t="s">
        <v>41</v>
      </c>
      <c r="P275" s="223">
        <f>I275+J275</f>
        <v>0</v>
      </c>
      <c r="Q275" s="223">
        <f>ROUND(I275*H275,2)</f>
        <v>0</v>
      </c>
      <c r="R275" s="223">
        <f>ROUND(J275*H275,2)</f>
        <v>0</v>
      </c>
      <c r="S275" s="70"/>
      <c r="T275" s="224">
        <f>S275*H275</f>
        <v>0</v>
      </c>
      <c r="U275" s="224">
        <v>5.0000000000000001E-4</v>
      </c>
      <c r="V275" s="224">
        <f>U275*H275</f>
        <v>1.3000000000000001E-2</v>
      </c>
      <c r="W275" s="224">
        <v>0</v>
      </c>
      <c r="X275" s="224">
        <f>W275*H275</f>
        <v>0</v>
      </c>
      <c r="Y275" s="225" t="s">
        <v>1</v>
      </c>
      <c r="Z275" s="34"/>
      <c r="AA275" s="34"/>
      <c r="AB275" s="34"/>
      <c r="AC275" s="34"/>
      <c r="AD275" s="34"/>
      <c r="AE275" s="34"/>
      <c r="AR275" s="226" t="s">
        <v>431</v>
      </c>
      <c r="AT275" s="226" t="s">
        <v>499</v>
      </c>
      <c r="AU275" s="226" t="s">
        <v>88</v>
      </c>
      <c r="AY275" s="18" t="s">
        <v>224</v>
      </c>
      <c r="BE275" s="227">
        <f>IF(O275="základní",K275,0)</f>
        <v>0</v>
      </c>
      <c r="BF275" s="227">
        <f>IF(O275="snížená",K275,0)</f>
        <v>0</v>
      </c>
      <c r="BG275" s="227">
        <f>IF(O275="zákl. přenesená",K275,0)</f>
        <v>0</v>
      </c>
      <c r="BH275" s="227">
        <f>IF(O275="sníž. přenesená",K275,0)</f>
        <v>0</v>
      </c>
      <c r="BI275" s="227">
        <f>IF(O275="nulová",K275,0)</f>
        <v>0</v>
      </c>
      <c r="BJ275" s="18" t="s">
        <v>86</v>
      </c>
      <c r="BK275" s="227">
        <f>ROUND(P275*H275,2)</f>
        <v>0</v>
      </c>
      <c r="BL275" s="18" t="s">
        <v>240</v>
      </c>
      <c r="BM275" s="226" t="s">
        <v>3378</v>
      </c>
    </row>
    <row r="276" spans="1:65" s="13" customFormat="1" ht="11.25">
      <c r="B276" s="236"/>
      <c r="C276" s="237"/>
      <c r="D276" s="228" t="s">
        <v>447</v>
      </c>
      <c r="E276" s="238" t="s">
        <v>1</v>
      </c>
      <c r="F276" s="239" t="s">
        <v>523</v>
      </c>
      <c r="G276" s="237"/>
      <c r="H276" s="240">
        <v>26</v>
      </c>
      <c r="I276" s="241"/>
      <c r="J276" s="241"/>
      <c r="K276" s="237"/>
      <c r="L276" s="237"/>
      <c r="M276" s="242"/>
      <c r="N276" s="243"/>
      <c r="O276" s="244"/>
      <c r="P276" s="244"/>
      <c r="Q276" s="244"/>
      <c r="R276" s="244"/>
      <c r="S276" s="244"/>
      <c r="T276" s="244"/>
      <c r="U276" s="244"/>
      <c r="V276" s="244"/>
      <c r="W276" s="244"/>
      <c r="X276" s="244"/>
      <c r="Y276" s="245"/>
      <c r="AT276" s="246" t="s">
        <v>447</v>
      </c>
      <c r="AU276" s="246" t="s">
        <v>88</v>
      </c>
      <c r="AV276" s="13" t="s">
        <v>88</v>
      </c>
      <c r="AW276" s="13" t="s">
        <v>5</v>
      </c>
      <c r="AX276" s="13" t="s">
        <v>86</v>
      </c>
      <c r="AY276" s="246" t="s">
        <v>224</v>
      </c>
    </row>
    <row r="277" spans="1:65" s="12" customFormat="1" ht="22.9" customHeight="1">
      <c r="B277" s="197"/>
      <c r="C277" s="198"/>
      <c r="D277" s="199" t="s">
        <v>77</v>
      </c>
      <c r="E277" s="212" t="s">
        <v>1144</v>
      </c>
      <c r="F277" s="212" t="s">
        <v>1145</v>
      </c>
      <c r="G277" s="198"/>
      <c r="H277" s="198"/>
      <c r="I277" s="201"/>
      <c r="J277" s="201"/>
      <c r="K277" s="213">
        <f>BK277</f>
        <v>0</v>
      </c>
      <c r="L277" s="198"/>
      <c r="M277" s="203"/>
      <c r="N277" s="204"/>
      <c r="O277" s="205"/>
      <c r="P277" s="205"/>
      <c r="Q277" s="206">
        <f>Q278</f>
        <v>0</v>
      </c>
      <c r="R277" s="206">
        <f>R278</f>
        <v>0</v>
      </c>
      <c r="S277" s="205"/>
      <c r="T277" s="207">
        <f>T278</f>
        <v>0</v>
      </c>
      <c r="U277" s="205"/>
      <c r="V277" s="207">
        <f>V278</f>
        <v>0</v>
      </c>
      <c r="W277" s="205"/>
      <c r="X277" s="207">
        <f>X278</f>
        <v>0</v>
      </c>
      <c r="Y277" s="208"/>
      <c r="AR277" s="209" t="s">
        <v>86</v>
      </c>
      <c r="AT277" s="210" t="s">
        <v>77</v>
      </c>
      <c r="AU277" s="210" t="s">
        <v>86</v>
      </c>
      <c r="AY277" s="209" t="s">
        <v>224</v>
      </c>
      <c r="BK277" s="211">
        <f>BK278</f>
        <v>0</v>
      </c>
    </row>
    <row r="278" spans="1:65" s="2" customFormat="1" ht="21.75" customHeight="1">
      <c r="A278" s="34"/>
      <c r="B278" s="35"/>
      <c r="C278" s="214" t="s">
        <v>651</v>
      </c>
      <c r="D278" s="214" t="s">
        <v>227</v>
      </c>
      <c r="E278" s="215" t="s">
        <v>2945</v>
      </c>
      <c r="F278" s="216" t="s">
        <v>2946</v>
      </c>
      <c r="G278" s="217" t="s">
        <v>502</v>
      </c>
      <c r="H278" s="218">
        <v>1.1830000000000001</v>
      </c>
      <c r="I278" s="219"/>
      <c r="J278" s="219"/>
      <c r="K278" s="220">
        <f>ROUND(P278*H278,2)</f>
        <v>0</v>
      </c>
      <c r="L278" s="216" t="s">
        <v>405</v>
      </c>
      <c r="M278" s="39"/>
      <c r="N278" s="221" t="s">
        <v>1</v>
      </c>
      <c r="O278" s="222" t="s">
        <v>41</v>
      </c>
      <c r="P278" s="223">
        <f>I278+J278</f>
        <v>0</v>
      </c>
      <c r="Q278" s="223">
        <f>ROUND(I278*H278,2)</f>
        <v>0</v>
      </c>
      <c r="R278" s="223">
        <f>ROUND(J278*H278,2)</f>
        <v>0</v>
      </c>
      <c r="S278" s="70"/>
      <c r="T278" s="224">
        <f>S278*H278</f>
        <v>0</v>
      </c>
      <c r="U278" s="224">
        <v>0</v>
      </c>
      <c r="V278" s="224">
        <f>U278*H278</f>
        <v>0</v>
      </c>
      <c r="W278" s="224">
        <v>0</v>
      </c>
      <c r="X278" s="224">
        <f>W278*H278</f>
        <v>0</v>
      </c>
      <c r="Y278" s="225" t="s">
        <v>1</v>
      </c>
      <c r="Z278" s="34"/>
      <c r="AA278" s="34"/>
      <c r="AB278" s="34"/>
      <c r="AC278" s="34"/>
      <c r="AD278" s="34"/>
      <c r="AE278" s="34"/>
      <c r="AR278" s="226" t="s">
        <v>240</v>
      </c>
      <c r="AT278" s="226" t="s">
        <v>227</v>
      </c>
      <c r="AU278" s="226" t="s">
        <v>88</v>
      </c>
      <c r="AY278" s="18" t="s">
        <v>224</v>
      </c>
      <c r="BE278" s="227">
        <f>IF(O278="základní",K278,0)</f>
        <v>0</v>
      </c>
      <c r="BF278" s="227">
        <f>IF(O278="snížená",K278,0)</f>
        <v>0</v>
      </c>
      <c r="BG278" s="227">
        <f>IF(O278="zákl. přenesená",K278,0)</f>
        <v>0</v>
      </c>
      <c r="BH278" s="227">
        <f>IF(O278="sníž. přenesená",K278,0)</f>
        <v>0</v>
      </c>
      <c r="BI278" s="227">
        <f>IF(O278="nulová",K278,0)</f>
        <v>0</v>
      </c>
      <c r="BJ278" s="18" t="s">
        <v>86</v>
      </c>
      <c r="BK278" s="227">
        <f>ROUND(P278*H278,2)</f>
        <v>0</v>
      </c>
      <c r="BL278" s="18" t="s">
        <v>240</v>
      </c>
      <c r="BM278" s="226" t="s">
        <v>3520</v>
      </c>
    </row>
    <row r="279" spans="1:65" s="12" customFormat="1" ht="25.9" customHeight="1">
      <c r="B279" s="197"/>
      <c r="C279" s="198"/>
      <c r="D279" s="199" t="s">
        <v>77</v>
      </c>
      <c r="E279" s="200" t="s">
        <v>711</v>
      </c>
      <c r="F279" s="200" t="s">
        <v>952</v>
      </c>
      <c r="G279" s="198"/>
      <c r="H279" s="198"/>
      <c r="I279" s="201"/>
      <c r="J279" s="201"/>
      <c r="K279" s="202">
        <f>BK279</f>
        <v>0</v>
      </c>
      <c r="L279" s="198"/>
      <c r="M279" s="203"/>
      <c r="N279" s="204"/>
      <c r="O279" s="205"/>
      <c r="P279" s="205"/>
      <c r="Q279" s="206">
        <f>Q280</f>
        <v>0</v>
      </c>
      <c r="R279" s="206">
        <f>R280</f>
        <v>0</v>
      </c>
      <c r="S279" s="205"/>
      <c r="T279" s="207">
        <f>T280</f>
        <v>0</v>
      </c>
      <c r="U279" s="205"/>
      <c r="V279" s="207">
        <f>V280</f>
        <v>0</v>
      </c>
      <c r="W279" s="205"/>
      <c r="X279" s="207">
        <f>X280</f>
        <v>0</v>
      </c>
      <c r="Y279" s="208"/>
      <c r="AR279" s="209" t="s">
        <v>88</v>
      </c>
      <c r="AT279" s="210" t="s">
        <v>77</v>
      </c>
      <c r="AU279" s="210" t="s">
        <v>78</v>
      </c>
      <c r="AY279" s="209" t="s">
        <v>224</v>
      </c>
      <c r="BK279" s="211">
        <f>BK280</f>
        <v>0</v>
      </c>
    </row>
    <row r="280" spans="1:65" s="12" customFormat="1" ht="22.9" customHeight="1">
      <c r="B280" s="197"/>
      <c r="C280" s="198"/>
      <c r="D280" s="199" t="s">
        <v>77</v>
      </c>
      <c r="E280" s="212" t="s">
        <v>3521</v>
      </c>
      <c r="F280" s="212" t="s">
        <v>3522</v>
      </c>
      <c r="G280" s="198"/>
      <c r="H280" s="198"/>
      <c r="I280" s="201"/>
      <c r="J280" s="201"/>
      <c r="K280" s="213">
        <f>BK280</f>
        <v>0</v>
      </c>
      <c r="L280" s="198"/>
      <c r="M280" s="203"/>
      <c r="N280" s="204"/>
      <c r="O280" s="205"/>
      <c r="P280" s="205"/>
      <c r="Q280" s="206">
        <f>SUM(Q281:Q283)</f>
        <v>0</v>
      </c>
      <c r="R280" s="206">
        <f>SUM(R281:R283)</f>
        <v>0</v>
      </c>
      <c r="S280" s="205"/>
      <c r="T280" s="207">
        <f>SUM(T281:T283)</f>
        <v>0</v>
      </c>
      <c r="U280" s="205"/>
      <c r="V280" s="207">
        <f>SUM(V281:V283)</f>
        <v>0</v>
      </c>
      <c r="W280" s="205"/>
      <c r="X280" s="207">
        <f>SUM(X281:X283)</f>
        <v>0</v>
      </c>
      <c r="Y280" s="208"/>
      <c r="AR280" s="209" t="s">
        <v>88</v>
      </c>
      <c r="AT280" s="210" t="s">
        <v>77</v>
      </c>
      <c r="AU280" s="210" t="s">
        <v>86</v>
      </c>
      <c r="AY280" s="209" t="s">
        <v>224</v>
      </c>
      <c r="BK280" s="211">
        <f>SUM(BK281:BK283)</f>
        <v>0</v>
      </c>
    </row>
    <row r="281" spans="1:65" s="2" customFormat="1" ht="21.75" customHeight="1">
      <c r="A281" s="34"/>
      <c r="B281" s="35"/>
      <c r="C281" s="214" t="s">
        <v>659</v>
      </c>
      <c r="D281" s="214" t="s">
        <v>227</v>
      </c>
      <c r="E281" s="215" t="s">
        <v>3523</v>
      </c>
      <c r="F281" s="216" t="s">
        <v>3524</v>
      </c>
      <c r="G281" s="217" t="s">
        <v>321</v>
      </c>
      <c r="H281" s="218">
        <v>1</v>
      </c>
      <c r="I281" s="219"/>
      <c r="J281" s="219"/>
      <c r="K281" s="220">
        <f>ROUND(P281*H281,2)</f>
        <v>0</v>
      </c>
      <c r="L281" s="216" t="s">
        <v>405</v>
      </c>
      <c r="M281" s="39"/>
      <c r="N281" s="221" t="s">
        <v>1</v>
      </c>
      <c r="O281" s="222" t="s">
        <v>41</v>
      </c>
      <c r="P281" s="223">
        <f>I281+J281</f>
        <v>0</v>
      </c>
      <c r="Q281" s="223">
        <f>ROUND(I281*H281,2)</f>
        <v>0</v>
      </c>
      <c r="R281" s="223">
        <f>ROUND(J281*H281,2)</f>
        <v>0</v>
      </c>
      <c r="S281" s="70"/>
      <c r="T281" s="224">
        <f>S281*H281</f>
        <v>0</v>
      </c>
      <c r="U281" s="224">
        <v>0</v>
      </c>
      <c r="V281" s="224">
        <f>U281*H281</f>
        <v>0</v>
      </c>
      <c r="W281" s="224">
        <v>0</v>
      </c>
      <c r="X281" s="224">
        <f>W281*H281</f>
        <v>0</v>
      </c>
      <c r="Y281" s="225" t="s">
        <v>1</v>
      </c>
      <c r="Z281" s="34"/>
      <c r="AA281" s="34"/>
      <c r="AB281" s="34"/>
      <c r="AC281" s="34"/>
      <c r="AD281" s="34"/>
      <c r="AE281" s="34"/>
      <c r="AR281" s="226" t="s">
        <v>304</v>
      </c>
      <c r="AT281" s="226" t="s">
        <v>227</v>
      </c>
      <c r="AU281" s="226" t="s">
        <v>88</v>
      </c>
      <c r="AY281" s="18" t="s">
        <v>224</v>
      </c>
      <c r="BE281" s="227">
        <f>IF(O281="základní",K281,0)</f>
        <v>0</v>
      </c>
      <c r="BF281" s="227">
        <f>IF(O281="snížená",K281,0)</f>
        <v>0</v>
      </c>
      <c r="BG281" s="227">
        <f>IF(O281="zákl. přenesená",K281,0)</f>
        <v>0</v>
      </c>
      <c r="BH281" s="227">
        <f>IF(O281="sníž. přenesená",K281,0)</f>
        <v>0</v>
      </c>
      <c r="BI281" s="227">
        <f>IF(O281="nulová",K281,0)</f>
        <v>0</v>
      </c>
      <c r="BJ281" s="18" t="s">
        <v>86</v>
      </c>
      <c r="BK281" s="227">
        <f>ROUND(P281*H281,2)</f>
        <v>0</v>
      </c>
      <c r="BL281" s="18" t="s">
        <v>304</v>
      </c>
      <c r="BM281" s="226" t="s">
        <v>3525</v>
      </c>
    </row>
    <row r="282" spans="1:65" s="2" customFormat="1" ht="19.5">
      <c r="A282" s="34"/>
      <c r="B282" s="35"/>
      <c r="C282" s="36"/>
      <c r="D282" s="228" t="s">
        <v>233</v>
      </c>
      <c r="E282" s="36"/>
      <c r="F282" s="229" t="s">
        <v>3526</v>
      </c>
      <c r="G282" s="36"/>
      <c r="H282" s="36"/>
      <c r="I282" s="124"/>
      <c r="J282" s="124"/>
      <c r="K282" s="36"/>
      <c r="L282" s="36"/>
      <c r="M282" s="39"/>
      <c r="N282" s="230"/>
      <c r="O282" s="231"/>
      <c r="P282" s="70"/>
      <c r="Q282" s="70"/>
      <c r="R282" s="70"/>
      <c r="S282" s="70"/>
      <c r="T282" s="70"/>
      <c r="U282" s="70"/>
      <c r="V282" s="70"/>
      <c r="W282" s="70"/>
      <c r="X282" s="70"/>
      <c r="Y282" s="71"/>
      <c r="Z282" s="34"/>
      <c r="AA282" s="34"/>
      <c r="AB282" s="34"/>
      <c r="AC282" s="34"/>
      <c r="AD282" s="34"/>
      <c r="AE282" s="34"/>
      <c r="AT282" s="18" t="s">
        <v>233</v>
      </c>
      <c r="AU282" s="18" t="s">
        <v>88</v>
      </c>
    </row>
    <row r="283" spans="1:65" s="13" customFormat="1" ht="11.25">
      <c r="B283" s="236"/>
      <c r="C283" s="237"/>
      <c r="D283" s="228" t="s">
        <v>447</v>
      </c>
      <c r="E283" s="238" t="s">
        <v>1</v>
      </c>
      <c r="F283" s="239" t="s">
        <v>86</v>
      </c>
      <c r="G283" s="237"/>
      <c r="H283" s="240">
        <v>1</v>
      </c>
      <c r="I283" s="241"/>
      <c r="J283" s="241"/>
      <c r="K283" s="237"/>
      <c r="L283" s="237"/>
      <c r="M283" s="242"/>
      <c r="N283" s="243"/>
      <c r="O283" s="244"/>
      <c r="P283" s="244"/>
      <c r="Q283" s="244"/>
      <c r="R283" s="244"/>
      <c r="S283" s="244"/>
      <c r="T283" s="244"/>
      <c r="U283" s="244"/>
      <c r="V283" s="244"/>
      <c r="W283" s="244"/>
      <c r="X283" s="244"/>
      <c r="Y283" s="245"/>
      <c r="AT283" s="246" t="s">
        <v>447</v>
      </c>
      <c r="AU283" s="246" t="s">
        <v>88</v>
      </c>
      <c r="AV283" s="13" t="s">
        <v>88</v>
      </c>
      <c r="AW283" s="13" t="s">
        <v>5</v>
      </c>
      <c r="AX283" s="13" t="s">
        <v>78</v>
      </c>
      <c r="AY283" s="246" t="s">
        <v>224</v>
      </c>
    </row>
    <row r="284" spans="1:65" s="12" customFormat="1" ht="25.9" customHeight="1">
      <c r="B284" s="197"/>
      <c r="C284" s="198"/>
      <c r="D284" s="199" t="s">
        <v>77</v>
      </c>
      <c r="E284" s="200" t="s">
        <v>499</v>
      </c>
      <c r="F284" s="200" t="s">
        <v>959</v>
      </c>
      <c r="G284" s="198"/>
      <c r="H284" s="198"/>
      <c r="I284" s="201"/>
      <c r="J284" s="201"/>
      <c r="K284" s="202">
        <f>BK284</f>
        <v>0</v>
      </c>
      <c r="L284" s="198"/>
      <c r="M284" s="203"/>
      <c r="N284" s="204"/>
      <c r="O284" s="205"/>
      <c r="P284" s="205"/>
      <c r="Q284" s="206">
        <f>Q285</f>
        <v>0</v>
      </c>
      <c r="R284" s="206">
        <f>R285</f>
        <v>0</v>
      </c>
      <c r="S284" s="205"/>
      <c r="T284" s="207">
        <f>T285</f>
        <v>0</v>
      </c>
      <c r="U284" s="205"/>
      <c r="V284" s="207">
        <f>V285</f>
        <v>0</v>
      </c>
      <c r="W284" s="205"/>
      <c r="X284" s="207">
        <f>X285</f>
        <v>0</v>
      </c>
      <c r="Y284" s="208"/>
      <c r="AR284" s="209" t="s">
        <v>235</v>
      </c>
      <c r="AT284" s="210" t="s">
        <v>77</v>
      </c>
      <c r="AU284" s="210" t="s">
        <v>78</v>
      </c>
      <c r="AY284" s="209" t="s">
        <v>224</v>
      </c>
      <c r="BK284" s="211">
        <f>BK285</f>
        <v>0</v>
      </c>
    </row>
    <row r="285" spans="1:65" s="12" customFormat="1" ht="22.9" customHeight="1">
      <c r="B285" s="197"/>
      <c r="C285" s="198"/>
      <c r="D285" s="199" t="s">
        <v>77</v>
      </c>
      <c r="E285" s="212" t="s">
        <v>342</v>
      </c>
      <c r="F285" s="212" t="s">
        <v>343</v>
      </c>
      <c r="G285" s="198"/>
      <c r="H285" s="198"/>
      <c r="I285" s="201"/>
      <c r="J285" s="201"/>
      <c r="K285" s="213">
        <f>BK285</f>
        <v>0</v>
      </c>
      <c r="L285" s="198"/>
      <c r="M285" s="203"/>
      <c r="N285" s="204"/>
      <c r="O285" s="205"/>
      <c r="P285" s="205"/>
      <c r="Q285" s="206">
        <f>SUM(Q286:Q289)</f>
        <v>0</v>
      </c>
      <c r="R285" s="206">
        <f>SUM(R286:R289)</f>
        <v>0</v>
      </c>
      <c r="S285" s="205"/>
      <c r="T285" s="207">
        <f>SUM(T286:T289)</f>
        <v>0</v>
      </c>
      <c r="U285" s="205"/>
      <c r="V285" s="207">
        <f>SUM(V286:V289)</f>
        <v>0</v>
      </c>
      <c r="W285" s="205"/>
      <c r="X285" s="207">
        <f>SUM(X286:X289)</f>
        <v>0</v>
      </c>
      <c r="Y285" s="208"/>
      <c r="AR285" s="209" t="s">
        <v>223</v>
      </c>
      <c r="AT285" s="210" t="s">
        <v>77</v>
      </c>
      <c r="AU285" s="210" t="s">
        <v>86</v>
      </c>
      <c r="AY285" s="209" t="s">
        <v>224</v>
      </c>
      <c r="BK285" s="211">
        <f>SUM(BK286:BK289)</f>
        <v>0</v>
      </c>
    </row>
    <row r="286" spans="1:65" s="2" customFormat="1" ht="16.5" customHeight="1">
      <c r="A286" s="34"/>
      <c r="B286" s="35"/>
      <c r="C286" s="214" t="s">
        <v>669</v>
      </c>
      <c r="D286" s="214" t="s">
        <v>227</v>
      </c>
      <c r="E286" s="215" t="s">
        <v>3405</v>
      </c>
      <c r="F286" s="216" t="s">
        <v>356</v>
      </c>
      <c r="G286" s="217" t="s">
        <v>3406</v>
      </c>
      <c r="H286" s="218">
        <v>1</v>
      </c>
      <c r="I286" s="219"/>
      <c r="J286" s="219"/>
      <c r="K286" s="220">
        <f>ROUND(P286*H286,2)</f>
        <v>0</v>
      </c>
      <c r="L286" s="216" t="s">
        <v>1</v>
      </c>
      <c r="M286" s="39"/>
      <c r="N286" s="221" t="s">
        <v>1</v>
      </c>
      <c r="O286" s="222" t="s">
        <v>41</v>
      </c>
      <c r="P286" s="223">
        <f>I286+J286</f>
        <v>0</v>
      </c>
      <c r="Q286" s="223">
        <f>ROUND(I286*H286,2)</f>
        <v>0</v>
      </c>
      <c r="R286" s="223">
        <f>ROUND(J286*H286,2)</f>
        <v>0</v>
      </c>
      <c r="S286" s="70"/>
      <c r="T286" s="224">
        <f>S286*H286</f>
        <v>0</v>
      </c>
      <c r="U286" s="224">
        <v>0</v>
      </c>
      <c r="V286" s="224">
        <f>U286*H286</f>
        <v>0</v>
      </c>
      <c r="W286" s="224">
        <v>0</v>
      </c>
      <c r="X286" s="224">
        <f>W286*H286</f>
        <v>0</v>
      </c>
      <c r="Y286" s="225" t="s">
        <v>1</v>
      </c>
      <c r="Z286" s="34"/>
      <c r="AA286" s="34"/>
      <c r="AB286" s="34"/>
      <c r="AC286" s="34"/>
      <c r="AD286" s="34"/>
      <c r="AE286" s="34"/>
      <c r="AR286" s="226" t="s">
        <v>231</v>
      </c>
      <c r="AT286" s="226" t="s">
        <v>227</v>
      </c>
      <c r="AU286" s="226" t="s">
        <v>88</v>
      </c>
      <c r="AY286" s="18" t="s">
        <v>224</v>
      </c>
      <c r="BE286" s="227">
        <f>IF(O286="základní",K286,0)</f>
        <v>0</v>
      </c>
      <c r="BF286" s="227">
        <f>IF(O286="snížená",K286,0)</f>
        <v>0</v>
      </c>
      <c r="BG286" s="227">
        <f>IF(O286="zákl. přenesená",K286,0)</f>
        <v>0</v>
      </c>
      <c r="BH286" s="227">
        <f>IF(O286="sníž. přenesená",K286,0)</f>
        <v>0</v>
      </c>
      <c r="BI286" s="227">
        <f>IF(O286="nulová",K286,0)</f>
        <v>0</v>
      </c>
      <c r="BJ286" s="18" t="s">
        <v>86</v>
      </c>
      <c r="BK286" s="227">
        <f>ROUND(P286*H286,2)</f>
        <v>0</v>
      </c>
      <c r="BL286" s="18" t="s">
        <v>231</v>
      </c>
      <c r="BM286" s="226" t="s">
        <v>3407</v>
      </c>
    </row>
    <row r="287" spans="1:65" s="2" customFormat="1" ht="19.5">
      <c r="A287" s="34"/>
      <c r="B287" s="35"/>
      <c r="C287" s="36"/>
      <c r="D287" s="228" t="s">
        <v>233</v>
      </c>
      <c r="E287" s="36"/>
      <c r="F287" s="229" t="s">
        <v>3408</v>
      </c>
      <c r="G287" s="36"/>
      <c r="H287" s="36"/>
      <c r="I287" s="124"/>
      <c r="J287" s="124"/>
      <c r="K287" s="36"/>
      <c r="L287" s="36"/>
      <c r="M287" s="39"/>
      <c r="N287" s="230"/>
      <c r="O287" s="231"/>
      <c r="P287" s="70"/>
      <c r="Q287" s="70"/>
      <c r="R287" s="70"/>
      <c r="S287" s="70"/>
      <c r="T287" s="70"/>
      <c r="U287" s="70"/>
      <c r="V287" s="70"/>
      <c r="W287" s="70"/>
      <c r="X287" s="70"/>
      <c r="Y287" s="71"/>
      <c r="Z287" s="34"/>
      <c r="AA287" s="34"/>
      <c r="AB287" s="34"/>
      <c r="AC287" s="34"/>
      <c r="AD287" s="34"/>
      <c r="AE287" s="34"/>
      <c r="AT287" s="18" t="s">
        <v>233</v>
      </c>
      <c r="AU287" s="18" t="s">
        <v>88</v>
      </c>
    </row>
    <row r="288" spans="1:65" s="13" customFormat="1" ht="11.25">
      <c r="B288" s="236"/>
      <c r="C288" s="237"/>
      <c r="D288" s="228" t="s">
        <v>447</v>
      </c>
      <c r="E288" s="238" t="s">
        <v>1</v>
      </c>
      <c r="F288" s="239" t="s">
        <v>86</v>
      </c>
      <c r="G288" s="237"/>
      <c r="H288" s="240">
        <v>1</v>
      </c>
      <c r="I288" s="241"/>
      <c r="J288" s="241"/>
      <c r="K288" s="237"/>
      <c r="L288" s="237"/>
      <c r="M288" s="242"/>
      <c r="N288" s="243"/>
      <c r="O288" s="244"/>
      <c r="P288" s="244"/>
      <c r="Q288" s="244"/>
      <c r="R288" s="244"/>
      <c r="S288" s="244"/>
      <c r="T288" s="244"/>
      <c r="U288" s="244"/>
      <c r="V288" s="244"/>
      <c r="W288" s="244"/>
      <c r="X288" s="244"/>
      <c r="Y288" s="245"/>
      <c r="AT288" s="246" t="s">
        <v>447</v>
      </c>
      <c r="AU288" s="246" t="s">
        <v>88</v>
      </c>
      <c r="AV288" s="13" t="s">
        <v>88</v>
      </c>
      <c r="AW288" s="13" t="s">
        <v>5</v>
      </c>
      <c r="AX288" s="13" t="s">
        <v>78</v>
      </c>
      <c r="AY288" s="246" t="s">
        <v>224</v>
      </c>
    </row>
    <row r="289" spans="1:51" s="14" customFormat="1" ht="11.25">
      <c r="B289" s="247"/>
      <c r="C289" s="248"/>
      <c r="D289" s="228" t="s">
        <v>447</v>
      </c>
      <c r="E289" s="249" t="s">
        <v>1</v>
      </c>
      <c r="F289" s="250" t="s">
        <v>464</v>
      </c>
      <c r="G289" s="248"/>
      <c r="H289" s="251">
        <v>1</v>
      </c>
      <c r="I289" s="252"/>
      <c r="J289" s="252"/>
      <c r="K289" s="248"/>
      <c r="L289" s="248"/>
      <c r="M289" s="253"/>
      <c r="N289" s="282"/>
      <c r="O289" s="283"/>
      <c r="P289" s="283"/>
      <c r="Q289" s="283"/>
      <c r="R289" s="283"/>
      <c r="S289" s="283"/>
      <c r="T289" s="283"/>
      <c r="U289" s="283"/>
      <c r="V289" s="283"/>
      <c r="W289" s="283"/>
      <c r="X289" s="283"/>
      <c r="Y289" s="284"/>
      <c r="AT289" s="257" t="s">
        <v>447</v>
      </c>
      <c r="AU289" s="257" t="s">
        <v>88</v>
      </c>
      <c r="AV289" s="14" t="s">
        <v>240</v>
      </c>
      <c r="AW289" s="14" t="s">
        <v>5</v>
      </c>
      <c r="AX289" s="14" t="s">
        <v>86</v>
      </c>
      <c r="AY289" s="257" t="s">
        <v>224</v>
      </c>
    </row>
    <row r="290" spans="1:51" s="2" customFormat="1" ht="6.95" customHeight="1">
      <c r="A290" s="34"/>
      <c r="B290" s="54"/>
      <c r="C290" s="55"/>
      <c r="D290" s="55"/>
      <c r="E290" s="55"/>
      <c r="F290" s="55"/>
      <c r="G290" s="55"/>
      <c r="H290" s="55"/>
      <c r="I290" s="161"/>
      <c r="J290" s="161"/>
      <c r="K290" s="55"/>
      <c r="L290" s="55"/>
      <c r="M290" s="39"/>
      <c r="N290" s="34"/>
      <c r="P290" s="34"/>
      <c r="Q290" s="34"/>
      <c r="R290" s="34"/>
      <c r="S290" s="34"/>
      <c r="T290" s="34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</row>
  </sheetData>
  <sheetProtection algorithmName="SHA-512" hashValue="7Dw1ljQqHRWjT6IQECBjFJzTIgRwRW5X1dfRaFqg58tZS3Fxc2bwmWJLEDtdhCprz3ZP3crekfudyRld/yGPxQ==" saltValue="bP7Kc9i2kM/dXEL/SDebV2CY00s4J9u2gBsUOA9pq8dvcdol2LZFgga5SFlKd8PEyt0x2NtmWoTjDYWZOftKaQ==" spinCount="100000" sheet="1" objects="1" scenarios="1" formatColumns="0" formatRows="0" autoFilter="0"/>
  <autoFilter ref="C124:L289" xr:uid="{00000000-0009-0000-0000-000011000000}"/>
  <mergeCells count="9">
    <mergeCell ref="E87:H87"/>
    <mergeCell ref="E115:H115"/>
    <mergeCell ref="E117:H117"/>
    <mergeCell ref="M2:Z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2:BM224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10" width="20.1640625" style="117" customWidth="1"/>
    <col min="11" max="11" width="20.16406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5" width="14.16406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J2" s="117"/>
      <c r="M2" s="341"/>
      <c r="N2" s="341"/>
      <c r="O2" s="341"/>
      <c r="P2" s="341"/>
      <c r="Q2" s="341"/>
      <c r="R2" s="341"/>
      <c r="S2" s="341"/>
      <c r="T2" s="341"/>
      <c r="U2" s="341"/>
      <c r="V2" s="341"/>
      <c r="W2" s="341"/>
      <c r="X2" s="341"/>
      <c r="Y2" s="341"/>
      <c r="Z2" s="341"/>
      <c r="AT2" s="18" t="s">
        <v>143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20"/>
      <c r="K3" s="119"/>
      <c r="L3" s="119"/>
      <c r="M3" s="21"/>
      <c r="AT3" s="18" t="s">
        <v>88</v>
      </c>
    </row>
    <row r="4" spans="1:46" s="1" customFormat="1" ht="24.95" customHeight="1">
      <c r="B4" s="21"/>
      <c r="D4" s="121" t="s">
        <v>186</v>
      </c>
      <c r="I4" s="117"/>
      <c r="J4" s="117"/>
      <c r="M4" s="21"/>
      <c r="N4" s="122" t="s">
        <v>11</v>
      </c>
      <c r="AT4" s="18" t="s">
        <v>4</v>
      </c>
    </row>
    <row r="5" spans="1:46" s="1" customFormat="1" ht="6.95" customHeight="1">
      <c r="B5" s="21"/>
      <c r="I5" s="117"/>
      <c r="J5" s="117"/>
      <c r="M5" s="21"/>
    </row>
    <row r="6" spans="1:46" s="1" customFormat="1" ht="12" customHeight="1">
      <c r="B6" s="21"/>
      <c r="D6" s="123" t="s">
        <v>17</v>
      </c>
      <c r="I6" s="117"/>
      <c r="J6" s="117"/>
      <c r="M6" s="21"/>
    </row>
    <row r="7" spans="1:46" s="1" customFormat="1" ht="16.5" customHeight="1">
      <c r="B7" s="21"/>
      <c r="E7" s="367" t="str">
        <f>'Rekapitulace stavby'!K6</f>
        <v>Revitalizace centra města Kopřivnice - aktualizace 2019</v>
      </c>
      <c r="F7" s="368"/>
      <c r="G7" s="368"/>
      <c r="H7" s="368"/>
      <c r="I7" s="117"/>
      <c r="J7" s="117"/>
      <c r="M7" s="21"/>
    </row>
    <row r="8" spans="1:46" s="2" customFormat="1" ht="12" customHeight="1">
      <c r="A8" s="34"/>
      <c r="B8" s="39"/>
      <c r="C8" s="34"/>
      <c r="D8" s="123" t="s">
        <v>187</v>
      </c>
      <c r="E8" s="34"/>
      <c r="F8" s="34"/>
      <c r="G8" s="34"/>
      <c r="H8" s="34"/>
      <c r="I8" s="124"/>
      <c r="J8" s="124"/>
      <c r="K8" s="34"/>
      <c r="L8" s="34"/>
      <c r="M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69" t="s">
        <v>3624</v>
      </c>
      <c r="F9" s="370"/>
      <c r="G9" s="370"/>
      <c r="H9" s="370"/>
      <c r="I9" s="124"/>
      <c r="J9" s="124"/>
      <c r="K9" s="34"/>
      <c r="L9" s="34"/>
      <c r="M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124"/>
      <c r="J10" s="124"/>
      <c r="K10" s="34"/>
      <c r="L10" s="34"/>
      <c r="M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23" t="s">
        <v>19</v>
      </c>
      <c r="E11" s="34"/>
      <c r="F11" s="112" t="s">
        <v>1</v>
      </c>
      <c r="G11" s="34"/>
      <c r="H11" s="34"/>
      <c r="I11" s="125" t="s">
        <v>20</v>
      </c>
      <c r="J11" s="126" t="s">
        <v>1</v>
      </c>
      <c r="K11" s="34"/>
      <c r="L11" s="34"/>
      <c r="M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3" t="s">
        <v>21</v>
      </c>
      <c r="E12" s="34"/>
      <c r="F12" s="112" t="s">
        <v>22</v>
      </c>
      <c r="G12" s="34"/>
      <c r="H12" s="34"/>
      <c r="I12" s="125" t="s">
        <v>23</v>
      </c>
      <c r="J12" s="127" t="str">
        <f>'Rekapitulace stavby'!AN8</f>
        <v>14. 1. 2019</v>
      </c>
      <c r="K12" s="34"/>
      <c r="L12" s="34"/>
      <c r="M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124"/>
      <c r="J13" s="124"/>
      <c r="K13" s="34"/>
      <c r="L13" s="34"/>
      <c r="M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3" t="s">
        <v>25</v>
      </c>
      <c r="E14" s="34"/>
      <c r="F14" s="34"/>
      <c r="G14" s="34"/>
      <c r="H14" s="34"/>
      <c r="I14" s="125" t="s">
        <v>26</v>
      </c>
      <c r="J14" s="126" t="str">
        <f>IF('Rekapitulace stavby'!AN10="","",'Rekapitulace stavby'!AN10)</f>
        <v/>
      </c>
      <c r="K14" s="34"/>
      <c r="L14" s="34"/>
      <c r="M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2" t="str">
        <f>IF('Rekapitulace stavby'!E11="","",'Rekapitulace stavby'!E11)</f>
        <v>Město Kopřivnice</v>
      </c>
      <c r="F15" s="34"/>
      <c r="G15" s="34"/>
      <c r="H15" s="34"/>
      <c r="I15" s="125" t="s">
        <v>28</v>
      </c>
      <c r="J15" s="126" t="str">
        <f>IF('Rekapitulace stavby'!AN11="","",'Rekapitulace stavby'!AN11)</f>
        <v/>
      </c>
      <c r="K15" s="34"/>
      <c r="L15" s="34"/>
      <c r="M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124"/>
      <c r="J16" s="124"/>
      <c r="K16" s="34"/>
      <c r="L16" s="34"/>
      <c r="M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3" t="s">
        <v>29</v>
      </c>
      <c r="E17" s="34"/>
      <c r="F17" s="34"/>
      <c r="G17" s="34"/>
      <c r="H17" s="34"/>
      <c r="I17" s="125" t="s">
        <v>26</v>
      </c>
      <c r="J17" s="31" t="str">
        <f>'Rekapitulace stavby'!AN13</f>
        <v>Vyplň údaj</v>
      </c>
      <c r="K17" s="34"/>
      <c r="L17" s="34"/>
      <c r="M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71" t="str">
        <f>'Rekapitulace stavby'!E14</f>
        <v>Vyplň údaj</v>
      </c>
      <c r="F18" s="372"/>
      <c r="G18" s="372"/>
      <c r="H18" s="372"/>
      <c r="I18" s="125" t="s">
        <v>28</v>
      </c>
      <c r="J18" s="31" t="str">
        <f>'Rekapitulace stavby'!AN14</f>
        <v>Vyplň údaj</v>
      </c>
      <c r="K18" s="34"/>
      <c r="L18" s="34"/>
      <c r="M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124"/>
      <c r="J19" s="124"/>
      <c r="K19" s="34"/>
      <c r="L19" s="34"/>
      <c r="M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3" t="s">
        <v>31</v>
      </c>
      <c r="E20" s="34"/>
      <c r="F20" s="34"/>
      <c r="G20" s="34"/>
      <c r="H20" s="34"/>
      <c r="I20" s="125" t="s">
        <v>26</v>
      </c>
      <c r="J20" s="126" t="str">
        <f>IF('Rekapitulace stavby'!AN16="","",'Rekapitulace stavby'!AN16)</f>
        <v/>
      </c>
      <c r="K20" s="34"/>
      <c r="L20" s="34"/>
      <c r="M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2" t="str">
        <f>IF('Rekapitulace stavby'!E17="","",'Rekapitulace stavby'!E17)</f>
        <v>Dopravoprojekt Ostrava a.s.</v>
      </c>
      <c r="F21" s="34"/>
      <c r="G21" s="34"/>
      <c r="H21" s="34"/>
      <c r="I21" s="125" t="s">
        <v>28</v>
      </c>
      <c r="J21" s="126" t="str">
        <f>IF('Rekapitulace stavby'!AN17="","",'Rekapitulace stavby'!AN17)</f>
        <v/>
      </c>
      <c r="K21" s="34"/>
      <c r="L21" s="34"/>
      <c r="M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124"/>
      <c r="J22" s="124"/>
      <c r="K22" s="34"/>
      <c r="L22" s="34"/>
      <c r="M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3" t="s">
        <v>33</v>
      </c>
      <c r="E23" s="34"/>
      <c r="F23" s="34"/>
      <c r="G23" s="34"/>
      <c r="H23" s="34"/>
      <c r="I23" s="125" t="s">
        <v>26</v>
      </c>
      <c r="J23" s="126" t="str">
        <f>IF('Rekapitulace stavby'!AN19="","",'Rekapitulace stavby'!AN19)</f>
        <v/>
      </c>
      <c r="K23" s="34"/>
      <c r="L23" s="34"/>
      <c r="M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2" t="str">
        <f>IF('Rekapitulace stavby'!E20="","",'Rekapitulace stavby'!E20)</f>
        <v xml:space="preserve"> </v>
      </c>
      <c r="F24" s="34"/>
      <c r="G24" s="34"/>
      <c r="H24" s="34"/>
      <c r="I24" s="125" t="s">
        <v>28</v>
      </c>
      <c r="J24" s="126" t="str">
        <f>IF('Rekapitulace stavby'!AN20="","",'Rekapitulace stavby'!AN20)</f>
        <v/>
      </c>
      <c r="K24" s="34"/>
      <c r="L24" s="34"/>
      <c r="M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124"/>
      <c r="J25" s="124"/>
      <c r="K25" s="34"/>
      <c r="L25" s="34"/>
      <c r="M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3" t="s">
        <v>34</v>
      </c>
      <c r="E26" s="34"/>
      <c r="F26" s="34"/>
      <c r="G26" s="34"/>
      <c r="H26" s="34"/>
      <c r="I26" s="124"/>
      <c r="J26" s="124"/>
      <c r="K26" s="34"/>
      <c r="L26" s="34"/>
      <c r="M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8"/>
      <c r="B27" s="129"/>
      <c r="C27" s="128"/>
      <c r="D27" s="128"/>
      <c r="E27" s="373" t="s">
        <v>1</v>
      </c>
      <c r="F27" s="373"/>
      <c r="G27" s="373"/>
      <c r="H27" s="373"/>
      <c r="I27" s="130"/>
      <c r="J27" s="130"/>
      <c r="K27" s="128"/>
      <c r="L27" s="128"/>
      <c r="M27" s="131"/>
      <c r="S27" s="128"/>
      <c r="T27" s="128"/>
      <c r="U27" s="128"/>
      <c r="V27" s="128"/>
      <c r="W27" s="128"/>
      <c r="X27" s="128"/>
      <c r="Y27" s="128"/>
      <c r="Z27" s="128"/>
      <c r="AA27" s="128"/>
      <c r="AB27" s="128"/>
      <c r="AC27" s="128"/>
      <c r="AD27" s="128"/>
      <c r="AE27" s="128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124"/>
      <c r="J28" s="124"/>
      <c r="K28" s="34"/>
      <c r="L28" s="34"/>
      <c r="M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32"/>
      <c r="E29" s="132"/>
      <c r="F29" s="132"/>
      <c r="G29" s="132"/>
      <c r="H29" s="132"/>
      <c r="I29" s="133"/>
      <c r="J29" s="133"/>
      <c r="K29" s="132"/>
      <c r="L29" s="132"/>
      <c r="M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.75">
      <c r="A30" s="34"/>
      <c r="B30" s="39"/>
      <c r="C30" s="34"/>
      <c r="D30" s="34"/>
      <c r="E30" s="123" t="s">
        <v>190</v>
      </c>
      <c r="F30" s="34"/>
      <c r="G30" s="34"/>
      <c r="H30" s="34"/>
      <c r="I30" s="124"/>
      <c r="J30" s="124"/>
      <c r="K30" s="134">
        <f>I96</f>
        <v>0</v>
      </c>
      <c r="L30" s="34"/>
      <c r="M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12.75">
      <c r="A31" s="34"/>
      <c r="B31" s="39"/>
      <c r="C31" s="34"/>
      <c r="D31" s="34"/>
      <c r="E31" s="123" t="s">
        <v>191</v>
      </c>
      <c r="F31" s="34"/>
      <c r="G31" s="34"/>
      <c r="H31" s="34"/>
      <c r="I31" s="124"/>
      <c r="J31" s="124"/>
      <c r="K31" s="134">
        <f>J96</f>
        <v>0</v>
      </c>
      <c r="L31" s="34"/>
      <c r="M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35" t="s">
        <v>36</v>
      </c>
      <c r="E32" s="34"/>
      <c r="F32" s="34"/>
      <c r="G32" s="34"/>
      <c r="H32" s="34"/>
      <c r="I32" s="124"/>
      <c r="J32" s="124"/>
      <c r="K32" s="136">
        <f>ROUND(K127, 2)</f>
        <v>0</v>
      </c>
      <c r="L32" s="34"/>
      <c r="M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32"/>
      <c r="E33" s="132"/>
      <c r="F33" s="132"/>
      <c r="G33" s="132"/>
      <c r="H33" s="132"/>
      <c r="I33" s="133"/>
      <c r="J33" s="133"/>
      <c r="K33" s="132"/>
      <c r="L33" s="132"/>
      <c r="M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37" t="s">
        <v>38</v>
      </c>
      <c r="G34" s="34"/>
      <c r="H34" s="34"/>
      <c r="I34" s="138" t="s">
        <v>37</v>
      </c>
      <c r="J34" s="124"/>
      <c r="K34" s="137" t="s">
        <v>39</v>
      </c>
      <c r="L34" s="34"/>
      <c r="M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39" t="s">
        <v>40</v>
      </c>
      <c r="E35" s="123" t="s">
        <v>41</v>
      </c>
      <c r="F35" s="134">
        <f>ROUND((SUM(BE127:BE223)),  2)</f>
        <v>0</v>
      </c>
      <c r="G35" s="34"/>
      <c r="H35" s="34"/>
      <c r="I35" s="140">
        <v>0.21</v>
      </c>
      <c r="J35" s="124"/>
      <c r="K35" s="134">
        <f>ROUND(((SUM(BE127:BE223))*I35),  2)</f>
        <v>0</v>
      </c>
      <c r="L35" s="34"/>
      <c r="M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3" t="s">
        <v>42</v>
      </c>
      <c r="F36" s="134">
        <f>ROUND((SUM(BF127:BF223)),  2)</f>
        <v>0</v>
      </c>
      <c r="G36" s="34"/>
      <c r="H36" s="34"/>
      <c r="I36" s="140">
        <v>0.15</v>
      </c>
      <c r="J36" s="124"/>
      <c r="K36" s="134">
        <f>ROUND(((SUM(BF127:BF223))*I36),  2)</f>
        <v>0</v>
      </c>
      <c r="L36" s="34"/>
      <c r="M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3" t="s">
        <v>43</v>
      </c>
      <c r="F37" s="134">
        <f>ROUND((SUM(BG127:BG223)),  2)</f>
        <v>0</v>
      </c>
      <c r="G37" s="34"/>
      <c r="H37" s="34"/>
      <c r="I37" s="140">
        <v>0.21</v>
      </c>
      <c r="J37" s="124"/>
      <c r="K37" s="134">
        <f>0</f>
        <v>0</v>
      </c>
      <c r="L37" s="34"/>
      <c r="M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3" t="s">
        <v>44</v>
      </c>
      <c r="F38" s="134">
        <f>ROUND((SUM(BH127:BH223)),  2)</f>
        <v>0</v>
      </c>
      <c r="G38" s="34"/>
      <c r="H38" s="34"/>
      <c r="I38" s="140">
        <v>0.15</v>
      </c>
      <c r="J38" s="124"/>
      <c r="K38" s="134">
        <f>0</f>
        <v>0</v>
      </c>
      <c r="L38" s="34"/>
      <c r="M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3" t="s">
        <v>45</v>
      </c>
      <c r="F39" s="134">
        <f>ROUND((SUM(BI127:BI223)),  2)</f>
        <v>0</v>
      </c>
      <c r="G39" s="34"/>
      <c r="H39" s="34"/>
      <c r="I39" s="140">
        <v>0</v>
      </c>
      <c r="J39" s="124"/>
      <c r="K39" s="134">
        <f>0</f>
        <v>0</v>
      </c>
      <c r="L39" s="34"/>
      <c r="M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124"/>
      <c r="J40" s="124"/>
      <c r="K40" s="34"/>
      <c r="L40" s="34"/>
      <c r="M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41"/>
      <c r="D41" s="142" t="s">
        <v>46</v>
      </c>
      <c r="E41" s="143"/>
      <c r="F41" s="143"/>
      <c r="G41" s="144" t="s">
        <v>47</v>
      </c>
      <c r="H41" s="145" t="s">
        <v>48</v>
      </c>
      <c r="I41" s="146"/>
      <c r="J41" s="146"/>
      <c r="K41" s="147">
        <f>SUM(K32:K39)</f>
        <v>0</v>
      </c>
      <c r="L41" s="148"/>
      <c r="M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124"/>
      <c r="J42" s="124"/>
      <c r="K42" s="34"/>
      <c r="L42" s="34"/>
      <c r="M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1"/>
      <c r="I43" s="117"/>
      <c r="J43" s="117"/>
      <c r="M43" s="21"/>
    </row>
    <row r="44" spans="1:31" s="1" customFormat="1" ht="14.45" customHeight="1">
      <c r="B44" s="21"/>
      <c r="I44" s="117"/>
      <c r="J44" s="117"/>
      <c r="M44" s="21"/>
    </row>
    <row r="45" spans="1:31" s="1" customFormat="1" ht="14.45" customHeight="1">
      <c r="B45" s="21"/>
      <c r="I45" s="117"/>
      <c r="J45" s="117"/>
      <c r="M45" s="21"/>
    </row>
    <row r="46" spans="1:31" s="1" customFormat="1" ht="14.45" customHeight="1">
      <c r="B46" s="21"/>
      <c r="I46" s="117"/>
      <c r="J46" s="117"/>
      <c r="M46" s="21"/>
    </row>
    <row r="47" spans="1:31" s="1" customFormat="1" ht="14.45" customHeight="1">
      <c r="B47" s="21"/>
      <c r="I47" s="117"/>
      <c r="J47" s="117"/>
      <c r="M47" s="21"/>
    </row>
    <row r="48" spans="1:31" s="1" customFormat="1" ht="14.45" customHeight="1">
      <c r="B48" s="21"/>
      <c r="I48" s="117"/>
      <c r="J48" s="117"/>
      <c r="M48" s="21"/>
    </row>
    <row r="49" spans="1:31" s="1" customFormat="1" ht="14.45" customHeight="1">
      <c r="B49" s="21"/>
      <c r="I49" s="117"/>
      <c r="J49" s="117"/>
      <c r="M49" s="21"/>
    </row>
    <row r="50" spans="1:31" s="2" customFormat="1" ht="14.45" customHeight="1">
      <c r="B50" s="51"/>
      <c r="D50" s="149" t="s">
        <v>49</v>
      </c>
      <c r="E50" s="150"/>
      <c r="F50" s="150"/>
      <c r="G50" s="149" t="s">
        <v>50</v>
      </c>
      <c r="H50" s="150"/>
      <c r="I50" s="151"/>
      <c r="J50" s="151"/>
      <c r="K50" s="150"/>
      <c r="L50" s="150"/>
      <c r="M50" s="51"/>
    </row>
    <row r="51" spans="1:31" ht="11.25">
      <c r="B51" s="21"/>
      <c r="M51" s="21"/>
    </row>
    <row r="52" spans="1:31" ht="11.25">
      <c r="B52" s="21"/>
      <c r="M52" s="21"/>
    </row>
    <row r="53" spans="1:31" ht="11.25">
      <c r="B53" s="21"/>
      <c r="M53" s="21"/>
    </row>
    <row r="54" spans="1:31" ht="11.25">
      <c r="B54" s="21"/>
      <c r="M54" s="21"/>
    </row>
    <row r="55" spans="1:31" ht="11.25">
      <c r="B55" s="21"/>
      <c r="M55" s="21"/>
    </row>
    <row r="56" spans="1:31" ht="11.25">
      <c r="B56" s="21"/>
      <c r="M56" s="21"/>
    </row>
    <row r="57" spans="1:31" ht="11.25">
      <c r="B57" s="21"/>
      <c r="M57" s="21"/>
    </row>
    <row r="58" spans="1:31" ht="11.25">
      <c r="B58" s="21"/>
      <c r="M58" s="21"/>
    </row>
    <row r="59" spans="1:31" ht="11.25">
      <c r="B59" s="21"/>
      <c r="M59" s="21"/>
    </row>
    <row r="60" spans="1:31" ht="11.25">
      <c r="B60" s="21"/>
      <c r="M60" s="21"/>
    </row>
    <row r="61" spans="1:31" s="2" customFormat="1" ht="12.75">
      <c r="A61" s="34"/>
      <c r="B61" s="39"/>
      <c r="C61" s="34"/>
      <c r="D61" s="152" t="s">
        <v>51</v>
      </c>
      <c r="E61" s="153"/>
      <c r="F61" s="154" t="s">
        <v>52</v>
      </c>
      <c r="G61" s="152" t="s">
        <v>51</v>
      </c>
      <c r="H61" s="153"/>
      <c r="I61" s="155"/>
      <c r="J61" s="156" t="s">
        <v>52</v>
      </c>
      <c r="K61" s="153"/>
      <c r="L61" s="153"/>
      <c r="M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1"/>
      <c r="M62" s="21"/>
    </row>
    <row r="63" spans="1:31" ht="11.25">
      <c r="B63" s="21"/>
      <c r="M63" s="21"/>
    </row>
    <row r="64" spans="1:31" ht="11.25">
      <c r="B64" s="21"/>
      <c r="M64" s="21"/>
    </row>
    <row r="65" spans="1:31" s="2" customFormat="1" ht="12.75">
      <c r="A65" s="34"/>
      <c r="B65" s="39"/>
      <c r="C65" s="34"/>
      <c r="D65" s="149" t="s">
        <v>53</v>
      </c>
      <c r="E65" s="157"/>
      <c r="F65" s="157"/>
      <c r="G65" s="149" t="s">
        <v>54</v>
      </c>
      <c r="H65" s="157"/>
      <c r="I65" s="158"/>
      <c r="J65" s="158"/>
      <c r="K65" s="157"/>
      <c r="L65" s="157"/>
      <c r="M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1"/>
      <c r="M66" s="21"/>
    </row>
    <row r="67" spans="1:31" ht="11.25">
      <c r="B67" s="21"/>
      <c r="M67" s="21"/>
    </row>
    <row r="68" spans="1:31" ht="11.25">
      <c r="B68" s="21"/>
      <c r="M68" s="21"/>
    </row>
    <row r="69" spans="1:31" ht="11.25">
      <c r="B69" s="21"/>
      <c r="M69" s="21"/>
    </row>
    <row r="70" spans="1:31" ht="11.25">
      <c r="B70" s="21"/>
      <c r="M70" s="21"/>
    </row>
    <row r="71" spans="1:31" ht="11.25">
      <c r="B71" s="21"/>
      <c r="M71" s="21"/>
    </row>
    <row r="72" spans="1:31" ht="11.25">
      <c r="B72" s="21"/>
      <c r="M72" s="21"/>
    </row>
    <row r="73" spans="1:31" ht="11.25">
      <c r="B73" s="21"/>
      <c r="M73" s="21"/>
    </row>
    <row r="74" spans="1:31" ht="11.25">
      <c r="B74" s="21"/>
      <c r="M74" s="21"/>
    </row>
    <row r="75" spans="1:31" ht="11.25">
      <c r="B75" s="21"/>
      <c r="M75" s="21"/>
    </row>
    <row r="76" spans="1:31" s="2" customFormat="1" ht="12.75">
      <c r="A76" s="34"/>
      <c r="B76" s="39"/>
      <c r="C76" s="34"/>
      <c r="D76" s="152" t="s">
        <v>51</v>
      </c>
      <c r="E76" s="153"/>
      <c r="F76" s="154" t="s">
        <v>52</v>
      </c>
      <c r="G76" s="152" t="s">
        <v>51</v>
      </c>
      <c r="H76" s="153"/>
      <c r="I76" s="155"/>
      <c r="J76" s="156" t="s">
        <v>52</v>
      </c>
      <c r="K76" s="153"/>
      <c r="L76" s="153"/>
      <c r="M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9"/>
      <c r="C77" s="160"/>
      <c r="D77" s="160"/>
      <c r="E77" s="160"/>
      <c r="F77" s="160"/>
      <c r="G77" s="160"/>
      <c r="H77" s="160"/>
      <c r="I77" s="161"/>
      <c r="J77" s="161"/>
      <c r="K77" s="160"/>
      <c r="L77" s="160"/>
      <c r="M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62"/>
      <c r="C81" s="163"/>
      <c r="D81" s="163"/>
      <c r="E81" s="163"/>
      <c r="F81" s="163"/>
      <c r="G81" s="163"/>
      <c r="H81" s="163"/>
      <c r="I81" s="164"/>
      <c r="J81" s="164"/>
      <c r="K81" s="163"/>
      <c r="L81" s="163"/>
      <c r="M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4" t="s">
        <v>192</v>
      </c>
      <c r="D82" s="36"/>
      <c r="E82" s="36"/>
      <c r="F82" s="36"/>
      <c r="G82" s="36"/>
      <c r="H82" s="36"/>
      <c r="I82" s="124"/>
      <c r="J82" s="124"/>
      <c r="K82" s="36"/>
      <c r="L82" s="36"/>
      <c r="M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4"/>
      <c r="J83" s="124"/>
      <c r="K83" s="36"/>
      <c r="L83" s="36"/>
      <c r="M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30" t="s">
        <v>17</v>
      </c>
      <c r="D84" s="36"/>
      <c r="E84" s="36"/>
      <c r="F84" s="36"/>
      <c r="G84" s="36"/>
      <c r="H84" s="36"/>
      <c r="I84" s="124"/>
      <c r="J84" s="124"/>
      <c r="K84" s="36"/>
      <c r="L84" s="36"/>
      <c r="M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374" t="str">
        <f>E7</f>
        <v>Revitalizace centra města Kopřivnice - aktualizace 2019</v>
      </c>
      <c r="F85" s="375"/>
      <c r="G85" s="375"/>
      <c r="H85" s="375"/>
      <c r="I85" s="124"/>
      <c r="J85" s="124"/>
      <c r="K85" s="36"/>
      <c r="L85" s="36"/>
      <c r="M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30" t="s">
        <v>187</v>
      </c>
      <c r="D86" s="36"/>
      <c r="E86" s="36"/>
      <c r="F86" s="36"/>
      <c r="G86" s="36"/>
      <c r="H86" s="36"/>
      <c r="I86" s="124"/>
      <c r="J86" s="124"/>
      <c r="K86" s="36"/>
      <c r="L86" s="36"/>
      <c r="M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347" t="str">
        <f>E9</f>
        <v>SO 361 - Závlahový systém</v>
      </c>
      <c r="F87" s="376"/>
      <c r="G87" s="376"/>
      <c r="H87" s="376"/>
      <c r="I87" s="124"/>
      <c r="J87" s="124"/>
      <c r="K87" s="36"/>
      <c r="L87" s="36"/>
      <c r="M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124"/>
      <c r="J88" s="124"/>
      <c r="K88" s="36"/>
      <c r="L88" s="36"/>
      <c r="M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30" t="s">
        <v>21</v>
      </c>
      <c r="D89" s="36"/>
      <c r="E89" s="36"/>
      <c r="F89" s="28" t="str">
        <f>F12</f>
        <v xml:space="preserve"> </v>
      </c>
      <c r="G89" s="36"/>
      <c r="H89" s="36"/>
      <c r="I89" s="125" t="s">
        <v>23</v>
      </c>
      <c r="J89" s="127" t="str">
        <f>IF(J12="","",J12)</f>
        <v>14. 1. 2019</v>
      </c>
      <c r="K89" s="36"/>
      <c r="L89" s="36"/>
      <c r="M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4"/>
      <c r="J90" s="124"/>
      <c r="K90" s="36"/>
      <c r="L90" s="36"/>
      <c r="M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30" t="s">
        <v>25</v>
      </c>
      <c r="D91" s="36"/>
      <c r="E91" s="36"/>
      <c r="F91" s="28" t="str">
        <f>E15</f>
        <v>Město Kopřivnice</v>
      </c>
      <c r="G91" s="36"/>
      <c r="H91" s="36"/>
      <c r="I91" s="125" t="s">
        <v>31</v>
      </c>
      <c r="J91" s="165" t="str">
        <f>E21</f>
        <v>Dopravoprojekt Ostrava a.s.</v>
      </c>
      <c r="K91" s="36"/>
      <c r="L91" s="36"/>
      <c r="M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30" t="s">
        <v>29</v>
      </c>
      <c r="D92" s="36"/>
      <c r="E92" s="36"/>
      <c r="F92" s="28" t="str">
        <f>IF(E18="","",E18)</f>
        <v>Vyplň údaj</v>
      </c>
      <c r="G92" s="36"/>
      <c r="H92" s="36"/>
      <c r="I92" s="125" t="s">
        <v>33</v>
      </c>
      <c r="J92" s="165" t="str">
        <f>E24</f>
        <v xml:space="preserve"> </v>
      </c>
      <c r="K92" s="36"/>
      <c r="L92" s="36"/>
      <c r="M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124"/>
      <c r="J93" s="124"/>
      <c r="K93" s="36"/>
      <c r="L93" s="36"/>
      <c r="M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66" t="s">
        <v>193</v>
      </c>
      <c r="D94" s="167"/>
      <c r="E94" s="167"/>
      <c r="F94" s="167"/>
      <c r="G94" s="167"/>
      <c r="H94" s="167"/>
      <c r="I94" s="168" t="s">
        <v>194</v>
      </c>
      <c r="J94" s="168" t="s">
        <v>195</v>
      </c>
      <c r="K94" s="169" t="s">
        <v>196</v>
      </c>
      <c r="L94" s="167"/>
      <c r="M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4"/>
      <c r="J95" s="124"/>
      <c r="K95" s="36"/>
      <c r="L95" s="36"/>
      <c r="M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70" t="s">
        <v>197</v>
      </c>
      <c r="D96" s="36"/>
      <c r="E96" s="36"/>
      <c r="F96" s="36"/>
      <c r="G96" s="36"/>
      <c r="H96" s="36"/>
      <c r="I96" s="171">
        <f>Q127</f>
        <v>0</v>
      </c>
      <c r="J96" s="171">
        <f>R127</f>
        <v>0</v>
      </c>
      <c r="K96" s="83">
        <f>K127</f>
        <v>0</v>
      </c>
      <c r="L96" s="36"/>
      <c r="M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198</v>
      </c>
    </row>
    <row r="97" spans="1:31" s="9" customFormat="1" ht="24.95" customHeight="1">
      <c r="B97" s="172"/>
      <c r="C97" s="173"/>
      <c r="D97" s="174" t="s">
        <v>3625</v>
      </c>
      <c r="E97" s="175"/>
      <c r="F97" s="175"/>
      <c r="G97" s="175"/>
      <c r="H97" s="175"/>
      <c r="I97" s="176">
        <f>Q128</f>
        <v>0</v>
      </c>
      <c r="J97" s="176">
        <f>R128</f>
        <v>0</v>
      </c>
      <c r="K97" s="177">
        <f>K128</f>
        <v>0</v>
      </c>
      <c r="L97" s="173"/>
      <c r="M97" s="178"/>
    </row>
    <row r="98" spans="1:31" s="9" customFormat="1" ht="24.95" customHeight="1">
      <c r="B98" s="172"/>
      <c r="C98" s="173"/>
      <c r="D98" s="174" t="s">
        <v>3626</v>
      </c>
      <c r="E98" s="175"/>
      <c r="F98" s="175"/>
      <c r="G98" s="175"/>
      <c r="H98" s="175"/>
      <c r="I98" s="176">
        <f>Q137</f>
        <v>0</v>
      </c>
      <c r="J98" s="176">
        <f>R137</f>
        <v>0</v>
      </c>
      <c r="K98" s="177">
        <f>K137</f>
        <v>0</v>
      </c>
      <c r="L98" s="173"/>
      <c r="M98" s="178"/>
    </row>
    <row r="99" spans="1:31" s="9" customFormat="1" ht="24.95" customHeight="1">
      <c r="B99" s="172"/>
      <c r="C99" s="173"/>
      <c r="D99" s="174" t="s">
        <v>3627</v>
      </c>
      <c r="E99" s="175"/>
      <c r="F99" s="175"/>
      <c r="G99" s="175"/>
      <c r="H99" s="175"/>
      <c r="I99" s="176">
        <f>Q150</f>
        <v>0</v>
      </c>
      <c r="J99" s="176">
        <f>R150</f>
        <v>0</v>
      </c>
      <c r="K99" s="177">
        <f>K150</f>
        <v>0</v>
      </c>
      <c r="L99" s="173"/>
      <c r="M99" s="178"/>
    </row>
    <row r="100" spans="1:31" s="9" customFormat="1" ht="24.95" customHeight="1">
      <c r="B100" s="172"/>
      <c r="C100" s="173"/>
      <c r="D100" s="174" t="s">
        <v>3628</v>
      </c>
      <c r="E100" s="175"/>
      <c r="F100" s="175"/>
      <c r="G100" s="175"/>
      <c r="H100" s="175"/>
      <c r="I100" s="176">
        <f>Q157</f>
        <v>0</v>
      </c>
      <c r="J100" s="176">
        <f>R157</f>
        <v>0</v>
      </c>
      <c r="K100" s="177">
        <f>K157</f>
        <v>0</v>
      </c>
      <c r="L100" s="173"/>
      <c r="M100" s="178"/>
    </row>
    <row r="101" spans="1:31" s="9" customFormat="1" ht="24.95" customHeight="1">
      <c r="B101" s="172"/>
      <c r="C101" s="173"/>
      <c r="D101" s="174" t="s">
        <v>3629</v>
      </c>
      <c r="E101" s="175"/>
      <c r="F101" s="175"/>
      <c r="G101" s="175"/>
      <c r="H101" s="175"/>
      <c r="I101" s="176">
        <f>Q166</f>
        <v>0</v>
      </c>
      <c r="J101" s="176">
        <f>R166</f>
        <v>0</v>
      </c>
      <c r="K101" s="177">
        <f>K166</f>
        <v>0</v>
      </c>
      <c r="L101" s="173"/>
      <c r="M101" s="178"/>
    </row>
    <row r="102" spans="1:31" s="9" customFormat="1" ht="24.95" customHeight="1">
      <c r="B102" s="172"/>
      <c r="C102" s="173"/>
      <c r="D102" s="174" t="s">
        <v>3630</v>
      </c>
      <c r="E102" s="175"/>
      <c r="F102" s="175"/>
      <c r="G102" s="175"/>
      <c r="H102" s="175"/>
      <c r="I102" s="176">
        <f>Q175</f>
        <v>0</v>
      </c>
      <c r="J102" s="176">
        <f>R175</f>
        <v>0</v>
      </c>
      <c r="K102" s="177">
        <f>K175</f>
        <v>0</v>
      </c>
      <c r="L102" s="173"/>
      <c r="M102" s="178"/>
    </row>
    <row r="103" spans="1:31" s="9" customFormat="1" ht="24.95" customHeight="1">
      <c r="B103" s="172"/>
      <c r="C103" s="173"/>
      <c r="D103" s="174" t="s">
        <v>3631</v>
      </c>
      <c r="E103" s="175"/>
      <c r="F103" s="175"/>
      <c r="G103" s="175"/>
      <c r="H103" s="175"/>
      <c r="I103" s="176">
        <f>Q198</f>
        <v>0</v>
      </c>
      <c r="J103" s="176">
        <f>R198</f>
        <v>0</v>
      </c>
      <c r="K103" s="177">
        <f>K198</f>
        <v>0</v>
      </c>
      <c r="L103" s="173"/>
      <c r="M103" s="178"/>
    </row>
    <row r="104" spans="1:31" s="9" customFormat="1" ht="24.95" customHeight="1">
      <c r="B104" s="172"/>
      <c r="C104" s="173"/>
      <c r="D104" s="174" t="s">
        <v>3632</v>
      </c>
      <c r="E104" s="175"/>
      <c r="F104" s="175"/>
      <c r="G104" s="175"/>
      <c r="H104" s="175"/>
      <c r="I104" s="176">
        <f>Q207</f>
        <v>0</v>
      </c>
      <c r="J104" s="176">
        <f>R207</f>
        <v>0</v>
      </c>
      <c r="K104" s="177">
        <f>K207</f>
        <v>0</v>
      </c>
      <c r="L104" s="173"/>
      <c r="M104" s="178"/>
    </row>
    <row r="105" spans="1:31" s="9" customFormat="1" ht="24.95" customHeight="1">
      <c r="B105" s="172"/>
      <c r="C105" s="173"/>
      <c r="D105" s="174" t="s">
        <v>3633</v>
      </c>
      <c r="E105" s="175"/>
      <c r="F105" s="175"/>
      <c r="G105" s="175"/>
      <c r="H105" s="175"/>
      <c r="I105" s="176">
        <f>Q210</f>
        <v>0</v>
      </c>
      <c r="J105" s="176">
        <f>R210</f>
        <v>0</v>
      </c>
      <c r="K105" s="177">
        <f>K210</f>
        <v>0</v>
      </c>
      <c r="L105" s="173"/>
      <c r="M105" s="178"/>
    </row>
    <row r="106" spans="1:31" s="9" customFormat="1" ht="24.95" customHeight="1">
      <c r="B106" s="172"/>
      <c r="C106" s="173"/>
      <c r="D106" s="174" t="s">
        <v>392</v>
      </c>
      <c r="E106" s="175"/>
      <c r="F106" s="175"/>
      <c r="G106" s="175"/>
      <c r="H106" s="175"/>
      <c r="I106" s="176">
        <f>Q217</f>
        <v>0</v>
      </c>
      <c r="J106" s="176">
        <f>R217</f>
        <v>0</v>
      </c>
      <c r="K106" s="177">
        <f>K217</f>
        <v>0</v>
      </c>
      <c r="L106" s="173"/>
      <c r="M106" s="178"/>
    </row>
    <row r="107" spans="1:31" s="10" customFormat="1" ht="19.899999999999999" customHeight="1">
      <c r="B107" s="179"/>
      <c r="C107" s="106"/>
      <c r="D107" s="180" t="s">
        <v>393</v>
      </c>
      <c r="E107" s="181"/>
      <c r="F107" s="181"/>
      <c r="G107" s="181"/>
      <c r="H107" s="181"/>
      <c r="I107" s="182">
        <f>Q218</f>
        <v>0</v>
      </c>
      <c r="J107" s="182">
        <f>R218</f>
        <v>0</v>
      </c>
      <c r="K107" s="183">
        <f>K218</f>
        <v>0</v>
      </c>
      <c r="L107" s="106"/>
      <c r="M107" s="184"/>
    </row>
    <row r="108" spans="1:31" s="2" customFormat="1" ht="21.75" customHeight="1">
      <c r="A108" s="34"/>
      <c r="B108" s="35"/>
      <c r="C108" s="36"/>
      <c r="D108" s="36"/>
      <c r="E108" s="36"/>
      <c r="F108" s="36"/>
      <c r="G108" s="36"/>
      <c r="H108" s="36"/>
      <c r="I108" s="124"/>
      <c r="J108" s="124"/>
      <c r="K108" s="36"/>
      <c r="L108" s="36"/>
      <c r="M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6.95" customHeight="1">
      <c r="A109" s="34"/>
      <c r="B109" s="54"/>
      <c r="C109" s="55"/>
      <c r="D109" s="55"/>
      <c r="E109" s="55"/>
      <c r="F109" s="55"/>
      <c r="G109" s="55"/>
      <c r="H109" s="55"/>
      <c r="I109" s="161"/>
      <c r="J109" s="161"/>
      <c r="K109" s="55"/>
      <c r="L109" s="55"/>
      <c r="M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3" spans="1:63" s="2" customFormat="1" ht="6.95" customHeight="1">
      <c r="A113" s="34"/>
      <c r="B113" s="56"/>
      <c r="C113" s="57"/>
      <c r="D113" s="57"/>
      <c r="E113" s="57"/>
      <c r="F113" s="57"/>
      <c r="G113" s="57"/>
      <c r="H113" s="57"/>
      <c r="I113" s="164"/>
      <c r="J113" s="164"/>
      <c r="K113" s="57"/>
      <c r="L113" s="57"/>
      <c r="M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3" s="2" customFormat="1" ht="24.95" customHeight="1">
      <c r="A114" s="34"/>
      <c r="B114" s="35"/>
      <c r="C114" s="24" t="s">
        <v>204</v>
      </c>
      <c r="D114" s="36"/>
      <c r="E114" s="36"/>
      <c r="F114" s="36"/>
      <c r="G114" s="36"/>
      <c r="H114" s="36"/>
      <c r="I114" s="124"/>
      <c r="J114" s="124"/>
      <c r="K114" s="36"/>
      <c r="L114" s="36"/>
      <c r="M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3" s="2" customFormat="1" ht="6.95" customHeight="1">
      <c r="A115" s="34"/>
      <c r="B115" s="35"/>
      <c r="C115" s="36"/>
      <c r="D115" s="36"/>
      <c r="E115" s="36"/>
      <c r="F115" s="36"/>
      <c r="G115" s="36"/>
      <c r="H115" s="36"/>
      <c r="I115" s="124"/>
      <c r="J115" s="124"/>
      <c r="K115" s="36"/>
      <c r="L115" s="36"/>
      <c r="M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3" s="2" customFormat="1" ht="12" customHeight="1">
      <c r="A116" s="34"/>
      <c r="B116" s="35"/>
      <c r="C116" s="30" t="s">
        <v>17</v>
      </c>
      <c r="D116" s="36"/>
      <c r="E116" s="36"/>
      <c r="F116" s="36"/>
      <c r="G116" s="36"/>
      <c r="H116" s="36"/>
      <c r="I116" s="124"/>
      <c r="J116" s="124"/>
      <c r="K116" s="36"/>
      <c r="L116" s="36"/>
      <c r="M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2" customFormat="1" ht="16.5" customHeight="1">
      <c r="A117" s="34"/>
      <c r="B117" s="35"/>
      <c r="C117" s="36"/>
      <c r="D117" s="36"/>
      <c r="E117" s="374" t="str">
        <f>E7</f>
        <v>Revitalizace centra města Kopřivnice - aktualizace 2019</v>
      </c>
      <c r="F117" s="375"/>
      <c r="G117" s="375"/>
      <c r="H117" s="375"/>
      <c r="I117" s="124"/>
      <c r="J117" s="124"/>
      <c r="K117" s="36"/>
      <c r="L117" s="36"/>
      <c r="M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2" customHeight="1">
      <c r="A118" s="34"/>
      <c r="B118" s="35"/>
      <c r="C118" s="30" t="s">
        <v>187</v>
      </c>
      <c r="D118" s="36"/>
      <c r="E118" s="36"/>
      <c r="F118" s="36"/>
      <c r="G118" s="36"/>
      <c r="H118" s="36"/>
      <c r="I118" s="124"/>
      <c r="J118" s="124"/>
      <c r="K118" s="36"/>
      <c r="L118" s="36"/>
      <c r="M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16.5" customHeight="1">
      <c r="A119" s="34"/>
      <c r="B119" s="35"/>
      <c r="C119" s="36"/>
      <c r="D119" s="36"/>
      <c r="E119" s="347" t="str">
        <f>E9</f>
        <v>SO 361 - Závlahový systém</v>
      </c>
      <c r="F119" s="376"/>
      <c r="G119" s="376"/>
      <c r="H119" s="376"/>
      <c r="I119" s="124"/>
      <c r="J119" s="124"/>
      <c r="K119" s="36"/>
      <c r="L119" s="36"/>
      <c r="M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6.95" customHeight="1">
      <c r="A120" s="34"/>
      <c r="B120" s="35"/>
      <c r="C120" s="36"/>
      <c r="D120" s="36"/>
      <c r="E120" s="36"/>
      <c r="F120" s="36"/>
      <c r="G120" s="36"/>
      <c r="H120" s="36"/>
      <c r="I120" s="124"/>
      <c r="J120" s="124"/>
      <c r="K120" s="36"/>
      <c r="L120" s="36"/>
      <c r="M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12" customHeight="1">
      <c r="A121" s="34"/>
      <c r="B121" s="35"/>
      <c r="C121" s="30" t="s">
        <v>21</v>
      </c>
      <c r="D121" s="36"/>
      <c r="E121" s="36"/>
      <c r="F121" s="28" t="str">
        <f>F12</f>
        <v xml:space="preserve"> </v>
      </c>
      <c r="G121" s="36"/>
      <c r="H121" s="36"/>
      <c r="I121" s="125" t="s">
        <v>23</v>
      </c>
      <c r="J121" s="127" t="str">
        <f>IF(J12="","",J12)</f>
        <v>14. 1. 2019</v>
      </c>
      <c r="K121" s="36"/>
      <c r="L121" s="36"/>
      <c r="M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6.95" customHeight="1">
      <c r="A122" s="34"/>
      <c r="B122" s="35"/>
      <c r="C122" s="36"/>
      <c r="D122" s="36"/>
      <c r="E122" s="36"/>
      <c r="F122" s="36"/>
      <c r="G122" s="36"/>
      <c r="H122" s="36"/>
      <c r="I122" s="124"/>
      <c r="J122" s="124"/>
      <c r="K122" s="36"/>
      <c r="L122" s="36"/>
      <c r="M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25.7" customHeight="1">
      <c r="A123" s="34"/>
      <c r="B123" s="35"/>
      <c r="C123" s="30" t="s">
        <v>25</v>
      </c>
      <c r="D123" s="36"/>
      <c r="E123" s="36"/>
      <c r="F123" s="28" t="str">
        <f>E15</f>
        <v>Město Kopřivnice</v>
      </c>
      <c r="G123" s="36"/>
      <c r="H123" s="36"/>
      <c r="I123" s="125" t="s">
        <v>31</v>
      </c>
      <c r="J123" s="165" t="str">
        <f>E21</f>
        <v>Dopravoprojekt Ostrava a.s.</v>
      </c>
      <c r="K123" s="36"/>
      <c r="L123" s="36"/>
      <c r="M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15.2" customHeight="1">
      <c r="A124" s="34"/>
      <c r="B124" s="35"/>
      <c r="C124" s="30" t="s">
        <v>29</v>
      </c>
      <c r="D124" s="36"/>
      <c r="E124" s="36"/>
      <c r="F124" s="28" t="str">
        <f>IF(E18="","",E18)</f>
        <v>Vyplň údaj</v>
      </c>
      <c r="G124" s="36"/>
      <c r="H124" s="36"/>
      <c r="I124" s="125" t="s">
        <v>33</v>
      </c>
      <c r="J124" s="165" t="str">
        <f>E24</f>
        <v xml:space="preserve"> </v>
      </c>
      <c r="K124" s="36"/>
      <c r="L124" s="36"/>
      <c r="M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2" customFormat="1" ht="10.35" customHeight="1">
      <c r="A125" s="34"/>
      <c r="B125" s="35"/>
      <c r="C125" s="36"/>
      <c r="D125" s="36"/>
      <c r="E125" s="36"/>
      <c r="F125" s="36"/>
      <c r="G125" s="36"/>
      <c r="H125" s="36"/>
      <c r="I125" s="124"/>
      <c r="J125" s="124"/>
      <c r="K125" s="36"/>
      <c r="L125" s="36"/>
      <c r="M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63" s="11" customFormat="1" ht="29.25" customHeight="1">
      <c r="A126" s="185"/>
      <c r="B126" s="186"/>
      <c r="C126" s="187" t="s">
        <v>205</v>
      </c>
      <c r="D126" s="188" t="s">
        <v>61</v>
      </c>
      <c r="E126" s="188" t="s">
        <v>57</v>
      </c>
      <c r="F126" s="188" t="s">
        <v>58</v>
      </c>
      <c r="G126" s="188" t="s">
        <v>206</v>
      </c>
      <c r="H126" s="188" t="s">
        <v>207</v>
      </c>
      <c r="I126" s="189" t="s">
        <v>208</v>
      </c>
      <c r="J126" s="189" t="s">
        <v>209</v>
      </c>
      <c r="K126" s="188" t="s">
        <v>196</v>
      </c>
      <c r="L126" s="190" t="s">
        <v>210</v>
      </c>
      <c r="M126" s="191"/>
      <c r="N126" s="74" t="s">
        <v>1</v>
      </c>
      <c r="O126" s="75" t="s">
        <v>40</v>
      </c>
      <c r="P126" s="75" t="s">
        <v>211</v>
      </c>
      <c r="Q126" s="75" t="s">
        <v>212</v>
      </c>
      <c r="R126" s="75" t="s">
        <v>213</v>
      </c>
      <c r="S126" s="75" t="s">
        <v>214</v>
      </c>
      <c r="T126" s="75" t="s">
        <v>215</v>
      </c>
      <c r="U126" s="75" t="s">
        <v>216</v>
      </c>
      <c r="V126" s="75" t="s">
        <v>217</v>
      </c>
      <c r="W126" s="75" t="s">
        <v>218</v>
      </c>
      <c r="X126" s="75" t="s">
        <v>219</v>
      </c>
      <c r="Y126" s="76" t="s">
        <v>220</v>
      </c>
      <c r="Z126" s="185"/>
      <c r="AA126" s="185"/>
      <c r="AB126" s="185"/>
      <c r="AC126" s="185"/>
      <c r="AD126" s="185"/>
      <c r="AE126" s="185"/>
    </row>
    <row r="127" spans="1:63" s="2" customFormat="1" ht="22.9" customHeight="1">
      <c r="A127" s="34"/>
      <c r="B127" s="35"/>
      <c r="C127" s="81" t="s">
        <v>221</v>
      </c>
      <c r="D127" s="36"/>
      <c r="E127" s="36"/>
      <c r="F127" s="36"/>
      <c r="G127" s="36"/>
      <c r="H127" s="36"/>
      <c r="I127" s="124"/>
      <c r="J127" s="124"/>
      <c r="K127" s="192">
        <f>BK127</f>
        <v>0</v>
      </c>
      <c r="L127" s="36"/>
      <c r="M127" s="39"/>
      <c r="N127" s="77"/>
      <c r="O127" s="193"/>
      <c r="P127" s="78"/>
      <c r="Q127" s="194">
        <f>Q128+Q137+Q150+Q157+Q166+Q175+Q198+Q207+Q210+Q217</f>
        <v>0</v>
      </c>
      <c r="R127" s="194">
        <f>R128+R137+R150+R157+R166+R175+R198+R207+R210+R217</f>
        <v>0</v>
      </c>
      <c r="S127" s="78"/>
      <c r="T127" s="195">
        <f>T128+T137+T150+T157+T166+T175+T198+T207+T210+T217</f>
        <v>0</v>
      </c>
      <c r="U127" s="78"/>
      <c r="V127" s="195">
        <f>V128+V137+V150+V157+V166+V175+V198+V207+V210+V217</f>
        <v>0</v>
      </c>
      <c r="W127" s="78"/>
      <c r="X127" s="195">
        <f>X128+X137+X150+X157+X166+X175+X198+X207+X210+X217</f>
        <v>0</v>
      </c>
      <c r="Y127" s="79"/>
      <c r="Z127" s="34"/>
      <c r="AA127" s="34"/>
      <c r="AB127" s="34"/>
      <c r="AC127" s="34"/>
      <c r="AD127" s="34"/>
      <c r="AE127" s="34"/>
      <c r="AT127" s="18" t="s">
        <v>77</v>
      </c>
      <c r="AU127" s="18" t="s">
        <v>198</v>
      </c>
      <c r="BK127" s="196">
        <f>BK128+BK137+BK150+BK157+BK166+BK175+BK198+BK207+BK210+BK217</f>
        <v>0</v>
      </c>
    </row>
    <row r="128" spans="1:63" s="12" customFormat="1" ht="25.9" customHeight="1">
      <c r="B128" s="197"/>
      <c r="C128" s="198"/>
      <c r="D128" s="199" t="s">
        <v>77</v>
      </c>
      <c r="E128" s="200" t="s">
        <v>3634</v>
      </c>
      <c r="F128" s="200" t="s">
        <v>3635</v>
      </c>
      <c r="G128" s="198"/>
      <c r="H128" s="198"/>
      <c r="I128" s="201"/>
      <c r="J128" s="201"/>
      <c r="K128" s="202">
        <f>BK128</f>
        <v>0</v>
      </c>
      <c r="L128" s="198"/>
      <c r="M128" s="203"/>
      <c r="N128" s="204"/>
      <c r="O128" s="205"/>
      <c r="P128" s="205"/>
      <c r="Q128" s="206">
        <f>SUM(Q129:Q136)</f>
        <v>0</v>
      </c>
      <c r="R128" s="206">
        <f>SUM(R129:R136)</f>
        <v>0</v>
      </c>
      <c r="S128" s="205"/>
      <c r="T128" s="207">
        <f>SUM(T129:T136)</f>
        <v>0</v>
      </c>
      <c r="U128" s="205"/>
      <c r="V128" s="207">
        <f>SUM(V129:V136)</f>
        <v>0</v>
      </c>
      <c r="W128" s="205"/>
      <c r="X128" s="207">
        <f>SUM(X129:X136)</f>
        <v>0</v>
      </c>
      <c r="Y128" s="208"/>
      <c r="AR128" s="209" t="s">
        <v>86</v>
      </c>
      <c r="AT128" s="210" t="s">
        <v>77</v>
      </c>
      <c r="AU128" s="210" t="s">
        <v>78</v>
      </c>
      <c r="AY128" s="209" t="s">
        <v>224</v>
      </c>
      <c r="BK128" s="211">
        <f>SUM(BK129:BK136)</f>
        <v>0</v>
      </c>
    </row>
    <row r="129" spans="1:65" s="2" customFormat="1" ht="21.75" customHeight="1">
      <c r="A129" s="34"/>
      <c r="B129" s="35"/>
      <c r="C129" s="214" t="s">
        <v>86</v>
      </c>
      <c r="D129" s="214" t="s">
        <v>227</v>
      </c>
      <c r="E129" s="215" t="s">
        <v>3636</v>
      </c>
      <c r="F129" s="216" t="s">
        <v>3637</v>
      </c>
      <c r="G129" s="217" t="s">
        <v>482</v>
      </c>
      <c r="H129" s="218">
        <v>90</v>
      </c>
      <c r="I129" s="219"/>
      <c r="J129" s="219"/>
      <c r="K129" s="220">
        <f>ROUND(P129*H129,2)</f>
        <v>0</v>
      </c>
      <c r="L129" s="216" t="s">
        <v>3638</v>
      </c>
      <c r="M129" s="39"/>
      <c r="N129" s="221" t="s">
        <v>1</v>
      </c>
      <c r="O129" s="222" t="s">
        <v>41</v>
      </c>
      <c r="P129" s="223">
        <f>I129+J129</f>
        <v>0</v>
      </c>
      <c r="Q129" s="223">
        <f>ROUND(I129*H129,2)</f>
        <v>0</v>
      </c>
      <c r="R129" s="223">
        <f>ROUND(J129*H129,2)</f>
        <v>0</v>
      </c>
      <c r="S129" s="70"/>
      <c r="T129" s="224">
        <f>S129*H129</f>
        <v>0</v>
      </c>
      <c r="U129" s="224">
        <v>0</v>
      </c>
      <c r="V129" s="224">
        <f>U129*H129</f>
        <v>0</v>
      </c>
      <c r="W129" s="224">
        <v>0</v>
      </c>
      <c r="X129" s="224">
        <f>W129*H129</f>
        <v>0</v>
      </c>
      <c r="Y129" s="225" t="s">
        <v>1</v>
      </c>
      <c r="Z129" s="34"/>
      <c r="AA129" s="34"/>
      <c r="AB129" s="34"/>
      <c r="AC129" s="34"/>
      <c r="AD129" s="34"/>
      <c r="AE129" s="34"/>
      <c r="AR129" s="226" t="s">
        <v>240</v>
      </c>
      <c r="AT129" s="226" t="s">
        <v>227</v>
      </c>
      <c r="AU129" s="226" t="s">
        <v>86</v>
      </c>
      <c r="AY129" s="18" t="s">
        <v>224</v>
      </c>
      <c r="BE129" s="227">
        <f>IF(O129="základní",K129,0)</f>
        <v>0</v>
      </c>
      <c r="BF129" s="227">
        <f>IF(O129="snížená",K129,0)</f>
        <v>0</v>
      </c>
      <c r="BG129" s="227">
        <f>IF(O129="zákl. přenesená",K129,0)</f>
        <v>0</v>
      </c>
      <c r="BH129" s="227">
        <f>IF(O129="sníž. přenesená",K129,0)</f>
        <v>0</v>
      </c>
      <c r="BI129" s="227">
        <f>IF(O129="nulová",K129,0)</f>
        <v>0</v>
      </c>
      <c r="BJ129" s="18" t="s">
        <v>86</v>
      </c>
      <c r="BK129" s="227">
        <f>ROUND(P129*H129,2)</f>
        <v>0</v>
      </c>
      <c r="BL129" s="18" t="s">
        <v>240</v>
      </c>
      <c r="BM129" s="226" t="s">
        <v>88</v>
      </c>
    </row>
    <row r="130" spans="1:65" s="2" customFormat="1" ht="21.75" customHeight="1">
      <c r="A130" s="34"/>
      <c r="B130" s="35"/>
      <c r="C130" s="214" t="s">
        <v>88</v>
      </c>
      <c r="D130" s="214" t="s">
        <v>227</v>
      </c>
      <c r="E130" s="215" t="s">
        <v>3639</v>
      </c>
      <c r="F130" s="216" t="s">
        <v>3640</v>
      </c>
      <c r="G130" s="217" t="s">
        <v>482</v>
      </c>
      <c r="H130" s="218">
        <v>185</v>
      </c>
      <c r="I130" s="219"/>
      <c r="J130" s="219"/>
      <c r="K130" s="220">
        <f>ROUND(P130*H130,2)</f>
        <v>0</v>
      </c>
      <c r="L130" s="216" t="s">
        <v>3638</v>
      </c>
      <c r="M130" s="39"/>
      <c r="N130" s="221" t="s">
        <v>1</v>
      </c>
      <c r="O130" s="222" t="s">
        <v>41</v>
      </c>
      <c r="P130" s="223">
        <f>I130+J130</f>
        <v>0</v>
      </c>
      <c r="Q130" s="223">
        <f>ROUND(I130*H130,2)</f>
        <v>0</v>
      </c>
      <c r="R130" s="223">
        <f>ROUND(J130*H130,2)</f>
        <v>0</v>
      </c>
      <c r="S130" s="70"/>
      <c r="T130" s="224">
        <f>S130*H130</f>
        <v>0</v>
      </c>
      <c r="U130" s="224">
        <v>0</v>
      </c>
      <c r="V130" s="224">
        <f>U130*H130</f>
        <v>0</v>
      </c>
      <c r="W130" s="224">
        <v>0</v>
      </c>
      <c r="X130" s="224">
        <f>W130*H130</f>
        <v>0</v>
      </c>
      <c r="Y130" s="225" t="s">
        <v>1</v>
      </c>
      <c r="Z130" s="34"/>
      <c r="AA130" s="34"/>
      <c r="AB130" s="34"/>
      <c r="AC130" s="34"/>
      <c r="AD130" s="34"/>
      <c r="AE130" s="34"/>
      <c r="AR130" s="226" t="s">
        <v>240</v>
      </c>
      <c r="AT130" s="226" t="s">
        <v>227</v>
      </c>
      <c r="AU130" s="226" t="s">
        <v>86</v>
      </c>
      <c r="AY130" s="18" t="s">
        <v>224</v>
      </c>
      <c r="BE130" s="227">
        <f>IF(O130="základní",K130,0)</f>
        <v>0</v>
      </c>
      <c r="BF130" s="227">
        <f>IF(O130="snížená",K130,0)</f>
        <v>0</v>
      </c>
      <c r="BG130" s="227">
        <f>IF(O130="zákl. přenesená",K130,0)</f>
        <v>0</v>
      </c>
      <c r="BH130" s="227">
        <f>IF(O130="sníž. přenesená",K130,0)</f>
        <v>0</v>
      </c>
      <c r="BI130" s="227">
        <f>IF(O130="nulová",K130,0)</f>
        <v>0</v>
      </c>
      <c r="BJ130" s="18" t="s">
        <v>86</v>
      </c>
      <c r="BK130" s="227">
        <f>ROUND(P130*H130,2)</f>
        <v>0</v>
      </c>
      <c r="BL130" s="18" t="s">
        <v>240</v>
      </c>
      <c r="BM130" s="226" t="s">
        <v>240</v>
      </c>
    </row>
    <row r="131" spans="1:65" s="2" customFormat="1" ht="16.5" customHeight="1">
      <c r="A131" s="34"/>
      <c r="B131" s="35"/>
      <c r="C131" s="214" t="s">
        <v>235</v>
      </c>
      <c r="D131" s="214" t="s">
        <v>227</v>
      </c>
      <c r="E131" s="215" t="s">
        <v>3641</v>
      </c>
      <c r="F131" s="216" t="s">
        <v>3642</v>
      </c>
      <c r="G131" s="217" t="s">
        <v>410</v>
      </c>
      <c r="H131" s="218">
        <v>8.5</v>
      </c>
      <c r="I131" s="219"/>
      <c r="J131" s="219"/>
      <c r="K131" s="220">
        <f>ROUND(P131*H131,2)</f>
        <v>0</v>
      </c>
      <c r="L131" s="216" t="s">
        <v>3638</v>
      </c>
      <c r="M131" s="39"/>
      <c r="N131" s="221" t="s">
        <v>1</v>
      </c>
      <c r="O131" s="222" t="s">
        <v>41</v>
      </c>
      <c r="P131" s="223">
        <f>I131+J131</f>
        <v>0</v>
      </c>
      <c r="Q131" s="223">
        <f>ROUND(I131*H131,2)</f>
        <v>0</v>
      </c>
      <c r="R131" s="223">
        <f>ROUND(J131*H131,2)</f>
        <v>0</v>
      </c>
      <c r="S131" s="70"/>
      <c r="T131" s="224">
        <f>S131*H131</f>
        <v>0</v>
      </c>
      <c r="U131" s="224">
        <v>0</v>
      </c>
      <c r="V131" s="224">
        <f>U131*H131</f>
        <v>0</v>
      </c>
      <c r="W131" s="224">
        <v>0</v>
      </c>
      <c r="X131" s="224">
        <f>W131*H131</f>
        <v>0</v>
      </c>
      <c r="Y131" s="225" t="s">
        <v>1</v>
      </c>
      <c r="Z131" s="34"/>
      <c r="AA131" s="34"/>
      <c r="AB131" s="34"/>
      <c r="AC131" s="34"/>
      <c r="AD131" s="34"/>
      <c r="AE131" s="34"/>
      <c r="AR131" s="226" t="s">
        <v>240</v>
      </c>
      <c r="AT131" s="226" t="s">
        <v>227</v>
      </c>
      <c r="AU131" s="226" t="s">
        <v>86</v>
      </c>
      <c r="AY131" s="18" t="s">
        <v>224</v>
      </c>
      <c r="BE131" s="227">
        <f>IF(O131="základní",K131,0)</f>
        <v>0</v>
      </c>
      <c r="BF131" s="227">
        <f>IF(O131="snížená",K131,0)</f>
        <v>0</v>
      </c>
      <c r="BG131" s="227">
        <f>IF(O131="zákl. přenesená",K131,0)</f>
        <v>0</v>
      </c>
      <c r="BH131" s="227">
        <f>IF(O131="sníž. přenesená",K131,0)</f>
        <v>0</v>
      </c>
      <c r="BI131" s="227">
        <f>IF(O131="nulová",K131,0)</f>
        <v>0</v>
      </c>
      <c r="BJ131" s="18" t="s">
        <v>86</v>
      </c>
      <c r="BK131" s="227">
        <f>ROUND(P131*H131,2)</f>
        <v>0</v>
      </c>
      <c r="BL131" s="18" t="s">
        <v>240</v>
      </c>
      <c r="BM131" s="226" t="s">
        <v>249</v>
      </c>
    </row>
    <row r="132" spans="1:65" s="2" customFormat="1" ht="39">
      <c r="A132" s="34"/>
      <c r="B132" s="35"/>
      <c r="C132" s="36"/>
      <c r="D132" s="228" t="s">
        <v>233</v>
      </c>
      <c r="E132" s="36"/>
      <c r="F132" s="229" t="s">
        <v>3643</v>
      </c>
      <c r="G132" s="36"/>
      <c r="H132" s="36"/>
      <c r="I132" s="124"/>
      <c r="J132" s="124"/>
      <c r="K132" s="36"/>
      <c r="L132" s="36"/>
      <c r="M132" s="39"/>
      <c r="N132" s="230"/>
      <c r="O132" s="231"/>
      <c r="P132" s="70"/>
      <c r="Q132" s="70"/>
      <c r="R132" s="70"/>
      <c r="S132" s="70"/>
      <c r="T132" s="70"/>
      <c r="U132" s="70"/>
      <c r="V132" s="70"/>
      <c r="W132" s="70"/>
      <c r="X132" s="70"/>
      <c r="Y132" s="71"/>
      <c r="Z132" s="34"/>
      <c r="AA132" s="34"/>
      <c r="AB132" s="34"/>
      <c r="AC132" s="34"/>
      <c r="AD132" s="34"/>
      <c r="AE132" s="34"/>
      <c r="AT132" s="18" t="s">
        <v>233</v>
      </c>
      <c r="AU132" s="18" t="s">
        <v>86</v>
      </c>
    </row>
    <row r="133" spans="1:65" s="2" customFormat="1" ht="21.75" customHeight="1">
      <c r="A133" s="34"/>
      <c r="B133" s="35"/>
      <c r="C133" s="214" t="s">
        <v>223</v>
      </c>
      <c r="D133" s="214" t="s">
        <v>227</v>
      </c>
      <c r="E133" s="215" t="s">
        <v>3644</v>
      </c>
      <c r="F133" s="216" t="s">
        <v>3645</v>
      </c>
      <c r="G133" s="217" t="s">
        <v>410</v>
      </c>
      <c r="H133" s="218">
        <v>2.83</v>
      </c>
      <c r="I133" s="219"/>
      <c r="J133" s="219"/>
      <c r="K133" s="220">
        <f>ROUND(P133*H133,2)</f>
        <v>0</v>
      </c>
      <c r="L133" s="216" t="s">
        <v>3638</v>
      </c>
      <c r="M133" s="39"/>
      <c r="N133" s="221" t="s">
        <v>1</v>
      </c>
      <c r="O133" s="222" t="s">
        <v>41</v>
      </c>
      <c r="P133" s="223">
        <f>I133+J133</f>
        <v>0</v>
      </c>
      <c r="Q133" s="223">
        <f>ROUND(I133*H133,2)</f>
        <v>0</v>
      </c>
      <c r="R133" s="223">
        <f>ROUND(J133*H133,2)</f>
        <v>0</v>
      </c>
      <c r="S133" s="70"/>
      <c r="T133" s="224">
        <f>S133*H133</f>
        <v>0</v>
      </c>
      <c r="U133" s="224">
        <v>0</v>
      </c>
      <c r="V133" s="224">
        <f>U133*H133</f>
        <v>0</v>
      </c>
      <c r="W133" s="224">
        <v>0</v>
      </c>
      <c r="X133" s="224">
        <f>W133*H133</f>
        <v>0</v>
      </c>
      <c r="Y133" s="225" t="s">
        <v>1</v>
      </c>
      <c r="Z133" s="34"/>
      <c r="AA133" s="34"/>
      <c r="AB133" s="34"/>
      <c r="AC133" s="34"/>
      <c r="AD133" s="34"/>
      <c r="AE133" s="34"/>
      <c r="AR133" s="226" t="s">
        <v>240</v>
      </c>
      <c r="AT133" s="226" t="s">
        <v>227</v>
      </c>
      <c r="AU133" s="226" t="s">
        <v>86</v>
      </c>
      <c r="AY133" s="18" t="s">
        <v>224</v>
      </c>
      <c r="BE133" s="227">
        <f>IF(O133="základní",K133,0)</f>
        <v>0</v>
      </c>
      <c r="BF133" s="227">
        <f>IF(O133="snížená",K133,0)</f>
        <v>0</v>
      </c>
      <c r="BG133" s="227">
        <f>IF(O133="zákl. přenesená",K133,0)</f>
        <v>0</v>
      </c>
      <c r="BH133" s="227">
        <f>IF(O133="sníž. přenesená",K133,0)</f>
        <v>0</v>
      </c>
      <c r="BI133" s="227">
        <f>IF(O133="nulová",K133,0)</f>
        <v>0</v>
      </c>
      <c r="BJ133" s="18" t="s">
        <v>86</v>
      </c>
      <c r="BK133" s="227">
        <f>ROUND(P133*H133,2)</f>
        <v>0</v>
      </c>
      <c r="BL133" s="18" t="s">
        <v>240</v>
      </c>
      <c r="BM133" s="226" t="s">
        <v>264</v>
      </c>
    </row>
    <row r="134" spans="1:65" s="2" customFormat="1" ht="19.5">
      <c r="A134" s="34"/>
      <c r="B134" s="35"/>
      <c r="C134" s="36"/>
      <c r="D134" s="228" t="s">
        <v>233</v>
      </c>
      <c r="E134" s="36"/>
      <c r="F134" s="229" t="s">
        <v>3646</v>
      </c>
      <c r="G134" s="36"/>
      <c r="H134" s="36"/>
      <c r="I134" s="124"/>
      <c r="J134" s="124"/>
      <c r="K134" s="36"/>
      <c r="L134" s="36"/>
      <c r="M134" s="39"/>
      <c r="N134" s="230"/>
      <c r="O134" s="231"/>
      <c r="P134" s="70"/>
      <c r="Q134" s="70"/>
      <c r="R134" s="70"/>
      <c r="S134" s="70"/>
      <c r="T134" s="70"/>
      <c r="U134" s="70"/>
      <c r="V134" s="70"/>
      <c r="W134" s="70"/>
      <c r="X134" s="70"/>
      <c r="Y134" s="71"/>
      <c r="Z134" s="34"/>
      <c r="AA134" s="34"/>
      <c r="AB134" s="34"/>
      <c r="AC134" s="34"/>
      <c r="AD134" s="34"/>
      <c r="AE134" s="34"/>
      <c r="AT134" s="18" t="s">
        <v>233</v>
      </c>
      <c r="AU134" s="18" t="s">
        <v>86</v>
      </c>
    </row>
    <row r="135" spans="1:65" s="2" customFormat="1" ht="16.5" customHeight="1">
      <c r="A135" s="34"/>
      <c r="B135" s="35"/>
      <c r="C135" s="214" t="s">
        <v>1646</v>
      </c>
      <c r="D135" s="214" t="s">
        <v>227</v>
      </c>
      <c r="E135" s="215" t="s">
        <v>3647</v>
      </c>
      <c r="F135" s="216" t="s">
        <v>3648</v>
      </c>
      <c r="G135" s="217" t="s">
        <v>482</v>
      </c>
      <c r="H135" s="218">
        <v>300</v>
      </c>
      <c r="I135" s="219"/>
      <c r="J135" s="219"/>
      <c r="K135" s="220">
        <f>ROUND(P135*H135,2)</f>
        <v>0</v>
      </c>
      <c r="L135" s="216" t="s">
        <v>3638</v>
      </c>
      <c r="M135" s="39"/>
      <c r="N135" s="221" t="s">
        <v>1</v>
      </c>
      <c r="O135" s="222" t="s">
        <v>41</v>
      </c>
      <c r="P135" s="223">
        <f>I135+J135</f>
        <v>0</v>
      </c>
      <c r="Q135" s="223">
        <f>ROUND(I135*H135,2)</f>
        <v>0</v>
      </c>
      <c r="R135" s="223">
        <f>ROUND(J135*H135,2)</f>
        <v>0</v>
      </c>
      <c r="S135" s="70"/>
      <c r="T135" s="224">
        <f>S135*H135</f>
        <v>0</v>
      </c>
      <c r="U135" s="224">
        <v>0</v>
      </c>
      <c r="V135" s="224">
        <f>U135*H135</f>
        <v>0</v>
      </c>
      <c r="W135" s="224">
        <v>0</v>
      </c>
      <c r="X135" s="224">
        <f>W135*H135</f>
        <v>0</v>
      </c>
      <c r="Y135" s="225" t="s">
        <v>1</v>
      </c>
      <c r="Z135" s="34"/>
      <c r="AA135" s="34"/>
      <c r="AB135" s="34"/>
      <c r="AC135" s="34"/>
      <c r="AD135" s="34"/>
      <c r="AE135" s="34"/>
      <c r="AR135" s="226" t="s">
        <v>240</v>
      </c>
      <c r="AT135" s="226" t="s">
        <v>227</v>
      </c>
      <c r="AU135" s="226" t="s">
        <v>86</v>
      </c>
      <c r="AY135" s="18" t="s">
        <v>224</v>
      </c>
      <c r="BE135" s="227">
        <f>IF(O135="základní",K135,0)</f>
        <v>0</v>
      </c>
      <c r="BF135" s="227">
        <f>IF(O135="snížená",K135,0)</f>
        <v>0</v>
      </c>
      <c r="BG135" s="227">
        <f>IF(O135="zákl. přenesená",K135,0)</f>
        <v>0</v>
      </c>
      <c r="BH135" s="227">
        <f>IF(O135="sníž. přenesená",K135,0)</f>
        <v>0</v>
      </c>
      <c r="BI135" s="227">
        <f>IF(O135="nulová",K135,0)</f>
        <v>0</v>
      </c>
      <c r="BJ135" s="18" t="s">
        <v>86</v>
      </c>
      <c r="BK135" s="227">
        <f>ROUND(P135*H135,2)</f>
        <v>0</v>
      </c>
      <c r="BL135" s="18" t="s">
        <v>240</v>
      </c>
      <c r="BM135" s="226" t="s">
        <v>3649</v>
      </c>
    </row>
    <row r="136" spans="1:65" s="2" customFormat="1" ht="19.5">
      <c r="A136" s="34"/>
      <c r="B136" s="35"/>
      <c r="C136" s="36"/>
      <c r="D136" s="228" t="s">
        <v>233</v>
      </c>
      <c r="E136" s="36"/>
      <c r="F136" s="229" t="s">
        <v>3646</v>
      </c>
      <c r="G136" s="36"/>
      <c r="H136" s="36"/>
      <c r="I136" s="124"/>
      <c r="J136" s="124"/>
      <c r="K136" s="36"/>
      <c r="L136" s="36"/>
      <c r="M136" s="39"/>
      <c r="N136" s="230"/>
      <c r="O136" s="231"/>
      <c r="P136" s="70"/>
      <c r="Q136" s="70"/>
      <c r="R136" s="70"/>
      <c r="S136" s="70"/>
      <c r="T136" s="70"/>
      <c r="U136" s="70"/>
      <c r="V136" s="70"/>
      <c r="W136" s="70"/>
      <c r="X136" s="70"/>
      <c r="Y136" s="71"/>
      <c r="Z136" s="34"/>
      <c r="AA136" s="34"/>
      <c r="AB136" s="34"/>
      <c r="AC136" s="34"/>
      <c r="AD136" s="34"/>
      <c r="AE136" s="34"/>
      <c r="AT136" s="18" t="s">
        <v>233</v>
      </c>
      <c r="AU136" s="18" t="s">
        <v>86</v>
      </c>
    </row>
    <row r="137" spans="1:65" s="12" customFormat="1" ht="25.9" customHeight="1">
      <c r="B137" s="197"/>
      <c r="C137" s="198"/>
      <c r="D137" s="199" t="s">
        <v>77</v>
      </c>
      <c r="E137" s="200" t="s">
        <v>3650</v>
      </c>
      <c r="F137" s="200" t="s">
        <v>3651</v>
      </c>
      <c r="G137" s="198"/>
      <c r="H137" s="198"/>
      <c r="I137" s="201"/>
      <c r="J137" s="201"/>
      <c r="K137" s="202">
        <f>BK137</f>
        <v>0</v>
      </c>
      <c r="L137" s="198"/>
      <c r="M137" s="203"/>
      <c r="N137" s="204"/>
      <c r="O137" s="205"/>
      <c r="P137" s="205"/>
      <c r="Q137" s="206">
        <f>SUM(Q138:Q149)</f>
        <v>0</v>
      </c>
      <c r="R137" s="206">
        <f>SUM(R138:R149)</f>
        <v>0</v>
      </c>
      <c r="S137" s="205"/>
      <c r="T137" s="207">
        <f>SUM(T138:T149)</f>
        <v>0</v>
      </c>
      <c r="U137" s="205"/>
      <c r="V137" s="207">
        <f>SUM(V138:V149)</f>
        <v>0</v>
      </c>
      <c r="W137" s="205"/>
      <c r="X137" s="207">
        <f>SUM(X138:X149)</f>
        <v>0</v>
      </c>
      <c r="Y137" s="208"/>
      <c r="AR137" s="209" t="s">
        <v>86</v>
      </c>
      <c r="AT137" s="210" t="s">
        <v>77</v>
      </c>
      <c r="AU137" s="210" t="s">
        <v>78</v>
      </c>
      <c r="AY137" s="209" t="s">
        <v>224</v>
      </c>
      <c r="BK137" s="211">
        <f>SUM(BK138:BK149)</f>
        <v>0</v>
      </c>
    </row>
    <row r="138" spans="1:65" s="2" customFormat="1" ht="16.5" customHeight="1">
      <c r="A138" s="34"/>
      <c r="B138" s="35"/>
      <c r="C138" s="214" t="s">
        <v>249</v>
      </c>
      <c r="D138" s="214" t="s">
        <v>227</v>
      </c>
      <c r="E138" s="215" t="s">
        <v>3652</v>
      </c>
      <c r="F138" s="216" t="s">
        <v>3653</v>
      </c>
      <c r="G138" s="217" t="s">
        <v>482</v>
      </c>
      <c r="H138" s="218">
        <v>100</v>
      </c>
      <c r="I138" s="219"/>
      <c r="J138" s="219"/>
      <c r="K138" s="220">
        <f t="shared" ref="K138:K149" si="0">ROUND(P138*H138,2)</f>
        <v>0</v>
      </c>
      <c r="L138" s="216" t="s">
        <v>3638</v>
      </c>
      <c r="M138" s="39"/>
      <c r="N138" s="221" t="s">
        <v>1</v>
      </c>
      <c r="O138" s="222" t="s">
        <v>41</v>
      </c>
      <c r="P138" s="223">
        <f t="shared" ref="P138:P149" si="1">I138+J138</f>
        <v>0</v>
      </c>
      <c r="Q138" s="223">
        <f t="shared" ref="Q138:Q149" si="2">ROUND(I138*H138,2)</f>
        <v>0</v>
      </c>
      <c r="R138" s="223">
        <f t="shared" ref="R138:R149" si="3">ROUND(J138*H138,2)</f>
        <v>0</v>
      </c>
      <c r="S138" s="70"/>
      <c r="T138" s="224">
        <f t="shared" ref="T138:T149" si="4">S138*H138</f>
        <v>0</v>
      </c>
      <c r="U138" s="224">
        <v>0</v>
      </c>
      <c r="V138" s="224">
        <f t="shared" ref="V138:V149" si="5">U138*H138</f>
        <v>0</v>
      </c>
      <c r="W138" s="224">
        <v>0</v>
      </c>
      <c r="X138" s="224">
        <f t="shared" ref="X138:X149" si="6">W138*H138</f>
        <v>0</v>
      </c>
      <c r="Y138" s="225" t="s">
        <v>1</v>
      </c>
      <c r="Z138" s="34"/>
      <c r="AA138" s="34"/>
      <c r="AB138" s="34"/>
      <c r="AC138" s="34"/>
      <c r="AD138" s="34"/>
      <c r="AE138" s="34"/>
      <c r="AR138" s="226" t="s">
        <v>240</v>
      </c>
      <c r="AT138" s="226" t="s">
        <v>227</v>
      </c>
      <c r="AU138" s="226" t="s">
        <v>86</v>
      </c>
      <c r="AY138" s="18" t="s">
        <v>224</v>
      </c>
      <c r="BE138" s="227">
        <f t="shared" ref="BE138:BE149" si="7">IF(O138="základní",K138,0)</f>
        <v>0</v>
      </c>
      <c r="BF138" s="227">
        <f t="shared" ref="BF138:BF149" si="8">IF(O138="snížená",K138,0)</f>
        <v>0</v>
      </c>
      <c r="BG138" s="227">
        <f t="shared" ref="BG138:BG149" si="9">IF(O138="zákl. přenesená",K138,0)</f>
        <v>0</v>
      </c>
      <c r="BH138" s="227">
        <f t="shared" ref="BH138:BH149" si="10">IF(O138="sníž. přenesená",K138,0)</f>
        <v>0</v>
      </c>
      <c r="BI138" s="227">
        <f t="shared" ref="BI138:BI149" si="11">IF(O138="nulová",K138,0)</f>
        <v>0</v>
      </c>
      <c r="BJ138" s="18" t="s">
        <v>86</v>
      </c>
      <c r="BK138" s="227">
        <f t="shared" ref="BK138:BK149" si="12">ROUND(P138*H138,2)</f>
        <v>0</v>
      </c>
      <c r="BL138" s="18" t="s">
        <v>240</v>
      </c>
      <c r="BM138" s="226" t="s">
        <v>275</v>
      </c>
    </row>
    <row r="139" spans="1:65" s="2" customFormat="1" ht="16.5" customHeight="1">
      <c r="A139" s="34"/>
      <c r="B139" s="35"/>
      <c r="C139" s="214" t="s">
        <v>254</v>
      </c>
      <c r="D139" s="214" t="s">
        <v>227</v>
      </c>
      <c r="E139" s="215" t="s">
        <v>3654</v>
      </c>
      <c r="F139" s="216" t="s">
        <v>3655</v>
      </c>
      <c r="G139" s="217" t="s">
        <v>482</v>
      </c>
      <c r="H139" s="218">
        <v>200</v>
      </c>
      <c r="I139" s="219"/>
      <c r="J139" s="219"/>
      <c r="K139" s="220">
        <f t="shared" si="0"/>
        <v>0</v>
      </c>
      <c r="L139" s="216" t="s">
        <v>3638</v>
      </c>
      <c r="M139" s="39"/>
      <c r="N139" s="221" t="s">
        <v>1</v>
      </c>
      <c r="O139" s="222" t="s">
        <v>41</v>
      </c>
      <c r="P139" s="223">
        <f t="shared" si="1"/>
        <v>0</v>
      </c>
      <c r="Q139" s="223">
        <f t="shared" si="2"/>
        <v>0</v>
      </c>
      <c r="R139" s="223">
        <f t="shared" si="3"/>
        <v>0</v>
      </c>
      <c r="S139" s="70"/>
      <c r="T139" s="224">
        <f t="shared" si="4"/>
        <v>0</v>
      </c>
      <c r="U139" s="224">
        <v>0</v>
      </c>
      <c r="V139" s="224">
        <f t="shared" si="5"/>
        <v>0</v>
      </c>
      <c r="W139" s="224">
        <v>0</v>
      </c>
      <c r="X139" s="224">
        <f t="shared" si="6"/>
        <v>0</v>
      </c>
      <c r="Y139" s="225" t="s">
        <v>1</v>
      </c>
      <c r="Z139" s="34"/>
      <c r="AA139" s="34"/>
      <c r="AB139" s="34"/>
      <c r="AC139" s="34"/>
      <c r="AD139" s="34"/>
      <c r="AE139" s="34"/>
      <c r="AR139" s="226" t="s">
        <v>240</v>
      </c>
      <c r="AT139" s="226" t="s">
        <v>227</v>
      </c>
      <c r="AU139" s="226" t="s">
        <v>86</v>
      </c>
      <c r="AY139" s="18" t="s">
        <v>224</v>
      </c>
      <c r="BE139" s="227">
        <f t="shared" si="7"/>
        <v>0</v>
      </c>
      <c r="BF139" s="227">
        <f t="shared" si="8"/>
        <v>0</v>
      </c>
      <c r="BG139" s="227">
        <f t="shared" si="9"/>
        <v>0</v>
      </c>
      <c r="BH139" s="227">
        <f t="shared" si="10"/>
        <v>0</v>
      </c>
      <c r="BI139" s="227">
        <f t="shared" si="11"/>
        <v>0</v>
      </c>
      <c r="BJ139" s="18" t="s">
        <v>86</v>
      </c>
      <c r="BK139" s="227">
        <f t="shared" si="12"/>
        <v>0</v>
      </c>
      <c r="BL139" s="18" t="s">
        <v>240</v>
      </c>
      <c r="BM139" s="226" t="s">
        <v>290</v>
      </c>
    </row>
    <row r="140" spans="1:65" s="2" customFormat="1" ht="16.5" customHeight="1">
      <c r="A140" s="34"/>
      <c r="B140" s="35"/>
      <c r="C140" s="214" t="s">
        <v>431</v>
      </c>
      <c r="D140" s="214" t="s">
        <v>227</v>
      </c>
      <c r="E140" s="215" t="s">
        <v>3656</v>
      </c>
      <c r="F140" s="216" t="s">
        <v>3657</v>
      </c>
      <c r="G140" s="217" t="s">
        <v>482</v>
      </c>
      <c r="H140" s="218">
        <v>50</v>
      </c>
      <c r="I140" s="219"/>
      <c r="J140" s="219"/>
      <c r="K140" s="220">
        <f t="shared" si="0"/>
        <v>0</v>
      </c>
      <c r="L140" s="216" t="s">
        <v>3638</v>
      </c>
      <c r="M140" s="39"/>
      <c r="N140" s="221" t="s">
        <v>1</v>
      </c>
      <c r="O140" s="222" t="s">
        <v>41</v>
      </c>
      <c r="P140" s="223">
        <f t="shared" si="1"/>
        <v>0</v>
      </c>
      <c r="Q140" s="223">
        <f t="shared" si="2"/>
        <v>0</v>
      </c>
      <c r="R140" s="223">
        <f t="shared" si="3"/>
        <v>0</v>
      </c>
      <c r="S140" s="70"/>
      <c r="T140" s="224">
        <f t="shared" si="4"/>
        <v>0</v>
      </c>
      <c r="U140" s="224">
        <v>0</v>
      </c>
      <c r="V140" s="224">
        <f t="shared" si="5"/>
        <v>0</v>
      </c>
      <c r="W140" s="224">
        <v>0</v>
      </c>
      <c r="X140" s="224">
        <f t="shared" si="6"/>
        <v>0</v>
      </c>
      <c r="Y140" s="225" t="s">
        <v>1</v>
      </c>
      <c r="Z140" s="34"/>
      <c r="AA140" s="34"/>
      <c r="AB140" s="34"/>
      <c r="AC140" s="34"/>
      <c r="AD140" s="34"/>
      <c r="AE140" s="34"/>
      <c r="AR140" s="226" t="s">
        <v>240</v>
      </c>
      <c r="AT140" s="226" t="s">
        <v>227</v>
      </c>
      <c r="AU140" s="226" t="s">
        <v>86</v>
      </c>
      <c r="AY140" s="18" t="s">
        <v>224</v>
      </c>
      <c r="BE140" s="227">
        <f t="shared" si="7"/>
        <v>0</v>
      </c>
      <c r="BF140" s="227">
        <f t="shared" si="8"/>
        <v>0</v>
      </c>
      <c r="BG140" s="227">
        <f t="shared" si="9"/>
        <v>0</v>
      </c>
      <c r="BH140" s="227">
        <f t="shared" si="10"/>
        <v>0</v>
      </c>
      <c r="BI140" s="227">
        <f t="shared" si="11"/>
        <v>0</v>
      </c>
      <c r="BJ140" s="18" t="s">
        <v>86</v>
      </c>
      <c r="BK140" s="227">
        <f t="shared" si="12"/>
        <v>0</v>
      </c>
      <c r="BL140" s="18" t="s">
        <v>240</v>
      </c>
      <c r="BM140" s="226" t="s">
        <v>304</v>
      </c>
    </row>
    <row r="141" spans="1:65" s="2" customFormat="1" ht="16.5" customHeight="1">
      <c r="A141" s="34"/>
      <c r="B141" s="35"/>
      <c r="C141" s="214" t="s">
        <v>259</v>
      </c>
      <c r="D141" s="214" t="s">
        <v>227</v>
      </c>
      <c r="E141" s="215" t="s">
        <v>3658</v>
      </c>
      <c r="F141" s="216" t="s">
        <v>3659</v>
      </c>
      <c r="G141" s="217" t="s">
        <v>482</v>
      </c>
      <c r="H141" s="218">
        <v>200</v>
      </c>
      <c r="I141" s="219"/>
      <c r="J141" s="219"/>
      <c r="K141" s="220">
        <f t="shared" si="0"/>
        <v>0</v>
      </c>
      <c r="L141" s="216" t="s">
        <v>3638</v>
      </c>
      <c r="M141" s="39"/>
      <c r="N141" s="221" t="s">
        <v>1</v>
      </c>
      <c r="O141" s="222" t="s">
        <v>41</v>
      </c>
      <c r="P141" s="223">
        <f t="shared" si="1"/>
        <v>0</v>
      </c>
      <c r="Q141" s="223">
        <f t="shared" si="2"/>
        <v>0</v>
      </c>
      <c r="R141" s="223">
        <f t="shared" si="3"/>
        <v>0</v>
      </c>
      <c r="S141" s="70"/>
      <c r="T141" s="224">
        <f t="shared" si="4"/>
        <v>0</v>
      </c>
      <c r="U141" s="224">
        <v>0</v>
      </c>
      <c r="V141" s="224">
        <f t="shared" si="5"/>
        <v>0</v>
      </c>
      <c r="W141" s="224">
        <v>0</v>
      </c>
      <c r="X141" s="224">
        <f t="shared" si="6"/>
        <v>0</v>
      </c>
      <c r="Y141" s="225" t="s">
        <v>1</v>
      </c>
      <c r="Z141" s="34"/>
      <c r="AA141" s="34"/>
      <c r="AB141" s="34"/>
      <c r="AC141" s="34"/>
      <c r="AD141" s="34"/>
      <c r="AE141" s="34"/>
      <c r="AR141" s="226" t="s">
        <v>240</v>
      </c>
      <c r="AT141" s="226" t="s">
        <v>227</v>
      </c>
      <c r="AU141" s="226" t="s">
        <v>86</v>
      </c>
      <c r="AY141" s="18" t="s">
        <v>224</v>
      </c>
      <c r="BE141" s="227">
        <f t="shared" si="7"/>
        <v>0</v>
      </c>
      <c r="BF141" s="227">
        <f t="shared" si="8"/>
        <v>0</v>
      </c>
      <c r="BG141" s="227">
        <f t="shared" si="9"/>
        <v>0</v>
      </c>
      <c r="BH141" s="227">
        <f t="shared" si="10"/>
        <v>0</v>
      </c>
      <c r="BI141" s="227">
        <f t="shared" si="11"/>
        <v>0</v>
      </c>
      <c r="BJ141" s="18" t="s">
        <v>86</v>
      </c>
      <c r="BK141" s="227">
        <f t="shared" si="12"/>
        <v>0</v>
      </c>
      <c r="BL141" s="18" t="s">
        <v>240</v>
      </c>
      <c r="BM141" s="226" t="s">
        <v>318</v>
      </c>
    </row>
    <row r="142" spans="1:65" s="2" customFormat="1" ht="16.5" customHeight="1">
      <c r="A142" s="34"/>
      <c r="B142" s="35"/>
      <c r="C142" s="214" t="s">
        <v>264</v>
      </c>
      <c r="D142" s="214" t="s">
        <v>227</v>
      </c>
      <c r="E142" s="215" t="s">
        <v>3660</v>
      </c>
      <c r="F142" s="216" t="s">
        <v>3661</v>
      </c>
      <c r="G142" s="217" t="s">
        <v>3662</v>
      </c>
      <c r="H142" s="218">
        <v>2</v>
      </c>
      <c r="I142" s="219"/>
      <c r="J142" s="219"/>
      <c r="K142" s="220">
        <f t="shared" si="0"/>
        <v>0</v>
      </c>
      <c r="L142" s="216" t="s">
        <v>3638</v>
      </c>
      <c r="M142" s="39"/>
      <c r="N142" s="221" t="s">
        <v>1</v>
      </c>
      <c r="O142" s="222" t="s">
        <v>41</v>
      </c>
      <c r="P142" s="223">
        <f t="shared" si="1"/>
        <v>0</v>
      </c>
      <c r="Q142" s="223">
        <f t="shared" si="2"/>
        <v>0</v>
      </c>
      <c r="R142" s="223">
        <f t="shared" si="3"/>
        <v>0</v>
      </c>
      <c r="S142" s="70"/>
      <c r="T142" s="224">
        <f t="shared" si="4"/>
        <v>0</v>
      </c>
      <c r="U142" s="224">
        <v>0</v>
      </c>
      <c r="V142" s="224">
        <f t="shared" si="5"/>
        <v>0</v>
      </c>
      <c r="W142" s="224">
        <v>0</v>
      </c>
      <c r="X142" s="224">
        <f t="shared" si="6"/>
        <v>0</v>
      </c>
      <c r="Y142" s="225" t="s">
        <v>1</v>
      </c>
      <c r="Z142" s="34"/>
      <c r="AA142" s="34"/>
      <c r="AB142" s="34"/>
      <c r="AC142" s="34"/>
      <c r="AD142" s="34"/>
      <c r="AE142" s="34"/>
      <c r="AR142" s="226" t="s">
        <v>240</v>
      </c>
      <c r="AT142" s="226" t="s">
        <v>227</v>
      </c>
      <c r="AU142" s="226" t="s">
        <v>86</v>
      </c>
      <c r="AY142" s="18" t="s">
        <v>224</v>
      </c>
      <c r="BE142" s="227">
        <f t="shared" si="7"/>
        <v>0</v>
      </c>
      <c r="BF142" s="227">
        <f t="shared" si="8"/>
        <v>0</v>
      </c>
      <c r="BG142" s="227">
        <f t="shared" si="9"/>
        <v>0</v>
      </c>
      <c r="BH142" s="227">
        <f t="shared" si="10"/>
        <v>0</v>
      </c>
      <c r="BI142" s="227">
        <f t="shared" si="11"/>
        <v>0</v>
      </c>
      <c r="BJ142" s="18" t="s">
        <v>86</v>
      </c>
      <c r="BK142" s="227">
        <f t="shared" si="12"/>
        <v>0</v>
      </c>
      <c r="BL142" s="18" t="s">
        <v>240</v>
      </c>
      <c r="BM142" s="226" t="s">
        <v>333</v>
      </c>
    </row>
    <row r="143" spans="1:65" s="2" customFormat="1" ht="16.5" customHeight="1">
      <c r="A143" s="34"/>
      <c r="B143" s="35"/>
      <c r="C143" s="214" t="s">
        <v>268</v>
      </c>
      <c r="D143" s="214" t="s">
        <v>227</v>
      </c>
      <c r="E143" s="215" t="s">
        <v>3663</v>
      </c>
      <c r="F143" s="216" t="s">
        <v>3664</v>
      </c>
      <c r="G143" s="217" t="s">
        <v>3662</v>
      </c>
      <c r="H143" s="218">
        <v>2</v>
      </c>
      <c r="I143" s="219"/>
      <c r="J143" s="219"/>
      <c r="K143" s="220">
        <f t="shared" si="0"/>
        <v>0</v>
      </c>
      <c r="L143" s="216" t="s">
        <v>3638</v>
      </c>
      <c r="M143" s="39"/>
      <c r="N143" s="221" t="s">
        <v>1</v>
      </c>
      <c r="O143" s="222" t="s">
        <v>41</v>
      </c>
      <c r="P143" s="223">
        <f t="shared" si="1"/>
        <v>0</v>
      </c>
      <c r="Q143" s="223">
        <f t="shared" si="2"/>
        <v>0</v>
      </c>
      <c r="R143" s="223">
        <f t="shared" si="3"/>
        <v>0</v>
      </c>
      <c r="S143" s="70"/>
      <c r="T143" s="224">
        <f t="shared" si="4"/>
        <v>0</v>
      </c>
      <c r="U143" s="224">
        <v>0</v>
      </c>
      <c r="V143" s="224">
        <f t="shared" si="5"/>
        <v>0</v>
      </c>
      <c r="W143" s="224">
        <v>0</v>
      </c>
      <c r="X143" s="224">
        <f t="shared" si="6"/>
        <v>0</v>
      </c>
      <c r="Y143" s="225" t="s">
        <v>1</v>
      </c>
      <c r="Z143" s="34"/>
      <c r="AA143" s="34"/>
      <c r="AB143" s="34"/>
      <c r="AC143" s="34"/>
      <c r="AD143" s="34"/>
      <c r="AE143" s="34"/>
      <c r="AR143" s="226" t="s">
        <v>240</v>
      </c>
      <c r="AT143" s="226" t="s">
        <v>227</v>
      </c>
      <c r="AU143" s="226" t="s">
        <v>86</v>
      </c>
      <c r="AY143" s="18" t="s">
        <v>224</v>
      </c>
      <c r="BE143" s="227">
        <f t="shared" si="7"/>
        <v>0</v>
      </c>
      <c r="BF143" s="227">
        <f t="shared" si="8"/>
        <v>0</v>
      </c>
      <c r="BG143" s="227">
        <f t="shared" si="9"/>
        <v>0</v>
      </c>
      <c r="BH143" s="227">
        <f t="shared" si="10"/>
        <v>0</v>
      </c>
      <c r="BI143" s="227">
        <f t="shared" si="11"/>
        <v>0</v>
      </c>
      <c r="BJ143" s="18" t="s">
        <v>86</v>
      </c>
      <c r="BK143" s="227">
        <f t="shared" si="12"/>
        <v>0</v>
      </c>
      <c r="BL143" s="18" t="s">
        <v>240</v>
      </c>
      <c r="BM143" s="226" t="s">
        <v>344</v>
      </c>
    </row>
    <row r="144" spans="1:65" s="2" customFormat="1" ht="16.5" customHeight="1">
      <c r="A144" s="34"/>
      <c r="B144" s="35"/>
      <c r="C144" s="214" t="s">
        <v>275</v>
      </c>
      <c r="D144" s="214" t="s">
        <v>227</v>
      </c>
      <c r="E144" s="215" t="s">
        <v>3665</v>
      </c>
      <c r="F144" s="216" t="s">
        <v>3666</v>
      </c>
      <c r="G144" s="217" t="s">
        <v>3662</v>
      </c>
      <c r="H144" s="218">
        <v>4</v>
      </c>
      <c r="I144" s="219"/>
      <c r="J144" s="219"/>
      <c r="K144" s="220">
        <f t="shared" si="0"/>
        <v>0</v>
      </c>
      <c r="L144" s="216" t="s">
        <v>3638</v>
      </c>
      <c r="M144" s="39"/>
      <c r="N144" s="221" t="s">
        <v>1</v>
      </c>
      <c r="O144" s="222" t="s">
        <v>41</v>
      </c>
      <c r="P144" s="223">
        <f t="shared" si="1"/>
        <v>0</v>
      </c>
      <c r="Q144" s="223">
        <f t="shared" si="2"/>
        <v>0</v>
      </c>
      <c r="R144" s="223">
        <f t="shared" si="3"/>
        <v>0</v>
      </c>
      <c r="S144" s="70"/>
      <c r="T144" s="224">
        <f t="shared" si="4"/>
        <v>0</v>
      </c>
      <c r="U144" s="224">
        <v>0</v>
      </c>
      <c r="V144" s="224">
        <f t="shared" si="5"/>
        <v>0</v>
      </c>
      <c r="W144" s="224">
        <v>0</v>
      </c>
      <c r="X144" s="224">
        <f t="shared" si="6"/>
        <v>0</v>
      </c>
      <c r="Y144" s="225" t="s">
        <v>1</v>
      </c>
      <c r="Z144" s="34"/>
      <c r="AA144" s="34"/>
      <c r="AB144" s="34"/>
      <c r="AC144" s="34"/>
      <c r="AD144" s="34"/>
      <c r="AE144" s="34"/>
      <c r="AR144" s="226" t="s">
        <v>240</v>
      </c>
      <c r="AT144" s="226" t="s">
        <v>227</v>
      </c>
      <c r="AU144" s="226" t="s">
        <v>86</v>
      </c>
      <c r="AY144" s="18" t="s">
        <v>224</v>
      </c>
      <c r="BE144" s="227">
        <f t="shared" si="7"/>
        <v>0</v>
      </c>
      <c r="BF144" s="227">
        <f t="shared" si="8"/>
        <v>0</v>
      </c>
      <c r="BG144" s="227">
        <f t="shared" si="9"/>
        <v>0</v>
      </c>
      <c r="BH144" s="227">
        <f t="shared" si="10"/>
        <v>0</v>
      </c>
      <c r="BI144" s="227">
        <f t="shared" si="11"/>
        <v>0</v>
      </c>
      <c r="BJ144" s="18" t="s">
        <v>86</v>
      </c>
      <c r="BK144" s="227">
        <f t="shared" si="12"/>
        <v>0</v>
      </c>
      <c r="BL144" s="18" t="s">
        <v>240</v>
      </c>
      <c r="BM144" s="226" t="s">
        <v>354</v>
      </c>
    </row>
    <row r="145" spans="1:65" s="2" customFormat="1" ht="16.5" customHeight="1">
      <c r="A145" s="34"/>
      <c r="B145" s="35"/>
      <c r="C145" s="214" t="s">
        <v>280</v>
      </c>
      <c r="D145" s="214" t="s">
        <v>227</v>
      </c>
      <c r="E145" s="215" t="s">
        <v>3667</v>
      </c>
      <c r="F145" s="216" t="s">
        <v>3668</v>
      </c>
      <c r="G145" s="217" t="s">
        <v>3662</v>
      </c>
      <c r="H145" s="218">
        <v>2</v>
      </c>
      <c r="I145" s="219"/>
      <c r="J145" s="219"/>
      <c r="K145" s="220">
        <f t="shared" si="0"/>
        <v>0</v>
      </c>
      <c r="L145" s="216" t="s">
        <v>3638</v>
      </c>
      <c r="M145" s="39"/>
      <c r="N145" s="221" t="s">
        <v>1</v>
      </c>
      <c r="O145" s="222" t="s">
        <v>41</v>
      </c>
      <c r="P145" s="223">
        <f t="shared" si="1"/>
        <v>0</v>
      </c>
      <c r="Q145" s="223">
        <f t="shared" si="2"/>
        <v>0</v>
      </c>
      <c r="R145" s="223">
        <f t="shared" si="3"/>
        <v>0</v>
      </c>
      <c r="S145" s="70"/>
      <c r="T145" s="224">
        <f t="shared" si="4"/>
        <v>0</v>
      </c>
      <c r="U145" s="224">
        <v>0</v>
      </c>
      <c r="V145" s="224">
        <f t="shared" si="5"/>
        <v>0</v>
      </c>
      <c r="W145" s="224">
        <v>0</v>
      </c>
      <c r="X145" s="224">
        <f t="shared" si="6"/>
        <v>0</v>
      </c>
      <c r="Y145" s="225" t="s">
        <v>1</v>
      </c>
      <c r="Z145" s="34"/>
      <c r="AA145" s="34"/>
      <c r="AB145" s="34"/>
      <c r="AC145" s="34"/>
      <c r="AD145" s="34"/>
      <c r="AE145" s="34"/>
      <c r="AR145" s="226" t="s">
        <v>240</v>
      </c>
      <c r="AT145" s="226" t="s">
        <v>227</v>
      </c>
      <c r="AU145" s="226" t="s">
        <v>86</v>
      </c>
      <c r="AY145" s="18" t="s">
        <v>224</v>
      </c>
      <c r="BE145" s="227">
        <f t="shared" si="7"/>
        <v>0</v>
      </c>
      <c r="BF145" s="227">
        <f t="shared" si="8"/>
        <v>0</v>
      </c>
      <c r="BG145" s="227">
        <f t="shared" si="9"/>
        <v>0</v>
      </c>
      <c r="BH145" s="227">
        <f t="shared" si="10"/>
        <v>0</v>
      </c>
      <c r="BI145" s="227">
        <f t="shared" si="11"/>
        <v>0</v>
      </c>
      <c r="BJ145" s="18" t="s">
        <v>86</v>
      </c>
      <c r="BK145" s="227">
        <f t="shared" si="12"/>
        <v>0</v>
      </c>
      <c r="BL145" s="18" t="s">
        <v>240</v>
      </c>
      <c r="BM145" s="226" t="s">
        <v>523</v>
      </c>
    </row>
    <row r="146" spans="1:65" s="2" customFormat="1" ht="16.5" customHeight="1">
      <c r="A146" s="34"/>
      <c r="B146" s="35"/>
      <c r="C146" s="214" t="s">
        <v>290</v>
      </c>
      <c r="D146" s="214" t="s">
        <v>227</v>
      </c>
      <c r="E146" s="215" t="s">
        <v>3669</v>
      </c>
      <c r="F146" s="216" t="s">
        <v>3670</v>
      </c>
      <c r="G146" s="217" t="s">
        <v>3662</v>
      </c>
      <c r="H146" s="218">
        <v>100</v>
      </c>
      <c r="I146" s="219"/>
      <c r="J146" s="219"/>
      <c r="K146" s="220">
        <f t="shared" si="0"/>
        <v>0</v>
      </c>
      <c r="L146" s="216" t="s">
        <v>3638</v>
      </c>
      <c r="M146" s="39"/>
      <c r="N146" s="221" t="s">
        <v>1</v>
      </c>
      <c r="O146" s="222" t="s">
        <v>41</v>
      </c>
      <c r="P146" s="223">
        <f t="shared" si="1"/>
        <v>0</v>
      </c>
      <c r="Q146" s="223">
        <f t="shared" si="2"/>
        <v>0</v>
      </c>
      <c r="R146" s="223">
        <f t="shared" si="3"/>
        <v>0</v>
      </c>
      <c r="S146" s="70"/>
      <c r="T146" s="224">
        <f t="shared" si="4"/>
        <v>0</v>
      </c>
      <c r="U146" s="224">
        <v>0</v>
      </c>
      <c r="V146" s="224">
        <f t="shared" si="5"/>
        <v>0</v>
      </c>
      <c r="W146" s="224">
        <v>0</v>
      </c>
      <c r="X146" s="224">
        <f t="shared" si="6"/>
        <v>0</v>
      </c>
      <c r="Y146" s="225" t="s">
        <v>1</v>
      </c>
      <c r="Z146" s="34"/>
      <c r="AA146" s="34"/>
      <c r="AB146" s="34"/>
      <c r="AC146" s="34"/>
      <c r="AD146" s="34"/>
      <c r="AE146" s="34"/>
      <c r="AR146" s="226" t="s">
        <v>240</v>
      </c>
      <c r="AT146" s="226" t="s">
        <v>227</v>
      </c>
      <c r="AU146" s="226" t="s">
        <v>86</v>
      </c>
      <c r="AY146" s="18" t="s">
        <v>224</v>
      </c>
      <c r="BE146" s="227">
        <f t="shared" si="7"/>
        <v>0</v>
      </c>
      <c r="BF146" s="227">
        <f t="shared" si="8"/>
        <v>0</v>
      </c>
      <c r="BG146" s="227">
        <f t="shared" si="9"/>
        <v>0</v>
      </c>
      <c r="BH146" s="227">
        <f t="shared" si="10"/>
        <v>0</v>
      </c>
      <c r="BI146" s="227">
        <f t="shared" si="11"/>
        <v>0</v>
      </c>
      <c r="BJ146" s="18" t="s">
        <v>86</v>
      </c>
      <c r="BK146" s="227">
        <f t="shared" si="12"/>
        <v>0</v>
      </c>
      <c r="BL146" s="18" t="s">
        <v>240</v>
      </c>
      <c r="BM146" s="226" t="s">
        <v>366</v>
      </c>
    </row>
    <row r="147" spans="1:65" s="2" customFormat="1" ht="16.5" customHeight="1">
      <c r="A147" s="34"/>
      <c r="B147" s="35"/>
      <c r="C147" s="214" t="s">
        <v>9</v>
      </c>
      <c r="D147" s="214" t="s">
        <v>227</v>
      </c>
      <c r="E147" s="215" t="s">
        <v>3671</v>
      </c>
      <c r="F147" s="216" t="s">
        <v>3672</v>
      </c>
      <c r="G147" s="217" t="s">
        <v>3673</v>
      </c>
      <c r="H147" s="218">
        <v>2</v>
      </c>
      <c r="I147" s="219"/>
      <c r="J147" s="219"/>
      <c r="K147" s="220">
        <f t="shared" si="0"/>
        <v>0</v>
      </c>
      <c r="L147" s="216" t="s">
        <v>3638</v>
      </c>
      <c r="M147" s="39"/>
      <c r="N147" s="221" t="s">
        <v>1</v>
      </c>
      <c r="O147" s="222" t="s">
        <v>41</v>
      </c>
      <c r="P147" s="223">
        <f t="shared" si="1"/>
        <v>0</v>
      </c>
      <c r="Q147" s="223">
        <f t="shared" si="2"/>
        <v>0</v>
      </c>
      <c r="R147" s="223">
        <f t="shared" si="3"/>
        <v>0</v>
      </c>
      <c r="S147" s="70"/>
      <c r="T147" s="224">
        <f t="shared" si="4"/>
        <v>0</v>
      </c>
      <c r="U147" s="224">
        <v>0</v>
      </c>
      <c r="V147" s="224">
        <f t="shared" si="5"/>
        <v>0</v>
      </c>
      <c r="W147" s="224">
        <v>0</v>
      </c>
      <c r="X147" s="224">
        <f t="shared" si="6"/>
        <v>0</v>
      </c>
      <c r="Y147" s="225" t="s">
        <v>1</v>
      </c>
      <c r="Z147" s="34"/>
      <c r="AA147" s="34"/>
      <c r="AB147" s="34"/>
      <c r="AC147" s="34"/>
      <c r="AD147" s="34"/>
      <c r="AE147" s="34"/>
      <c r="AR147" s="226" t="s">
        <v>240</v>
      </c>
      <c r="AT147" s="226" t="s">
        <v>227</v>
      </c>
      <c r="AU147" s="226" t="s">
        <v>86</v>
      </c>
      <c r="AY147" s="18" t="s">
        <v>224</v>
      </c>
      <c r="BE147" s="227">
        <f t="shared" si="7"/>
        <v>0</v>
      </c>
      <c r="BF147" s="227">
        <f t="shared" si="8"/>
        <v>0</v>
      </c>
      <c r="BG147" s="227">
        <f t="shared" si="9"/>
        <v>0</v>
      </c>
      <c r="BH147" s="227">
        <f t="shared" si="10"/>
        <v>0</v>
      </c>
      <c r="BI147" s="227">
        <f t="shared" si="11"/>
        <v>0</v>
      </c>
      <c r="BJ147" s="18" t="s">
        <v>86</v>
      </c>
      <c r="BK147" s="227">
        <f t="shared" si="12"/>
        <v>0</v>
      </c>
      <c r="BL147" s="18" t="s">
        <v>240</v>
      </c>
      <c r="BM147" s="226" t="s">
        <v>376</v>
      </c>
    </row>
    <row r="148" spans="1:65" s="2" customFormat="1" ht="16.5" customHeight="1">
      <c r="A148" s="34"/>
      <c r="B148" s="35"/>
      <c r="C148" s="214" t="s">
        <v>304</v>
      </c>
      <c r="D148" s="214" t="s">
        <v>227</v>
      </c>
      <c r="E148" s="215" t="s">
        <v>3674</v>
      </c>
      <c r="F148" s="216" t="s">
        <v>3675</v>
      </c>
      <c r="G148" s="217" t="s">
        <v>482</v>
      </c>
      <c r="H148" s="218">
        <v>200</v>
      </c>
      <c r="I148" s="219"/>
      <c r="J148" s="219"/>
      <c r="K148" s="220">
        <f t="shared" si="0"/>
        <v>0</v>
      </c>
      <c r="L148" s="216" t="s">
        <v>3638</v>
      </c>
      <c r="M148" s="39"/>
      <c r="N148" s="221" t="s">
        <v>1</v>
      </c>
      <c r="O148" s="222" t="s">
        <v>41</v>
      </c>
      <c r="P148" s="223">
        <f t="shared" si="1"/>
        <v>0</v>
      </c>
      <c r="Q148" s="223">
        <f t="shared" si="2"/>
        <v>0</v>
      </c>
      <c r="R148" s="223">
        <f t="shared" si="3"/>
        <v>0</v>
      </c>
      <c r="S148" s="70"/>
      <c r="T148" s="224">
        <f t="shared" si="4"/>
        <v>0</v>
      </c>
      <c r="U148" s="224">
        <v>0</v>
      </c>
      <c r="V148" s="224">
        <f t="shared" si="5"/>
        <v>0</v>
      </c>
      <c r="W148" s="224">
        <v>0</v>
      </c>
      <c r="X148" s="224">
        <f t="shared" si="6"/>
        <v>0</v>
      </c>
      <c r="Y148" s="225" t="s">
        <v>1</v>
      </c>
      <c r="Z148" s="34"/>
      <c r="AA148" s="34"/>
      <c r="AB148" s="34"/>
      <c r="AC148" s="34"/>
      <c r="AD148" s="34"/>
      <c r="AE148" s="34"/>
      <c r="AR148" s="226" t="s">
        <v>240</v>
      </c>
      <c r="AT148" s="226" t="s">
        <v>227</v>
      </c>
      <c r="AU148" s="226" t="s">
        <v>86</v>
      </c>
      <c r="AY148" s="18" t="s">
        <v>224</v>
      </c>
      <c r="BE148" s="227">
        <f t="shared" si="7"/>
        <v>0</v>
      </c>
      <c r="BF148" s="227">
        <f t="shared" si="8"/>
        <v>0</v>
      </c>
      <c r="BG148" s="227">
        <f t="shared" si="9"/>
        <v>0</v>
      </c>
      <c r="BH148" s="227">
        <f t="shared" si="10"/>
        <v>0</v>
      </c>
      <c r="BI148" s="227">
        <f t="shared" si="11"/>
        <v>0</v>
      </c>
      <c r="BJ148" s="18" t="s">
        <v>86</v>
      </c>
      <c r="BK148" s="227">
        <f t="shared" si="12"/>
        <v>0</v>
      </c>
      <c r="BL148" s="18" t="s">
        <v>240</v>
      </c>
      <c r="BM148" s="226" t="s">
        <v>386</v>
      </c>
    </row>
    <row r="149" spans="1:65" s="2" customFormat="1" ht="16.5" customHeight="1">
      <c r="A149" s="34"/>
      <c r="B149" s="35"/>
      <c r="C149" s="214" t="s">
        <v>313</v>
      </c>
      <c r="D149" s="214" t="s">
        <v>227</v>
      </c>
      <c r="E149" s="215" t="s">
        <v>3676</v>
      </c>
      <c r="F149" s="216" t="s">
        <v>3677</v>
      </c>
      <c r="G149" s="217" t="s">
        <v>3662</v>
      </c>
      <c r="H149" s="218">
        <v>5</v>
      </c>
      <c r="I149" s="219"/>
      <c r="J149" s="219"/>
      <c r="K149" s="220">
        <f t="shared" si="0"/>
        <v>0</v>
      </c>
      <c r="L149" s="216" t="s">
        <v>3638</v>
      </c>
      <c r="M149" s="39"/>
      <c r="N149" s="221" t="s">
        <v>1</v>
      </c>
      <c r="O149" s="222" t="s">
        <v>41</v>
      </c>
      <c r="P149" s="223">
        <f t="shared" si="1"/>
        <v>0</v>
      </c>
      <c r="Q149" s="223">
        <f t="shared" si="2"/>
        <v>0</v>
      </c>
      <c r="R149" s="223">
        <f t="shared" si="3"/>
        <v>0</v>
      </c>
      <c r="S149" s="70"/>
      <c r="T149" s="224">
        <f t="shared" si="4"/>
        <v>0</v>
      </c>
      <c r="U149" s="224">
        <v>0</v>
      </c>
      <c r="V149" s="224">
        <f t="shared" si="5"/>
        <v>0</v>
      </c>
      <c r="W149" s="224">
        <v>0</v>
      </c>
      <c r="X149" s="224">
        <f t="shared" si="6"/>
        <v>0</v>
      </c>
      <c r="Y149" s="225" t="s">
        <v>1</v>
      </c>
      <c r="Z149" s="34"/>
      <c r="AA149" s="34"/>
      <c r="AB149" s="34"/>
      <c r="AC149" s="34"/>
      <c r="AD149" s="34"/>
      <c r="AE149" s="34"/>
      <c r="AR149" s="226" t="s">
        <v>240</v>
      </c>
      <c r="AT149" s="226" t="s">
        <v>227</v>
      </c>
      <c r="AU149" s="226" t="s">
        <v>86</v>
      </c>
      <c r="AY149" s="18" t="s">
        <v>224</v>
      </c>
      <c r="BE149" s="227">
        <f t="shared" si="7"/>
        <v>0</v>
      </c>
      <c r="BF149" s="227">
        <f t="shared" si="8"/>
        <v>0</v>
      </c>
      <c r="BG149" s="227">
        <f t="shared" si="9"/>
        <v>0</v>
      </c>
      <c r="BH149" s="227">
        <f t="shared" si="10"/>
        <v>0</v>
      </c>
      <c r="BI149" s="227">
        <f t="shared" si="11"/>
        <v>0</v>
      </c>
      <c r="BJ149" s="18" t="s">
        <v>86</v>
      </c>
      <c r="BK149" s="227">
        <f t="shared" si="12"/>
        <v>0</v>
      </c>
      <c r="BL149" s="18" t="s">
        <v>240</v>
      </c>
      <c r="BM149" s="226" t="s">
        <v>308</v>
      </c>
    </row>
    <row r="150" spans="1:65" s="12" customFormat="1" ht="25.9" customHeight="1">
      <c r="B150" s="197"/>
      <c r="C150" s="198"/>
      <c r="D150" s="199" t="s">
        <v>77</v>
      </c>
      <c r="E150" s="200" t="s">
        <v>3678</v>
      </c>
      <c r="F150" s="200" t="s">
        <v>3679</v>
      </c>
      <c r="G150" s="198"/>
      <c r="H150" s="198"/>
      <c r="I150" s="201"/>
      <c r="J150" s="201"/>
      <c r="K150" s="202">
        <f>BK150</f>
        <v>0</v>
      </c>
      <c r="L150" s="198"/>
      <c r="M150" s="203"/>
      <c r="N150" s="204"/>
      <c r="O150" s="205"/>
      <c r="P150" s="205"/>
      <c r="Q150" s="206">
        <f>SUM(Q151:Q156)</f>
        <v>0</v>
      </c>
      <c r="R150" s="206">
        <f>SUM(R151:R156)</f>
        <v>0</v>
      </c>
      <c r="S150" s="205"/>
      <c r="T150" s="207">
        <f>SUM(T151:T156)</f>
        <v>0</v>
      </c>
      <c r="U150" s="205"/>
      <c r="V150" s="207">
        <f>SUM(V151:V156)</f>
        <v>0</v>
      </c>
      <c r="W150" s="205"/>
      <c r="X150" s="207">
        <f>SUM(X151:X156)</f>
        <v>0</v>
      </c>
      <c r="Y150" s="208"/>
      <c r="AR150" s="209" t="s">
        <v>86</v>
      </c>
      <c r="AT150" s="210" t="s">
        <v>77</v>
      </c>
      <c r="AU150" s="210" t="s">
        <v>78</v>
      </c>
      <c r="AY150" s="209" t="s">
        <v>224</v>
      </c>
      <c r="BK150" s="211">
        <f>SUM(BK151:BK156)</f>
        <v>0</v>
      </c>
    </row>
    <row r="151" spans="1:65" s="2" customFormat="1" ht="33" customHeight="1">
      <c r="A151" s="34"/>
      <c r="B151" s="35"/>
      <c r="C151" s="214" t="s">
        <v>318</v>
      </c>
      <c r="D151" s="214" t="s">
        <v>227</v>
      </c>
      <c r="E151" s="215" t="s">
        <v>3680</v>
      </c>
      <c r="F151" s="216" t="s">
        <v>3681</v>
      </c>
      <c r="G151" s="217" t="s">
        <v>3662</v>
      </c>
      <c r="H151" s="218">
        <v>1</v>
      </c>
      <c r="I151" s="219"/>
      <c r="J151" s="219"/>
      <c r="K151" s="220">
        <f t="shared" ref="K151:K156" si="13">ROUND(P151*H151,2)</f>
        <v>0</v>
      </c>
      <c r="L151" s="216" t="s">
        <v>3638</v>
      </c>
      <c r="M151" s="39"/>
      <c r="N151" s="221" t="s">
        <v>1</v>
      </c>
      <c r="O151" s="222" t="s">
        <v>41</v>
      </c>
      <c r="P151" s="223">
        <f t="shared" ref="P151:P156" si="14">I151+J151</f>
        <v>0</v>
      </c>
      <c r="Q151" s="223">
        <f t="shared" ref="Q151:Q156" si="15">ROUND(I151*H151,2)</f>
        <v>0</v>
      </c>
      <c r="R151" s="223">
        <f t="shared" ref="R151:R156" si="16">ROUND(J151*H151,2)</f>
        <v>0</v>
      </c>
      <c r="S151" s="70"/>
      <c r="T151" s="224">
        <f t="shared" ref="T151:T156" si="17">S151*H151</f>
        <v>0</v>
      </c>
      <c r="U151" s="224">
        <v>0</v>
      </c>
      <c r="V151" s="224">
        <f t="shared" ref="V151:V156" si="18">U151*H151</f>
        <v>0</v>
      </c>
      <c r="W151" s="224">
        <v>0</v>
      </c>
      <c r="X151" s="224">
        <f t="shared" ref="X151:X156" si="19">W151*H151</f>
        <v>0</v>
      </c>
      <c r="Y151" s="225" t="s">
        <v>1</v>
      </c>
      <c r="Z151" s="34"/>
      <c r="AA151" s="34"/>
      <c r="AB151" s="34"/>
      <c r="AC151" s="34"/>
      <c r="AD151" s="34"/>
      <c r="AE151" s="34"/>
      <c r="AR151" s="226" t="s">
        <v>240</v>
      </c>
      <c r="AT151" s="226" t="s">
        <v>227</v>
      </c>
      <c r="AU151" s="226" t="s">
        <v>86</v>
      </c>
      <c r="AY151" s="18" t="s">
        <v>224</v>
      </c>
      <c r="BE151" s="227">
        <f t="shared" ref="BE151:BE156" si="20">IF(O151="základní",K151,0)</f>
        <v>0</v>
      </c>
      <c r="BF151" s="227">
        <f t="shared" ref="BF151:BF156" si="21">IF(O151="snížená",K151,0)</f>
        <v>0</v>
      </c>
      <c r="BG151" s="227">
        <f t="shared" ref="BG151:BG156" si="22">IF(O151="zákl. přenesená",K151,0)</f>
        <v>0</v>
      </c>
      <c r="BH151" s="227">
        <f t="shared" ref="BH151:BH156" si="23">IF(O151="sníž. přenesená",K151,0)</f>
        <v>0</v>
      </c>
      <c r="BI151" s="227">
        <f t="shared" ref="BI151:BI156" si="24">IF(O151="nulová",K151,0)</f>
        <v>0</v>
      </c>
      <c r="BJ151" s="18" t="s">
        <v>86</v>
      </c>
      <c r="BK151" s="227">
        <f t="shared" ref="BK151:BK156" si="25">ROUND(P151*H151,2)</f>
        <v>0</v>
      </c>
      <c r="BL151" s="18" t="s">
        <v>240</v>
      </c>
      <c r="BM151" s="226" t="s">
        <v>328</v>
      </c>
    </row>
    <row r="152" spans="1:65" s="2" customFormat="1" ht="16.5" customHeight="1">
      <c r="A152" s="34"/>
      <c r="B152" s="35"/>
      <c r="C152" s="214" t="s">
        <v>323</v>
      </c>
      <c r="D152" s="214" t="s">
        <v>227</v>
      </c>
      <c r="E152" s="215" t="s">
        <v>3682</v>
      </c>
      <c r="F152" s="216" t="s">
        <v>3683</v>
      </c>
      <c r="G152" s="217" t="s">
        <v>3662</v>
      </c>
      <c r="H152" s="218">
        <v>1</v>
      </c>
      <c r="I152" s="219"/>
      <c r="J152" s="219"/>
      <c r="K152" s="220">
        <f t="shared" si="13"/>
        <v>0</v>
      </c>
      <c r="L152" s="216" t="s">
        <v>3638</v>
      </c>
      <c r="M152" s="39"/>
      <c r="N152" s="221" t="s">
        <v>1</v>
      </c>
      <c r="O152" s="222" t="s">
        <v>41</v>
      </c>
      <c r="P152" s="223">
        <f t="shared" si="14"/>
        <v>0</v>
      </c>
      <c r="Q152" s="223">
        <f t="shared" si="15"/>
        <v>0</v>
      </c>
      <c r="R152" s="223">
        <f t="shared" si="16"/>
        <v>0</v>
      </c>
      <c r="S152" s="70"/>
      <c r="T152" s="224">
        <f t="shared" si="17"/>
        <v>0</v>
      </c>
      <c r="U152" s="224">
        <v>0</v>
      </c>
      <c r="V152" s="224">
        <f t="shared" si="18"/>
        <v>0</v>
      </c>
      <c r="W152" s="224">
        <v>0</v>
      </c>
      <c r="X152" s="224">
        <f t="shared" si="19"/>
        <v>0</v>
      </c>
      <c r="Y152" s="225" t="s">
        <v>1</v>
      </c>
      <c r="Z152" s="34"/>
      <c r="AA152" s="34"/>
      <c r="AB152" s="34"/>
      <c r="AC152" s="34"/>
      <c r="AD152" s="34"/>
      <c r="AE152" s="34"/>
      <c r="AR152" s="226" t="s">
        <v>240</v>
      </c>
      <c r="AT152" s="226" t="s">
        <v>227</v>
      </c>
      <c r="AU152" s="226" t="s">
        <v>86</v>
      </c>
      <c r="AY152" s="18" t="s">
        <v>224</v>
      </c>
      <c r="BE152" s="227">
        <f t="shared" si="20"/>
        <v>0</v>
      </c>
      <c r="BF152" s="227">
        <f t="shared" si="21"/>
        <v>0</v>
      </c>
      <c r="BG152" s="227">
        <f t="shared" si="22"/>
        <v>0</v>
      </c>
      <c r="BH152" s="227">
        <f t="shared" si="23"/>
        <v>0</v>
      </c>
      <c r="BI152" s="227">
        <f t="shared" si="24"/>
        <v>0</v>
      </c>
      <c r="BJ152" s="18" t="s">
        <v>86</v>
      </c>
      <c r="BK152" s="227">
        <f t="shared" si="25"/>
        <v>0</v>
      </c>
      <c r="BL152" s="18" t="s">
        <v>240</v>
      </c>
      <c r="BM152" s="226" t="s">
        <v>576</v>
      </c>
    </row>
    <row r="153" spans="1:65" s="2" customFormat="1" ht="21.75" customHeight="1">
      <c r="A153" s="34"/>
      <c r="B153" s="35"/>
      <c r="C153" s="214" t="s">
        <v>333</v>
      </c>
      <c r="D153" s="214" t="s">
        <v>227</v>
      </c>
      <c r="E153" s="215" t="s">
        <v>3684</v>
      </c>
      <c r="F153" s="216" t="s">
        <v>3685</v>
      </c>
      <c r="G153" s="217" t="s">
        <v>3662</v>
      </c>
      <c r="H153" s="218">
        <v>1</v>
      </c>
      <c r="I153" s="219"/>
      <c r="J153" s="219"/>
      <c r="K153" s="220">
        <f t="shared" si="13"/>
        <v>0</v>
      </c>
      <c r="L153" s="216" t="s">
        <v>3638</v>
      </c>
      <c r="M153" s="39"/>
      <c r="N153" s="221" t="s">
        <v>1</v>
      </c>
      <c r="O153" s="222" t="s">
        <v>41</v>
      </c>
      <c r="P153" s="223">
        <f t="shared" si="14"/>
        <v>0</v>
      </c>
      <c r="Q153" s="223">
        <f t="shared" si="15"/>
        <v>0</v>
      </c>
      <c r="R153" s="223">
        <f t="shared" si="16"/>
        <v>0</v>
      </c>
      <c r="S153" s="70"/>
      <c r="T153" s="224">
        <f t="shared" si="17"/>
        <v>0</v>
      </c>
      <c r="U153" s="224">
        <v>0</v>
      </c>
      <c r="V153" s="224">
        <f t="shared" si="18"/>
        <v>0</v>
      </c>
      <c r="W153" s="224">
        <v>0</v>
      </c>
      <c r="X153" s="224">
        <f t="shared" si="19"/>
        <v>0</v>
      </c>
      <c r="Y153" s="225" t="s">
        <v>1</v>
      </c>
      <c r="Z153" s="34"/>
      <c r="AA153" s="34"/>
      <c r="AB153" s="34"/>
      <c r="AC153" s="34"/>
      <c r="AD153" s="34"/>
      <c r="AE153" s="34"/>
      <c r="AR153" s="226" t="s">
        <v>240</v>
      </c>
      <c r="AT153" s="226" t="s">
        <v>227</v>
      </c>
      <c r="AU153" s="226" t="s">
        <v>86</v>
      </c>
      <c r="AY153" s="18" t="s">
        <v>224</v>
      </c>
      <c r="BE153" s="227">
        <f t="shared" si="20"/>
        <v>0</v>
      </c>
      <c r="BF153" s="227">
        <f t="shared" si="21"/>
        <v>0</v>
      </c>
      <c r="BG153" s="227">
        <f t="shared" si="22"/>
        <v>0</v>
      </c>
      <c r="BH153" s="227">
        <f t="shared" si="23"/>
        <v>0</v>
      </c>
      <c r="BI153" s="227">
        <f t="shared" si="24"/>
        <v>0</v>
      </c>
      <c r="BJ153" s="18" t="s">
        <v>86</v>
      </c>
      <c r="BK153" s="227">
        <f t="shared" si="25"/>
        <v>0</v>
      </c>
      <c r="BL153" s="18" t="s">
        <v>240</v>
      </c>
      <c r="BM153" s="226" t="s">
        <v>585</v>
      </c>
    </row>
    <row r="154" spans="1:65" s="2" customFormat="1" ht="16.5" customHeight="1">
      <c r="A154" s="34"/>
      <c r="B154" s="35"/>
      <c r="C154" s="214" t="s">
        <v>8</v>
      </c>
      <c r="D154" s="214" t="s">
        <v>227</v>
      </c>
      <c r="E154" s="215" t="s">
        <v>3686</v>
      </c>
      <c r="F154" s="216" t="s">
        <v>3687</v>
      </c>
      <c r="G154" s="217" t="s">
        <v>3662</v>
      </c>
      <c r="H154" s="218">
        <v>1</v>
      </c>
      <c r="I154" s="219"/>
      <c r="J154" s="219"/>
      <c r="K154" s="220">
        <f t="shared" si="13"/>
        <v>0</v>
      </c>
      <c r="L154" s="216" t="s">
        <v>3638</v>
      </c>
      <c r="M154" s="39"/>
      <c r="N154" s="221" t="s">
        <v>1</v>
      </c>
      <c r="O154" s="222" t="s">
        <v>41</v>
      </c>
      <c r="P154" s="223">
        <f t="shared" si="14"/>
        <v>0</v>
      </c>
      <c r="Q154" s="223">
        <f t="shared" si="15"/>
        <v>0</v>
      </c>
      <c r="R154" s="223">
        <f t="shared" si="16"/>
        <v>0</v>
      </c>
      <c r="S154" s="70"/>
      <c r="T154" s="224">
        <f t="shared" si="17"/>
        <v>0</v>
      </c>
      <c r="U154" s="224">
        <v>0</v>
      </c>
      <c r="V154" s="224">
        <f t="shared" si="18"/>
        <v>0</v>
      </c>
      <c r="W154" s="224">
        <v>0</v>
      </c>
      <c r="X154" s="224">
        <f t="shared" si="19"/>
        <v>0</v>
      </c>
      <c r="Y154" s="225" t="s">
        <v>1</v>
      </c>
      <c r="Z154" s="34"/>
      <c r="AA154" s="34"/>
      <c r="AB154" s="34"/>
      <c r="AC154" s="34"/>
      <c r="AD154" s="34"/>
      <c r="AE154" s="34"/>
      <c r="AR154" s="226" t="s">
        <v>240</v>
      </c>
      <c r="AT154" s="226" t="s">
        <v>227</v>
      </c>
      <c r="AU154" s="226" t="s">
        <v>86</v>
      </c>
      <c r="AY154" s="18" t="s">
        <v>224</v>
      </c>
      <c r="BE154" s="227">
        <f t="shared" si="20"/>
        <v>0</v>
      </c>
      <c r="BF154" s="227">
        <f t="shared" si="21"/>
        <v>0</v>
      </c>
      <c r="BG154" s="227">
        <f t="shared" si="22"/>
        <v>0</v>
      </c>
      <c r="BH154" s="227">
        <f t="shared" si="23"/>
        <v>0</v>
      </c>
      <c r="BI154" s="227">
        <f t="shared" si="24"/>
        <v>0</v>
      </c>
      <c r="BJ154" s="18" t="s">
        <v>86</v>
      </c>
      <c r="BK154" s="227">
        <f t="shared" si="25"/>
        <v>0</v>
      </c>
      <c r="BL154" s="18" t="s">
        <v>240</v>
      </c>
      <c r="BM154" s="226" t="s">
        <v>596</v>
      </c>
    </row>
    <row r="155" spans="1:65" s="2" customFormat="1" ht="16.5" customHeight="1">
      <c r="A155" s="34"/>
      <c r="B155" s="35"/>
      <c r="C155" s="214" t="s">
        <v>344</v>
      </c>
      <c r="D155" s="214" t="s">
        <v>227</v>
      </c>
      <c r="E155" s="215" t="s">
        <v>3688</v>
      </c>
      <c r="F155" s="216" t="s">
        <v>3689</v>
      </c>
      <c r="G155" s="217" t="s">
        <v>3662</v>
      </c>
      <c r="H155" s="218">
        <v>1</v>
      </c>
      <c r="I155" s="219"/>
      <c r="J155" s="219"/>
      <c r="K155" s="220">
        <f t="shared" si="13"/>
        <v>0</v>
      </c>
      <c r="L155" s="216" t="s">
        <v>3638</v>
      </c>
      <c r="M155" s="39"/>
      <c r="N155" s="221" t="s">
        <v>1</v>
      </c>
      <c r="O155" s="222" t="s">
        <v>41</v>
      </c>
      <c r="P155" s="223">
        <f t="shared" si="14"/>
        <v>0</v>
      </c>
      <c r="Q155" s="223">
        <f t="shared" si="15"/>
        <v>0</v>
      </c>
      <c r="R155" s="223">
        <f t="shared" si="16"/>
        <v>0</v>
      </c>
      <c r="S155" s="70"/>
      <c r="T155" s="224">
        <f t="shared" si="17"/>
        <v>0</v>
      </c>
      <c r="U155" s="224">
        <v>0</v>
      </c>
      <c r="V155" s="224">
        <f t="shared" si="18"/>
        <v>0</v>
      </c>
      <c r="W155" s="224">
        <v>0</v>
      </c>
      <c r="X155" s="224">
        <f t="shared" si="19"/>
        <v>0</v>
      </c>
      <c r="Y155" s="225" t="s">
        <v>1</v>
      </c>
      <c r="Z155" s="34"/>
      <c r="AA155" s="34"/>
      <c r="AB155" s="34"/>
      <c r="AC155" s="34"/>
      <c r="AD155" s="34"/>
      <c r="AE155" s="34"/>
      <c r="AR155" s="226" t="s">
        <v>240</v>
      </c>
      <c r="AT155" s="226" t="s">
        <v>227</v>
      </c>
      <c r="AU155" s="226" t="s">
        <v>86</v>
      </c>
      <c r="AY155" s="18" t="s">
        <v>224</v>
      </c>
      <c r="BE155" s="227">
        <f t="shared" si="20"/>
        <v>0</v>
      </c>
      <c r="BF155" s="227">
        <f t="shared" si="21"/>
        <v>0</v>
      </c>
      <c r="BG155" s="227">
        <f t="shared" si="22"/>
        <v>0</v>
      </c>
      <c r="BH155" s="227">
        <f t="shared" si="23"/>
        <v>0</v>
      </c>
      <c r="BI155" s="227">
        <f t="shared" si="24"/>
        <v>0</v>
      </c>
      <c r="BJ155" s="18" t="s">
        <v>86</v>
      </c>
      <c r="BK155" s="227">
        <f t="shared" si="25"/>
        <v>0</v>
      </c>
      <c r="BL155" s="18" t="s">
        <v>240</v>
      </c>
      <c r="BM155" s="226" t="s">
        <v>612</v>
      </c>
    </row>
    <row r="156" spans="1:65" s="2" customFormat="1" ht="16.5" customHeight="1">
      <c r="A156" s="34"/>
      <c r="B156" s="35"/>
      <c r="C156" s="214" t="s">
        <v>349</v>
      </c>
      <c r="D156" s="214" t="s">
        <v>227</v>
      </c>
      <c r="E156" s="215" t="s">
        <v>3690</v>
      </c>
      <c r="F156" s="216" t="s">
        <v>3691</v>
      </c>
      <c r="G156" s="217" t="s">
        <v>3662</v>
      </c>
      <c r="H156" s="218">
        <v>1</v>
      </c>
      <c r="I156" s="219"/>
      <c r="J156" s="219"/>
      <c r="K156" s="220">
        <f t="shared" si="13"/>
        <v>0</v>
      </c>
      <c r="L156" s="216" t="s">
        <v>3638</v>
      </c>
      <c r="M156" s="39"/>
      <c r="N156" s="221" t="s">
        <v>1</v>
      </c>
      <c r="O156" s="222" t="s">
        <v>41</v>
      </c>
      <c r="P156" s="223">
        <f t="shared" si="14"/>
        <v>0</v>
      </c>
      <c r="Q156" s="223">
        <f t="shared" si="15"/>
        <v>0</v>
      </c>
      <c r="R156" s="223">
        <f t="shared" si="16"/>
        <v>0</v>
      </c>
      <c r="S156" s="70"/>
      <c r="T156" s="224">
        <f t="shared" si="17"/>
        <v>0</v>
      </c>
      <c r="U156" s="224">
        <v>0</v>
      </c>
      <c r="V156" s="224">
        <f t="shared" si="18"/>
        <v>0</v>
      </c>
      <c r="W156" s="224">
        <v>0</v>
      </c>
      <c r="X156" s="224">
        <f t="shared" si="19"/>
        <v>0</v>
      </c>
      <c r="Y156" s="225" t="s">
        <v>1</v>
      </c>
      <c r="Z156" s="34"/>
      <c r="AA156" s="34"/>
      <c r="AB156" s="34"/>
      <c r="AC156" s="34"/>
      <c r="AD156" s="34"/>
      <c r="AE156" s="34"/>
      <c r="AR156" s="226" t="s">
        <v>240</v>
      </c>
      <c r="AT156" s="226" t="s">
        <v>227</v>
      </c>
      <c r="AU156" s="226" t="s">
        <v>86</v>
      </c>
      <c r="AY156" s="18" t="s">
        <v>224</v>
      </c>
      <c r="BE156" s="227">
        <f t="shared" si="20"/>
        <v>0</v>
      </c>
      <c r="BF156" s="227">
        <f t="shared" si="21"/>
        <v>0</v>
      </c>
      <c r="BG156" s="227">
        <f t="shared" si="22"/>
        <v>0</v>
      </c>
      <c r="BH156" s="227">
        <f t="shared" si="23"/>
        <v>0</v>
      </c>
      <c r="BI156" s="227">
        <f t="shared" si="24"/>
        <v>0</v>
      </c>
      <c r="BJ156" s="18" t="s">
        <v>86</v>
      </c>
      <c r="BK156" s="227">
        <f t="shared" si="25"/>
        <v>0</v>
      </c>
      <c r="BL156" s="18" t="s">
        <v>240</v>
      </c>
      <c r="BM156" s="226" t="s">
        <v>622</v>
      </c>
    </row>
    <row r="157" spans="1:65" s="12" customFormat="1" ht="25.9" customHeight="1">
      <c r="B157" s="197"/>
      <c r="C157" s="198"/>
      <c r="D157" s="199" t="s">
        <v>77</v>
      </c>
      <c r="E157" s="200" t="s">
        <v>3692</v>
      </c>
      <c r="F157" s="200" t="s">
        <v>3693</v>
      </c>
      <c r="G157" s="198"/>
      <c r="H157" s="198"/>
      <c r="I157" s="201"/>
      <c r="J157" s="201"/>
      <c r="K157" s="202">
        <f>BK157</f>
        <v>0</v>
      </c>
      <c r="L157" s="198"/>
      <c r="M157" s="203"/>
      <c r="N157" s="204"/>
      <c r="O157" s="205"/>
      <c r="P157" s="205"/>
      <c r="Q157" s="206">
        <f>SUM(Q158:Q165)</f>
        <v>0</v>
      </c>
      <c r="R157" s="206">
        <f>SUM(R158:R165)</f>
        <v>0</v>
      </c>
      <c r="S157" s="205"/>
      <c r="T157" s="207">
        <f>SUM(T158:T165)</f>
        <v>0</v>
      </c>
      <c r="U157" s="205"/>
      <c r="V157" s="207">
        <f>SUM(V158:V165)</f>
        <v>0</v>
      </c>
      <c r="W157" s="205"/>
      <c r="X157" s="207">
        <f>SUM(X158:X165)</f>
        <v>0</v>
      </c>
      <c r="Y157" s="208"/>
      <c r="AR157" s="209" t="s">
        <v>86</v>
      </c>
      <c r="AT157" s="210" t="s">
        <v>77</v>
      </c>
      <c r="AU157" s="210" t="s">
        <v>78</v>
      </c>
      <c r="AY157" s="209" t="s">
        <v>224</v>
      </c>
      <c r="BK157" s="211">
        <f>SUM(BK158:BK165)</f>
        <v>0</v>
      </c>
    </row>
    <row r="158" spans="1:65" s="2" customFormat="1" ht="21.75" customHeight="1">
      <c r="A158" s="34"/>
      <c r="B158" s="35"/>
      <c r="C158" s="214" t="s">
        <v>354</v>
      </c>
      <c r="D158" s="214" t="s">
        <v>227</v>
      </c>
      <c r="E158" s="215" t="s">
        <v>3694</v>
      </c>
      <c r="F158" s="216" t="s">
        <v>3695</v>
      </c>
      <c r="G158" s="217" t="s">
        <v>3662</v>
      </c>
      <c r="H158" s="218">
        <v>4</v>
      </c>
      <c r="I158" s="219"/>
      <c r="J158" s="219"/>
      <c r="K158" s="220">
        <f t="shared" ref="K158:K165" si="26">ROUND(P158*H158,2)</f>
        <v>0</v>
      </c>
      <c r="L158" s="216" t="s">
        <v>3638</v>
      </c>
      <c r="M158" s="39"/>
      <c r="N158" s="221" t="s">
        <v>1</v>
      </c>
      <c r="O158" s="222" t="s">
        <v>41</v>
      </c>
      <c r="P158" s="223">
        <f t="shared" ref="P158:P165" si="27">I158+J158</f>
        <v>0</v>
      </c>
      <c r="Q158" s="223">
        <f t="shared" ref="Q158:Q165" si="28">ROUND(I158*H158,2)</f>
        <v>0</v>
      </c>
      <c r="R158" s="223">
        <f t="shared" ref="R158:R165" si="29">ROUND(J158*H158,2)</f>
        <v>0</v>
      </c>
      <c r="S158" s="70"/>
      <c r="T158" s="224">
        <f t="shared" ref="T158:T165" si="30">S158*H158</f>
        <v>0</v>
      </c>
      <c r="U158" s="224">
        <v>0</v>
      </c>
      <c r="V158" s="224">
        <f t="shared" ref="V158:V165" si="31">U158*H158</f>
        <v>0</v>
      </c>
      <c r="W158" s="224">
        <v>0</v>
      </c>
      <c r="X158" s="224">
        <f t="shared" ref="X158:X165" si="32">W158*H158</f>
        <v>0</v>
      </c>
      <c r="Y158" s="225" t="s">
        <v>1</v>
      </c>
      <c r="Z158" s="34"/>
      <c r="AA158" s="34"/>
      <c r="AB158" s="34"/>
      <c r="AC158" s="34"/>
      <c r="AD158" s="34"/>
      <c r="AE158" s="34"/>
      <c r="AR158" s="226" t="s">
        <v>240</v>
      </c>
      <c r="AT158" s="226" t="s">
        <v>227</v>
      </c>
      <c r="AU158" s="226" t="s">
        <v>86</v>
      </c>
      <c r="AY158" s="18" t="s">
        <v>224</v>
      </c>
      <c r="BE158" s="227">
        <f t="shared" ref="BE158:BE165" si="33">IF(O158="základní",K158,0)</f>
        <v>0</v>
      </c>
      <c r="BF158" s="227">
        <f t="shared" ref="BF158:BF165" si="34">IF(O158="snížená",K158,0)</f>
        <v>0</v>
      </c>
      <c r="BG158" s="227">
        <f t="shared" ref="BG158:BG165" si="35">IF(O158="zákl. přenesená",K158,0)</f>
        <v>0</v>
      </c>
      <c r="BH158" s="227">
        <f t="shared" ref="BH158:BH165" si="36">IF(O158="sníž. přenesená",K158,0)</f>
        <v>0</v>
      </c>
      <c r="BI158" s="227">
        <f t="shared" ref="BI158:BI165" si="37">IF(O158="nulová",K158,0)</f>
        <v>0</v>
      </c>
      <c r="BJ158" s="18" t="s">
        <v>86</v>
      </c>
      <c r="BK158" s="227">
        <f t="shared" ref="BK158:BK165" si="38">ROUND(P158*H158,2)</f>
        <v>0</v>
      </c>
      <c r="BL158" s="18" t="s">
        <v>240</v>
      </c>
      <c r="BM158" s="226" t="s">
        <v>631</v>
      </c>
    </row>
    <row r="159" spans="1:65" s="2" customFormat="1" ht="16.5" customHeight="1">
      <c r="A159" s="34"/>
      <c r="B159" s="35"/>
      <c r="C159" s="214" t="s">
        <v>359</v>
      </c>
      <c r="D159" s="214" t="s">
        <v>227</v>
      </c>
      <c r="E159" s="215" t="s">
        <v>3696</v>
      </c>
      <c r="F159" s="216" t="s">
        <v>3697</v>
      </c>
      <c r="G159" s="217" t="s">
        <v>3662</v>
      </c>
      <c r="H159" s="218">
        <v>3</v>
      </c>
      <c r="I159" s="219"/>
      <c r="J159" s="219"/>
      <c r="K159" s="220">
        <f t="shared" si="26"/>
        <v>0</v>
      </c>
      <c r="L159" s="216" t="s">
        <v>3638</v>
      </c>
      <c r="M159" s="39"/>
      <c r="N159" s="221" t="s">
        <v>1</v>
      </c>
      <c r="O159" s="222" t="s">
        <v>41</v>
      </c>
      <c r="P159" s="223">
        <f t="shared" si="27"/>
        <v>0</v>
      </c>
      <c r="Q159" s="223">
        <f t="shared" si="28"/>
        <v>0</v>
      </c>
      <c r="R159" s="223">
        <f t="shared" si="29"/>
        <v>0</v>
      </c>
      <c r="S159" s="70"/>
      <c r="T159" s="224">
        <f t="shared" si="30"/>
        <v>0</v>
      </c>
      <c r="U159" s="224">
        <v>0</v>
      </c>
      <c r="V159" s="224">
        <f t="shared" si="31"/>
        <v>0</v>
      </c>
      <c r="W159" s="224">
        <v>0</v>
      </c>
      <c r="X159" s="224">
        <f t="shared" si="32"/>
        <v>0</v>
      </c>
      <c r="Y159" s="225" t="s">
        <v>1</v>
      </c>
      <c r="Z159" s="34"/>
      <c r="AA159" s="34"/>
      <c r="AB159" s="34"/>
      <c r="AC159" s="34"/>
      <c r="AD159" s="34"/>
      <c r="AE159" s="34"/>
      <c r="AR159" s="226" t="s">
        <v>240</v>
      </c>
      <c r="AT159" s="226" t="s">
        <v>227</v>
      </c>
      <c r="AU159" s="226" t="s">
        <v>86</v>
      </c>
      <c r="AY159" s="18" t="s">
        <v>224</v>
      </c>
      <c r="BE159" s="227">
        <f t="shared" si="33"/>
        <v>0</v>
      </c>
      <c r="BF159" s="227">
        <f t="shared" si="34"/>
        <v>0</v>
      </c>
      <c r="BG159" s="227">
        <f t="shared" si="35"/>
        <v>0</v>
      </c>
      <c r="BH159" s="227">
        <f t="shared" si="36"/>
        <v>0</v>
      </c>
      <c r="BI159" s="227">
        <f t="shared" si="37"/>
        <v>0</v>
      </c>
      <c r="BJ159" s="18" t="s">
        <v>86</v>
      </c>
      <c r="BK159" s="227">
        <f t="shared" si="38"/>
        <v>0</v>
      </c>
      <c r="BL159" s="18" t="s">
        <v>240</v>
      </c>
      <c r="BM159" s="226" t="s">
        <v>641</v>
      </c>
    </row>
    <row r="160" spans="1:65" s="2" customFormat="1" ht="16.5" customHeight="1">
      <c r="A160" s="34"/>
      <c r="B160" s="35"/>
      <c r="C160" s="214" t="s">
        <v>523</v>
      </c>
      <c r="D160" s="214" t="s">
        <v>227</v>
      </c>
      <c r="E160" s="215" t="s">
        <v>3698</v>
      </c>
      <c r="F160" s="216" t="s">
        <v>3699</v>
      </c>
      <c r="G160" s="217" t="s">
        <v>3662</v>
      </c>
      <c r="H160" s="218">
        <v>12</v>
      </c>
      <c r="I160" s="219"/>
      <c r="J160" s="219"/>
      <c r="K160" s="220">
        <f t="shared" si="26"/>
        <v>0</v>
      </c>
      <c r="L160" s="216" t="s">
        <v>3638</v>
      </c>
      <c r="M160" s="39"/>
      <c r="N160" s="221" t="s">
        <v>1</v>
      </c>
      <c r="O160" s="222" t="s">
        <v>41</v>
      </c>
      <c r="P160" s="223">
        <f t="shared" si="27"/>
        <v>0</v>
      </c>
      <c r="Q160" s="223">
        <f t="shared" si="28"/>
        <v>0</v>
      </c>
      <c r="R160" s="223">
        <f t="shared" si="29"/>
        <v>0</v>
      </c>
      <c r="S160" s="70"/>
      <c r="T160" s="224">
        <f t="shared" si="30"/>
        <v>0</v>
      </c>
      <c r="U160" s="224">
        <v>0</v>
      </c>
      <c r="V160" s="224">
        <f t="shared" si="31"/>
        <v>0</v>
      </c>
      <c r="W160" s="224">
        <v>0</v>
      </c>
      <c r="X160" s="224">
        <f t="shared" si="32"/>
        <v>0</v>
      </c>
      <c r="Y160" s="225" t="s">
        <v>1</v>
      </c>
      <c r="Z160" s="34"/>
      <c r="AA160" s="34"/>
      <c r="AB160" s="34"/>
      <c r="AC160" s="34"/>
      <c r="AD160" s="34"/>
      <c r="AE160" s="34"/>
      <c r="AR160" s="226" t="s">
        <v>240</v>
      </c>
      <c r="AT160" s="226" t="s">
        <v>227</v>
      </c>
      <c r="AU160" s="226" t="s">
        <v>86</v>
      </c>
      <c r="AY160" s="18" t="s">
        <v>224</v>
      </c>
      <c r="BE160" s="227">
        <f t="shared" si="33"/>
        <v>0</v>
      </c>
      <c r="BF160" s="227">
        <f t="shared" si="34"/>
        <v>0</v>
      </c>
      <c r="BG160" s="227">
        <f t="shared" si="35"/>
        <v>0</v>
      </c>
      <c r="BH160" s="227">
        <f t="shared" si="36"/>
        <v>0</v>
      </c>
      <c r="BI160" s="227">
        <f t="shared" si="37"/>
        <v>0</v>
      </c>
      <c r="BJ160" s="18" t="s">
        <v>86</v>
      </c>
      <c r="BK160" s="227">
        <f t="shared" si="38"/>
        <v>0</v>
      </c>
      <c r="BL160" s="18" t="s">
        <v>240</v>
      </c>
      <c r="BM160" s="226" t="s">
        <v>651</v>
      </c>
    </row>
    <row r="161" spans="1:65" s="2" customFormat="1" ht="16.5" customHeight="1">
      <c r="A161" s="34"/>
      <c r="B161" s="35"/>
      <c r="C161" s="214" t="s">
        <v>527</v>
      </c>
      <c r="D161" s="214" t="s">
        <v>227</v>
      </c>
      <c r="E161" s="215" t="s">
        <v>3700</v>
      </c>
      <c r="F161" s="216" t="s">
        <v>3701</v>
      </c>
      <c r="G161" s="217" t="s">
        <v>3662</v>
      </c>
      <c r="H161" s="218">
        <v>4</v>
      </c>
      <c r="I161" s="219"/>
      <c r="J161" s="219"/>
      <c r="K161" s="220">
        <f t="shared" si="26"/>
        <v>0</v>
      </c>
      <c r="L161" s="216" t="s">
        <v>3638</v>
      </c>
      <c r="M161" s="39"/>
      <c r="N161" s="221" t="s">
        <v>1</v>
      </c>
      <c r="O161" s="222" t="s">
        <v>41</v>
      </c>
      <c r="P161" s="223">
        <f t="shared" si="27"/>
        <v>0</v>
      </c>
      <c r="Q161" s="223">
        <f t="shared" si="28"/>
        <v>0</v>
      </c>
      <c r="R161" s="223">
        <f t="shared" si="29"/>
        <v>0</v>
      </c>
      <c r="S161" s="70"/>
      <c r="T161" s="224">
        <f t="shared" si="30"/>
        <v>0</v>
      </c>
      <c r="U161" s="224">
        <v>0</v>
      </c>
      <c r="V161" s="224">
        <f t="shared" si="31"/>
        <v>0</v>
      </c>
      <c r="W161" s="224">
        <v>0</v>
      </c>
      <c r="X161" s="224">
        <f t="shared" si="32"/>
        <v>0</v>
      </c>
      <c r="Y161" s="225" t="s">
        <v>1</v>
      </c>
      <c r="Z161" s="34"/>
      <c r="AA161" s="34"/>
      <c r="AB161" s="34"/>
      <c r="AC161" s="34"/>
      <c r="AD161" s="34"/>
      <c r="AE161" s="34"/>
      <c r="AR161" s="226" t="s">
        <v>240</v>
      </c>
      <c r="AT161" s="226" t="s">
        <v>227</v>
      </c>
      <c r="AU161" s="226" t="s">
        <v>86</v>
      </c>
      <c r="AY161" s="18" t="s">
        <v>224</v>
      </c>
      <c r="BE161" s="227">
        <f t="shared" si="33"/>
        <v>0</v>
      </c>
      <c r="BF161" s="227">
        <f t="shared" si="34"/>
        <v>0</v>
      </c>
      <c r="BG161" s="227">
        <f t="shared" si="35"/>
        <v>0</v>
      </c>
      <c r="BH161" s="227">
        <f t="shared" si="36"/>
        <v>0</v>
      </c>
      <c r="BI161" s="227">
        <f t="shared" si="37"/>
        <v>0</v>
      </c>
      <c r="BJ161" s="18" t="s">
        <v>86</v>
      </c>
      <c r="BK161" s="227">
        <f t="shared" si="38"/>
        <v>0</v>
      </c>
      <c r="BL161" s="18" t="s">
        <v>240</v>
      </c>
      <c r="BM161" s="226" t="s">
        <v>669</v>
      </c>
    </row>
    <row r="162" spans="1:65" s="2" customFormat="1" ht="16.5" customHeight="1">
      <c r="A162" s="34"/>
      <c r="B162" s="35"/>
      <c r="C162" s="214" t="s">
        <v>366</v>
      </c>
      <c r="D162" s="214" t="s">
        <v>227</v>
      </c>
      <c r="E162" s="215" t="s">
        <v>3702</v>
      </c>
      <c r="F162" s="216" t="s">
        <v>3703</v>
      </c>
      <c r="G162" s="217" t="s">
        <v>3662</v>
      </c>
      <c r="H162" s="218">
        <v>1</v>
      </c>
      <c r="I162" s="219"/>
      <c r="J162" s="219"/>
      <c r="K162" s="220">
        <f t="shared" si="26"/>
        <v>0</v>
      </c>
      <c r="L162" s="216" t="s">
        <v>3638</v>
      </c>
      <c r="M162" s="39"/>
      <c r="N162" s="221" t="s">
        <v>1</v>
      </c>
      <c r="O162" s="222" t="s">
        <v>41</v>
      </c>
      <c r="P162" s="223">
        <f t="shared" si="27"/>
        <v>0</v>
      </c>
      <c r="Q162" s="223">
        <f t="shared" si="28"/>
        <v>0</v>
      </c>
      <c r="R162" s="223">
        <f t="shared" si="29"/>
        <v>0</v>
      </c>
      <c r="S162" s="70"/>
      <c r="T162" s="224">
        <f t="shared" si="30"/>
        <v>0</v>
      </c>
      <c r="U162" s="224">
        <v>0</v>
      </c>
      <c r="V162" s="224">
        <f t="shared" si="31"/>
        <v>0</v>
      </c>
      <c r="W162" s="224">
        <v>0</v>
      </c>
      <c r="X162" s="224">
        <f t="shared" si="32"/>
        <v>0</v>
      </c>
      <c r="Y162" s="225" t="s">
        <v>1</v>
      </c>
      <c r="Z162" s="34"/>
      <c r="AA162" s="34"/>
      <c r="AB162" s="34"/>
      <c r="AC162" s="34"/>
      <c r="AD162" s="34"/>
      <c r="AE162" s="34"/>
      <c r="AR162" s="226" t="s">
        <v>240</v>
      </c>
      <c r="AT162" s="226" t="s">
        <v>227</v>
      </c>
      <c r="AU162" s="226" t="s">
        <v>86</v>
      </c>
      <c r="AY162" s="18" t="s">
        <v>224</v>
      </c>
      <c r="BE162" s="227">
        <f t="shared" si="33"/>
        <v>0</v>
      </c>
      <c r="BF162" s="227">
        <f t="shared" si="34"/>
        <v>0</v>
      </c>
      <c r="BG162" s="227">
        <f t="shared" si="35"/>
        <v>0</v>
      </c>
      <c r="BH162" s="227">
        <f t="shared" si="36"/>
        <v>0</v>
      </c>
      <c r="BI162" s="227">
        <f t="shared" si="37"/>
        <v>0</v>
      </c>
      <c r="BJ162" s="18" t="s">
        <v>86</v>
      </c>
      <c r="BK162" s="227">
        <f t="shared" si="38"/>
        <v>0</v>
      </c>
      <c r="BL162" s="18" t="s">
        <v>240</v>
      </c>
      <c r="BM162" s="226" t="s">
        <v>684</v>
      </c>
    </row>
    <row r="163" spans="1:65" s="2" customFormat="1" ht="16.5" customHeight="1">
      <c r="A163" s="34"/>
      <c r="B163" s="35"/>
      <c r="C163" s="214" t="s">
        <v>371</v>
      </c>
      <c r="D163" s="214" t="s">
        <v>227</v>
      </c>
      <c r="E163" s="215" t="s">
        <v>3704</v>
      </c>
      <c r="F163" s="216" t="s">
        <v>3705</v>
      </c>
      <c r="G163" s="217" t="s">
        <v>3662</v>
      </c>
      <c r="H163" s="218">
        <v>2</v>
      </c>
      <c r="I163" s="219"/>
      <c r="J163" s="219"/>
      <c r="K163" s="220">
        <f t="shared" si="26"/>
        <v>0</v>
      </c>
      <c r="L163" s="216" t="s">
        <v>3638</v>
      </c>
      <c r="M163" s="39"/>
      <c r="N163" s="221" t="s">
        <v>1</v>
      </c>
      <c r="O163" s="222" t="s">
        <v>41</v>
      </c>
      <c r="P163" s="223">
        <f t="shared" si="27"/>
        <v>0</v>
      </c>
      <c r="Q163" s="223">
        <f t="shared" si="28"/>
        <v>0</v>
      </c>
      <c r="R163" s="223">
        <f t="shared" si="29"/>
        <v>0</v>
      </c>
      <c r="S163" s="70"/>
      <c r="T163" s="224">
        <f t="shared" si="30"/>
        <v>0</v>
      </c>
      <c r="U163" s="224">
        <v>0</v>
      </c>
      <c r="V163" s="224">
        <f t="shared" si="31"/>
        <v>0</v>
      </c>
      <c r="W163" s="224">
        <v>0</v>
      </c>
      <c r="X163" s="224">
        <f t="shared" si="32"/>
        <v>0</v>
      </c>
      <c r="Y163" s="225" t="s">
        <v>1</v>
      </c>
      <c r="Z163" s="34"/>
      <c r="AA163" s="34"/>
      <c r="AB163" s="34"/>
      <c r="AC163" s="34"/>
      <c r="AD163" s="34"/>
      <c r="AE163" s="34"/>
      <c r="AR163" s="226" t="s">
        <v>240</v>
      </c>
      <c r="AT163" s="226" t="s">
        <v>227</v>
      </c>
      <c r="AU163" s="226" t="s">
        <v>86</v>
      </c>
      <c r="AY163" s="18" t="s">
        <v>224</v>
      </c>
      <c r="BE163" s="227">
        <f t="shared" si="33"/>
        <v>0</v>
      </c>
      <c r="BF163" s="227">
        <f t="shared" si="34"/>
        <v>0</v>
      </c>
      <c r="BG163" s="227">
        <f t="shared" si="35"/>
        <v>0</v>
      </c>
      <c r="BH163" s="227">
        <f t="shared" si="36"/>
        <v>0</v>
      </c>
      <c r="BI163" s="227">
        <f t="shared" si="37"/>
        <v>0</v>
      </c>
      <c r="BJ163" s="18" t="s">
        <v>86</v>
      </c>
      <c r="BK163" s="227">
        <f t="shared" si="38"/>
        <v>0</v>
      </c>
      <c r="BL163" s="18" t="s">
        <v>240</v>
      </c>
      <c r="BM163" s="226" t="s">
        <v>694</v>
      </c>
    </row>
    <row r="164" spans="1:65" s="2" customFormat="1" ht="16.5" customHeight="1">
      <c r="A164" s="34"/>
      <c r="B164" s="35"/>
      <c r="C164" s="214" t="s">
        <v>376</v>
      </c>
      <c r="D164" s="214" t="s">
        <v>227</v>
      </c>
      <c r="E164" s="215" t="s">
        <v>3706</v>
      </c>
      <c r="F164" s="216" t="s">
        <v>3707</v>
      </c>
      <c r="G164" s="217" t="s">
        <v>3662</v>
      </c>
      <c r="H164" s="218">
        <v>5</v>
      </c>
      <c r="I164" s="219"/>
      <c r="J164" s="219"/>
      <c r="K164" s="220">
        <f t="shared" si="26"/>
        <v>0</v>
      </c>
      <c r="L164" s="216" t="s">
        <v>3638</v>
      </c>
      <c r="M164" s="39"/>
      <c r="N164" s="221" t="s">
        <v>1</v>
      </c>
      <c r="O164" s="222" t="s">
        <v>41</v>
      </c>
      <c r="P164" s="223">
        <f t="shared" si="27"/>
        <v>0</v>
      </c>
      <c r="Q164" s="223">
        <f t="shared" si="28"/>
        <v>0</v>
      </c>
      <c r="R164" s="223">
        <f t="shared" si="29"/>
        <v>0</v>
      </c>
      <c r="S164" s="70"/>
      <c r="T164" s="224">
        <f t="shared" si="30"/>
        <v>0</v>
      </c>
      <c r="U164" s="224">
        <v>0</v>
      </c>
      <c r="V164" s="224">
        <f t="shared" si="31"/>
        <v>0</v>
      </c>
      <c r="W164" s="224">
        <v>0</v>
      </c>
      <c r="X164" s="224">
        <f t="shared" si="32"/>
        <v>0</v>
      </c>
      <c r="Y164" s="225" t="s">
        <v>1</v>
      </c>
      <c r="Z164" s="34"/>
      <c r="AA164" s="34"/>
      <c r="AB164" s="34"/>
      <c r="AC164" s="34"/>
      <c r="AD164" s="34"/>
      <c r="AE164" s="34"/>
      <c r="AR164" s="226" t="s">
        <v>240</v>
      </c>
      <c r="AT164" s="226" t="s">
        <v>227</v>
      </c>
      <c r="AU164" s="226" t="s">
        <v>86</v>
      </c>
      <c r="AY164" s="18" t="s">
        <v>224</v>
      </c>
      <c r="BE164" s="227">
        <f t="shared" si="33"/>
        <v>0</v>
      </c>
      <c r="BF164" s="227">
        <f t="shared" si="34"/>
        <v>0</v>
      </c>
      <c r="BG164" s="227">
        <f t="shared" si="35"/>
        <v>0</v>
      </c>
      <c r="BH164" s="227">
        <f t="shared" si="36"/>
        <v>0</v>
      </c>
      <c r="BI164" s="227">
        <f t="shared" si="37"/>
        <v>0</v>
      </c>
      <c r="BJ164" s="18" t="s">
        <v>86</v>
      </c>
      <c r="BK164" s="227">
        <f t="shared" si="38"/>
        <v>0</v>
      </c>
      <c r="BL164" s="18" t="s">
        <v>240</v>
      </c>
      <c r="BM164" s="226" t="s">
        <v>714</v>
      </c>
    </row>
    <row r="165" spans="1:65" s="2" customFormat="1" ht="16.5" customHeight="1">
      <c r="A165" s="34"/>
      <c r="B165" s="35"/>
      <c r="C165" s="214" t="s">
        <v>381</v>
      </c>
      <c r="D165" s="214" t="s">
        <v>227</v>
      </c>
      <c r="E165" s="215" t="s">
        <v>3708</v>
      </c>
      <c r="F165" s="216" t="s">
        <v>3709</v>
      </c>
      <c r="G165" s="217" t="s">
        <v>3662</v>
      </c>
      <c r="H165" s="218">
        <v>1</v>
      </c>
      <c r="I165" s="219"/>
      <c r="J165" s="219"/>
      <c r="K165" s="220">
        <f t="shared" si="26"/>
        <v>0</v>
      </c>
      <c r="L165" s="216" t="s">
        <v>3638</v>
      </c>
      <c r="M165" s="39"/>
      <c r="N165" s="221" t="s">
        <v>1</v>
      </c>
      <c r="O165" s="222" t="s">
        <v>41</v>
      </c>
      <c r="P165" s="223">
        <f t="shared" si="27"/>
        <v>0</v>
      </c>
      <c r="Q165" s="223">
        <f t="shared" si="28"/>
        <v>0</v>
      </c>
      <c r="R165" s="223">
        <f t="shared" si="29"/>
        <v>0</v>
      </c>
      <c r="S165" s="70"/>
      <c r="T165" s="224">
        <f t="shared" si="30"/>
        <v>0</v>
      </c>
      <c r="U165" s="224">
        <v>0</v>
      </c>
      <c r="V165" s="224">
        <f t="shared" si="31"/>
        <v>0</v>
      </c>
      <c r="W165" s="224">
        <v>0</v>
      </c>
      <c r="X165" s="224">
        <f t="shared" si="32"/>
        <v>0</v>
      </c>
      <c r="Y165" s="225" t="s">
        <v>1</v>
      </c>
      <c r="Z165" s="34"/>
      <c r="AA165" s="34"/>
      <c r="AB165" s="34"/>
      <c r="AC165" s="34"/>
      <c r="AD165" s="34"/>
      <c r="AE165" s="34"/>
      <c r="AR165" s="226" t="s">
        <v>240</v>
      </c>
      <c r="AT165" s="226" t="s">
        <v>227</v>
      </c>
      <c r="AU165" s="226" t="s">
        <v>86</v>
      </c>
      <c r="AY165" s="18" t="s">
        <v>224</v>
      </c>
      <c r="BE165" s="227">
        <f t="shared" si="33"/>
        <v>0</v>
      </c>
      <c r="BF165" s="227">
        <f t="shared" si="34"/>
        <v>0</v>
      </c>
      <c r="BG165" s="227">
        <f t="shared" si="35"/>
        <v>0</v>
      </c>
      <c r="BH165" s="227">
        <f t="shared" si="36"/>
        <v>0</v>
      </c>
      <c r="BI165" s="227">
        <f t="shared" si="37"/>
        <v>0</v>
      </c>
      <c r="BJ165" s="18" t="s">
        <v>86</v>
      </c>
      <c r="BK165" s="227">
        <f t="shared" si="38"/>
        <v>0</v>
      </c>
      <c r="BL165" s="18" t="s">
        <v>240</v>
      </c>
      <c r="BM165" s="226" t="s">
        <v>706</v>
      </c>
    </row>
    <row r="166" spans="1:65" s="12" customFormat="1" ht="25.9" customHeight="1">
      <c r="B166" s="197"/>
      <c r="C166" s="198"/>
      <c r="D166" s="199" t="s">
        <v>77</v>
      </c>
      <c r="E166" s="200" t="s">
        <v>3710</v>
      </c>
      <c r="F166" s="200" t="s">
        <v>3711</v>
      </c>
      <c r="G166" s="198"/>
      <c r="H166" s="198"/>
      <c r="I166" s="201"/>
      <c r="J166" s="201"/>
      <c r="K166" s="202">
        <f>BK166</f>
        <v>0</v>
      </c>
      <c r="L166" s="198"/>
      <c r="M166" s="203"/>
      <c r="N166" s="204"/>
      <c r="O166" s="205"/>
      <c r="P166" s="205"/>
      <c r="Q166" s="206">
        <f>SUM(Q167:Q174)</f>
        <v>0</v>
      </c>
      <c r="R166" s="206">
        <f>SUM(R167:R174)</f>
        <v>0</v>
      </c>
      <c r="S166" s="205"/>
      <c r="T166" s="207">
        <f>SUM(T167:T174)</f>
        <v>0</v>
      </c>
      <c r="U166" s="205"/>
      <c r="V166" s="207">
        <f>SUM(V167:V174)</f>
        <v>0</v>
      </c>
      <c r="W166" s="205"/>
      <c r="X166" s="207">
        <f>SUM(X167:X174)</f>
        <v>0</v>
      </c>
      <c r="Y166" s="208"/>
      <c r="AR166" s="209" t="s">
        <v>86</v>
      </c>
      <c r="AT166" s="210" t="s">
        <v>77</v>
      </c>
      <c r="AU166" s="210" t="s">
        <v>78</v>
      </c>
      <c r="AY166" s="209" t="s">
        <v>224</v>
      </c>
      <c r="BK166" s="211">
        <f>SUM(BK167:BK174)</f>
        <v>0</v>
      </c>
    </row>
    <row r="167" spans="1:65" s="2" customFormat="1" ht="21.75" customHeight="1">
      <c r="A167" s="34"/>
      <c r="B167" s="35"/>
      <c r="C167" s="214" t="s">
        <v>386</v>
      </c>
      <c r="D167" s="214" t="s">
        <v>227</v>
      </c>
      <c r="E167" s="215" t="s">
        <v>3712</v>
      </c>
      <c r="F167" s="216" t="s">
        <v>3713</v>
      </c>
      <c r="G167" s="217" t="s">
        <v>3662</v>
      </c>
      <c r="H167" s="218">
        <v>14</v>
      </c>
      <c r="I167" s="219"/>
      <c r="J167" s="219"/>
      <c r="K167" s="220">
        <f t="shared" ref="K167:K174" si="39">ROUND(P167*H167,2)</f>
        <v>0</v>
      </c>
      <c r="L167" s="216" t="s">
        <v>3638</v>
      </c>
      <c r="M167" s="39"/>
      <c r="N167" s="221" t="s">
        <v>1</v>
      </c>
      <c r="O167" s="222" t="s">
        <v>41</v>
      </c>
      <c r="P167" s="223">
        <f t="shared" ref="P167:P174" si="40">I167+J167</f>
        <v>0</v>
      </c>
      <c r="Q167" s="223">
        <f t="shared" ref="Q167:Q174" si="41">ROUND(I167*H167,2)</f>
        <v>0</v>
      </c>
      <c r="R167" s="223">
        <f t="shared" ref="R167:R174" si="42">ROUND(J167*H167,2)</f>
        <v>0</v>
      </c>
      <c r="S167" s="70"/>
      <c r="T167" s="224">
        <f t="shared" ref="T167:T174" si="43">S167*H167</f>
        <v>0</v>
      </c>
      <c r="U167" s="224">
        <v>0</v>
      </c>
      <c r="V167" s="224">
        <f t="shared" ref="V167:V174" si="44">U167*H167</f>
        <v>0</v>
      </c>
      <c r="W167" s="224">
        <v>0</v>
      </c>
      <c r="X167" s="224">
        <f t="shared" ref="X167:X174" si="45">W167*H167</f>
        <v>0</v>
      </c>
      <c r="Y167" s="225" t="s">
        <v>1</v>
      </c>
      <c r="Z167" s="34"/>
      <c r="AA167" s="34"/>
      <c r="AB167" s="34"/>
      <c r="AC167" s="34"/>
      <c r="AD167" s="34"/>
      <c r="AE167" s="34"/>
      <c r="AR167" s="226" t="s">
        <v>240</v>
      </c>
      <c r="AT167" s="226" t="s">
        <v>227</v>
      </c>
      <c r="AU167" s="226" t="s">
        <v>86</v>
      </c>
      <c r="AY167" s="18" t="s">
        <v>224</v>
      </c>
      <c r="BE167" s="227">
        <f t="shared" ref="BE167:BE174" si="46">IF(O167="základní",K167,0)</f>
        <v>0</v>
      </c>
      <c r="BF167" s="227">
        <f t="shared" ref="BF167:BF174" si="47">IF(O167="snížená",K167,0)</f>
        <v>0</v>
      </c>
      <c r="BG167" s="227">
        <f t="shared" ref="BG167:BG174" si="48">IF(O167="zákl. přenesená",K167,0)</f>
        <v>0</v>
      </c>
      <c r="BH167" s="227">
        <f t="shared" ref="BH167:BH174" si="49">IF(O167="sníž. přenesená",K167,0)</f>
        <v>0</v>
      </c>
      <c r="BI167" s="227">
        <f t="shared" ref="BI167:BI174" si="50">IF(O167="nulová",K167,0)</f>
        <v>0</v>
      </c>
      <c r="BJ167" s="18" t="s">
        <v>86</v>
      </c>
      <c r="BK167" s="227">
        <f t="shared" ref="BK167:BK174" si="51">ROUND(P167*H167,2)</f>
        <v>0</v>
      </c>
      <c r="BL167" s="18" t="s">
        <v>240</v>
      </c>
      <c r="BM167" s="226" t="s">
        <v>964</v>
      </c>
    </row>
    <row r="168" spans="1:65" s="2" customFormat="1" ht="16.5" customHeight="1">
      <c r="A168" s="34"/>
      <c r="B168" s="35"/>
      <c r="C168" s="214" t="s">
        <v>299</v>
      </c>
      <c r="D168" s="214" t="s">
        <v>227</v>
      </c>
      <c r="E168" s="215" t="s">
        <v>3714</v>
      </c>
      <c r="F168" s="216" t="s">
        <v>3715</v>
      </c>
      <c r="G168" s="217" t="s">
        <v>3662</v>
      </c>
      <c r="H168" s="218">
        <v>3</v>
      </c>
      <c r="I168" s="219"/>
      <c r="J168" s="219"/>
      <c r="K168" s="220">
        <f t="shared" si="39"/>
        <v>0</v>
      </c>
      <c r="L168" s="216" t="s">
        <v>3638</v>
      </c>
      <c r="M168" s="39"/>
      <c r="N168" s="221" t="s">
        <v>1</v>
      </c>
      <c r="O168" s="222" t="s">
        <v>41</v>
      </c>
      <c r="P168" s="223">
        <f t="shared" si="40"/>
        <v>0</v>
      </c>
      <c r="Q168" s="223">
        <f t="shared" si="41"/>
        <v>0</v>
      </c>
      <c r="R168" s="223">
        <f t="shared" si="42"/>
        <v>0</v>
      </c>
      <c r="S168" s="70"/>
      <c r="T168" s="224">
        <f t="shared" si="43"/>
        <v>0</v>
      </c>
      <c r="U168" s="224">
        <v>0</v>
      </c>
      <c r="V168" s="224">
        <f t="shared" si="44"/>
        <v>0</v>
      </c>
      <c r="W168" s="224">
        <v>0</v>
      </c>
      <c r="X168" s="224">
        <f t="shared" si="45"/>
        <v>0</v>
      </c>
      <c r="Y168" s="225" t="s">
        <v>1</v>
      </c>
      <c r="Z168" s="34"/>
      <c r="AA168" s="34"/>
      <c r="AB168" s="34"/>
      <c r="AC168" s="34"/>
      <c r="AD168" s="34"/>
      <c r="AE168" s="34"/>
      <c r="AR168" s="226" t="s">
        <v>240</v>
      </c>
      <c r="AT168" s="226" t="s">
        <v>227</v>
      </c>
      <c r="AU168" s="226" t="s">
        <v>86</v>
      </c>
      <c r="AY168" s="18" t="s">
        <v>224</v>
      </c>
      <c r="BE168" s="227">
        <f t="shared" si="46"/>
        <v>0</v>
      </c>
      <c r="BF168" s="227">
        <f t="shared" si="47"/>
        <v>0</v>
      </c>
      <c r="BG168" s="227">
        <f t="shared" si="48"/>
        <v>0</v>
      </c>
      <c r="BH168" s="227">
        <f t="shared" si="49"/>
        <v>0</v>
      </c>
      <c r="BI168" s="227">
        <f t="shared" si="50"/>
        <v>0</v>
      </c>
      <c r="BJ168" s="18" t="s">
        <v>86</v>
      </c>
      <c r="BK168" s="227">
        <f t="shared" si="51"/>
        <v>0</v>
      </c>
      <c r="BL168" s="18" t="s">
        <v>240</v>
      </c>
      <c r="BM168" s="226" t="s">
        <v>1583</v>
      </c>
    </row>
    <row r="169" spans="1:65" s="2" customFormat="1" ht="16.5" customHeight="1">
      <c r="A169" s="34"/>
      <c r="B169" s="35"/>
      <c r="C169" s="214" t="s">
        <v>308</v>
      </c>
      <c r="D169" s="214" t="s">
        <v>227</v>
      </c>
      <c r="E169" s="215" t="s">
        <v>3716</v>
      </c>
      <c r="F169" s="216" t="s">
        <v>3717</v>
      </c>
      <c r="G169" s="217" t="s">
        <v>3662</v>
      </c>
      <c r="H169" s="218">
        <v>1</v>
      </c>
      <c r="I169" s="219"/>
      <c r="J169" s="219"/>
      <c r="K169" s="220">
        <f t="shared" si="39"/>
        <v>0</v>
      </c>
      <c r="L169" s="216" t="s">
        <v>3638</v>
      </c>
      <c r="M169" s="39"/>
      <c r="N169" s="221" t="s">
        <v>1</v>
      </c>
      <c r="O169" s="222" t="s">
        <v>41</v>
      </c>
      <c r="P169" s="223">
        <f t="shared" si="40"/>
        <v>0</v>
      </c>
      <c r="Q169" s="223">
        <f t="shared" si="41"/>
        <v>0</v>
      </c>
      <c r="R169" s="223">
        <f t="shared" si="42"/>
        <v>0</v>
      </c>
      <c r="S169" s="70"/>
      <c r="T169" s="224">
        <f t="shared" si="43"/>
        <v>0</v>
      </c>
      <c r="U169" s="224">
        <v>0</v>
      </c>
      <c r="V169" s="224">
        <f t="shared" si="44"/>
        <v>0</v>
      </c>
      <c r="W169" s="224">
        <v>0</v>
      </c>
      <c r="X169" s="224">
        <f t="shared" si="45"/>
        <v>0</v>
      </c>
      <c r="Y169" s="225" t="s">
        <v>1</v>
      </c>
      <c r="Z169" s="34"/>
      <c r="AA169" s="34"/>
      <c r="AB169" s="34"/>
      <c r="AC169" s="34"/>
      <c r="AD169" s="34"/>
      <c r="AE169" s="34"/>
      <c r="AR169" s="226" t="s">
        <v>240</v>
      </c>
      <c r="AT169" s="226" t="s">
        <v>227</v>
      </c>
      <c r="AU169" s="226" t="s">
        <v>86</v>
      </c>
      <c r="AY169" s="18" t="s">
        <v>224</v>
      </c>
      <c r="BE169" s="227">
        <f t="shared" si="46"/>
        <v>0</v>
      </c>
      <c r="BF169" s="227">
        <f t="shared" si="47"/>
        <v>0</v>
      </c>
      <c r="BG169" s="227">
        <f t="shared" si="48"/>
        <v>0</v>
      </c>
      <c r="BH169" s="227">
        <f t="shared" si="49"/>
        <v>0</v>
      </c>
      <c r="BI169" s="227">
        <f t="shared" si="50"/>
        <v>0</v>
      </c>
      <c r="BJ169" s="18" t="s">
        <v>86</v>
      </c>
      <c r="BK169" s="227">
        <f t="shared" si="51"/>
        <v>0</v>
      </c>
      <c r="BL169" s="18" t="s">
        <v>240</v>
      </c>
      <c r="BM169" s="226" t="s">
        <v>1595</v>
      </c>
    </row>
    <row r="170" spans="1:65" s="2" customFormat="1" ht="16.5" customHeight="1">
      <c r="A170" s="34"/>
      <c r="B170" s="35"/>
      <c r="C170" s="214" t="s">
        <v>285</v>
      </c>
      <c r="D170" s="214" t="s">
        <v>227</v>
      </c>
      <c r="E170" s="215" t="s">
        <v>3718</v>
      </c>
      <c r="F170" s="216" t="s">
        <v>3719</v>
      </c>
      <c r="G170" s="217" t="s">
        <v>3662</v>
      </c>
      <c r="H170" s="218">
        <v>1</v>
      </c>
      <c r="I170" s="219"/>
      <c r="J170" s="219"/>
      <c r="K170" s="220">
        <f t="shared" si="39"/>
        <v>0</v>
      </c>
      <c r="L170" s="216" t="s">
        <v>3638</v>
      </c>
      <c r="M170" s="39"/>
      <c r="N170" s="221" t="s">
        <v>1</v>
      </c>
      <c r="O170" s="222" t="s">
        <v>41</v>
      </c>
      <c r="P170" s="223">
        <f t="shared" si="40"/>
        <v>0</v>
      </c>
      <c r="Q170" s="223">
        <f t="shared" si="41"/>
        <v>0</v>
      </c>
      <c r="R170" s="223">
        <f t="shared" si="42"/>
        <v>0</v>
      </c>
      <c r="S170" s="70"/>
      <c r="T170" s="224">
        <f t="shared" si="43"/>
        <v>0</v>
      </c>
      <c r="U170" s="224">
        <v>0</v>
      </c>
      <c r="V170" s="224">
        <f t="shared" si="44"/>
        <v>0</v>
      </c>
      <c r="W170" s="224">
        <v>0</v>
      </c>
      <c r="X170" s="224">
        <f t="shared" si="45"/>
        <v>0</v>
      </c>
      <c r="Y170" s="225" t="s">
        <v>1</v>
      </c>
      <c r="Z170" s="34"/>
      <c r="AA170" s="34"/>
      <c r="AB170" s="34"/>
      <c r="AC170" s="34"/>
      <c r="AD170" s="34"/>
      <c r="AE170" s="34"/>
      <c r="AR170" s="226" t="s">
        <v>240</v>
      </c>
      <c r="AT170" s="226" t="s">
        <v>227</v>
      </c>
      <c r="AU170" s="226" t="s">
        <v>86</v>
      </c>
      <c r="AY170" s="18" t="s">
        <v>224</v>
      </c>
      <c r="BE170" s="227">
        <f t="shared" si="46"/>
        <v>0</v>
      </c>
      <c r="BF170" s="227">
        <f t="shared" si="47"/>
        <v>0</v>
      </c>
      <c r="BG170" s="227">
        <f t="shared" si="48"/>
        <v>0</v>
      </c>
      <c r="BH170" s="227">
        <f t="shared" si="49"/>
        <v>0</v>
      </c>
      <c r="BI170" s="227">
        <f t="shared" si="50"/>
        <v>0</v>
      </c>
      <c r="BJ170" s="18" t="s">
        <v>86</v>
      </c>
      <c r="BK170" s="227">
        <f t="shared" si="51"/>
        <v>0</v>
      </c>
      <c r="BL170" s="18" t="s">
        <v>240</v>
      </c>
      <c r="BM170" s="226" t="s">
        <v>1606</v>
      </c>
    </row>
    <row r="171" spans="1:65" s="2" customFormat="1" ht="16.5" customHeight="1">
      <c r="A171" s="34"/>
      <c r="B171" s="35"/>
      <c r="C171" s="214" t="s">
        <v>328</v>
      </c>
      <c r="D171" s="214" t="s">
        <v>227</v>
      </c>
      <c r="E171" s="215" t="s">
        <v>3720</v>
      </c>
      <c r="F171" s="216" t="s">
        <v>3721</v>
      </c>
      <c r="G171" s="217" t="s">
        <v>3662</v>
      </c>
      <c r="H171" s="218">
        <v>14</v>
      </c>
      <c r="I171" s="219"/>
      <c r="J171" s="219"/>
      <c r="K171" s="220">
        <f t="shared" si="39"/>
        <v>0</v>
      </c>
      <c r="L171" s="216" t="s">
        <v>3638</v>
      </c>
      <c r="M171" s="39"/>
      <c r="N171" s="221" t="s">
        <v>1</v>
      </c>
      <c r="O171" s="222" t="s">
        <v>41</v>
      </c>
      <c r="P171" s="223">
        <f t="shared" si="40"/>
        <v>0</v>
      </c>
      <c r="Q171" s="223">
        <f t="shared" si="41"/>
        <v>0</v>
      </c>
      <c r="R171" s="223">
        <f t="shared" si="42"/>
        <v>0</v>
      </c>
      <c r="S171" s="70"/>
      <c r="T171" s="224">
        <f t="shared" si="43"/>
        <v>0</v>
      </c>
      <c r="U171" s="224">
        <v>0</v>
      </c>
      <c r="V171" s="224">
        <f t="shared" si="44"/>
        <v>0</v>
      </c>
      <c r="W171" s="224">
        <v>0</v>
      </c>
      <c r="X171" s="224">
        <f t="shared" si="45"/>
        <v>0</v>
      </c>
      <c r="Y171" s="225" t="s">
        <v>1</v>
      </c>
      <c r="Z171" s="34"/>
      <c r="AA171" s="34"/>
      <c r="AB171" s="34"/>
      <c r="AC171" s="34"/>
      <c r="AD171" s="34"/>
      <c r="AE171" s="34"/>
      <c r="AR171" s="226" t="s">
        <v>240</v>
      </c>
      <c r="AT171" s="226" t="s">
        <v>227</v>
      </c>
      <c r="AU171" s="226" t="s">
        <v>86</v>
      </c>
      <c r="AY171" s="18" t="s">
        <v>224</v>
      </c>
      <c r="BE171" s="227">
        <f t="shared" si="46"/>
        <v>0</v>
      </c>
      <c r="BF171" s="227">
        <f t="shared" si="47"/>
        <v>0</v>
      </c>
      <c r="BG171" s="227">
        <f t="shared" si="48"/>
        <v>0</v>
      </c>
      <c r="BH171" s="227">
        <f t="shared" si="49"/>
        <v>0</v>
      </c>
      <c r="BI171" s="227">
        <f t="shared" si="50"/>
        <v>0</v>
      </c>
      <c r="BJ171" s="18" t="s">
        <v>86</v>
      </c>
      <c r="BK171" s="227">
        <f t="shared" si="51"/>
        <v>0</v>
      </c>
      <c r="BL171" s="18" t="s">
        <v>240</v>
      </c>
      <c r="BM171" s="226" t="s">
        <v>1617</v>
      </c>
    </row>
    <row r="172" spans="1:65" s="2" customFormat="1" ht="16.5" customHeight="1">
      <c r="A172" s="34"/>
      <c r="B172" s="35"/>
      <c r="C172" s="214" t="s">
        <v>570</v>
      </c>
      <c r="D172" s="214" t="s">
        <v>227</v>
      </c>
      <c r="E172" s="215" t="s">
        <v>3722</v>
      </c>
      <c r="F172" s="216" t="s">
        <v>3723</v>
      </c>
      <c r="G172" s="217" t="s">
        <v>3662</v>
      </c>
      <c r="H172" s="218">
        <v>4</v>
      </c>
      <c r="I172" s="219"/>
      <c r="J172" s="219"/>
      <c r="K172" s="220">
        <f t="shared" si="39"/>
        <v>0</v>
      </c>
      <c r="L172" s="216" t="s">
        <v>3638</v>
      </c>
      <c r="M172" s="39"/>
      <c r="N172" s="221" t="s">
        <v>1</v>
      </c>
      <c r="O172" s="222" t="s">
        <v>41</v>
      </c>
      <c r="P172" s="223">
        <f t="shared" si="40"/>
        <v>0</v>
      </c>
      <c r="Q172" s="223">
        <f t="shared" si="41"/>
        <v>0</v>
      </c>
      <c r="R172" s="223">
        <f t="shared" si="42"/>
        <v>0</v>
      </c>
      <c r="S172" s="70"/>
      <c r="T172" s="224">
        <f t="shared" si="43"/>
        <v>0</v>
      </c>
      <c r="U172" s="224">
        <v>0</v>
      </c>
      <c r="V172" s="224">
        <f t="shared" si="44"/>
        <v>0</v>
      </c>
      <c r="W172" s="224">
        <v>0</v>
      </c>
      <c r="X172" s="224">
        <f t="shared" si="45"/>
        <v>0</v>
      </c>
      <c r="Y172" s="225" t="s">
        <v>1</v>
      </c>
      <c r="Z172" s="34"/>
      <c r="AA172" s="34"/>
      <c r="AB172" s="34"/>
      <c r="AC172" s="34"/>
      <c r="AD172" s="34"/>
      <c r="AE172" s="34"/>
      <c r="AR172" s="226" t="s">
        <v>240</v>
      </c>
      <c r="AT172" s="226" t="s">
        <v>227</v>
      </c>
      <c r="AU172" s="226" t="s">
        <v>86</v>
      </c>
      <c r="AY172" s="18" t="s">
        <v>224</v>
      </c>
      <c r="BE172" s="227">
        <f t="shared" si="46"/>
        <v>0</v>
      </c>
      <c r="BF172" s="227">
        <f t="shared" si="47"/>
        <v>0</v>
      </c>
      <c r="BG172" s="227">
        <f t="shared" si="48"/>
        <v>0</v>
      </c>
      <c r="BH172" s="227">
        <f t="shared" si="49"/>
        <v>0</v>
      </c>
      <c r="BI172" s="227">
        <f t="shared" si="50"/>
        <v>0</v>
      </c>
      <c r="BJ172" s="18" t="s">
        <v>86</v>
      </c>
      <c r="BK172" s="227">
        <f t="shared" si="51"/>
        <v>0</v>
      </c>
      <c r="BL172" s="18" t="s">
        <v>240</v>
      </c>
      <c r="BM172" s="226" t="s">
        <v>1633</v>
      </c>
    </row>
    <row r="173" spans="1:65" s="2" customFormat="1" ht="16.5" customHeight="1">
      <c r="A173" s="34"/>
      <c r="B173" s="35"/>
      <c r="C173" s="214" t="s">
        <v>576</v>
      </c>
      <c r="D173" s="214" t="s">
        <v>227</v>
      </c>
      <c r="E173" s="215" t="s">
        <v>3724</v>
      </c>
      <c r="F173" s="216" t="s">
        <v>3709</v>
      </c>
      <c r="G173" s="217" t="s">
        <v>3662</v>
      </c>
      <c r="H173" s="218">
        <v>7</v>
      </c>
      <c r="I173" s="219"/>
      <c r="J173" s="219"/>
      <c r="K173" s="220">
        <f t="shared" si="39"/>
        <v>0</v>
      </c>
      <c r="L173" s="216" t="s">
        <v>3638</v>
      </c>
      <c r="M173" s="39"/>
      <c r="N173" s="221" t="s">
        <v>1</v>
      </c>
      <c r="O173" s="222" t="s">
        <v>41</v>
      </c>
      <c r="P173" s="223">
        <f t="shared" si="40"/>
        <v>0</v>
      </c>
      <c r="Q173" s="223">
        <f t="shared" si="41"/>
        <v>0</v>
      </c>
      <c r="R173" s="223">
        <f t="shared" si="42"/>
        <v>0</v>
      </c>
      <c r="S173" s="70"/>
      <c r="T173" s="224">
        <f t="shared" si="43"/>
        <v>0</v>
      </c>
      <c r="U173" s="224">
        <v>0</v>
      </c>
      <c r="V173" s="224">
        <f t="shared" si="44"/>
        <v>0</v>
      </c>
      <c r="W173" s="224">
        <v>0</v>
      </c>
      <c r="X173" s="224">
        <f t="shared" si="45"/>
        <v>0</v>
      </c>
      <c r="Y173" s="225" t="s">
        <v>1</v>
      </c>
      <c r="Z173" s="34"/>
      <c r="AA173" s="34"/>
      <c r="AB173" s="34"/>
      <c r="AC173" s="34"/>
      <c r="AD173" s="34"/>
      <c r="AE173" s="34"/>
      <c r="AR173" s="226" t="s">
        <v>240</v>
      </c>
      <c r="AT173" s="226" t="s">
        <v>227</v>
      </c>
      <c r="AU173" s="226" t="s">
        <v>86</v>
      </c>
      <c r="AY173" s="18" t="s">
        <v>224</v>
      </c>
      <c r="BE173" s="227">
        <f t="shared" si="46"/>
        <v>0</v>
      </c>
      <c r="BF173" s="227">
        <f t="shared" si="47"/>
        <v>0</v>
      </c>
      <c r="BG173" s="227">
        <f t="shared" si="48"/>
        <v>0</v>
      </c>
      <c r="BH173" s="227">
        <f t="shared" si="49"/>
        <v>0</v>
      </c>
      <c r="BI173" s="227">
        <f t="shared" si="50"/>
        <v>0</v>
      </c>
      <c r="BJ173" s="18" t="s">
        <v>86</v>
      </c>
      <c r="BK173" s="227">
        <f t="shared" si="51"/>
        <v>0</v>
      </c>
      <c r="BL173" s="18" t="s">
        <v>240</v>
      </c>
      <c r="BM173" s="226" t="s">
        <v>1642</v>
      </c>
    </row>
    <row r="174" spans="1:65" s="2" customFormat="1" ht="16.5" customHeight="1">
      <c r="A174" s="34"/>
      <c r="B174" s="35"/>
      <c r="C174" s="214" t="s">
        <v>581</v>
      </c>
      <c r="D174" s="214" t="s">
        <v>227</v>
      </c>
      <c r="E174" s="215" t="s">
        <v>3725</v>
      </c>
      <c r="F174" s="216" t="s">
        <v>3726</v>
      </c>
      <c r="G174" s="217" t="s">
        <v>3662</v>
      </c>
      <c r="H174" s="218">
        <v>5</v>
      </c>
      <c r="I174" s="219"/>
      <c r="J174" s="219"/>
      <c r="K174" s="220">
        <f t="shared" si="39"/>
        <v>0</v>
      </c>
      <c r="L174" s="216" t="s">
        <v>3638</v>
      </c>
      <c r="M174" s="39"/>
      <c r="N174" s="221" t="s">
        <v>1</v>
      </c>
      <c r="O174" s="222" t="s">
        <v>41</v>
      </c>
      <c r="P174" s="223">
        <f t="shared" si="40"/>
        <v>0</v>
      </c>
      <c r="Q174" s="223">
        <f t="shared" si="41"/>
        <v>0</v>
      </c>
      <c r="R174" s="223">
        <f t="shared" si="42"/>
        <v>0</v>
      </c>
      <c r="S174" s="70"/>
      <c r="T174" s="224">
        <f t="shared" si="43"/>
        <v>0</v>
      </c>
      <c r="U174" s="224">
        <v>0</v>
      </c>
      <c r="V174" s="224">
        <f t="shared" si="44"/>
        <v>0</v>
      </c>
      <c r="W174" s="224">
        <v>0</v>
      </c>
      <c r="X174" s="224">
        <f t="shared" si="45"/>
        <v>0</v>
      </c>
      <c r="Y174" s="225" t="s">
        <v>1</v>
      </c>
      <c r="Z174" s="34"/>
      <c r="AA174" s="34"/>
      <c r="AB174" s="34"/>
      <c r="AC174" s="34"/>
      <c r="AD174" s="34"/>
      <c r="AE174" s="34"/>
      <c r="AR174" s="226" t="s">
        <v>240</v>
      </c>
      <c r="AT174" s="226" t="s">
        <v>227</v>
      </c>
      <c r="AU174" s="226" t="s">
        <v>86</v>
      </c>
      <c r="AY174" s="18" t="s">
        <v>224</v>
      </c>
      <c r="BE174" s="227">
        <f t="shared" si="46"/>
        <v>0</v>
      </c>
      <c r="BF174" s="227">
        <f t="shared" si="47"/>
        <v>0</v>
      </c>
      <c r="BG174" s="227">
        <f t="shared" si="48"/>
        <v>0</v>
      </c>
      <c r="BH174" s="227">
        <f t="shared" si="49"/>
        <v>0</v>
      </c>
      <c r="BI174" s="227">
        <f t="shared" si="50"/>
        <v>0</v>
      </c>
      <c r="BJ174" s="18" t="s">
        <v>86</v>
      </c>
      <c r="BK174" s="227">
        <f t="shared" si="51"/>
        <v>0</v>
      </c>
      <c r="BL174" s="18" t="s">
        <v>240</v>
      </c>
      <c r="BM174" s="226" t="s">
        <v>1653</v>
      </c>
    </row>
    <row r="175" spans="1:65" s="12" customFormat="1" ht="25.9" customHeight="1">
      <c r="B175" s="197"/>
      <c r="C175" s="198"/>
      <c r="D175" s="199" t="s">
        <v>77</v>
      </c>
      <c r="E175" s="200" t="s">
        <v>3727</v>
      </c>
      <c r="F175" s="200" t="s">
        <v>3728</v>
      </c>
      <c r="G175" s="198"/>
      <c r="H175" s="198"/>
      <c r="I175" s="201"/>
      <c r="J175" s="201"/>
      <c r="K175" s="202">
        <f>BK175</f>
        <v>0</v>
      </c>
      <c r="L175" s="198"/>
      <c r="M175" s="203"/>
      <c r="N175" s="204"/>
      <c r="O175" s="205"/>
      <c r="P175" s="205"/>
      <c r="Q175" s="206">
        <f>SUM(Q176:Q197)</f>
        <v>0</v>
      </c>
      <c r="R175" s="206">
        <f>SUM(R176:R197)</f>
        <v>0</v>
      </c>
      <c r="S175" s="205"/>
      <c r="T175" s="207">
        <f>SUM(T176:T197)</f>
        <v>0</v>
      </c>
      <c r="U175" s="205"/>
      <c r="V175" s="207">
        <f>SUM(V176:V197)</f>
        <v>0</v>
      </c>
      <c r="W175" s="205"/>
      <c r="X175" s="207">
        <f>SUM(X176:X197)</f>
        <v>0</v>
      </c>
      <c r="Y175" s="208"/>
      <c r="AR175" s="209" t="s">
        <v>86</v>
      </c>
      <c r="AT175" s="210" t="s">
        <v>77</v>
      </c>
      <c r="AU175" s="210" t="s">
        <v>78</v>
      </c>
      <c r="AY175" s="209" t="s">
        <v>224</v>
      </c>
      <c r="BK175" s="211">
        <f>SUM(BK176:BK197)</f>
        <v>0</v>
      </c>
    </row>
    <row r="176" spans="1:65" s="2" customFormat="1" ht="21.75" customHeight="1">
      <c r="A176" s="34"/>
      <c r="B176" s="35"/>
      <c r="C176" s="214" t="s">
        <v>585</v>
      </c>
      <c r="D176" s="214" t="s">
        <v>227</v>
      </c>
      <c r="E176" s="215" t="s">
        <v>3729</v>
      </c>
      <c r="F176" s="216" t="s">
        <v>3730</v>
      </c>
      <c r="G176" s="217" t="s">
        <v>3662</v>
      </c>
      <c r="H176" s="218">
        <v>1</v>
      </c>
      <c r="I176" s="219"/>
      <c r="J176" s="219"/>
      <c r="K176" s="220">
        <f t="shared" ref="K176:K197" si="52">ROUND(P176*H176,2)</f>
        <v>0</v>
      </c>
      <c r="L176" s="216" t="s">
        <v>3638</v>
      </c>
      <c r="M176" s="39"/>
      <c r="N176" s="221" t="s">
        <v>1</v>
      </c>
      <c r="O176" s="222" t="s">
        <v>41</v>
      </c>
      <c r="P176" s="223">
        <f t="shared" ref="P176:P197" si="53">I176+J176</f>
        <v>0</v>
      </c>
      <c r="Q176" s="223">
        <f t="shared" ref="Q176:Q197" si="54">ROUND(I176*H176,2)</f>
        <v>0</v>
      </c>
      <c r="R176" s="223">
        <f t="shared" ref="R176:R197" si="55">ROUND(J176*H176,2)</f>
        <v>0</v>
      </c>
      <c r="S176" s="70"/>
      <c r="T176" s="224">
        <f t="shared" ref="T176:T197" si="56">S176*H176</f>
        <v>0</v>
      </c>
      <c r="U176" s="224">
        <v>0</v>
      </c>
      <c r="V176" s="224">
        <f t="shared" ref="V176:V197" si="57">U176*H176</f>
        <v>0</v>
      </c>
      <c r="W176" s="224">
        <v>0</v>
      </c>
      <c r="X176" s="224">
        <f t="shared" ref="X176:X197" si="58">W176*H176</f>
        <v>0</v>
      </c>
      <c r="Y176" s="225" t="s">
        <v>1</v>
      </c>
      <c r="Z176" s="34"/>
      <c r="AA176" s="34"/>
      <c r="AB176" s="34"/>
      <c r="AC176" s="34"/>
      <c r="AD176" s="34"/>
      <c r="AE176" s="34"/>
      <c r="AR176" s="226" t="s">
        <v>240</v>
      </c>
      <c r="AT176" s="226" t="s">
        <v>227</v>
      </c>
      <c r="AU176" s="226" t="s">
        <v>86</v>
      </c>
      <c r="AY176" s="18" t="s">
        <v>224</v>
      </c>
      <c r="BE176" s="227">
        <f t="shared" ref="BE176:BE197" si="59">IF(O176="základní",K176,0)</f>
        <v>0</v>
      </c>
      <c r="BF176" s="227">
        <f t="shared" ref="BF176:BF197" si="60">IF(O176="snížená",K176,0)</f>
        <v>0</v>
      </c>
      <c r="BG176" s="227">
        <f t="shared" ref="BG176:BG197" si="61">IF(O176="zákl. přenesená",K176,0)</f>
        <v>0</v>
      </c>
      <c r="BH176" s="227">
        <f t="shared" ref="BH176:BH197" si="62">IF(O176="sníž. přenesená",K176,0)</f>
        <v>0</v>
      </c>
      <c r="BI176" s="227">
        <f t="shared" ref="BI176:BI197" si="63">IF(O176="nulová",K176,0)</f>
        <v>0</v>
      </c>
      <c r="BJ176" s="18" t="s">
        <v>86</v>
      </c>
      <c r="BK176" s="227">
        <f t="shared" ref="BK176:BK197" si="64">ROUND(P176*H176,2)</f>
        <v>0</v>
      </c>
      <c r="BL176" s="18" t="s">
        <v>240</v>
      </c>
      <c r="BM176" s="226" t="s">
        <v>1665</v>
      </c>
    </row>
    <row r="177" spans="1:65" s="2" customFormat="1" ht="16.5" customHeight="1">
      <c r="A177" s="34"/>
      <c r="B177" s="35"/>
      <c r="C177" s="214" t="s">
        <v>591</v>
      </c>
      <c r="D177" s="214" t="s">
        <v>227</v>
      </c>
      <c r="E177" s="215" t="s">
        <v>3731</v>
      </c>
      <c r="F177" s="216" t="s">
        <v>3732</v>
      </c>
      <c r="G177" s="217" t="s">
        <v>3662</v>
      </c>
      <c r="H177" s="218">
        <v>1</v>
      </c>
      <c r="I177" s="219"/>
      <c r="J177" s="219"/>
      <c r="K177" s="220">
        <f t="shared" si="52"/>
        <v>0</v>
      </c>
      <c r="L177" s="216" t="s">
        <v>3638</v>
      </c>
      <c r="M177" s="39"/>
      <c r="N177" s="221" t="s">
        <v>1</v>
      </c>
      <c r="O177" s="222" t="s">
        <v>41</v>
      </c>
      <c r="P177" s="223">
        <f t="shared" si="53"/>
        <v>0</v>
      </c>
      <c r="Q177" s="223">
        <f t="shared" si="54"/>
        <v>0</v>
      </c>
      <c r="R177" s="223">
        <f t="shared" si="55"/>
        <v>0</v>
      </c>
      <c r="S177" s="70"/>
      <c r="T177" s="224">
        <f t="shared" si="56"/>
        <v>0</v>
      </c>
      <c r="U177" s="224">
        <v>0</v>
      </c>
      <c r="V177" s="224">
        <f t="shared" si="57"/>
        <v>0</v>
      </c>
      <c r="W177" s="224">
        <v>0</v>
      </c>
      <c r="X177" s="224">
        <f t="shared" si="58"/>
        <v>0</v>
      </c>
      <c r="Y177" s="225" t="s">
        <v>1</v>
      </c>
      <c r="Z177" s="34"/>
      <c r="AA177" s="34"/>
      <c r="AB177" s="34"/>
      <c r="AC177" s="34"/>
      <c r="AD177" s="34"/>
      <c r="AE177" s="34"/>
      <c r="AR177" s="226" t="s">
        <v>240</v>
      </c>
      <c r="AT177" s="226" t="s">
        <v>227</v>
      </c>
      <c r="AU177" s="226" t="s">
        <v>86</v>
      </c>
      <c r="AY177" s="18" t="s">
        <v>224</v>
      </c>
      <c r="BE177" s="227">
        <f t="shared" si="59"/>
        <v>0</v>
      </c>
      <c r="BF177" s="227">
        <f t="shared" si="60"/>
        <v>0</v>
      </c>
      <c r="BG177" s="227">
        <f t="shared" si="61"/>
        <v>0</v>
      </c>
      <c r="BH177" s="227">
        <f t="shared" si="62"/>
        <v>0</v>
      </c>
      <c r="BI177" s="227">
        <f t="shared" si="63"/>
        <v>0</v>
      </c>
      <c r="BJ177" s="18" t="s">
        <v>86</v>
      </c>
      <c r="BK177" s="227">
        <f t="shared" si="64"/>
        <v>0</v>
      </c>
      <c r="BL177" s="18" t="s">
        <v>240</v>
      </c>
      <c r="BM177" s="226" t="s">
        <v>1679</v>
      </c>
    </row>
    <row r="178" spans="1:65" s="2" customFormat="1" ht="16.5" customHeight="1">
      <c r="A178" s="34"/>
      <c r="B178" s="35"/>
      <c r="C178" s="214" t="s">
        <v>596</v>
      </c>
      <c r="D178" s="214" t="s">
        <v>227</v>
      </c>
      <c r="E178" s="215" t="s">
        <v>3733</v>
      </c>
      <c r="F178" s="216" t="s">
        <v>3734</v>
      </c>
      <c r="G178" s="217" t="s">
        <v>3662</v>
      </c>
      <c r="H178" s="218">
        <v>2</v>
      </c>
      <c r="I178" s="219"/>
      <c r="J178" s="219"/>
      <c r="K178" s="220">
        <f t="shared" si="52"/>
        <v>0</v>
      </c>
      <c r="L178" s="216" t="s">
        <v>3638</v>
      </c>
      <c r="M178" s="39"/>
      <c r="N178" s="221" t="s">
        <v>1</v>
      </c>
      <c r="O178" s="222" t="s">
        <v>41</v>
      </c>
      <c r="P178" s="223">
        <f t="shared" si="53"/>
        <v>0</v>
      </c>
      <c r="Q178" s="223">
        <f t="shared" si="54"/>
        <v>0</v>
      </c>
      <c r="R178" s="223">
        <f t="shared" si="55"/>
        <v>0</v>
      </c>
      <c r="S178" s="70"/>
      <c r="T178" s="224">
        <f t="shared" si="56"/>
        <v>0</v>
      </c>
      <c r="U178" s="224">
        <v>0</v>
      </c>
      <c r="V178" s="224">
        <f t="shared" si="57"/>
        <v>0</v>
      </c>
      <c r="W178" s="224">
        <v>0</v>
      </c>
      <c r="X178" s="224">
        <f t="shared" si="58"/>
        <v>0</v>
      </c>
      <c r="Y178" s="225" t="s">
        <v>1</v>
      </c>
      <c r="Z178" s="34"/>
      <c r="AA178" s="34"/>
      <c r="AB178" s="34"/>
      <c r="AC178" s="34"/>
      <c r="AD178" s="34"/>
      <c r="AE178" s="34"/>
      <c r="AR178" s="226" t="s">
        <v>240</v>
      </c>
      <c r="AT178" s="226" t="s">
        <v>227</v>
      </c>
      <c r="AU178" s="226" t="s">
        <v>86</v>
      </c>
      <c r="AY178" s="18" t="s">
        <v>224</v>
      </c>
      <c r="BE178" s="227">
        <f t="shared" si="59"/>
        <v>0</v>
      </c>
      <c r="BF178" s="227">
        <f t="shared" si="60"/>
        <v>0</v>
      </c>
      <c r="BG178" s="227">
        <f t="shared" si="61"/>
        <v>0</v>
      </c>
      <c r="BH178" s="227">
        <f t="shared" si="62"/>
        <v>0</v>
      </c>
      <c r="BI178" s="227">
        <f t="shared" si="63"/>
        <v>0</v>
      </c>
      <c r="BJ178" s="18" t="s">
        <v>86</v>
      </c>
      <c r="BK178" s="227">
        <f t="shared" si="64"/>
        <v>0</v>
      </c>
      <c r="BL178" s="18" t="s">
        <v>240</v>
      </c>
      <c r="BM178" s="226" t="s">
        <v>1689</v>
      </c>
    </row>
    <row r="179" spans="1:65" s="2" customFormat="1" ht="16.5" customHeight="1">
      <c r="A179" s="34"/>
      <c r="B179" s="35"/>
      <c r="C179" s="214" t="s">
        <v>602</v>
      </c>
      <c r="D179" s="214" t="s">
        <v>227</v>
      </c>
      <c r="E179" s="215" t="s">
        <v>3735</v>
      </c>
      <c r="F179" s="216" t="s">
        <v>3707</v>
      </c>
      <c r="G179" s="217" t="s">
        <v>3662</v>
      </c>
      <c r="H179" s="218">
        <v>2</v>
      </c>
      <c r="I179" s="219"/>
      <c r="J179" s="219"/>
      <c r="K179" s="220">
        <f t="shared" si="52"/>
        <v>0</v>
      </c>
      <c r="L179" s="216" t="s">
        <v>3638</v>
      </c>
      <c r="M179" s="39"/>
      <c r="N179" s="221" t="s">
        <v>1</v>
      </c>
      <c r="O179" s="222" t="s">
        <v>41</v>
      </c>
      <c r="P179" s="223">
        <f t="shared" si="53"/>
        <v>0</v>
      </c>
      <c r="Q179" s="223">
        <f t="shared" si="54"/>
        <v>0</v>
      </c>
      <c r="R179" s="223">
        <f t="shared" si="55"/>
        <v>0</v>
      </c>
      <c r="S179" s="70"/>
      <c r="T179" s="224">
        <f t="shared" si="56"/>
        <v>0</v>
      </c>
      <c r="U179" s="224">
        <v>0</v>
      </c>
      <c r="V179" s="224">
        <f t="shared" si="57"/>
        <v>0</v>
      </c>
      <c r="W179" s="224">
        <v>0</v>
      </c>
      <c r="X179" s="224">
        <f t="shared" si="58"/>
        <v>0</v>
      </c>
      <c r="Y179" s="225" t="s">
        <v>1</v>
      </c>
      <c r="Z179" s="34"/>
      <c r="AA179" s="34"/>
      <c r="AB179" s="34"/>
      <c r="AC179" s="34"/>
      <c r="AD179" s="34"/>
      <c r="AE179" s="34"/>
      <c r="AR179" s="226" t="s">
        <v>240</v>
      </c>
      <c r="AT179" s="226" t="s">
        <v>227</v>
      </c>
      <c r="AU179" s="226" t="s">
        <v>86</v>
      </c>
      <c r="AY179" s="18" t="s">
        <v>224</v>
      </c>
      <c r="BE179" s="227">
        <f t="shared" si="59"/>
        <v>0</v>
      </c>
      <c r="BF179" s="227">
        <f t="shared" si="60"/>
        <v>0</v>
      </c>
      <c r="BG179" s="227">
        <f t="shared" si="61"/>
        <v>0</v>
      </c>
      <c r="BH179" s="227">
        <f t="shared" si="62"/>
        <v>0</v>
      </c>
      <c r="BI179" s="227">
        <f t="shared" si="63"/>
        <v>0</v>
      </c>
      <c r="BJ179" s="18" t="s">
        <v>86</v>
      </c>
      <c r="BK179" s="227">
        <f t="shared" si="64"/>
        <v>0</v>
      </c>
      <c r="BL179" s="18" t="s">
        <v>240</v>
      </c>
      <c r="BM179" s="226" t="s">
        <v>1699</v>
      </c>
    </row>
    <row r="180" spans="1:65" s="2" customFormat="1" ht="16.5" customHeight="1">
      <c r="A180" s="34"/>
      <c r="B180" s="35"/>
      <c r="C180" s="214" t="s">
        <v>612</v>
      </c>
      <c r="D180" s="214" t="s">
        <v>227</v>
      </c>
      <c r="E180" s="215" t="s">
        <v>3736</v>
      </c>
      <c r="F180" s="216" t="s">
        <v>3737</v>
      </c>
      <c r="G180" s="217" t="s">
        <v>3662</v>
      </c>
      <c r="H180" s="218">
        <v>1</v>
      </c>
      <c r="I180" s="219"/>
      <c r="J180" s="219"/>
      <c r="K180" s="220">
        <f t="shared" si="52"/>
        <v>0</v>
      </c>
      <c r="L180" s="216" t="s">
        <v>3638</v>
      </c>
      <c r="M180" s="39"/>
      <c r="N180" s="221" t="s">
        <v>1</v>
      </c>
      <c r="O180" s="222" t="s">
        <v>41</v>
      </c>
      <c r="P180" s="223">
        <f t="shared" si="53"/>
        <v>0</v>
      </c>
      <c r="Q180" s="223">
        <f t="shared" si="54"/>
        <v>0</v>
      </c>
      <c r="R180" s="223">
        <f t="shared" si="55"/>
        <v>0</v>
      </c>
      <c r="S180" s="70"/>
      <c r="T180" s="224">
        <f t="shared" si="56"/>
        <v>0</v>
      </c>
      <c r="U180" s="224">
        <v>0</v>
      </c>
      <c r="V180" s="224">
        <f t="shared" si="57"/>
        <v>0</v>
      </c>
      <c r="W180" s="224">
        <v>0</v>
      </c>
      <c r="X180" s="224">
        <f t="shared" si="58"/>
        <v>0</v>
      </c>
      <c r="Y180" s="225" t="s">
        <v>1</v>
      </c>
      <c r="Z180" s="34"/>
      <c r="AA180" s="34"/>
      <c r="AB180" s="34"/>
      <c r="AC180" s="34"/>
      <c r="AD180" s="34"/>
      <c r="AE180" s="34"/>
      <c r="AR180" s="226" t="s">
        <v>240</v>
      </c>
      <c r="AT180" s="226" t="s">
        <v>227</v>
      </c>
      <c r="AU180" s="226" t="s">
        <v>86</v>
      </c>
      <c r="AY180" s="18" t="s">
        <v>224</v>
      </c>
      <c r="BE180" s="227">
        <f t="shared" si="59"/>
        <v>0</v>
      </c>
      <c r="BF180" s="227">
        <f t="shared" si="60"/>
        <v>0</v>
      </c>
      <c r="BG180" s="227">
        <f t="shared" si="61"/>
        <v>0</v>
      </c>
      <c r="BH180" s="227">
        <f t="shared" si="62"/>
        <v>0</v>
      </c>
      <c r="BI180" s="227">
        <f t="shared" si="63"/>
        <v>0</v>
      </c>
      <c r="BJ180" s="18" t="s">
        <v>86</v>
      </c>
      <c r="BK180" s="227">
        <f t="shared" si="64"/>
        <v>0</v>
      </c>
      <c r="BL180" s="18" t="s">
        <v>240</v>
      </c>
      <c r="BM180" s="226" t="s">
        <v>1707</v>
      </c>
    </row>
    <row r="181" spans="1:65" s="2" customFormat="1" ht="16.5" customHeight="1">
      <c r="A181" s="34"/>
      <c r="B181" s="35"/>
      <c r="C181" s="214" t="s">
        <v>617</v>
      </c>
      <c r="D181" s="214" t="s">
        <v>227</v>
      </c>
      <c r="E181" s="215" t="s">
        <v>3738</v>
      </c>
      <c r="F181" s="216" t="s">
        <v>3739</v>
      </c>
      <c r="G181" s="217" t="s">
        <v>3662</v>
      </c>
      <c r="H181" s="218">
        <v>1</v>
      </c>
      <c r="I181" s="219"/>
      <c r="J181" s="219"/>
      <c r="K181" s="220">
        <f t="shared" si="52"/>
        <v>0</v>
      </c>
      <c r="L181" s="216" t="s">
        <v>3638</v>
      </c>
      <c r="M181" s="39"/>
      <c r="N181" s="221" t="s">
        <v>1</v>
      </c>
      <c r="O181" s="222" t="s">
        <v>41</v>
      </c>
      <c r="P181" s="223">
        <f t="shared" si="53"/>
        <v>0</v>
      </c>
      <c r="Q181" s="223">
        <f t="shared" si="54"/>
        <v>0</v>
      </c>
      <c r="R181" s="223">
        <f t="shared" si="55"/>
        <v>0</v>
      </c>
      <c r="S181" s="70"/>
      <c r="T181" s="224">
        <f t="shared" si="56"/>
        <v>0</v>
      </c>
      <c r="U181" s="224">
        <v>0</v>
      </c>
      <c r="V181" s="224">
        <f t="shared" si="57"/>
        <v>0</v>
      </c>
      <c r="W181" s="224">
        <v>0</v>
      </c>
      <c r="X181" s="224">
        <f t="shared" si="58"/>
        <v>0</v>
      </c>
      <c r="Y181" s="225" t="s">
        <v>1</v>
      </c>
      <c r="Z181" s="34"/>
      <c r="AA181" s="34"/>
      <c r="AB181" s="34"/>
      <c r="AC181" s="34"/>
      <c r="AD181" s="34"/>
      <c r="AE181" s="34"/>
      <c r="AR181" s="226" t="s">
        <v>240</v>
      </c>
      <c r="AT181" s="226" t="s">
        <v>227</v>
      </c>
      <c r="AU181" s="226" t="s">
        <v>86</v>
      </c>
      <c r="AY181" s="18" t="s">
        <v>224</v>
      </c>
      <c r="BE181" s="227">
        <f t="shared" si="59"/>
        <v>0</v>
      </c>
      <c r="BF181" s="227">
        <f t="shared" si="60"/>
        <v>0</v>
      </c>
      <c r="BG181" s="227">
        <f t="shared" si="61"/>
        <v>0</v>
      </c>
      <c r="BH181" s="227">
        <f t="shared" si="62"/>
        <v>0</v>
      </c>
      <c r="BI181" s="227">
        <f t="shared" si="63"/>
        <v>0</v>
      </c>
      <c r="BJ181" s="18" t="s">
        <v>86</v>
      </c>
      <c r="BK181" s="227">
        <f t="shared" si="64"/>
        <v>0</v>
      </c>
      <c r="BL181" s="18" t="s">
        <v>240</v>
      </c>
      <c r="BM181" s="226" t="s">
        <v>1719</v>
      </c>
    </row>
    <row r="182" spans="1:65" s="2" customFormat="1" ht="16.5" customHeight="1">
      <c r="A182" s="34"/>
      <c r="B182" s="35"/>
      <c r="C182" s="214" t="s">
        <v>622</v>
      </c>
      <c r="D182" s="214" t="s">
        <v>227</v>
      </c>
      <c r="E182" s="215" t="s">
        <v>3740</v>
      </c>
      <c r="F182" s="216" t="s">
        <v>3741</v>
      </c>
      <c r="G182" s="217" t="s">
        <v>3662</v>
      </c>
      <c r="H182" s="218">
        <v>1</v>
      </c>
      <c r="I182" s="219"/>
      <c r="J182" s="219"/>
      <c r="K182" s="220">
        <f t="shared" si="52"/>
        <v>0</v>
      </c>
      <c r="L182" s="216" t="s">
        <v>3638</v>
      </c>
      <c r="M182" s="39"/>
      <c r="N182" s="221" t="s">
        <v>1</v>
      </c>
      <c r="O182" s="222" t="s">
        <v>41</v>
      </c>
      <c r="P182" s="223">
        <f t="shared" si="53"/>
        <v>0</v>
      </c>
      <c r="Q182" s="223">
        <f t="shared" si="54"/>
        <v>0</v>
      </c>
      <c r="R182" s="223">
        <f t="shared" si="55"/>
        <v>0</v>
      </c>
      <c r="S182" s="70"/>
      <c r="T182" s="224">
        <f t="shared" si="56"/>
        <v>0</v>
      </c>
      <c r="U182" s="224">
        <v>0</v>
      </c>
      <c r="V182" s="224">
        <f t="shared" si="57"/>
        <v>0</v>
      </c>
      <c r="W182" s="224">
        <v>0</v>
      </c>
      <c r="X182" s="224">
        <f t="shared" si="58"/>
        <v>0</v>
      </c>
      <c r="Y182" s="225" t="s">
        <v>1</v>
      </c>
      <c r="Z182" s="34"/>
      <c r="AA182" s="34"/>
      <c r="AB182" s="34"/>
      <c r="AC182" s="34"/>
      <c r="AD182" s="34"/>
      <c r="AE182" s="34"/>
      <c r="AR182" s="226" t="s">
        <v>240</v>
      </c>
      <c r="AT182" s="226" t="s">
        <v>227</v>
      </c>
      <c r="AU182" s="226" t="s">
        <v>86</v>
      </c>
      <c r="AY182" s="18" t="s">
        <v>224</v>
      </c>
      <c r="BE182" s="227">
        <f t="shared" si="59"/>
        <v>0</v>
      </c>
      <c r="BF182" s="227">
        <f t="shared" si="60"/>
        <v>0</v>
      </c>
      <c r="BG182" s="227">
        <f t="shared" si="61"/>
        <v>0</v>
      </c>
      <c r="BH182" s="227">
        <f t="shared" si="62"/>
        <v>0</v>
      </c>
      <c r="BI182" s="227">
        <f t="shared" si="63"/>
        <v>0</v>
      </c>
      <c r="BJ182" s="18" t="s">
        <v>86</v>
      </c>
      <c r="BK182" s="227">
        <f t="shared" si="64"/>
        <v>0</v>
      </c>
      <c r="BL182" s="18" t="s">
        <v>240</v>
      </c>
      <c r="BM182" s="226" t="s">
        <v>2267</v>
      </c>
    </row>
    <row r="183" spans="1:65" s="2" customFormat="1" ht="16.5" customHeight="1">
      <c r="A183" s="34"/>
      <c r="B183" s="35"/>
      <c r="C183" s="214" t="s">
        <v>626</v>
      </c>
      <c r="D183" s="214" t="s">
        <v>227</v>
      </c>
      <c r="E183" s="215" t="s">
        <v>3742</v>
      </c>
      <c r="F183" s="216" t="s">
        <v>3743</v>
      </c>
      <c r="G183" s="217" t="s">
        <v>3662</v>
      </c>
      <c r="H183" s="218">
        <v>1</v>
      </c>
      <c r="I183" s="219"/>
      <c r="J183" s="219"/>
      <c r="K183" s="220">
        <f t="shared" si="52"/>
        <v>0</v>
      </c>
      <c r="L183" s="216" t="s">
        <v>3638</v>
      </c>
      <c r="M183" s="39"/>
      <c r="N183" s="221" t="s">
        <v>1</v>
      </c>
      <c r="O183" s="222" t="s">
        <v>41</v>
      </c>
      <c r="P183" s="223">
        <f t="shared" si="53"/>
        <v>0</v>
      </c>
      <c r="Q183" s="223">
        <f t="shared" si="54"/>
        <v>0</v>
      </c>
      <c r="R183" s="223">
        <f t="shared" si="55"/>
        <v>0</v>
      </c>
      <c r="S183" s="70"/>
      <c r="T183" s="224">
        <f t="shared" si="56"/>
        <v>0</v>
      </c>
      <c r="U183" s="224">
        <v>0</v>
      </c>
      <c r="V183" s="224">
        <f t="shared" si="57"/>
        <v>0</v>
      </c>
      <c r="W183" s="224">
        <v>0</v>
      </c>
      <c r="X183" s="224">
        <f t="shared" si="58"/>
        <v>0</v>
      </c>
      <c r="Y183" s="225" t="s">
        <v>1</v>
      </c>
      <c r="Z183" s="34"/>
      <c r="AA183" s="34"/>
      <c r="AB183" s="34"/>
      <c r="AC183" s="34"/>
      <c r="AD183" s="34"/>
      <c r="AE183" s="34"/>
      <c r="AR183" s="226" t="s">
        <v>240</v>
      </c>
      <c r="AT183" s="226" t="s">
        <v>227</v>
      </c>
      <c r="AU183" s="226" t="s">
        <v>86</v>
      </c>
      <c r="AY183" s="18" t="s">
        <v>224</v>
      </c>
      <c r="BE183" s="227">
        <f t="shared" si="59"/>
        <v>0</v>
      </c>
      <c r="BF183" s="227">
        <f t="shared" si="60"/>
        <v>0</v>
      </c>
      <c r="BG183" s="227">
        <f t="shared" si="61"/>
        <v>0</v>
      </c>
      <c r="BH183" s="227">
        <f t="shared" si="62"/>
        <v>0</v>
      </c>
      <c r="BI183" s="227">
        <f t="shared" si="63"/>
        <v>0</v>
      </c>
      <c r="BJ183" s="18" t="s">
        <v>86</v>
      </c>
      <c r="BK183" s="227">
        <f t="shared" si="64"/>
        <v>0</v>
      </c>
      <c r="BL183" s="18" t="s">
        <v>240</v>
      </c>
      <c r="BM183" s="226" t="s">
        <v>1738</v>
      </c>
    </row>
    <row r="184" spans="1:65" s="2" customFormat="1" ht="16.5" customHeight="1">
      <c r="A184" s="34"/>
      <c r="B184" s="35"/>
      <c r="C184" s="214" t="s">
        <v>631</v>
      </c>
      <c r="D184" s="214" t="s">
        <v>227</v>
      </c>
      <c r="E184" s="215" t="s">
        <v>3744</v>
      </c>
      <c r="F184" s="216" t="s">
        <v>3745</v>
      </c>
      <c r="G184" s="217" t="s">
        <v>3662</v>
      </c>
      <c r="H184" s="218">
        <v>1</v>
      </c>
      <c r="I184" s="219"/>
      <c r="J184" s="219"/>
      <c r="K184" s="220">
        <f t="shared" si="52"/>
        <v>0</v>
      </c>
      <c r="L184" s="216" t="s">
        <v>3638</v>
      </c>
      <c r="M184" s="39"/>
      <c r="N184" s="221" t="s">
        <v>1</v>
      </c>
      <c r="O184" s="222" t="s">
        <v>41</v>
      </c>
      <c r="P184" s="223">
        <f t="shared" si="53"/>
        <v>0</v>
      </c>
      <c r="Q184" s="223">
        <f t="shared" si="54"/>
        <v>0</v>
      </c>
      <c r="R184" s="223">
        <f t="shared" si="55"/>
        <v>0</v>
      </c>
      <c r="S184" s="70"/>
      <c r="T184" s="224">
        <f t="shared" si="56"/>
        <v>0</v>
      </c>
      <c r="U184" s="224">
        <v>0</v>
      </c>
      <c r="V184" s="224">
        <f t="shared" si="57"/>
        <v>0</v>
      </c>
      <c r="W184" s="224">
        <v>0</v>
      </c>
      <c r="X184" s="224">
        <f t="shared" si="58"/>
        <v>0</v>
      </c>
      <c r="Y184" s="225" t="s">
        <v>1</v>
      </c>
      <c r="Z184" s="34"/>
      <c r="AA184" s="34"/>
      <c r="AB184" s="34"/>
      <c r="AC184" s="34"/>
      <c r="AD184" s="34"/>
      <c r="AE184" s="34"/>
      <c r="AR184" s="226" t="s">
        <v>240</v>
      </c>
      <c r="AT184" s="226" t="s">
        <v>227</v>
      </c>
      <c r="AU184" s="226" t="s">
        <v>86</v>
      </c>
      <c r="AY184" s="18" t="s">
        <v>224</v>
      </c>
      <c r="BE184" s="227">
        <f t="shared" si="59"/>
        <v>0</v>
      </c>
      <c r="BF184" s="227">
        <f t="shared" si="60"/>
        <v>0</v>
      </c>
      <c r="BG184" s="227">
        <f t="shared" si="61"/>
        <v>0</v>
      </c>
      <c r="BH184" s="227">
        <f t="shared" si="62"/>
        <v>0</v>
      </c>
      <c r="BI184" s="227">
        <f t="shared" si="63"/>
        <v>0</v>
      </c>
      <c r="BJ184" s="18" t="s">
        <v>86</v>
      </c>
      <c r="BK184" s="227">
        <f t="shared" si="64"/>
        <v>0</v>
      </c>
      <c r="BL184" s="18" t="s">
        <v>240</v>
      </c>
      <c r="BM184" s="226" t="s">
        <v>3746</v>
      </c>
    </row>
    <row r="185" spans="1:65" s="2" customFormat="1" ht="16.5" customHeight="1">
      <c r="A185" s="34"/>
      <c r="B185" s="35"/>
      <c r="C185" s="214" t="s">
        <v>636</v>
      </c>
      <c r="D185" s="214" t="s">
        <v>227</v>
      </c>
      <c r="E185" s="215" t="s">
        <v>3747</v>
      </c>
      <c r="F185" s="216" t="s">
        <v>3748</v>
      </c>
      <c r="G185" s="217" t="s">
        <v>3662</v>
      </c>
      <c r="H185" s="218">
        <v>4</v>
      </c>
      <c r="I185" s="219"/>
      <c r="J185" s="219"/>
      <c r="K185" s="220">
        <f t="shared" si="52"/>
        <v>0</v>
      </c>
      <c r="L185" s="216" t="s">
        <v>3638</v>
      </c>
      <c r="M185" s="39"/>
      <c r="N185" s="221" t="s">
        <v>1</v>
      </c>
      <c r="O185" s="222" t="s">
        <v>41</v>
      </c>
      <c r="P185" s="223">
        <f t="shared" si="53"/>
        <v>0</v>
      </c>
      <c r="Q185" s="223">
        <f t="shared" si="54"/>
        <v>0</v>
      </c>
      <c r="R185" s="223">
        <f t="shared" si="55"/>
        <v>0</v>
      </c>
      <c r="S185" s="70"/>
      <c r="T185" s="224">
        <f t="shared" si="56"/>
        <v>0</v>
      </c>
      <c r="U185" s="224">
        <v>0</v>
      </c>
      <c r="V185" s="224">
        <f t="shared" si="57"/>
        <v>0</v>
      </c>
      <c r="W185" s="224">
        <v>0</v>
      </c>
      <c r="X185" s="224">
        <f t="shared" si="58"/>
        <v>0</v>
      </c>
      <c r="Y185" s="225" t="s">
        <v>1</v>
      </c>
      <c r="Z185" s="34"/>
      <c r="AA185" s="34"/>
      <c r="AB185" s="34"/>
      <c r="AC185" s="34"/>
      <c r="AD185" s="34"/>
      <c r="AE185" s="34"/>
      <c r="AR185" s="226" t="s">
        <v>240</v>
      </c>
      <c r="AT185" s="226" t="s">
        <v>227</v>
      </c>
      <c r="AU185" s="226" t="s">
        <v>86</v>
      </c>
      <c r="AY185" s="18" t="s">
        <v>224</v>
      </c>
      <c r="BE185" s="227">
        <f t="shared" si="59"/>
        <v>0</v>
      </c>
      <c r="BF185" s="227">
        <f t="shared" si="60"/>
        <v>0</v>
      </c>
      <c r="BG185" s="227">
        <f t="shared" si="61"/>
        <v>0</v>
      </c>
      <c r="BH185" s="227">
        <f t="shared" si="62"/>
        <v>0</v>
      </c>
      <c r="BI185" s="227">
        <f t="shared" si="63"/>
        <v>0</v>
      </c>
      <c r="BJ185" s="18" t="s">
        <v>86</v>
      </c>
      <c r="BK185" s="227">
        <f t="shared" si="64"/>
        <v>0</v>
      </c>
      <c r="BL185" s="18" t="s">
        <v>240</v>
      </c>
      <c r="BM185" s="226" t="s">
        <v>1757</v>
      </c>
    </row>
    <row r="186" spans="1:65" s="2" customFormat="1" ht="16.5" customHeight="1">
      <c r="A186" s="34"/>
      <c r="B186" s="35"/>
      <c r="C186" s="214" t="s">
        <v>641</v>
      </c>
      <c r="D186" s="214" t="s">
        <v>227</v>
      </c>
      <c r="E186" s="215" t="s">
        <v>3749</v>
      </c>
      <c r="F186" s="216" t="s">
        <v>3750</v>
      </c>
      <c r="G186" s="217" t="s">
        <v>3662</v>
      </c>
      <c r="H186" s="218">
        <v>6</v>
      </c>
      <c r="I186" s="219"/>
      <c r="J186" s="219"/>
      <c r="K186" s="220">
        <f t="shared" si="52"/>
        <v>0</v>
      </c>
      <c r="L186" s="216" t="s">
        <v>3638</v>
      </c>
      <c r="M186" s="39"/>
      <c r="N186" s="221" t="s">
        <v>1</v>
      </c>
      <c r="O186" s="222" t="s">
        <v>41</v>
      </c>
      <c r="P186" s="223">
        <f t="shared" si="53"/>
        <v>0</v>
      </c>
      <c r="Q186" s="223">
        <f t="shared" si="54"/>
        <v>0</v>
      </c>
      <c r="R186" s="223">
        <f t="shared" si="55"/>
        <v>0</v>
      </c>
      <c r="S186" s="70"/>
      <c r="T186" s="224">
        <f t="shared" si="56"/>
        <v>0</v>
      </c>
      <c r="U186" s="224">
        <v>0</v>
      </c>
      <c r="V186" s="224">
        <f t="shared" si="57"/>
        <v>0</v>
      </c>
      <c r="W186" s="224">
        <v>0</v>
      </c>
      <c r="X186" s="224">
        <f t="shared" si="58"/>
        <v>0</v>
      </c>
      <c r="Y186" s="225" t="s">
        <v>1</v>
      </c>
      <c r="Z186" s="34"/>
      <c r="AA186" s="34"/>
      <c r="AB186" s="34"/>
      <c r="AC186" s="34"/>
      <c r="AD186" s="34"/>
      <c r="AE186" s="34"/>
      <c r="AR186" s="226" t="s">
        <v>240</v>
      </c>
      <c r="AT186" s="226" t="s">
        <v>227</v>
      </c>
      <c r="AU186" s="226" t="s">
        <v>86</v>
      </c>
      <c r="AY186" s="18" t="s">
        <v>224</v>
      </c>
      <c r="BE186" s="227">
        <f t="shared" si="59"/>
        <v>0</v>
      </c>
      <c r="BF186" s="227">
        <f t="shared" si="60"/>
        <v>0</v>
      </c>
      <c r="BG186" s="227">
        <f t="shared" si="61"/>
        <v>0</v>
      </c>
      <c r="BH186" s="227">
        <f t="shared" si="62"/>
        <v>0</v>
      </c>
      <c r="BI186" s="227">
        <f t="shared" si="63"/>
        <v>0</v>
      </c>
      <c r="BJ186" s="18" t="s">
        <v>86</v>
      </c>
      <c r="BK186" s="227">
        <f t="shared" si="64"/>
        <v>0</v>
      </c>
      <c r="BL186" s="18" t="s">
        <v>240</v>
      </c>
      <c r="BM186" s="226" t="s">
        <v>1765</v>
      </c>
    </row>
    <row r="187" spans="1:65" s="2" customFormat="1" ht="16.5" customHeight="1">
      <c r="A187" s="34"/>
      <c r="B187" s="35"/>
      <c r="C187" s="214" t="s">
        <v>646</v>
      </c>
      <c r="D187" s="214" t="s">
        <v>227</v>
      </c>
      <c r="E187" s="215" t="s">
        <v>3751</v>
      </c>
      <c r="F187" s="216" t="s">
        <v>3752</v>
      </c>
      <c r="G187" s="217" t="s">
        <v>3662</v>
      </c>
      <c r="H187" s="218">
        <v>1</v>
      </c>
      <c r="I187" s="219"/>
      <c r="J187" s="219"/>
      <c r="K187" s="220">
        <f t="shared" si="52"/>
        <v>0</v>
      </c>
      <c r="L187" s="216" t="s">
        <v>3638</v>
      </c>
      <c r="M187" s="39"/>
      <c r="N187" s="221" t="s">
        <v>1</v>
      </c>
      <c r="O187" s="222" t="s">
        <v>41</v>
      </c>
      <c r="P187" s="223">
        <f t="shared" si="53"/>
        <v>0</v>
      </c>
      <c r="Q187" s="223">
        <f t="shared" si="54"/>
        <v>0</v>
      </c>
      <c r="R187" s="223">
        <f t="shared" si="55"/>
        <v>0</v>
      </c>
      <c r="S187" s="70"/>
      <c r="T187" s="224">
        <f t="shared" si="56"/>
        <v>0</v>
      </c>
      <c r="U187" s="224">
        <v>0</v>
      </c>
      <c r="V187" s="224">
        <f t="shared" si="57"/>
        <v>0</v>
      </c>
      <c r="W187" s="224">
        <v>0</v>
      </c>
      <c r="X187" s="224">
        <f t="shared" si="58"/>
        <v>0</v>
      </c>
      <c r="Y187" s="225" t="s">
        <v>1</v>
      </c>
      <c r="Z187" s="34"/>
      <c r="AA187" s="34"/>
      <c r="AB187" s="34"/>
      <c r="AC187" s="34"/>
      <c r="AD187" s="34"/>
      <c r="AE187" s="34"/>
      <c r="AR187" s="226" t="s">
        <v>240</v>
      </c>
      <c r="AT187" s="226" t="s">
        <v>227</v>
      </c>
      <c r="AU187" s="226" t="s">
        <v>86</v>
      </c>
      <c r="AY187" s="18" t="s">
        <v>224</v>
      </c>
      <c r="BE187" s="227">
        <f t="shared" si="59"/>
        <v>0</v>
      </c>
      <c r="BF187" s="227">
        <f t="shared" si="60"/>
        <v>0</v>
      </c>
      <c r="BG187" s="227">
        <f t="shared" si="61"/>
        <v>0</v>
      </c>
      <c r="BH187" s="227">
        <f t="shared" si="62"/>
        <v>0</v>
      </c>
      <c r="BI187" s="227">
        <f t="shared" si="63"/>
        <v>0</v>
      </c>
      <c r="BJ187" s="18" t="s">
        <v>86</v>
      </c>
      <c r="BK187" s="227">
        <f t="shared" si="64"/>
        <v>0</v>
      </c>
      <c r="BL187" s="18" t="s">
        <v>240</v>
      </c>
      <c r="BM187" s="226" t="s">
        <v>1774</v>
      </c>
    </row>
    <row r="188" spans="1:65" s="2" customFormat="1" ht="21.75" customHeight="1">
      <c r="A188" s="34"/>
      <c r="B188" s="35"/>
      <c r="C188" s="214" t="s">
        <v>651</v>
      </c>
      <c r="D188" s="214" t="s">
        <v>227</v>
      </c>
      <c r="E188" s="215" t="s">
        <v>3753</v>
      </c>
      <c r="F188" s="216" t="s">
        <v>3754</v>
      </c>
      <c r="G188" s="217" t="s">
        <v>3662</v>
      </c>
      <c r="H188" s="218">
        <v>1</v>
      </c>
      <c r="I188" s="219"/>
      <c r="J188" s="219"/>
      <c r="K188" s="220">
        <f t="shared" si="52"/>
        <v>0</v>
      </c>
      <c r="L188" s="216" t="s">
        <v>3638</v>
      </c>
      <c r="M188" s="39"/>
      <c r="N188" s="221" t="s">
        <v>1</v>
      </c>
      <c r="O188" s="222" t="s">
        <v>41</v>
      </c>
      <c r="P188" s="223">
        <f t="shared" si="53"/>
        <v>0</v>
      </c>
      <c r="Q188" s="223">
        <f t="shared" si="54"/>
        <v>0</v>
      </c>
      <c r="R188" s="223">
        <f t="shared" si="55"/>
        <v>0</v>
      </c>
      <c r="S188" s="70"/>
      <c r="T188" s="224">
        <f t="shared" si="56"/>
        <v>0</v>
      </c>
      <c r="U188" s="224">
        <v>0</v>
      </c>
      <c r="V188" s="224">
        <f t="shared" si="57"/>
        <v>0</v>
      </c>
      <c r="W188" s="224">
        <v>0</v>
      </c>
      <c r="X188" s="224">
        <f t="shared" si="58"/>
        <v>0</v>
      </c>
      <c r="Y188" s="225" t="s">
        <v>1</v>
      </c>
      <c r="Z188" s="34"/>
      <c r="AA188" s="34"/>
      <c r="AB188" s="34"/>
      <c r="AC188" s="34"/>
      <c r="AD188" s="34"/>
      <c r="AE188" s="34"/>
      <c r="AR188" s="226" t="s">
        <v>240</v>
      </c>
      <c r="AT188" s="226" t="s">
        <v>227</v>
      </c>
      <c r="AU188" s="226" t="s">
        <v>86</v>
      </c>
      <c r="AY188" s="18" t="s">
        <v>224</v>
      </c>
      <c r="BE188" s="227">
        <f t="shared" si="59"/>
        <v>0</v>
      </c>
      <c r="BF188" s="227">
        <f t="shared" si="60"/>
        <v>0</v>
      </c>
      <c r="BG188" s="227">
        <f t="shared" si="61"/>
        <v>0</v>
      </c>
      <c r="BH188" s="227">
        <f t="shared" si="62"/>
        <v>0</v>
      </c>
      <c r="BI188" s="227">
        <f t="shared" si="63"/>
        <v>0</v>
      </c>
      <c r="BJ188" s="18" t="s">
        <v>86</v>
      </c>
      <c r="BK188" s="227">
        <f t="shared" si="64"/>
        <v>0</v>
      </c>
      <c r="BL188" s="18" t="s">
        <v>240</v>
      </c>
      <c r="BM188" s="226" t="s">
        <v>1786</v>
      </c>
    </row>
    <row r="189" spans="1:65" s="2" customFormat="1" ht="16.5" customHeight="1">
      <c r="A189" s="34"/>
      <c r="B189" s="35"/>
      <c r="C189" s="214" t="s">
        <v>659</v>
      </c>
      <c r="D189" s="214" t="s">
        <v>227</v>
      </c>
      <c r="E189" s="215" t="s">
        <v>3700</v>
      </c>
      <c r="F189" s="216" t="s">
        <v>3701</v>
      </c>
      <c r="G189" s="217" t="s">
        <v>3662</v>
      </c>
      <c r="H189" s="218">
        <v>2</v>
      </c>
      <c r="I189" s="219"/>
      <c r="J189" s="219"/>
      <c r="K189" s="220">
        <f t="shared" si="52"/>
        <v>0</v>
      </c>
      <c r="L189" s="216" t="s">
        <v>3638</v>
      </c>
      <c r="M189" s="39"/>
      <c r="N189" s="221" t="s">
        <v>1</v>
      </c>
      <c r="O189" s="222" t="s">
        <v>41</v>
      </c>
      <c r="P189" s="223">
        <f t="shared" si="53"/>
        <v>0</v>
      </c>
      <c r="Q189" s="223">
        <f t="shared" si="54"/>
        <v>0</v>
      </c>
      <c r="R189" s="223">
        <f t="shared" si="55"/>
        <v>0</v>
      </c>
      <c r="S189" s="70"/>
      <c r="T189" s="224">
        <f t="shared" si="56"/>
        <v>0</v>
      </c>
      <c r="U189" s="224">
        <v>0</v>
      </c>
      <c r="V189" s="224">
        <f t="shared" si="57"/>
        <v>0</v>
      </c>
      <c r="W189" s="224">
        <v>0</v>
      </c>
      <c r="X189" s="224">
        <f t="shared" si="58"/>
        <v>0</v>
      </c>
      <c r="Y189" s="225" t="s">
        <v>1</v>
      </c>
      <c r="Z189" s="34"/>
      <c r="AA189" s="34"/>
      <c r="AB189" s="34"/>
      <c r="AC189" s="34"/>
      <c r="AD189" s="34"/>
      <c r="AE189" s="34"/>
      <c r="AR189" s="226" t="s">
        <v>240</v>
      </c>
      <c r="AT189" s="226" t="s">
        <v>227</v>
      </c>
      <c r="AU189" s="226" t="s">
        <v>86</v>
      </c>
      <c r="AY189" s="18" t="s">
        <v>224</v>
      </c>
      <c r="BE189" s="227">
        <f t="shared" si="59"/>
        <v>0</v>
      </c>
      <c r="BF189" s="227">
        <f t="shared" si="60"/>
        <v>0</v>
      </c>
      <c r="BG189" s="227">
        <f t="shared" si="61"/>
        <v>0</v>
      </c>
      <c r="BH189" s="227">
        <f t="shared" si="62"/>
        <v>0</v>
      </c>
      <c r="BI189" s="227">
        <f t="shared" si="63"/>
        <v>0</v>
      </c>
      <c r="BJ189" s="18" t="s">
        <v>86</v>
      </c>
      <c r="BK189" s="227">
        <f t="shared" si="64"/>
        <v>0</v>
      </c>
      <c r="BL189" s="18" t="s">
        <v>240</v>
      </c>
      <c r="BM189" s="226" t="s">
        <v>1796</v>
      </c>
    </row>
    <row r="190" spans="1:65" s="2" customFormat="1" ht="16.5" customHeight="1">
      <c r="A190" s="34"/>
      <c r="B190" s="35"/>
      <c r="C190" s="214" t="s">
        <v>669</v>
      </c>
      <c r="D190" s="214" t="s">
        <v>227</v>
      </c>
      <c r="E190" s="215" t="s">
        <v>3755</v>
      </c>
      <c r="F190" s="216" t="s">
        <v>3756</v>
      </c>
      <c r="G190" s="217" t="s">
        <v>3662</v>
      </c>
      <c r="H190" s="218">
        <v>1</v>
      </c>
      <c r="I190" s="219"/>
      <c r="J190" s="219"/>
      <c r="K190" s="220">
        <f t="shared" si="52"/>
        <v>0</v>
      </c>
      <c r="L190" s="216" t="s">
        <v>3638</v>
      </c>
      <c r="M190" s="39"/>
      <c r="N190" s="221" t="s">
        <v>1</v>
      </c>
      <c r="O190" s="222" t="s">
        <v>41</v>
      </c>
      <c r="P190" s="223">
        <f t="shared" si="53"/>
        <v>0</v>
      </c>
      <c r="Q190" s="223">
        <f t="shared" si="54"/>
        <v>0</v>
      </c>
      <c r="R190" s="223">
        <f t="shared" si="55"/>
        <v>0</v>
      </c>
      <c r="S190" s="70"/>
      <c r="T190" s="224">
        <f t="shared" si="56"/>
        <v>0</v>
      </c>
      <c r="U190" s="224">
        <v>0</v>
      </c>
      <c r="V190" s="224">
        <f t="shared" si="57"/>
        <v>0</v>
      </c>
      <c r="W190" s="224">
        <v>0</v>
      </c>
      <c r="X190" s="224">
        <f t="shared" si="58"/>
        <v>0</v>
      </c>
      <c r="Y190" s="225" t="s">
        <v>1</v>
      </c>
      <c r="Z190" s="34"/>
      <c r="AA190" s="34"/>
      <c r="AB190" s="34"/>
      <c r="AC190" s="34"/>
      <c r="AD190" s="34"/>
      <c r="AE190" s="34"/>
      <c r="AR190" s="226" t="s">
        <v>240</v>
      </c>
      <c r="AT190" s="226" t="s">
        <v>227</v>
      </c>
      <c r="AU190" s="226" t="s">
        <v>86</v>
      </c>
      <c r="AY190" s="18" t="s">
        <v>224</v>
      </c>
      <c r="BE190" s="227">
        <f t="shared" si="59"/>
        <v>0</v>
      </c>
      <c r="BF190" s="227">
        <f t="shared" si="60"/>
        <v>0</v>
      </c>
      <c r="BG190" s="227">
        <f t="shared" si="61"/>
        <v>0</v>
      </c>
      <c r="BH190" s="227">
        <f t="shared" si="62"/>
        <v>0</v>
      </c>
      <c r="BI190" s="227">
        <f t="shared" si="63"/>
        <v>0</v>
      </c>
      <c r="BJ190" s="18" t="s">
        <v>86</v>
      </c>
      <c r="BK190" s="227">
        <f t="shared" si="64"/>
        <v>0</v>
      </c>
      <c r="BL190" s="18" t="s">
        <v>240</v>
      </c>
      <c r="BM190" s="226" t="s">
        <v>1806</v>
      </c>
    </row>
    <row r="191" spans="1:65" s="2" customFormat="1" ht="16.5" customHeight="1">
      <c r="A191" s="34"/>
      <c r="B191" s="35"/>
      <c r="C191" s="214" t="s">
        <v>675</v>
      </c>
      <c r="D191" s="214" t="s">
        <v>227</v>
      </c>
      <c r="E191" s="215" t="s">
        <v>3757</v>
      </c>
      <c r="F191" s="216" t="s">
        <v>3758</v>
      </c>
      <c r="G191" s="217" t="s">
        <v>3662</v>
      </c>
      <c r="H191" s="218">
        <v>1</v>
      </c>
      <c r="I191" s="219"/>
      <c r="J191" s="219"/>
      <c r="K191" s="220">
        <f t="shared" si="52"/>
        <v>0</v>
      </c>
      <c r="L191" s="216" t="s">
        <v>3638</v>
      </c>
      <c r="M191" s="39"/>
      <c r="N191" s="221" t="s">
        <v>1</v>
      </c>
      <c r="O191" s="222" t="s">
        <v>41</v>
      </c>
      <c r="P191" s="223">
        <f t="shared" si="53"/>
        <v>0</v>
      </c>
      <c r="Q191" s="223">
        <f t="shared" si="54"/>
        <v>0</v>
      </c>
      <c r="R191" s="223">
        <f t="shared" si="55"/>
        <v>0</v>
      </c>
      <c r="S191" s="70"/>
      <c r="T191" s="224">
        <f t="shared" si="56"/>
        <v>0</v>
      </c>
      <c r="U191" s="224">
        <v>0</v>
      </c>
      <c r="V191" s="224">
        <f t="shared" si="57"/>
        <v>0</v>
      </c>
      <c r="W191" s="224">
        <v>0</v>
      </c>
      <c r="X191" s="224">
        <f t="shared" si="58"/>
        <v>0</v>
      </c>
      <c r="Y191" s="225" t="s">
        <v>1</v>
      </c>
      <c r="Z191" s="34"/>
      <c r="AA191" s="34"/>
      <c r="AB191" s="34"/>
      <c r="AC191" s="34"/>
      <c r="AD191" s="34"/>
      <c r="AE191" s="34"/>
      <c r="AR191" s="226" t="s">
        <v>240</v>
      </c>
      <c r="AT191" s="226" t="s">
        <v>227</v>
      </c>
      <c r="AU191" s="226" t="s">
        <v>86</v>
      </c>
      <c r="AY191" s="18" t="s">
        <v>224</v>
      </c>
      <c r="BE191" s="227">
        <f t="shared" si="59"/>
        <v>0</v>
      </c>
      <c r="BF191" s="227">
        <f t="shared" si="60"/>
        <v>0</v>
      </c>
      <c r="BG191" s="227">
        <f t="shared" si="61"/>
        <v>0</v>
      </c>
      <c r="BH191" s="227">
        <f t="shared" si="62"/>
        <v>0</v>
      </c>
      <c r="BI191" s="227">
        <f t="shared" si="63"/>
        <v>0</v>
      </c>
      <c r="BJ191" s="18" t="s">
        <v>86</v>
      </c>
      <c r="BK191" s="227">
        <f t="shared" si="64"/>
        <v>0</v>
      </c>
      <c r="BL191" s="18" t="s">
        <v>240</v>
      </c>
      <c r="BM191" s="226" t="s">
        <v>1815</v>
      </c>
    </row>
    <row r="192" spans="1:65" s="2" customFormat="1" ht="16.5" customHeight="1">
      <c r="A192" s="34"/>
      <c r="B192" s="35"/>
      <c r="C192" s="214" t="s">
        <v>684</v>
      </c>
      <c r="D192" s="214" t="s">
        <v>227</v>
      </c>
      <c r="E192" s="215" t="s">
        <v>3704</v>
      </c>
      <c r="F192" s="216" t="s">
        <v>3705</v>
      </c>
      <c r="G192" s="217" t="s">
        <v>3662</v>
      </c>
      <c r="H192" s="218">
        <v>2</v>
      </c>
      <c r="I192" s="219"/>
      <c r="J192" s="219"/>
      <c r="K192" s="220">
        <f t="shared" si="52"/>
        <v>0</v>
      </c>
      <c r="L192" s="216" t="s">
        <v>3638</v>
      </c>
      <c r="M192" s="39"/>
      <c r="N192" s="221" t="s">
        <v>1</v>
      </c>
      <c r="O192" s="222" t="s">
        <v>41</v>
      </c>
      <c r="P192" s="223">
        <f t="shared" si="53"/>
        <v>0</v>
      </c>
      <c r="Q192" s="223">
        <f t="shared" si="54"/>
        <v>0</v>
      </c>
      <c r="R192" s="223">
        <f t="shared" si="55"/>
        <v>0</v>
      </c>
      <c r="S192" s="70"/>
      <c r="T192" s="224">
        <f t="shared" si="56"/>
        <v>0</v>
      </c>
      <c r="U192" s="224">
        <v>0</v>
      </c>
      <c r="V192" s="224">
        <f t="shared" si="57"/>
        <v>0</v>
      </c>
      <c r="W192" s="224">
        <v>0</v>
      </c>
      <c r="X192" s="224">
        <f t="shared" si="58"/>
        <v>0</v>
      </c>
      <c r="Y192" s="225" t="s">
        <v>1</v>
      </c>
      <c r="Z192" s="34"/>
      <c r="AA192" s="34"/>
      <c r="AB192" s="34"/>
      <c r="AC192" s="34"/>
      <c r="AD192" s="34"/>
      <c r="AE192" s="34"/>
      <c r="AR192" s="226" t="s">
        <v>240</v>
      </c>
      <c r="AT192" s="226" t="s">
        <v>227</v>
      </c>
      <c r="AU192" s="226" t="s">
        <v>86</v>
      </c>
      <c r="AY192" s="18" t="s">
        <v>224</v>
      </c>
      <c r="BE192" s="227">
        <f t="shared" si="59"/>
        <v>0</v>
      </c>
      <c r="BF192" s="227">
        <f t="shared" si="60"/>
        <v>0</v>
      </c>
      <c r="BG192" s="227">
        <f t="shared" si="61"/>
        <v>0</v>
      </c>
      <c r="BH192" s="227">
        <f t="shared" si="62"/>
        <v>0</v>
      </c>
      <c r="BI192" s="227">
        <f t="shared" si="63"/>
        <v>0</v>
      </c>
      <c r="BJ192" s="18" t="s">
        <v>86</v>
      </c>
      <c r="BK192" s="227">
        <f t="shared" si="64"/>
        <v>0</v>
      </c>
      <c r="BL192" s="18" t="s">
        <v>240</v>
      </c>
      <c r="BM192" s="226" t="s">
        <v>1829</v>
      </c>
    </row>
    <row r="193" spans="1:65" s="2" customFormat="1" ht="16.5" customHeight="1">
      <c r="A193" s="34"/>
      <c r="B193" s="35"/>
      <c r="C193" s="214" t="s">
        <v>689</v>
      </c>
      <c r="D193" s="214" t="s">
        <v>227</v>
      </c>
      <c r="E193" s="215" t="s">
        <v>3759</v>
      </c>
      <c r="F193" s="216" t="s">
        <v>3760</v>
      </c>
      <c r="G193" s="217" t="s">
        <v>3662</v>
      </c>
      <c r="H193" s="218">
        <v>1</v>
      </c>
      <c r="I193" s="219"/>
      <c r="J193" s="219"/>
      <c r="K193" s="220">
        <f t="shared" si="52"/>
        <v>0</v>
      </c>
      <c r="L193" s="216" t="s">
        <v>3638</v>
      </c>
      <c r="M193" s="39"/>
      <c r="N193" s="221" t="s">
        <v>1</v>
      </c>
      <c r="O193" s="222" t="s">
        <v>41</v>
      </c>
      <c r="P193" s="223">
        <f t="shared" si="53"/>
        <v>0</v>
      </c>
      <c r="Q193" s="223">
        <f t="shared" si="54"/>
        <v>0</v>
      </c>
      <c r="R193" s="223">
        <f t="shared" si="55"/>
        <v>0</v>
      </c>
      <c r="S193" s="70"/>
      <c r="T193" s="224">
        <f t="shared" si="56"/>
        <v>0</v>
      </c>
      <c r="U193" s="224">
        <v>0</v>
      </c>
      <c r="V193" s="224">
        <f t="shared" si="57"/>
        <v>0</v>
      </c>
      <c r="W193" s="224">
        <v>0</v>
      </c>
      <c r="X193" s="224">
        <f t="shared" si="58"/>
        <v>0</v>
      </c>
      <c r="Y193" s="225" t="s">
        <v>1</v>
      </c>
      <c r="Z193" s="34"/>
      <c r="AA193" s="34"/>
      <c r="AB193" s="34"/>
      <c r="AC193" s="34"/>
      <c r="AD193" s="34"/>
      <c r="AE193" s="34"/>
      <c r="AR193" s="226" t="s">
        <v>240</v>
      </c>
      <c r="AT193" s="226" t="s">
        <v>227</v>
      </c>
      <c r="AU193" s="226" t="s">
        <v>86</v>
      </c>
      <c r="AY193" s="18" t="s">
        <v>224</v>
      </c>
      <c r="BE193" s="227">
        <f t="shared" si="59"/>
        <v>0</v>
      </c>
      <c r="BF193" s="227">
        <f t="shared" si="60"/>
        <v>0</v>
      </c>
      <c r="BG193" s="227">
        <f t="shared" si="61"/>
        <v>0</v>
      </c>
      <c r="BH193" s="227">
        <f t="shared" si="62"/>
        <v>0</v>
      </c>
      <c r="BI193" s="227">
        <f t="shared" si="63"/>
        <v>0</v>
      </c>
      <c r="BJ193" s="18" t="s">
        <v>86</v>
      </c>
      <c r="BK193" s="227">
        <f t="shared" si="64"/>
        <v>0</v>
      </c>
      <c r="BL193" s="18" t="s">
        <v>240</v>
      </c>
      <c r="BM193" s="226" t="s">
        <v>1842</v>
      </c>
    </row>
    <row r="194" spans="1:65" s="2" customFormat="1" ht="16.5" customHeight="1">
      <c r="A194" s="34"/>
      <c r="B194" s="35"/>
      <c r="C194" s="214" t="s">
        <v>694</v>
      </c>
      <c r="D194" s="214" t="s">
        <v>227</v>
      </c>
      <c r="E194" s="215" t="s">
        <v>3761</v>
      </c>
      <c r="F194" s="216" t="s">
        <v>3762</v>
      </c>
      <c r="G194" s="217" t="s">
        <v>3662</v>
      </c>
      <c r="H194" s="218">
        <v>1</v>
      </c>
      <c r="I194" s="219"/>
      <c r="J194" s="219"/>
      <c r="K194" s="220">
        <f t="shared" si="52"/>
        <v>0</v>
      </c>
      <c r="L194" s="216" t="s">
        <v>3638</v>
      </c>
      <c r="M194" s="39"/>
      <c r="N194" s="221" t="s">
        <v>1</v>
      </c>
      <c r="O194" s="222" t="s">
        <v>41</v>
      </c>
      <c r="P194" s="223">
        <f t="shared" si="53"/>
        <v>0</v>
      </c>
      <c r="Q194" s="223">
        <f t="shared" si="54"/>
        <v>0</v>
      </c>
      <c r="R194" s="223">
        <f t="shared" si="55"/>
        <v>0</v>
      </c>
      <c r="S194" s="70"/>
      <c r="T194" s="224">
        <f t="shared" si="56"/>
        <v>0</v>
      </c>
      <c r="U194" s="224">
        <v>0</v>
      </c>
      <c r="V194" s="224">
        <f t="shared" si="57"/>
        <v>0</v>
      </c>
      <c r="W194" s="224">
        <v>0</v>
      </c>
      <c r="X194" s="224">
        <f t="shared" si="58"/>
        <v>0</v>
      </c>
      <c r="Y194" s="225" t="s">
        <v>1</v>
      </c>
      <c r="Z194" s="34"/>
      <c r="AA194" s="34"/>
      <c r="AB194" s="34"/>
      <c r="AC194" s="34"/>
      <c r="AD194" s="34"/>
      <c r="AE194" s="34"/>
      <c r="AR194" s="226" t="s">
        <v>240</v>
      </c>
      <c r="AT194" s="226" t="s">
        <v>227</v>
      </c>
      <c r="AU194" s="226" t="s">
        <v>86</v>
      </c>
      <c r="AY194" s="18" t="s">
        <v>224</v>
      </c>
      <c r="BE194" s="227">
        <f t="shared" si="59"/>
        <v>0</v>
      </c>
      <c r="BF194" s="227">
        <f t="shared" si="60"/>
        <v>0</v>
      </c>
      <c r="BG194" s="227">
        <f t="shared" si="61"/>
        <v>0</v>
      </c>
      <c r="BH194" s="227">
        <f t="shared" si="62"/>
        <v>0</v>
      </c>
      <c r="BI194" s="227">
        <f t="shared" si="63"/>
        <v>0</v>
      </c>
      <c r="BJ194" s="18" t="s">
        <v>86</v>
      </c>
      <c r="BK194" s="227">
        <f t="shared" si="64"/>
        <v>0</v>
      </c>
      <c r="BL194" s="18" t="s">
        <v>240</v>
      </c>
      <c r="BM194" s="226" t="s">
        <v>1851</v>
      </c>
    </row>
    <row r="195" spans="1:65" s="2" customFormat="1" ht="16.5" customHeight="1">
      <c r="A195" s="34"/>
      <c r="B195" s="35"/>
      <c r="C195" s="214" t="s">
        <v>699</v>
      </c>
      <c r="D195" s="214" t="s">
        <v>227</v>
      </c>
      <c r="E195" s="215" t="s">
        <v>3763</v>
      </c>
      <c r="F195" s="216" t="s">
        <v>3764</v>
      </c>
      <c r="G195" s="217" t="s">
        <v>3662</v>
      </c>
      <c r="H195" s="218">
        <v>1</v>
      </c>
      <c r="I195" s="219"/>
      <c r="J195" s="219"/>
      <c r="K195" s="220">
        <f t="shared" si="52"/>
        <v>0</v>
      </c>
      <c r="L195" s="216" t="s">
        <v>3638</v>
      </c>
      <c r="M195" s="39"/>
      <c r="N195" s="221" t="s">
        <v>1</v>
      </c>
      <c r="O195" s="222" t="s">
        <v>41</v>
      </c>
      <c r="P195" s="223">
        <f t="shared" si="53"/>
        <v>0</v>
      </c>
      <c r="Q195" s="223">
        <f t="shared" si="54"/>
        <v>0</v>
      </c>
      <c r="R195" s="223">
        <f t="shared" si="55"/>
        <v>0</v>
      </c>
      <c r="S195" s="70"/>
      <c r="T195" s="224">
        <f t="shared" si="56"/>
        <v>0</v>
      </c>
      <c r="U195" s="224">
        <v>0</v>
      </c>
      <c r="V195" s="224">
        <f t="shared" si="57"/>
        <v>0</v>
      </c>
      <c r="W195" s="224">
        <v>0</v>
      </c>
      <c r="X195" s="224">
        <f t="shared" si="58"/>
        <v>0</v>
      </c>
      <c r="Y195" s="225" t="s">
        <v>1</v>
      </c>
      <c r="Z195" s="34"/>
      <c r="AA195" s="34"/>
      <c r="AB195" s="34"/>
      <c r="AC195" s="34"/>
      <c r="AD195" s="34"/>
      <c r="AE195" s="34"/>
      <c r="AR195" s="226" t="s">
        <v>240</v>
      </c>
      <c r="AT195" s="226" t="s">
        <v>227</v>
      </c>
      <c r="AU195" s="226" t="s">
        <v>86</v>
      </c>
      <c r="AY195" s="18" t="s">
        <v>224</v>
      </c>
      <c r="BE195" s="227">
        <f t="shared" si="59"/>
        <v>0</v>
      </c>
      <c r="BF195" s="227">
        <f t="shared" si="60"/>
        <v>0</v>
      </c>
      <c r="BG195" s="227">
        <f t="shared" si="61"/>
        <v>0</v>
      </c>
      <c r="BH195" s="227">
        <f t="shared" si="62"/>
        <v>0</v>
      </c>
      <c r="BI195" s="227">
        <f t="shared" si="63"/>
        <v>0</v>
      </c>
      <c r="BJ195" s="18" t="s">
        <v>86</v>
      </c>
      <c r="BK195" s="227">
        <f t="shared" si="64"/>
        <v>0</v>
      </c>
      <c r="BL195" s="18" t="s">
        <v>240</v>
      </c>
      <c r="BM195" s="226" t="s">
        <v>1863</v>
      </c>
    </row>
    <row r="196" spans="1:65" s="2" customFormat="1" ht="16.5" customHeight="1">
      <c r="A196" s="34"/>
      <c r="B196" s="35"/>
      <c r="C196" s="214" t="s">
        <v>714</v>
      </c>
      <c r="D196" s="214" t="s">
        <v>227</v>
      </c>
      <c r="E196" s="215" t="s">
        <v>3765</v>
      </c>
      <c r="F196" s="216" t="s">
        <v>3766</v>
      </c>
      <c r="G196" s="217" t="s">
        <v>3662</v>
      </c>
      <c r="H196" s="218">
        <v>20</v>
      </c>
      <c r="I196" s="219"/>
      <c r="J196" s="219"/>
      <c r="K196" s="220">
        <f t="shared" si="52"/>
        <v>0</v>
      </c>
      <c r="L196" s="216" t="s">
        <v>3638</v>
      </c>
      <c r="M196" s="39"/>
      <c r="N196" s="221" t="s">
        <v>1</v>
      </c>
      <c r="O196" s="222" t="s">
        <v>41</v>
      </c>
      <c r="P196" s="223">
        <f t="shared" si="53"/>
        <v>0</v>
      </c>
      <c r="Q196" s="223">
        <f t="shared" si="54"/>
        <v>0</v>
      </c>
      <c r="R196" s="223">
        <f t="shared" si="55"/>
        <v>0</v>
      </c>
      <c r="S196" s="70"/>
      <c r="T196" s="224">
        <f t="shared" si="56"/>
        <v>0</v>
      </c>
      <c r="U196" s="224">
        <v>0</v>
      </c>
      <c r="V196" s="224">
        <f t="shared" si="57"/>
        <v>0</v>
      </c>
      <c r="W196" s="224">
        <v>0</v>
      </c>
      <c r="X196" s="224">
        <f t="shared" si="58"/>
        <v>0</v>
      </c>
      <c r="Y196" s="225" t="s">
        <v>1</v>
      </c>
      <c r="Z196" s="34"/>
      <c r="AA196" s="34"/>
      <c r="AB196" s="34"/>
      <c r="AC196" s="34"/>
      <c r="AD196" s="34"/>
      <c r="AE196" s="34"/>
      <c r="AR196" s="226" t="s">
        <v>240</v>
      </c>
      <c r="AT196" s="226" t="s">
        <v>227</v>
      </c>
      <c r="AU196" s="226" t="s">
        <v>86</v>
      </c>
      <c r="AY196" s="18" t="s">
        <v>224</v>
      </c>
      <c r="BE196" s="227">
        <f t="shared" si="59"/>
        <v>0</v>
      </c>
      <c r="BF196" s="227">
        <f t="shared" si="60"/>
        <v>0</v>
      </c>
      <c r="BG196" s="227">
        <f t="shared" si="61"/>
        <v>0</v>
      </c>
      <c r="BH196" s="227">
        <f t="shared" si="62"/>
        <v>0</v>
      </c>
      <c r="BI196" s="227">
        <f t="shared" si="63"/>
        <v>0</v>
      </c>
      <c r="BJ196" s="18" t="s">
        <v>86</v>
      </c>
      <c r="BK196" s="227">
        <f t="shared" si="64"/>
        <v>0</v>
      </c>
      <c r="BL196" s="18" t="s">
        <v>240</v>
      </c>
      <c r="BM196" s="226" t="s">
        <v>1875</v>
      </c>
    </row>
    <row r="197" spans="1:65" s="2" customFormat="1" ht="16.5" customHeight="1">
      <c r="A197" s="34"/>
      <c r="B197" s="35"/>
      <c r="C197" s="214" t="s">
        <v>719</v>
      </c>
      <c r="D197" s="214" t="s">
        <v>227</v>
      </c>
      <c r="E197" s="215" t="s">
        <v>3767</v>
      </c>
      <c r="F197" s="216" t="s">
        <v>3768</v>
      </c>
      <c r="G197" s="217" t="s">
        <v>3662</v>
      </c>
      <c r="H197" s="218">
        <v>20</v>
      </c>
      <c r="I197" s="219"/>
      <c r="J197" s="219"/>
      <c r="K197" s="220">
        <f t="shared" si="52"/>
        <v>0</v>
      </c>
      <c r="L197" s="216" t="s">
        <v>3638</v>
      </c>
      <c r="M197" s="39"/>
      <c r="N197" s="221" t="s">
        <v>1</v>
      </c>
      <c r="O197" s="222" t="s">
        <v>41</v>
      </c>
      <c r="P197" s="223">
        <f t="shared" si="53"/>
        <v>0</v>
      </c>
      <c r="Q197" s="223">
        <f t="shared" si="54"/>
        <v>0</v>
      </c>
      <c r="R197" s="223">
        <f t="shared" si="55"/>
        <v>0</v>
      </c>
      <c r="S197" s="70"/>
      <c r="T197" s="224">
        <f t="shared" si="56"/>
        <v>0</v>
      </c>
      <c r="U197" s="224">
        <v>0</v>
      </c>
      <c r="V197" s="224">
        <f t="shared" si="57"/>
        <v>0</v>
      </c>
      <c r="W197" s="224">
        <v>0</v>
      </c>
      <c r="X197" s="224">
        <f t="shared" si="58"/>
        <v>0</v>
      </c>
      <c r="Y197" s="225" t="s">
        <v>1</v>
      </c>
      <c r="Z197" s="34"/>
      <c r="AA197" s="34"/>
      <c r="AB197" s="34"/>
      <c r="AC197" s="34"/>
      <c r="AD197" s="34"/>
      <c r="AE197" s="34"/>
      <c r="AR197" s="226" t="s">
        <v>240</v>
      </c>
      <c r="AT197" s="226" t="s">
        <v>227</v>
      </c>
      <c r="AU197" s="226" t="s">
        <v>86</v>
      </c>
      <c r="AY197" s="18" t="s">
        <v>224</v>
      </c>
      <c r="BE197" s="227">
        <f t="shared" si="59"/>
        <v>0</v>
      </c>
      <c r="BF197" s="227">
        <f t="shared" si="60"/>
        <v>0</v>
      </c>
      <c r="BG197" s="227">
        <f t="shared" si="61"/>
        <v>0</v>
      </c>
      <c r="BH197" s="227">
        <f t="shared" si="62"/>
        <v>0</v>
      </c>
      <c r="BI197" s="227">
        <f t="shared" si="63"/>
        <v>0</v>
      </c>
      <c r="BJ197" s="18" t="s">
        <v>86</v>
      </c>
      <c r="BK197" s="227">
        <f t="shared" si="64"/>
        <v>0</v>
      </c>
      <c r="BL197" s="18" t="s">
        <v>240</v>
      </c>
      <c r="BM197" s="226" t="s">
        <v>1887</v>
      </c>
    </row>
    <row r="198" spans="1:65" s="12" customFormat="1" ht="25.9" customHeight="1">
      <c r="B198" s="197"/>
      <c r="C198" s="198"/>
      <c r="D198" s="199" t="s">
        <v>77</v>
      </c>
      <c r="E198" s="200" t="s">
        <v>3769</v>
      </c>
      <c r="F198" s="200" t="s">
        <v>3770</v>
      </c>
      <c r="G198" s="198"/>
      <c r="H198" s="198"/>
      <c r="I198" s="201"/>
      <c r="J198" s="201"/>
      <c r="K198" s="202">
        <f>BK198</f>
        <v>0</v>
      </c>
      <c r="L198" s="198"/>
      <c r="M198" s="203"/>
      <c r="N198" s="204"/>
      <c r="O198" s="205"/>
      <c r="P198" s="205"/>
      <c r="Q198" s="206">
        <f>SUM(Q199:Q206)</f>
        <v>0</v>
      </c>
      <c r="R198" s="206">
        <f>SUM(R199:R206)</f>
        <v>0</v>
      </c>
      <c r="S198" s="205"/>
      <c r="T198" s="207">
        <f>SUM(T199:T206)</f>
        <v>0</v>
      </c>
      <c r="U198" s="205"/>
      <c r="V198" s="207">
        <f>SUM(V199:V206)</f>
        <v>0</v>
      </c>
      <c r="W198" s="205"/>
      <c r="X198" s="207">
        <f>SUM(X199:X206)</f>
        <v>0</v>
      </c>
      <c r="Y198" s="208"/>
      <c r="AR198" s="209" t="s">
        <v>86</v>
      </c>
      <c r="AT198" s="210" t="s">
        <v>77</v>
      </c>
      <c r="AU198" s="210" t="s">
        <v>78</v>
      </c>
      <c r="AY198" s="209" t="s">
        <v>224</v>
      </c>
      <c r="BK198" s="211">
        <f>SUM(BK199:BK206)</f>
        <v>0</v>
      </c>
    </row>
    <row r="199" spans="1:65" s="2" customFormat="1" ht="21.75" customHeight="1">
      <c r="A199" s="34"/>
      <c r="B199" s="35"/>
      <c r="C199" s="214" t="s">
        <v>706</v>
      </c>
      <c r="D199" s="214" t="s">
        <v>227</v>
      </c>
      <c r="E199" s="215" t="s">
        <v>3771</v>
      </c>
      <c r="F199" s="216" t="s">
        <v>3772</v>
      </c>
      <c r="G199" s="217" t="s">
        <v>3662</v>
      </c>
      <c r="H199" s="218">
        <v>1</v>
      </c>
      <c r="I199" s="219"/>
      <c r="J199" s="219"/>
      <c r="K199" s="220">
        <f t="shared" ref="K199:K206" si="65">ROUND(P199*H199,2)</f>
        <v>0</v>
      </c>
      <c r="L199" s="216" t="s">
        <v>3638</v>
      </c>
      <c r="M199" s="39"/>
      <c r="N199" s="221" t="s">
        <v>1</v>
      </c>
      <c r="O199" s="222" t="s">
        <v>41</v>
      </c>
      <c r="P199" s="223">
        <f t="shared" ref="P199:P206" si="66">I199+J199</f>
        <v>0</v>
      </c>
      <c r="Q199" s="223">
        <f t="shared" ref="Q199:Q206" si="67">ROUND(I199*H199,2)</f>
        <v>0</v>
      </c>
      <c r="R199" s="223">
        <f t="shared" ref="R199:R206" si="68">ROUND(J199*H199,2)</f>
        <v>0</v>
      </c>
      <c r="S199" s="70"/>
      <c r="T199" s="224">
        <f t="shared" ref="T199:T206" si="69">S199*H199</f>
        <v>0</v>
      </c>
      <c r="U199" s="224">
        <v>0</v>
      </c>
      <c r="V199" s="224">
        <f t="shared" ref="V199:V206" si="70">U199*H199</f>
        <v>0</v>
      </c>
      <c r="W199" s="224">
        <v>0</v>
      </c>
      <c r="X199" s="224">
        <f t="shared" ref="X199:X206" si="71">W199*H199</f>
        <v>0</v>
      </c>
      <c r="Y199" s="225" t="s">
        <v>1</v>
      </c>
      <c r="Z199" s="34"/>
      <c r="AA199" s="34"/>
      <c r="AB199" s="34"/>
      <c r="AC199" s="34"/>
      <c r="AD199" s="34"/>
      <c r="AE199" s="34"/>
      <c r="AR199" s="226" t="s">
        <v>240</v>
      </c>
      <c r="AT199" s="226" t="s">
        <v>227</v>
      </c>
      <c r="AU199" s="226" t="s">
        <v>86</v>
      </c>
      <c r="AY199" s="18" t="s">
        <v>224</v>
      </c>
      <c r="BE199" s="227">
        <f t="shared" ref="BE199:BE206" si="72">IF(O199="základní",K199,0)</f>
        <v>0</v>
      </c>
      <c r="BF199" s="227">
        <f t="shared" ref="BF199:BF206" si="73">IF(O199="snížená",K199,0)</f>
        <v>0</v>
      </c>
      <c r="BG199" s="227">
        <f t="shared" ref="BG199:BG206" si="74">IF(O199="zákl. přenesená",K199,0)</f>
        <v>0</v>
      </c>
      <c r="BH199" s="227">
        <f t="shared" ref="BH199:BH206" si="75">IF(O199="sníž. přenesená",K199,0)</f>
        <v>0</v>
      </c>
      <c r="BI199" s="227">
        <f t="shared" ref="BI199:BI206" si="76">IF(O199="nulová",K199,0)</f>
        <v>0</v>
      </c>
      <c r="BJ199" s="18" t="s">
        <v>86</v>
      </c>
      <c r="BK199" s="227">
        <f t="shared" ref="BK199:BK206" si="77">ROUND(P199*H199,2)</f>
        <v>0</v>
      </c>
      <c r="BL199" s="18" t="s">
        <v>240</v>
      </c>
      <c r="BM199" s="226" t="s">
        <v>1897</v>
      </c>
    </row>
    <row r="200" spans="1:65" s="2" customFormat="1" ht="16.5" customHeight="1">
      <c r="A200" s="34"/>
      <c r="B200" s="35"/>
      <c r="C200" s="214" t="s">
        <v>465</v>
      </c>
      <c r="D200" s="214" t="s">
        <v>227</v>
      </c>
      <c r="E200" s="215" t="s">
        <v>3773</v>
      </c>
      <c r="F200" s="216" t="s">
        <v>3774</v>
      </c>
      <c r="G200" s="217" t="s">
        <v>3662</v>
      </c>
      <c r="H200" s="218">
        <v>3</v>
      </c>
      <c r="I200" s="219"/>
      <c r="J200" s="219"/>
      <c r="K200" s="220">
        <f t="shared" si="65"/>
        <v>0</v>
      </c>
      <c r="L200" s="216" t="s">
        <v>3638</v>
      </c>
      <c r="M200" s="39"/>
      <c r="N200" s="221" t="s">
        <v>1</v>
      </c>
      <c r="O200" s="222" t="s">
        <v>41</v>
      </c>
      <c r="P200" s="223">
        <f t="shared" si="66"/>
        <v>0</v>
      </c>
      <c r="Q200" s="223">
        <f t="shared" si="67"/>
        <v>0</v>
      </c>
      <c r="R200" s="223">
        <f t="shared" si="68"/>
        <v>0</v>
      </c>
      <c r="S200" s="70"/>
      <c r="T200" s="224">
        <f t="shared" si="69"/>
        <v>0</v>
      </c>
      <c r="U200" s="224">
        <v>0</v>
      </c>
      <c r="V200" s="224">
        <f t="shared" si="70"/>
        <v>0</v>
      </c>
      <c r="W200" s="224">
        <v>0</v>
      </c>
      <c r="X200" s="224">
        <f t="shared" si="71"/>
        <v>0</v>
      </c>
      <c r="Y200" s="225" t="s">
        <v>1</v>
      </c>
      <c r="Z200" s="34"/>
      <c r="AA200" s="34"/>
      <c r="AB200" s="34"/>
      <c r="AC200" s="34"/>
      <c r="AD200" s="34"/>
      <c r="AE200" s="34"/>
      <c r="AR200" s="226" t="s">
        <v>240</v>
      </c>
      <c r="AT200" s="226" t="s">
        <v>227</v>
      </c>
      <c r="AU200" s="226" t="s">
        <v>86</v>
      </c>
      <c r="AY200" s="18" t="s">
        <v>224</v>
      </c>
      <c r="BE200" s="227">
        <f t="shared" si="72"/>
        <v>0</v>
      </c>
      <c r="BF200" s="227">
        <f t="shared" si="73"/>
        <v>0</v>
      </c>
      <c r="BG200" s="227">
        <f t="shared" si="74"/>
        <v>0</v>
      </c>
      <c r="BH200" s="227">
        <f t="shared" si="75"/>
        <v>0</v>
      </c>
      <c r="BI200" s="227">
        <f t="shared" si="76"/>
        <v>0</v>
      </c>
      <c r="BJ200" s="18" t="s">
        <v>86</v>
      </c>
      <c r="BK200" s="227">
        <f t="shared" si="77"/>
        <v>0</v>
      </c>
      <c r="BL200" s="18" t="s">
        <v>240</v>
      </c>
      <c r="BM200" s="226" t="s">
        <v>1903</v>
      </c>
    </row>
    <row r="201" spans="1:65" s="2" customFormat="1" ht="16.5" customHeight="1">
      <c r="A201" s="34"/>
      <c r="B201" s="35"/>
      <c r="C201" s="214" t="s">
        <v>964</v>
      </c>
      <c r="D201" s="214" t="s">
        <v>227</v>
      </c>
      <c r="E201" s="215" t="s">
        <v>3775</v>
      </c>
      <c r="F201" s="216" t="s">
        <v>3776</v>
      </c>
      <c r="G201" s="217" t="s">
        <v>3662</v>
      </c>
      <c r="H201" s="218">
        <v>1</v>
      </c>
      <c r="I201" s="219"/>
      <c r="J201" s="219"/>
      <c r="K201" s="220">
        <f t="shared" si="65"/>
        <v>0</v>
      </c>
      <c r="L201" s="216" t="s">
        <v>3638</v>
      </c>
      <c r="M201" s="39"/>
      <c r="N201" s="221" t="s">
        <v>1</v>
      </c>
      <c r="O201" s="222" t="s">
        <v>41</v>
      </c>
      <c r="P201" s="223">
        <f t="shared" si="66"/>
        <v>0</v>
      </c>
      <c r="Q201" s="223">
        <f t="shared" si="67"/>
        <v>0</v>
      </c>
      <c r="R201" s="223">
        <f t="shared" si="68"/>
        <v>0</v>
      </c>
      <c r="S201" s="70"/>
      <c r="T201" s="224">
        <f t="shared" si="69"/>
        <v>0</v>
      </c>
      <c r="U201" s="224">
        <v>0</v>
      </c>
      <c r="V201" s="224">
        <f t="shared" si="70"/>
        <v>0</v>
      </c>
      <c r="W201" s="224">
        <v>0</v>
      </c>
      <c r="X201" s="224">
        <f t="shared" si="71"/>
        <v>0</v>
      </c>
      <c r="Y201" s="225" t="s">
        <v>1</v>
      </c>
      <c r="Z201" s="34"/>
      <c r="AA201" s="34"/>
      <c r="AB201" s="34"/>
      <c r="AC201" s="34"/>
      <c r="AD201" s="34"/>
      <c r="AE201" s="34"/>
      <c r="AR201" s="226" t="s">
        <v>240</v>
      </c>
      <c r="AT201" s="226" t="s">
        <v>227</v>
      </c>
      <c r="AU201" s="226" t="s">
        <v>86</v>
      </c>
      <c r="AY201" s="18" t="s">
        <v>224</v>
      </c>
      <c r="BE201" s="227">
        <f t="shared" si="72"/>
        <v>0</v>
      </c>
      <c r="BF201" s="227">
        <f t="shared" si="73"/>
        <v>0</v>
      </c>
      <c r="BG201" s="227">
        <f t="shared" si="74"/>
        <v>0</v>
      </c>
      <c r="BH201" s="227">
        <f t="shared" si="75"/>
        <v>0</v>
      </c>
      <c r="BI201" s="227">
        <f t="shared" si="76"/>
        <v>0</v>
      </c>
      <c r="BJ201" s="18" t="s">
        <v>86</v>
      </c>
      <c r="BK201" s="227">
        <f t="shared" si="77"/>
        <v>0</v>
      </c>
      <c r="BL201" s="18" t="s">
        <v>240</v>
      </c>
      <c r="BM201" s="226" t="s">
        <v>1236</v>
      </c>
    </row>
    <row r="202" spans="1:65" s="2" customFormat="1" ht="16.5" customHeight="1">
      <c r="A202" s="34"/>
      <c r="B202" s="35"/>
      <c r="C202" s="214" t="s">
        <v>1577</v>
      </c>
      <c r="D202" s="214" t="s">
        <v>227</v>
      </c>
      <c r="E202" s="215" t="s">
        <v>3777</v>
      </c>
      <c r="F202" s="216" t="s">
        <v>3778</v>
      </c>
      <c r="G202" s="217" t="s">
        <v>3662</v>
      </c>
      <c r="H202" s="218">
        <v>1</v>
      </c>
      <c r="I202" s="219"/>
      <c r="J202" s="219"/>
      <c r="K202" s="220">
        <f t="shared" si="65"/>
        <v>0</v>
      </c>
      <c r="L202" s="216" t="s">
        <v>3638</v>
      </c>
      <c r="M202" s="39"/>
      <c r="N202" s="221" t="s">
        <v>1</v>
      </c>
      <c r="O202" s="222" t="s">
        <v>41</v>
      </c>
      <c r="P202" s="223">
        <f t="shared" si="66"/>
        <v>0</v>
      </c>
      <c r="Q202" s="223">
        <f t="shared" si="67"/>
        <v>0</v>
      </c>
      <c r="R202" s="223">
        <f t="shared" si="68"/>
        <v>0</v>
      </c>
      <c r="S202" s="70"/>
      <c r="T202" s="224">
        <f t="shared" si="69"/>
        <v>0</v>
      </c>
      <c r="U202" s="224">
        <v>0</v>
      </c>
      <c r="V202" s="224">
        <f t="shared" si="70"/>
        <v>0</v>
      </c>
      <c r="W202" s="224">
        <v>0</v>
      </c>
      <c r="X202" s="224">
        <f t="shared" si="71"/>
        <v>0</v>
      </c>
      <c r="Y202" s="225" t="s">
        <v>1</v>
      </c>
      <c r="Z202" s="34"/>
      <c r="AA202" s="34"/>
      <c r="AB202" s="34"/>
      <c r="AC202" s="34"/>
      <c r="AD202" s="34"/>
      <c r="AE202" s="34"/>
      <c r="AR202" s="226" t="s">
        <v>240</v>
      </c>
      <c r="AT202" s="226" t="s">
        <v>227</v>
      </c>
      <c r="AU202" s="226" t="s">
        <v>86</v>
      </c>
      <c r="AY202" s="18" t="s">
        <v>224</v>
      </c>
      <c r="BE202" s="227">
        <f t="shared" si="72"/>
        <v>0</v>
      </c>
      <c r="BF202" s="227">
        <f t="shared" si="73"/>
        <v>0</v>
      </c>
      <c r="BG202" s="227">
        <f t="shared" si="74"/>
        <v>0</v>
      </c>
      <c r="BH202" s="227">
        <f t="shared" si="75"/>
        <v>0</v>
      </c>
      <c r="BI202" s="227">
        <f t="shared" si="76"/>
        <v>0</v>
      </c>
      <c r="BJ202" s="18" t="s">
        <v>86</v>
      </c>
      <c r="BK202" s="227">
        <f t="shared" si="77"/>
        <v>0</v>
      </c>
      <c r="BL202" s="18" t="s">
        <v>240</v>
      </c>
      <c r="BM202" s="226" t="s">
        <v>1923</v>
      </c>
    </row>
    <row r="203" spans="1:65" s="2" customFormat="1" ht="16.5" customHeight="1">
      <c r="A203" s="34"/>
      <c r="B203" s="35"/>
      <c r="C203" s="214" t="s">
        <v>1583</v>
      </c>
      <c r="D203" s="214" t="s">
        <v>227</v>
      </c>
      <c r="E203" s="215" t="s">
        <v>3779</v>
      </c>
      <c r="F203" s="216" t="s">
        <v>3780</v>
      </c>
      <c r="G203" s="217" t="s">
        <v>3662</v>
      </c>
      <c r="H203" s="218">
        <v>1</v>
      </c>
      <c r="I203" s="219"/>
      <c r="J203" s="219"/>
      <c r="K203" s="220">
        <f t="shared" si="65"/>
        <v>0</v>
      </c>
      <c r="L203" s="216" t="s">
        <v>3638</v>
      </c>
      <c r="M203" s="39"/>
      <c r="N203" s="221" t="s">
        <v>1</v>
      </c>
      <c r="O203" s="222" t="s">
        <v>41</v>
      </c>
      <c r="P203" s="223">
        <f t="shared" si="66"/>
        <v>0</v>
      </c>
      <c r="Q203" s="223">
        <f t="shared" si="67"/>
        <v>0</v>
      </c>
      <c r="R203" s="223">
        <f t="shared" si="68"/>
        <v>0</v>
      </c>
      <c r="S203" s="70"/>
      <c r="T203" s="224">
        <f t="shared" si="69"/>
        <v>0</v>
      </c>
      <c r="U203" s="224">
        <v>0</v>
      </c>
      <c r="V203" s="224">
        <f t="shared" si="70"/>
        <v>0</v>
      </c>
      <c r="W203" s="224">
        <v>0</v>
      </c>
      <c r="X203" s="224">
        <f t="shared" si="71"/>
        <v>0</v>
      </c>
      <c r="Y203" s="225" t="s">
        <v>1</v>
      </c>
      <c r="Z203" s="34"/>
      <c r="AA203" s="34"/>
      <c r="AB203" s="34"/>
      <c r="AC203" s="34"/>
      <c r="AD203" s="34"/>
      <c r="AE203" s="34"/>
      <c r="AR203" s="226" t="s">
        <v>240</v>
      </c>
      <c r="AT203" s="226" t="s">
        <v>227</v>
      </c>
      <c r="AU203" s="226" t="s">
        <v>86</v>
      </c>
      <c r="AY203" s="18" t="s">
        <v>224</v>
      </c>
      <c r="BE203" s="227">
        <f t="shared" si="72"/>
        <v>0</v>
      </c>
      <c r="BF203" s="227">
        <f t="shared" si="73"/>
        <v>0</v>
      </c>
      <c r="BG203" s="227">
        <f t="shared" si="74"/>
        <v>0</v>
      </c>
      <c r="BH203" s="227">
        <f t="shared" si="75"/>
        <v>0</v>
      </c>
      <c r="BI203" s="227">
        <f t="shared" si="76"/>
        <v>0</v>
      </c>
      <c r="BJ203" s="18" t="s">
        <v>86</v>
      </c>
      <c r="BK203" s="227">
        <f t="shared" si="77"/>
        <v>0</v>
      </c>
      <c r="BL203" s="18" t="s">
        <v>240</v>
      </c>
      <c r="BM203" s="226" t="s">
        <v>1930</v>
      </c>
    </row>
    <row r="204" spans="1:65" s="2" customFormat="1" ht="16.5" customHeight="1">
      <c r="A204" s="34"/>
      <c r="B204" s="35"/>
      <c r="C204" s="214" t="s">
        <v>1589</v>
      </c>
      <c r="D204" s="214" t="s">
        <v>227</v>
      </c>
      <c r="E204" s="215" t="s">
        <v>3781</v>
      </c>
      <c r="F204" s="216" t="s">
        <v>3782</v>
      </c>
      <c r="G204" s="217" t="s">
        <v>3662</v>
      </c>
      <c r="H204" s="218">
        <v>1</v>
      </c>
      <c r="I204" s="219"/>
      <c r="J204" s="219"/>
      <c r="K204" s="220">
        <f t="shared" si="65"/>
        <v>0</v>
      </c>
      <c r="L204" s="216" t="s">
        <v>3638</v>
      </c>
      <c r="M204" s="39"/>
      <c r="N204" s="221" t="s">
        <v>1</v>
      </c>
      <c r="O204" s="222" t="s">
        <v>41</v>
      </c>
      <c r="P204" s="223">
        <f t="shared" si="66"/>
        <v>0</v>
      </c>
      <c r="Q204" s="223">
        <f t="shared" si="67"/>
        <v>0</v>
      </c>
      <c r="R204" s="223">
        <f t="shared" si="68"/>
        <v>0</v>
      </c>
      <c r="S204" s="70"/>
      <c r="T204" s="224">
        <f t="shared" si="69"/>
        <v>0</v>
      </c>
      <c r="U204" s="224">
        <v>0</v>
      </c>
      <c r="V204" s="224">
        <f t="shared" si="70"/>
        <v>0</v>
      </c>
      <c r="W204" s="224">
        <v>0</v>
      </c>
      <c r="X204" s="224">
        <f t="shared" si="71"/>
        <v>0</v>
      </c>
      <c r="Y204" s="225" t="s">
        <v>1</v>
      </c>
      <c r="Z204" s="34"/>
      <c r="AA204" s="34"/>
      <c r="AB204" s="34"/>
      <c r="AC204" s="34"/>
      <c r="AD204" s="34"/>
      <c r="AE204" s="34"/>
      <c r="AR204" s="226" t="s">
        <v>240</v>
      </c>
      <c r="AT204" s="226" t="s">
        <v>227</v>
      </c>
      <c r="AU204" s="226" t="s">
        <v>86</v>
      </c>
      <c r="AY204" s="18" t="s">
        <v>224</v>
      </c>
      <c r="BE204" s="227">
        <f t="shared" si="72"/>
        <v>0</v>
      </c>
      <c r="BF204" s="227">
        <f t="shared" si="73"/>
        <v>0</v>
      </c>
      <c r="BG204" s="227">
        <f t="shared" si="74"/>
        <v>0</v>
      </c>
      <c r="BH204" s="227">
        <f t="shared" si="75"/>
        <v>0</v>
      </c>
      <c r="BI204" s="227">
        <f t="shared" si="76"/>
        <v>0</v>
      </c>
      <c r="BJ204" s="18" t="s">
        <v>86</v>
      </c>
      <c r="BK204" s="227">
        <f t="shared" si="77"/>
        <v>0</v>
      </c>
      <c r="BL204" s="18" t="s">
        <v>240</v>
      </c>
      <c r="BM204" s="226" t="s">
        <v>1946</v>
      </c>
    </row>
    <row r="205" spans="1:65" s="2" customFormat="1" ht="16.5" customHeight="1">
      <c r="A205" s="34"/>
      <c r="B205" s="35"/>
      <c r="C205" s="214" t="s">
        <v>1595</v>
      </c>
      <c r="D205" s="214" t="s">
        <v>227</v>
      </c>
      <c r="E205" s="215" t="s">
        <v>3783</v>
      </c>
      <c r="F205" s="216" t="s">
        <v>3784</v>
      </c>
      <c r="G205" s="217" t="s">
        <v>3785</v>
      </c>
      <c r="H205" s="218">
        <v>1</v>
      </c>
      <c r="I205" s="219"/>
      <c r="J205" s="219"/>
      <c r="K205" s="220">
        <f t="shared" si="65"/>
        <v>0</v>
      </c>
      <c r="L205" s="216" t="s">
        <v>3638</v>
      </c>
      <c r="M205" s="39"/>
      <c r="N205" s="221" t="s">
        <v>1</v>
      </c>
      <c r="O205" s="222" t="s">
        <v>41</v>
      </c>
      <c r="P205" s="223">
        <f t="shared" si="66"/>
        <v>0</v>
      </c>
      <c r="Q205" s="223">
        <f t="shared" si="67"/>
        <v>0</v>
      </c>
      <c r="R205" s="223">
        <f t="shared" si="68"/>
        <v>0</v>
      </c>
      <c r="S205" s="70"/>
      <c r="T205" s="224">
        <f t="shared" si="69"/>
        <v>0</v>
      </c>
      <c r="U205" s="224">
        <v>0</v>
      </c>
      <c r="V205" s="224">
        <f t="shared" si="70"/>
        <v>0</v>
      </c>
      <c r="W205" s="224">
        <v>0</v>
      </c>
      <c r="X205" s="224">
        <f t="shared" si="71"/>
        <v>0</v>
      </c>
      <c r="Y205" s="225" t="s">
        <v>1</v>
      </c>
      <c r="Z205" s="34"/>
      <c r="AA205" s="34"/>
      <c r="AB205" s="34"/>
      <c r="AC205" s="34"/>
      <c r="AD205" s="34"/>
      <c r="AE205" s="34"/>
      <c r="AR205" s="226" t="s">
        <v>240</v>
      </c>
      <c r="AT205" s="226" t="s">
        <v>227</v>
      </c>
      <c r="AU205" s="226" t="s">
        <v>86</v>
      </c>
      <c r="AY205" s="18" t="s">
        <v>224</v>
      </c>
      <c r="BE205" s="227">
        <f t="shared" si="72"/>
        <v>0</v>
      </c>
      <c r="BF205" s="227">
        <f t="shared" si="73"/>
        <v>0</v>
      </c>
      <c r="BG205" s="227">
        <f t="shared" si="74"/>
        <v>0</v>
      </c>
      <c r="BH205" s="227">
        <f t="shared" si="75"/>
        <v>0</v>
      </c>
      <c r="BI205" s="227">
        <f t="shared" si="76"/>
        <v>0</v>
      </c>
      <c r="BJ205" s="18" t="s">
        <v>86</v>
      </c>
      <c r="BK205" s="227">
        <f t="shared" si="77"/>
        <v>0</v>
      </c>
      <c r="BL205" s="18" t="s">
        <v>240</v>
      </c>
      <c r="BM205" s="226" t="s">
        <v>1957</v>
      </c>
    </row>
    <row r="206" spans="1:65" s="2" customFormat="1" ht="16.5" customHeight="1">
      <c r="A206" s="34"/>
      <c r="B206" s="35"/>
      <c r="C206" s="214" t="s">
        <v>1601</v>
      </c>
      <c r="D206" s="214" t="s">
        <v>227</v>
      </c>
      <c r="E206" s="215" t="s">
        <v>3786</v>
      </c>
      <c r="F206" s="216" t="s">
        <v>3787</v>
      </c>
      <c r="G206" s="217" t="s">
        <v>3662</v>
      </c>
      <c r="H206" s="218">
        <v>1</v>
      </c>
      <c r="I206" s="219"/>
      <c r="J206" s="219"/>
      <c r="K206" s="220">
        <f t="shared" si="65"/>
        <v>0</v>
      </c>
      <c r="L206" s="216" t="s">
        <v>3638</v>
      </c>
      <c r="M206" s="39"/>
      <c r="N206" s="221" t="s">
        <v>1</v>
      </c>
      <c r="O206" s="222" t="s">
        <v>41</v>
      </c>
      <c r="P206" s="223">
        <f t="shared" si="66"/>
        <v>0</v>
      </c>
      <c r="Q206" s="223">
        <f t="shared" si="67"/>
        <v>0</v>
      </c>
      <c r="R206" s="223">
        <f t="shared" si="68"/>
        <v>0</v>
      </c>
      <c r="S206" s="70"/>
      <c r="T206" s="224">
        <f t="shared" si="69"/>
        <v>0</v>
      </c>
      <c r="U206" s="224">
        <v>0</v>
      </c>
      <c r="V206" s="224">
        <f t="shared" si="70"/>
        <v>0</v>
      </c>
      <c r="W206" s="224">
        <v>0</v>
      </c>
      <c r="X206" s="224">
        <f t="shared" si="71"/>
        <v>0</v>
      </c>
      <c r="Y206" s="225" t="s">
        <v>1</v>
      </c>
      <c r="Z206" s="34"/>
      <c r="AA206" s="34"/>
      <c r="AB206" s="34"/>
      <c r="AC206" s="34"/>
      <c r="AD206" s="34"/>
      <c r="AE206" s="34"/>
      <c r="AR206" s="226" t="s">
        <v>240</v>
      </c>
      <c r="AT206" s="226" t="s">
        <v>227</v>
      </c>
      <c r="AU206" s="226" t="s">
        <v>86</v>
      </c>
      <c r="AY206" s="18" t="s">
        <v>224</v>
      </c>
      <c r="BE206" s="227">
        <f t="shared" si="72"/>
        <v>0</v>
      </c>
      <c r="BF206" s="227">
        <f t="shared" si="73"/>
        <v>0</v>
      </c>
      <c r="BG206" s="227">
        <f t="shared" si="74"/>
        <v>0</v>
      </c>
      <c r="BH206" s="227">
        <f t="shared" si="75"/>
        <v>0</v>
      </c>
      <c r="BI206" s="227">
        <f t="shared" si="76"/>
        <v>0</v>
      </c>
      <c r="BJ206" s="18" t="s">
        <v>86</v>
      </c>
      <c r="BK206" s="227">
        <f t="shared" si="77"/>
        <v>0</v>
      </c>
      <c r="BL206" s="18" t="s">
        <v>240</v>
      </c>
      <c r="BM206" s="226" t="s">
        <v>1967</v>
      </c>
    </row>
    <row r="207" spans="1:65" s="12" customFormat="1" ht="25.9" customHeight="1">
      <c r="B207" s="197"/>
      <c r="C207" s="198"/>
      <c r="D207" s="199" t="s">
        <v>77</v>
      </c>
      <c r="E207" s="200" t="s">
        <v>3788</v>
      </c>
      <c r="F207" s="200" t="s">
        <v>3789</v>
      </c>
      <c r="G207" s="198"/>
      <c r="H207" s="198"/>
      <c r="I207" s="201"/>
      <c r="J207" s="201"/>
      <c r="K207" s="202">
        <f>BK207</f>
        <v>0</v>
      </c>
      <c r="L207" s="198"/>
      <c r="M207" s="203"/>
      <c r="N207" s="204"/>
      <c r="O207" s="205"/>
      <c r="P207" s="205"/>
      <c r="Q207" s="206">
        <f>SUM(Q208:Q209)</f>
        <v>0</v>
      </c>
      <c r="R207" s="206">
        <f>SUM(R208:R209)</f>
        <v>0</v>
      </c>
      <c r="S207" s="205"/>
      <c r="T207" s="207">
        <f>SUM(T208:T209)</f>
        <v>0</v>
      </c>
      <c r="U207" s="205"/>
      <c r="V207" s="207">
        <f>SUM(V208:V209)</f>
        <v>0</v>
      </c>
      <c r="W207" s="205"/>
      <c r="X207" s="207">
        <f>SUM(X208:X209)</f>
        <v>0</v>
      </c>
      <c r="Y207" s="208"/>
      <c r="AR207" s="209" t="s">
        <v>86</v>
      </c>
      <c r="AT207" s="210" t="s">
        <v>77</v>
      </c>
      <c r="AU207" s="210" t="s">
        <v>78</v>
      </c>
      <c r="AY207" s="209" t="s">
        <v>224</v>
      </c>
      <c r="BK207" s="211">
        <f>SUM(BK208:BK209)</f>
        <v>0</v>
      </c>
    </row>
    <row r="208" spans="1:65" s="2" customFormat="1" ht="16.5" customHeight="1">
      <c r="A208" s="34"/>
      <c r="B208" s="35"/>
      <c r="C208" s="214" t="s">
        <v>1606</v>
      </c>
      <c r="D208" s="214" t="s">
        <v>227</v>
      </c>
      <c r="E208" s="215" t="s">
        <v>3790</v>
      </c>
      <c r="F208" s="216" t="s">
        <v>3791</v>
      </c>
      <c r="G208" s="217" t="s">
        <v>3662</v>
      </c>
      <c r="H208" s="218">
        <v>1</v>
      </c>
      <c r="I208" s="219"/>
      <c r="J208" s="219"/>
      <c r="K208" s="220">
        <f>ROUND(P208*H208,2)</f>
        <v>0</v>
      </c>
      <c r="L208" s="216" t="s">
        <v>3638</v>
      </c>
      <c r="M208" s="39"/>
      <c r="N208" s="221" t="s">
        <v>1</v>
      </c>
      <c r="O208" s="222" t="s">
        <v>41</v>
      </c>
      <c r="P208" s="223">
        <f>I208+J208</f>
        <v>0</v>
      </c>
      <c r="Q208" s="223">
        <f>ROUND(I208*H208,2)</f>
        <v>0</v>
      </c>
      <c r="R208" s="223">
        <f>ROUND(J208*H208,2)</f>
        <v>0</v>
      </c>
      <c r="S208" s="70"/>
      <c r="T208" s="224">
        <f>S208*H208</f>
        <v>0</v>
      </c>
      <c r="U208" s="224">
        <v>0</v>
      </c>
      <c r="V208" s="224">
        <f>U208*H208</f>
        <v>0</v>
      </c>
      <c r="W208" s="224">
        <v>0</v>
      </c>
      <c r="X208" s="224">
        <f>W208*H208</f>
        <v>0</v>
      </c>
      <c r="Y208" s="225" t="s">
        <v>1</v>
      </c>
      <c r="Z208" s="34"/>
      <c r="AA208" s="34"/>
      <c r="AB208" s="34"/>
      <c r="AC208" s="34"/>
      <c r="AD208" s="34"/>
      <c r="AE208" s="34"/>
      <c r="AR208" s="226" t="s">
        <v>240</v>
      </c>
      <c r="AT208" s="226" t="s">
        <v>227</v>
      </c>
      <c r="AU208" s="226" t="s">
        <v>86</v>
      </c>
      <c r="AY208" s="18" t="s">
        <v>224</v>
      </c>
      <c r="BE208" s="227">
        <f>IF(O208="základní",K208,0)</f>
        <v>0</v>
      </c>
      <c r="BF208" s="227">
        <f>IF(O208="snížená",K208,0)</f>
        <v>0</v>
      </c>
      <c r="BG208" s="227">
        <f>IF(O208="zákl. přenesená",K208,0)</f>
        <v>0</v>
      </c>
      <c r="BH208" s="227">
        <f>IF(O208="sníž. přenesená",K208,0)</f>
        <v>0</v>
      </c>
      <c r="BI208" s="227">
        <f>IF(O208="nulová",K208,0)</f>
        <v>0</v>
      </c>
      <c r="BJ208" s="18" t="s">
        <v>86</v>
      </c>
      <c r="BK208" s="227">
        <f>ROUND(P208*H208,2)</f>
        <v>0</v>
      </c>
      <c r="BL208" s="18" t="s">
        <v>240</v>
      </c>
      <c r="BM208" s="226" t="s">
        <v>1978</v>
      </c>
    </row>
    <row r="209" spans="1:65" s="2" customFormat="1" ht="16.5" customHeight="1">
      <c r="A209" s="34"/>
      <c r="B209" s="35"/>
      <c r="C209" s="214" t="s">
        <v>1611</v>
      </c>
      <c r="D209" s="214" t="s">
        <v>227</v>
      </c>
      <c r="E209" s="215" t="s">
        <v>3792</v>
      </c>
      <c r="F209" s="216" t="s">
        <v>3793</v>
      </c>
      <c r="G209" s="217" t="s">
        <v>3662</v>
      </c>
      <c r="H209" s="218">
        <v>3</v>
      </c>
      <c r="I209" s="219"/>
      <c r="J209" s="219"/>
      <c r="K209" s="220">
        <f>ROUND(P209*H209,2)</f>
        <v>0</v>
      </c>
      <c r="L209" s="216" t="s">
        <v>3638</v>
      </c>
      <c r="M209" s="39"/>
      <c r="N209" s="221" t="s">
        <v>1</v>
      </c>
      <c r="O209" s="222" t="s">
        <v>41</v>
      </c>
      <c r="P209" s="223">
        <f>I209+J209</f>
        <v>0</v>
      </c>
      <c r="Q209" s="223">
        <f>ROUND(I209*H209,2)</f>
        <v>0</v>
      </c>
      <c r="R209" s="223">
        <f>ROUND(J209*H209,2)</f>
        <v>0</v>
      </c>
      <c r="S209" s="70"/>
      <c r="T209" s="224">
        <f>S209*H209</f>
        <v>0</v>
      </c>
      <c r="U209" s="224">
        <v>0</v>
      </c>
      <c r="V209" s="224">
        <f>U209*H209</f>
        <v>0</v>
      </c>
      <c r="W209" s="224">
        <v>0</v>
      </c>
      <c r="X209" s="224">
        <f>W209*H209</f>
        <v>0</v>
      </c>
      <c r="Y209" s="225" t="s">
        <v>1</v>
      </c>
      <c r="Z209" s="34"/>
      <c r="AA209" s="34"/>
      <c r="AB209" s="34"/>
      <c r="AC209" s="34"/>
      <c r="AD209" s="34"/>
      <c r="AE209" s="34"/>
      <c r="AR209" s="226" t="s">
        <v>240</v>
      </c>
      <c r="AT209" s="226" t="s">
        <v>227</v>
      </c>
      <c r="AU209" s="226" t="s">
        <v>86</v>
      </c>
      <c r="AY209" s="18" t="s">
        <v>224</v>
      </c>
      <c r="BE209" s="227">
        <f>IF(O209="základní",K209,0)</f>
        <v>0</v>
      </c>
      <c r="BF209" s="227">
        <f>IF(O209="snížená",K209,0)</f>
        <v>0</v>
      </c>
      <c r="BG209" s="227">
        <f>IF(O209="zákl. přenesená",K209,0)</f>
        <v>0</v>
      </c>
      <c r="BH209" s="227">
        <f>IF(O209="sníž. přenesená",K209,0)</f>
        <v>0</v>
      </c>
      <c r="BI209" s="227">
        <f>IF(O209="nulová",K209,0)</f>
        <v>0</v>
      </c>
      <c r="BJ209" s="18" t="s">
        <v>86</v>
      </c>
      <c r="BK209" s="227">
        <f>ROUND(P209*H209,2)</f>
        <v>0</v>
      </c>
      <c r="BL209" s="18" t="s">
        <v>240</v>
      </c>
      <c r="BM209" s="226" t="s">
        <v>1987</v>
      </c>
    </row>
    <row r="210" spans="1:65" s="12" customFormat="1" ht="25.9" customHeight="1">
      <c r="B210" s="197"/>
      <c r="C210" s="198"/>
      <c r="D210" s="199" t="s">
        <v>77</v>
      </c>
      <c r="E210" s="200" t="s">
        <v>3794</v>
      </c>
      <c r="F210" s="200" t="s">
        <v>365</v>
      </c>
      <c r="G210" s="198"/>
      <c r="H210" s="198"/>
      <c r="I210" s="201"/>
      <c r="J210" s="201"/>
      <c r="K210" s="202">
        <f>BK210</f>
        <v>0</v>
      </c>
      <c r="L210" s="198"/>
      <c r="M210" s="203"/>
      <c r="N210" s="204"/>
      <c r="O210" s="205"/>
      <c r="P210" s="205"/>
      <c r="Q210" s="206">
        <f>SUM(Q211:Q216)</f>
        <v>0</v>
      </c>
      <c r="R210" s="206">
        <f>SUM(R211:R216)</f>
        <v>0</v>
      </c>
      <c r="S210" s="205"/>
      <c r="T210" s="207">
        <f>SUM(T211:T216)</f>
        <v>0</v>
      </c>
      <c r="U210" s="205"/>
      <c r="V210" s="207">
        <f>SUM(V211:V216)</f>
        <v>0</v>
      </c>
      <c r="W210" s="205"/>
      <c r="X210" s="207">
        <f>SUM(X211:X216)</f>
        <v>0</v>
      </c>
      <c r="Y210" s="208"/>
      <c r="AR210" s="209" t="s">
        <v>86</v>
      </c>
      <c r="AT210" s="210" t="s">
        <v>77</v>
      </c>
      <c r="AU210" s="210" t="s">
        <v>78</v>
      </c>
      <c r="AY210" s="209" t="s">
        <v>224</v>
      </c>
      <c r="BK210" s="211">
        <f>SUM(BK211:BK216)</f>
        <v>0</v>
      </c>
    </row>
    <row r="211" spans="1:65" s="2" customFormat="1" ht="16.5" customHeight="1">
      <c r="A211" s="34"/>
      <c r="B211" s="35"/>
      <c r="C211" s="214" t="s">
        <v>1617</v>
      </c>
      <c r="D211" s="214" t="s">
        <v>227</v>
      </c>
      <c r="E211" s="215" t="s">
        <v>3795</v>
      </c>
      <c r="F211" s="216" t="s">
        <v>3796</v>
      </c>
      <c r="G211" s="217" t="s">
        <v>3785</v>
      </c>
      <c r="H211" s="218">
        <v>1</v>
      </c>
      <c r="I211" s="219"/>
      <c r="J211" s="219"/>
      <c r="K211" s="220">
        <f>ROUND(P211*H211,2)</f>
        <v>0</v>
      </c>
      <c r="L211" s="216" t="s">
        <v>3638</v>
      </c>
      <c r="M211" s="39"/>
      <c r="N211" s="221" t="s">
        <v>1</v>
      </c>
      <c r="O211" s="222" t="s">
        <v>41</v>
      </c>
      <c r="P211" s="223">
        <f>I211+J211</f>
        <v>0</v>
      </c>
      <c r="Q211" s="223">
        <f>ROUND(I211*H211,2)</f>
        <v>0</v>
      </c>
      <c r="R211" s="223">
        <f>ROUND(J211*H211,2)</f>
        <v>0</v>
      </c>
      <c r="S211" s="70"/>
      <c r="T211" s="224">
        <f>S211*H211</f>
        <v>0</v>
      </c>
      <c r="U211" s="224">
        <v>0</v>
      </c>
      <c r="V211" s="224">
        <f>U211*H211</f>
        <v>0</v>
      </c>
      <c r="W211" s="224">
        <v>0</v>
      </c>
      <c r="X211" s="224">
        <f>W211*H211</f>
        <v>0</v>
      </c>
      <c r="Y211" s="225" t="s">
        <v>1</v>
      </c>
      <c r="Z211" s="34"/>
      <c r="AA211" s="34"/>
      <c r="AB211" s="34"/>
      <c r="AC211" s="34"/>
      <c r="AD211" s="34"/>
      <c r="AE211" s="34"/>
      <c r="AR211" s="226" t="s">
        <v>240</v>
      </c>
      <c r="AT211" s="226" t="s">
        <v>227</v>
      </c>
      <c r="AU211" s="226" t="s">
        <v>86</v>
      </c>
      <c r="AY211" s="18" t="s">
        <v>224</v>
      </c>
      <c r="BE211" s="227">
        <f>IF(O211="základní",K211,0)</f>
        <v>0</v>
      </c>
      <c r="BF211" s="227">
        <f>IF(O211="snížená",K211,0)</f>
        <v>0</v>
      </c>
      <c r="BG211" s="227">
        <f>IF(O211="zákl. přenesená",K211,0)</f>
        <v>0</v>
      </c>
      <c r="BH211" s="227">
        <f>IF(O211="sníž. přenesená",K211,0)</f>
        <v>0</v>
      </c>
      <c r="BI211" s="227">
        <f>IF(O211="nulová",K211,0)</f>
        <v>0</v>
      </c>
      <c r="BJ211" s="18" t="s">
        <v>86</v>
      </c>
      <c r="BK211" s="227">
        <f>ROUND(P211*H211,2)</f>
        <v>0</v>
      </c>
      <c r="BL211" s="18" t="s">
        <v>240</v>
      </c>
      <c r="BM211" s="226" t="s">
        <v>1999</v>
      </c>
    </row>
    <row r="212" spans="1:65" s="2" customFormat="1" ht="16.5" customHeight="1">
      <c r="A212" s="34"/>
      <c r="B212" s="35"/>
      <c r="C212" s="214" t="s">
        <v>1627</v>
      </c>
      <c r="D212" s="214" t="s">
        <v>227</v>
      </c>
      <c r="E212" s="215" t="s">
        <v>3797</v>
      </c>
      <c r="F212" s="216" t="s">
        <v>3798</v>
      </c>
      <c r="G212" s="217" t="s">
        <v>3785</v>
      </c>
      <c r="H212" s="218">
        <v>1</v>
      </c>
      <c r="I212" s="219"/>
      <c r="J212" s="219"/>
      <c r="K212" s="220">
        <f>ROUND(P212*H212,2)</f>
        <v>0</v>
      </c>
      <c r="L212" s="216" t="s">
        <v>3638</v>
      </c>
      <c r="M212" s="39"/>
      <c r="N212" s="221" t="s">
        <v>1</v>
      </c>
      <c r="O212" s="222" t="s">
        <v>41</v>
      </c>
      <c r="P212" s="223">
        <f>I212+J212</f>
        <v>0</v>
      </c>
      <c r="Q212" s="223">
        <f>ROUND(I212*H212,2)</f>
        <v>0</v>
      </c>
      <c r="R212" s="223">
        <f>ROUND(J212*H212,2)</f>
        <v>0</v>
      </c>
      <c r="S212" s="70"/>
      <c r="T212" s="224">
        <f>S212*H212</f>
        <v>0</v>
      </c>
      <c r="U212" s="224">
        <v>0</v>
      </c>
      <c r="V212" s="224">
        <f>U212*H212</f>
        <v>0</v>
      </c>
      <c r="W212" s="224">
        <v>0</v>
      </c>
      <c r="X212" s="224">
        <f>W212*H212</f>
        <v>0</v>
      </c>
      <c r="Y212" s="225" t="s">
        <v>1</v>
      </c>
      <c r="Z212" s="34"/>
      <c r="AA212" s="34"/>
      <c r="AB212" s="34"/>
      <c r="AC212" s="34"/>
      <c r="AD212" s="34"/>
      <c r="AE212" s="34"/>
      <c r="AR212" s="226" t="s">
        <v>240</v>
      </c>
      <c r="AT212" s="226" t="s">
        <v>227</v>
      </c>
      <c r="AU212" s="226" t="s">
        <v>86</v>
      </c>
      <c r="AY212" s="18" t="s">
        <v>224</v>
      </c>
      <c r="BE212" s="227">
        <f>IF(O212="základní",K212,0)</f>
        <v>0</v>
      </c>
      <c r="BF212" s="227">
        <f>IF(O212="snížená",K212,0)</f>
        <v>0</v>
      </c>
      <c r="BG212" s="227">
        <f>IF(O212="zákl. přenesená",K212,0)</f>
        <v>0</v>
      </c>
      <c r="BH212" s="227">
        <f>IF(O212="sníž. přenesená",K212,0)</f>
        <v>0</v>
      </c>
      <c r="BI212" s="227">
        <f>IF(O212="nulová",K212,0)</f>
        <v>0</v>
      </c>
      <c r="BJ212" s="18" t="s">
        <v>86</v>
      </c>
      <c r="BK212" s="227">
        <f>ROUND(P212*H212,2)</f>
        <v>0</v>
      </c>
      <c r="BL212" s="18" t="s">
        <v>240</v>
      </c>
      <c r="BM212" s="226" t="s">
        <v>2007</v>
      </c>
    </row>
    <row r="213" spans="1:65" s="2" customFormat="1" ht="16.5" customHeight="1">
      <c r="A213" s="34"/>
      <c r="B213" s="35"/>
      <c r="C213" s="214" t="s">
        <v>1633</v>
      </c>
      <c r="D213" s="214" t="s">
        <v>227</v>
      </c>
      <c r="E213" s="215" t="s">
        <v>3799</v>
      </c>
      <c r="F213" s="216" t="s">
        <v>3800</v>
      </c>
      <c r="G213" s="217" t="s">
        <v>3785</v>
      </c>
      <c r="H213" s="218">
        <v>1</v>
      </c>
      <c r="I213" s="219"/>
      <c r="J213" s="219"/>
      <c r="K213" s="220">
        <f>ROUND(P213*H213,2)</f>
        <v>0</v>
      </c>
      <c r="L213" s="216" t="s">
        <v>3638</v>
      </c>
      <c r="M213" s="39"/>
      <c r="N213" s="221" t="s">
        <v>1</v>
      </c>
      <c r="O213" s="222" t="s">
        <v>41</v>
      </c>
      <c r="P213" s="223">
        <f>I213+J213</f>
        <v>0</v>
      </c>
      <c r="Q213" s="223">
        <f>ROUND(I213*H213,2)</f>
        <v>0</v>
      </c>
      <c r="R213" s="223">
        <f>ROUND(J213*H213,2)</f>
        <v>0</v>
      </c>
      <c r="S213" s="70"/>
      <c r="T213" s="224">
        <f>S213*H213</f>
        <v>0</v>
      </c>
      <c r="U213" s="224">
        <v>0</v>
      </c>
      <c r="V213" s="224">
        <f>U213*H213</f>
        <v>0</v>
      </c>
      <c r="W213" s="224">
        <v>0</v>
      </c>
      <c r="X213" s="224">
        <f>W213*H213</f>
        <v>0</v>
      </c>
      <c r="Y213" s="225" t="s">
        <v>1</v>
      </c>
      <c r="Z213" s="34"/>
      <c r="AA213" s="34"/>
      <c r="AB213" s="34"/>
      <c r="AC213" s="34"/>
      <c r="AD213" s="34"/>
      <c r="AE213" s="34"/>
      <c r="AR213" s="226" t="s">
        <v>240</v>
      </c>
      <c r="AT213" s="226" t="s">
        <v>227</v>
      </c>
      <c r="AU213" s="226" t="s">
        <v>86</v>
      </c>
      <c r="AY213" s="18" t="s">
        <v>224</v>
      </c>
      <c r="BE213" s="227">
        <f>IF(O213="základní",K213,0)</f>
        <v>0</v>
      </c>
      <c r="BF213" s="227">
        <f>IF(O213="snížená",K213,0)</f>
        <v>0</v>
      </c>
      <c r="BG213" s="227">
        <f>IF(O213="zákl. přenesená",K213,0)</f>
        <v>0</v>
      </c>
      <c r="BH213" s="227">
        <f>IF(O213="sníž. přenesená",K213,0)</f>
        <v>0</v>
      </c>
      <c r="BI213" s="227">
        <f>IF(O213="nulová",K213,0)</f>
        <v>0</v>
      </c>
      <c r="BJ213" s="18" t="s">
        <v>86</v>
      </c>
      <c r="BK213" s="227">
        <f>ROUND(P213*H213,2)</f>
        <v>0</v>
      </c>
      <c r="BL213" s="18" t="s">
        <v>240</v>
      </c>
      <c r="BM213" s="226" t="s">
        <v>2017</v>
      </c>
    </row>
    <row r="214" spans="1:65" s="2" customFormat="1" ht="16.5" customHeight="1">
      <c r="A214" s="34"/>
      <c r="B214" s="35"/>
      <c r="C214" s="214" t="s">
        <v>1638</v>
      </c>
      <c r="D214" s="214" t="s">
        <v>227</v>
      </c>
      <c r="E214" s="215" t="s">
        <v>3801</v>
      </c>
      <c r="F214" s="216" t="s">
        <v>3802</v>
      </c>
      <c r="G214" s="217" t="s">
        <v>3785</v>
      </c>
      <c r="H214" s="218">
        <v>1</v>
      </c>
      <c r="I214" s="219"/>
      <c r="J214" s="219"/>
      <c r="K214" s="220">
        <f>ROUND(P214*H214,2)</f>
        <v>0</v>
      </c>
      <c r="L214" s="216" t="s">
        <v>3638</v>
      </c>
      <c r="M214" s="39"/>
      <c r="N214" s="221" t="s">
        <v>1</v>
      </c>
      <c r="O214" s="222" t="s">
        <v>41</v>
      </c>
      <c r="P214" s="223">
        <f>I214+J214</f>
        <v>0</v>
      </c>
      <c r="Q214" s="223">
        <f>ROUND(I214*H214,2)</f>
        <v>0</v>
      </c>
      <c r="R214" s="223">
        <f>ROUND(J214*H214,2)</f>
        <v>0</v>
      </c>
      <c r="S214" s="70"/>
      <c r="T214" s="224">
        <f>S214*H214</f>
        <v>0</v>
      </c>
      <c r="U214" s="224">
        <v>0</v>
      </c>
      <c r="V214" s="224">
        <f>U214*H214</f>
        <v>0</v>
      </c>
      <c r="W214" s="224">
        <v>0</v>
      </c>
      <c r="X214" s="224">
        <f>W214*H214</f>
        <v>0</v>
      </c>
      <c r="Y214" s="225" t="s">
        <v>1</v>
      </c>
      <c r="Z214" s="34"/>
      <c r="AA214" s="34"/>
      <c r="AB214" s="34"/>
      <c r="AC214" s="34"/>
      <c r="AD214" s="34"/>
      <c r="AE214" s="34"/>
      <c r="AR214" s="226" t="s">
        <v>240</v>
      </c>
      <c r="AT214" s="226" t="s">
        <v>227</v>
      </c>
      <c r="AU214" s="226" t="s">
        <v>86</v>
      </c>
      <c r="AY214" s="18" t="s">
        <v>224</v>
      </c>
      <c r="BE214" s="227">
        <f>IF(O214="základní",K214,0)</f>
        <v>0</v>
      </c>
      <c r="BF214" s="227">
        <f>IF(O214="snížená",K214,0)</f>
        <v>0</v>
      </c>
      <c r="BG214" s="227">
        <f>IF(O214="zákl. přenesená",K214,0)</f>
        <v>0</v>
      </c>
      <c r="BH214" s="227">
        <f>IF(O214="sníž. přenesená",K214,0)</f>
        <v>0</v>
      </c>
      <c r="BI214" s="227">
        <f>IF(O214="nulová",K214,0)</f>
        <v>0</v>
      </c>
      <c r="BJ214" s="18" t="s">
        <v>86</v>
      </c>
      <c r="BK214" s="227">
        <f>ROUND(P214*H214,2)</f>
        <v>0</v>
      </c>
      <c r="BL214" s="18" t="s">
        <v>240</v>
      </c>
      <c r="BM214" s="226" t="s">
        <v>2025</v>
      </c>
    </row>
    <row r="215" spans="1:65" s="2" customFormat="1" ht="29.25">
      <c r="A215" s="34"/>
      <c r="B215" s="35"/>
      <c r="C215" s="36"/>
      <c r="D215" s="228" t="s">
        <v>233</v>
      </c>
      <c r="E215" s="36"/>
      <c r="F215" s="229" t="s">
        <v>3803</v>
      </c>
      <c r="G215" s="36"/>
      <c r="H215" s="36"/>
      <c r="I215" s="124"/>
      <c r="J215" s="124"/>
      <c r="K215" s="36"/>
      <c r="L215" s="36"/>
      <c r="M215" s="39"/>
      <c r="N215" s="230"/>
      <c r="O215" s="231"/>
      <c r="P215" s="70"/>
      <c r="Q215" s="70"/>
      <c r="R215" s="70"/>
      <c r="S215" s="70"/>
      <c r="T215" s="70"/>
      <c r="U215" s="70"/>
      <c r="V215" s="70"/>
      <c r="W215" s="70"/>
      <c r="X215" s="70"/>
      <c r="Y215" s="71"/>
      <c r="Z215" s="34"/>
      <c r="AA215" s="34"/>
      <c r="AB215" s="34"/>
      <c r="AC215" s="34"/>
      <c r="AD215" s="34"/>
      <c r="AE215" s="34"/>
      <c r="AT215" s="18" t="s">
        <v>233</v>
      </c>
      <c r="AU215" s="18" t="s">
        <v>86</v>
      </c>
    </row>
    <row r="216" spans="1:65" s="2" customFormat="1" ht="16.5" customHeight="1">
      <c r="A216" s="34"/>
      <c r="B216" s="35"/>
      <c r="C216" s="214" t="s">
        <v>1642</v>
      </c>
      <c r="D216" s="214" t="s">
        <v>227</v>
      </c>
      <c r="E216" s="215" t="s">
        <v>3804</v>
      </c>
      <c r="F216" s="216" t="s">
        <v>3805</v>
      </c>
      <c r="G216" s="217" t="s">
        <v>3785</v>
      </c>
      <c r="H216" s="218">
        <v>1</v>
      </c>
      <c r="I216" s="219"/>
      <c r="J216" s="219"/>
      <c r="K216" s="220">
        <f>ROUND(P216*H216,2)</f>
        <v>0</v>
      </c>
      <c r="L216" s="216" t="s">
        <v>3638</v>
      </c>
      <c r="M216" s="39"/>
      <c r="N216" s="221" t="s">
        <v>1</v>
      </c>
      <c r="O216" s="222" t="s">
        <v>41</v>
      </c>
      <c r="P216" s="223">
        <f>I216+J216</f>
        <v>0</v>
      </c>
      <c r="Q216" s="223">
        <f>ROUND(I216*H216,2)</f>
        <v>0</v>
      </c>
      <c r="R216" s="223">
        <f>ROUND(J216*H216,2)</f>
        <v>0</v>
      </c>
      <c r="S216" s="70"/>
      <c r="T216" s="224">
        <f>S216*H216</f>
        <v>0</v>
      </c>
      <c r="U216" s="224">
        <v>0</v>
      </c>
      <c r="V216" s="224">
        <f>U216*H216</f>
        <v>0</v>
      </c>
      <c r="W216" s="224">
        <v>0</v>
      </c>
      <c r="X216" s="224">
        <f>W216*H216</f>
        <v>0</v>
      </c>
      <c r="Y216" s="225" t="s">
        <v>1</v>
      </c>
      <c r="Z216" s="34"/>
      <c r="AA216" s="34"/>
      <c r="AB216" s="34"/>
      <c r="AC216" s="34"/>
      <c r="AD216" s="34"/>
      <c r="AE216" s="34"/>
      <c r="AR216" s="226" t="s">
        <v>240</v>
      </c>
      <c r="AT216" s="226" t="s">
        <v>227</v>
      </c>
      <c r="AU216" s="226" t="s">
        <v>86</v>
      </c>
      <c r="AY216" s="18" t="s">
        <v>224</v>
      </c>
      <c r="BE216" s="227">
        <f>IF(O216="základní",K216,0)</f>
        <v>0</v>
      </c>
      <c r="BF216" s="227">
        <f>IF(O216="snížená",K216,0)</f>
        <v>0</v>
      </c>
      <c r="BG216" s="227">
        <f>IF(O216="zákl. přenesená",K216,0)</f>
        <v>0</v>
      </c>
      <c r="BH216" s="227">
        <f>IF(O216="sníž. přenesená",K216,0)</f>
        <v>0</v>
      </c>
      <c r="BI216" s="227">
        <f>IF(O216="nulová",K216,0)</f>
        <v>0</v>
      </c>
      <c r="BJ216" s="18" t="s">
        <v>86</v>
      </c>
      <c r="BK216" s="227">
        <f>ROUND(P216*H216,2)</f>
        <v>0</v>
      </c>
      <c r="BL216" s="18" t="s">
        <v>240</v>
      </c>
      <c r="BM216" s="226" t="s">
        <v>3806</v>
      </c>
    </row>
    <row r="217" spans="1:65" s="12" customFormat="1" ht="25.9" customHeight="1">
      <c r="B217" s="197"/>
      <c r="C217" s="198"/>
      <c r="D217" s="199" t="s">
        <v>77</v>
      </c>
      <c r="E217" s="200" t="s">
        <v>399</v>
      </c>
      <c r="F217" s="200" t="s">
        <v>400</v>
      </c>
      <c r="G217" s="198"/>
      <c r="H217" s="198"/>
      <c r="I217" s="201"/>
      <c r="J217" s="201"/>
      <c r="K217" s="202">
        <f>BK217</f>
        <v>0</v>
      </c>
      <c r="L217" s="198"/>
      <c r="M217" s="203"/>
      <c r="N217" s="204"/>
      <c r="O217" s="205"/>
      <c r="P217" s="205"/>
      <c r="Q217" s="206">
        <f>Q218</f>
        <v>0</v>
      </c>
      <c r="R217" s="206">
        <f>R218</f>
        <v>0</v>
      </c>
      <c r="S217" s="205"/>
      <c r="T217" s="207">
        <f>T218</f>
        <v>0</v>
      </c>
      <c r="U217" s="205"/>
      <c r="V217" s="207">
        <f>V218</f>
        <v>0</v>
      </c>
      <c r="W217" s="205"/>
      <c r="X217" s="207">
        <f>X218</f>
        <v>0</v>
      </c>
      <c r="Y217" s="208"/>
      <c r="AR217" s="209" t="s">
        <v>86</v>
      </c>
      <c r="AT217" s="210" t="s">
        <v>77</v>
      </c>
      <c r="AU217" s="210" t="s">
        <v>78</v>
      </c>
      <c r="AY217" s="209" t="s">
        <v>224</v>
      </c>
      <c r="BK217" s="211">
        <f>BK218</f>
        <v>0</v>
      </c>
    </row>
    <row r="218" spans="1:65" s="12" customFormat="1" ht="22.9" customHeight="1">
      <c r="B218" s="197"/>
      <c r="C218" s="198"/>
      <c r="D218" s="199" t="s">
        <v>77</v>
      </c>
      <c r="E218" s="212" t="s">
        <v>86</v>
      </c>
      <c r="F218" s="212" t="s">
        <v>401</v>
      </c>
      <c r="G218" s="198"/>
      <c r="H218" s="198"/>
      <c r="I218" s="201"/>
      <c r="J218" s="201"/>
      <c r="K218" s="213">
        <f>BK218</f>
        <v>0</v>
      </c>
      <c r="L218" s="198"/>
      <c r="M218" s="203"/>
      <c r="N218" s="204"/>
      <c r="O218" s="205"/>
      <c r="P218" s="205"/>
      <c r="Q218" s="206">
        <f>SUM(Q219:Q223)</f>
        <v>0</v>
      </c>
      <c r="R218" s="206">
        <f>SUM(R219:R223)</f>
        <v>0</v>
      </c>
      <c r="S218" s="205"/>
      <c r="T218" s="207">
        <f>SUM(T219:T223)</f>
        <v>0</v>
      </c>
      <c r="U218" s="205"/>
      <c r="V218" s="207">
        <f>SUM(V219:V223)</f>
        <v>0</v>
      </c>
      <c r="W218" s="205"/>
      <c r="X218" s="207">
        <f>SUM(X219:X223)</f>
        <v>0</v>
      </c>
      <c r="Y218" s="208"/>
      <c r="AR218" s="209" t="s">
        <v>86</v>
      </c>
      <c r="AT218" s="210" t="s">
        <v>77</v>
      </c>
      <c r="AU218" s="210" t="s">
        <v>86</v>
      </c>
      <c r="AY218" s="209" t="s">
        <v>224</v>
      </c>
      <c r="BK218" s="211">
        <f>SUM(BK219:BK223)</f>
        <v>0</v>
      </c>
    </row>
    <row r="219" spans="1:65" s="2" customFormat="1" ht="21.75" customHeight="1">
      <c r="A219" s="34"/>
      <c r="B219" s="35"/>
      <c r="C219" s="214" t="s">
        <v>1653</v>
      </c>
      <c r="D219" s="214" t="s">
        <v>227</v>
      </c>
      <c r="E219" s="215" t="s">
        <v>542</v>
      </c>
      <c r="F219" s="216" t="s">
        <v>543</v>
      </c>
      <c r="G219" s="217" t="s">
        <v>410</v>
      </c>
      <c r="H219" s="218">
        <v>18.850000000000001</v>
      </c>
      <c r="I219" s="219"/>
      <c r="J219" s="219"/>
      <c r="K219" s="220">
        <f>ROUND(P219*H219,2)</f>
        <v>0</v>
      </c>
      <c r="L219" s="216" t="s">
        <v>405</v>
      </c>
      <c r="M219" s="39"/>
      <c r="N219" s="221" t="s">
        <v>1</v>
      </c>
      <c r="O219" s="222" t="s">
        <v>41</v>
      </c>
      <c r="P219" s="223">
        <f>I219+J219</f>
        <v>0</v>
      </c>
      <c r="Q219" s="223">
        <f>ROUND(I219*H219,2)</f>
        <v>0</v>
      </c>
      <c r="R219" s="223">
        <f>ROUND(J219*H219,2)</f>
        <v>0</v>
      </c>
      <c r="S219" s="70"/>
      <c r="T219" s="224">
        <f>S219*H219</f>
        <v>0</v>
      </c>
      <c r="U219" s="224">
        <v>0</v>
      </c>
      <c r="V219" s="224">
        <f>U219*H219</f>
        <v>0</v>
      </c>
      <c r="W219" s="224">
        <v>0</v>
      </c>
      <c r="X219" s="224">
        <f>W219*H219</f>
        <v>0</v>
      </c>
      <c r="Y219" s="225" t="s">
        <v>1</v>
      </c>
      <c r="Z219" s="34"/>
      <c r="AA219" s="34"/>
      <c r="AB219" s="34"/>
      <c r="AC219" s="34"/>
      <c r="AD219" s="34"/>
      <c r="AE219" s="34"/>
      <c r="AR219" s="226" t="s">
        <v>240</v>
      </c>
      <c r="AT219" s="226" t="s">
        <v>227</v>
      </c>
      <c r="AU219" s="226" t="s">
        <v>88</v>
      </c>
      <c r="AY219" s="18" t="s">
        <v>224</v>
      </c>
      <c r="BE219" s="227">
        <f>IF(O219="základní",K219,0)</f>
        <v>0</v>
      </c>
      <c r="BF219" s="227">
        <f>IF(O219="snížená",K219,0)</f>
        <v>0</v>
      </c>
      <c r="BG219" s="227">
        <f>IF(O219="zákl. přenesená",K219,0)</f>
        <v>0</v>
      </c>
      <c r="BH219" s="227">
        <f>IF(O219="sníž. přenesená",K219,0)</f>
        <v>0</v>
      </c>
      <c r="BI219" s="227">
        <f>IF(O219="nulová",K219,0)</f>
        <v>0</v>
      </c>
      <c r="BJ219" s="18" t="s">
        <v>86</v>
      </c>
      <c r="BK219" s="227">
        <f>ROUND(P219*H219,2)</f>
        <v>0</v>
      </c>
      <c r="BL219" s="18" t="s">
        <v>240</v>
      </c>
      <c r="BM219" s="226" t="s">
        <v>3807</v>
      </c>
    </row>
    <row r="220" spans="1:65" s="2" customFormat="1" ht="19.5">
      <c r="A220" s="34"/>
      <c r="B220" s="35"/>
      <c r="C220" s="36"/>
      <c r="D220" s="228" t="s">
        <v>233</v>
      </c>
      <c r="E220" s="36"/>
      <c r="F220" s="229" t="s">
        <v>3808</v>
      </c>
      <c r="G220" s="36"/>
      <c r="H220" s="36"/>
      <c r="I220" s="124"/>
      <c r="J220" s="124"/>
      <c r="K220" s="36"/>
      <c r="L220" s="36"/>
      <c r="M220" s="39"/>
      <c r="N220" s="230"/>
      <c r="O220" s="231"/>
      <c r="P220" s="70"/>
      <c r="Q220" s="70"/>
      <c r="R220" s="70"/>
      <c r="S220" s="70"/>
      <c r="T220" s="70"/>
      <c r="U220" s="70"/>
      <c r="V220" s="70"/>
      <c r="W220" s="70"/>
      <c r="X220" s="70"/>
      <c r="Y220" s="71"/>
      <c r="Z220" s="34"/>
      <c r="AA220" s="34"/>
      <c r="AB220" s="34"/>
      <c r="AC220" s="34"/>
      <c r="AD220" s="34"/>
      <c r="AE220" s="34"/>
      <c r="AT220" s="18" t="s">
        <v>233</v>
      </c>
      <c r="AU220" s="18" t="s">
        <v>88</v>
      </c>
    </row>
    <row r="221" spans="1:65" s="2" customFormat="1" ht="21.75" customHeight="1">
      <c r="A221" s="34"/>
      <c r="B221" s="35"/>
      <c r="C221" s="214" t="s">
        <v>1658</v>
      </c>
      <c r="D221" s="214" t="s">
        <v>227</v>
      </c>
      <c r="E221" s="215" t="s">
        <v>1020</v>
      </c>
      <c r="F221" s="216" t="s">
        <v>1364</v>
      </c>
      <c r="G221" s="217" t="s">
        <v>502</v>
      </c>
      <c r="H221" s="218">
        <v>35.814999999999998</v>
      </c>
      <c r="I221" s="219"/>
      <c r="J221" s="219"/>
      <c r="K221" s="220">
        <f>ROUND(P221*H221,2)</f>
        <v>0</v>
      </c>
      <c r="L221" s="216" t="s">
        <v>405</v>
      </c>
      <c r="M221" s="39"/>
      <c r="N221" s="221" t="s">
        <v>1</v>
      </c>
      <c r="O221" s="222" t="s">
        <v>41</v>
      </c>
      <c r="P221" s="223">
        <f>I221+J221</f>
        <v>0</v>
      </c>
      <c r="Q221" s="223">
        <f>ROUND(I221*H221,2)</f>
        <v>0</v>
      </c>
      <c r="R221" s="223">
        <f>ROUND(J221*H221,2)</f>
        <v>0</v>
      </c>
      <c r="S221" s="70"/>
      <c r="T221" s="224">
        <f>S221*H221</f>
        <v>0</v>
      </c>
      <c r="U221" s="224">
        <v>0</v>
      </c>
      <c r="V221" s="224">
        <f>U221*H221</f>
        <v>0</v>
      </c>
      <c r="W221" s="224">
        <v>0</v>
      </c>
      <c r="X221" s="224">
        <f>W221*H221</f>
        <v>0</v>
      </c>
      <c r="Y221" s="225" t="s">
        <v>1</v>
      </c>
      <c r="Z221" s="34"/>
      <c r="AA221" s="34"/>
      <c r="AB221" s="34"/>
      <c r="AC221" s="34"/>
      <c r="AD221" s="34"/>
      <c r="AE221" s="34"/>
      <c r="AR221" s="226" t="s">
        <v>240</v>
      </c>
      <c r="AT221" s="226" t="s">
        <v>227</v>
      </c>
      <c r="AU221" s="226" t="s">
        <v>88</v>
      </c>
      <c r="AY221" s="18" t="s">
        <v>224</v>
      </c>
      <c r="BE221" s="227">
        <f>IF(O221="základní",K221,0)</f>
        <v>0</v>
      </c>
      <c r="BF221" s="227">
        <f>IF(O221="snížená",K221,0)</f>
        <v>0</v>
      </c>
      <c r="BG221" s="227">
        <f>IF(O221="zákl. přenesená",K221,0)</f>
        <v>0</v>
      </c>
      <c r="BH221" s="227">
        <f>IF(O221="sníž. přenesená",K221,0)</f>
        <v>0</v>
      </c>
      <c r="BI221" s="227">
        <f>IF(O221="nulová",K221,0)</f>
        <v>0</v>
      </c>
      <c r="BJ221" s="18" t="s">
        <v>86</v>
      </c>
      <c r="BK221" s="227">
        <f>ROUND(P221*H221,2)</f>
        <v>0</v>
      </c>
      <c r="BL221" s="18" t="s">
        <v>240</v>
      </c>
      <c r="BM221" s="226" t="s">
        <v>3809</v>
      </c>
    </row>
    <row r="222" spans="1:65" s="2" customFormat="1" ht="19.5">
      <c r="A222" s="34"/>
      <c r="B222" s="35"/>
      <c r="C222" s="36"/>
      <c r="D222" s="228" t="s">
        <v>233</v>
      </c>
      <c r="E222" s="36"/>
      <c r="F222" s="229" t="s">
        <v>703</v>
      </c>
      <c r="G222" s="36"/>
      <c r="H222" s="36"/>
      <c r="I222" s="124"/>
      <c r="J222" s="124"/>
      <c r="K222" s="36"/>
      <c r="L222" s="36"/>
      <c r="M222" s="39"/>
      <c r="N222" s="230"/>
      <c r="O222" s="231"/>
      <c r="P222" s="70"/>
      <c r="Q222" s="70"/>
      <c r="R222" s="70"/>
      <c r="S222" s="70"/>
      <c r="T222" s="70"/>
      <c r="U222" s="70"/>
      <c r="V222" s="70"/>
      <c r="W222" s="70"/>
      <c r="X222" s="70"/>
      <c r="Y222" s="71"/>
      <c r="Z222" s="34"/>
      <c r="AA222" s="34"/>
      <c r="AB222" s="34"/>
      <c r="AC222" s="34"/>
      <c r="AD222" s="34"/>
      <c r="AE222" s="34"/>
      <c r="AT222" s="18" t="s">
        <v>233</v>
      </c>
      <c r="AU222" s="18" t="s">
        <v>88</v>
      </c>
    </row>
    <row r="223" spans="1:65" s="13" customFormat="1" ht="11.25">
      <c r="B223" s="236"/>
      <c r="C223" s="237"/>
      <c r="D223" s="228" t="s">
        <v>447</v>
      </c>
      <c r="E223" s="238" t="s">
        <v>1</v>
      </c>
      <c r="F223" s="239" t="s">
        <v>3810</v>
      </c>
      <c r="G223" s="237"/>
      <c r="H223" s="240">
        <v>35.814999999999998</v>
      </c>
      <c r="I223" s="241"/>
      <c r="J223" s="241"/>
      <c r="K223" s="237"/>
      <c r="L223" s="237"/>
      <c r="M223" s="242"/>
      <c r="N223" s="268"/>
      <c r="O223" s="269"/>
      <c r="P223" s="269"/>
      <c r="Q223" s="269"/>
      <c r="R223" s="269"/>
      <c r="S223" s="269"/>
      <c r="T223" s="269"/>
      <c r="U223" s="269"/>
      <c r="V223" s="269"/>
      <c r="W223" s="269"/>
      <c r="X223" s="269"/>
      <c r="Y223" s="270"/>
      <c r="AT223" s="246" t="s">
        <v>447</v>
      </c>
      <c r="AU223" s="246" t="s">
        <v>88</v>
      </c>
      <c r="AV223" s="13" t="s">
        <v>88</v>
      </c>
      <c r="AW223" s="13" t="s">
        <v>5</v>
      </c>
      <c r="AX223" s="13" t="s">
        <v>78</v>
      </c>
      <c r="AY223" s="246" t="s">
        <v>224</v>
      </c>
    </row>
    <row r="224" spans="1:65" s="2" customFormat="1" ht="6.95" customHeight="1">
      <c r="A224" s="34"/>
      <c r="B224" s="54"/>
      <c r="C224" s="55"/>
      <c r="D224" s="55"/>
      <c r="E224" s="55"/>
      <c r="F224" s="55"/>
      <c r="G224" s="55"/>
      <c r="H224" s="55"/>
      <c r="I224" s="161"/>
      <c r="J224" s="161"/>
      <c r="K224" s="55"/>
      <c r="L224" s="55"/>
      <c r="M224" s="39"/>
      <c r="N224" s="34"/>
      <c r="P224" s="34"/>
      <c r="Q224" s="34"/>
      <c r="R224" s="34"/>
      <c r="S224" s="34"/>
      <c r="T224" s="34"/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</row>
  </sheetData>
  <sheetProtection algorithmName="SHA-512" hashValue="mSR1D97p9l22xFD5dJ2AucGYLHv+8ceqE55DEzp7KWbpH8SJpzLlpjpoz5JJV8PbxvFgvu4zjST/x4LjU+16Qw==" saltValue="uikeGD8SGOX22A/TyZJ2r85oWpvTKml4M36jVeazVFAjVATozhrRXQ2ISFeXauLlWi4gCRAGVt8+1V1wSqUgRg==" spinCount="100000" sheet="1" objects="1" scenarios="1" formatColumns="0" formatRows="0" autoFilter="0"/>
  <autoFilter ref="C126:L223" xr:uid="{00000000-0009-0000-0000-000012000000}"/>
  <mergeCells count="9">
    <mergeCell ref="E87:H87"/>
    <mergeCell ref="E117:H117"/>
    <mergeCell ref="E119:H119"/>
    <mergeCell ref="M2:Z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2:BM203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10" width="20.1640625" style="117" customWidth="1"/>
    <col min="11" max="11" width="20.16406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5" width="14.16406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J2" s="117"/>
      <c r="M2" s="341"/>
      <c r="N2" s="341"/>
      <c r="O2" s="341"/>
      <c r="P2" s="341"/>
      <c r="Q2" s="341"/>
      <c r="R2" s="341"/>
      <c r="S2" s="341"/>
      <c r="T2" s="341"/>
      <c r="U2" s="341"/>
      <c r="V2" s="341"/>
      <c r="W2" s="341"/>
      <c r="X2" s="341"/>
      <c r="Y2" s="341"/>
      <c r="Z2" s="341"/>
      <c r="AT2" s="18" t="s">
        <v>146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20"/>
      <c r="K3" s="119"/>
      <c r="L3" s="119"/>
      <c r="M3" s="21"/>
      <c r="AT3" s="18" t="s">
        <v>88</v>
      </c>
    </row>
    <row r="4" spans="1:46" s="1" customFormat="1" ht="24.95" customHeight="1">
      <c r="B4" s="21"/>
      <c r="D4" s="121" t="s">
        <v>186</v>
      </c>
      <c r="I4" s="117"/>
      <c r="J4" s="117"/>
      <c r="M4" s="21"/>
      <c r="N4" s="122" t="s">
        <v>11</v>
      </c>
      <c r="AT4" s="18" t="s">
        <v>4</v>
      </c>
    </row>
    <row r="5" spans="1:46" s="1" customFormat="1" ht="6.95" customHeight="1">
      <c r="B5" s="21"/>
      <c r="I5" s="117"/>
      <c r="J5" s="117"/>
      <c r="M5" s="21"/>
    </row>
    <row r="6" spans="1:46" s="1" customFormat="1" ht="12" customHeight="1">
      <c r="B6" s="21"/>
      <c r="D6" s="123" t="s">
        <v>17</v>
      </c>
      <c r="I6" s="117"/>
      <c r="J6" s="117"/>
      <c r="M6" s="21"/>
    </row>
    <row r="7" spans="1:46" s="1" customFormat="1" ht="16.5" customHeight="1">
      <c r="B7" s="21"/>
      <c r="E7" s="367" t="str">
        <f>'Rekapitulace stavby'!K6</f>
        <v>Revitalizace centra města Kopřivnice - aktualizace 2019</v>
      </c>
      <c r="F7" s="368"/>
      <c r="G7" s="368"/>
      <c r="H7" s="368"/>
      <c r="I7" s="117"/>
      <c r="J7" s="117"/>
      <c r="M7" s="21"/>
    </row>
    <row r="8" spans="1:46" s="2" customFormat="1" ht="12" customHeight="1">
      <c r="A8" s="34"/>
      <c r="B8" s="39"/>
      <c r="C8" s="34"/>
      <c r="D8" s="123" t="s">
        <v>187</v>
      </c>
      <c r="E8" s="34"/>
      <c r="F8" s="34"/>
      <c r="G8" s="34"/>
      <c r="H8" s="34"/>
      <c r="I8" s="124"/>
      <c r="J8" s="124"/>
      <c r="K8" s="34"/>
      <c r="L8" s="34"/>
      <c r="M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69" t="s">
        <v>3811</v>
      </c>
      <c r="F9" s="370"/>
      <c r="G9" s="370"/>
      <c r="H9" s="370"/>
      <c r="I9" s="124"/>
      <c r="J9" s="124"/>
      <c r="K9" s="34"/>
      <c r="L9" s="34"/>
      <c r="M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124"/>
      <c r="J10" s="124"/>
      <c r="K10" s="34"/>
      <c r="L10" s="34"/>
      <c r="M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23" t="s">
        <v>19</v>
      </c>
      <c r="E11" s="34"/>
      <c r="F11" s="112" t="s">
        <v>1</v>
      </c>
      <c r="G11" s="34"/>
      <c r="H11" s="34"/>
      <c r="I11" s="125" t="s">
        <v>20</v>
      </c>
      <c r="J11" s="126" t="s">
        <v>1</v>
      </c>
      <c r="K11" s="34"/>
      <c r="L11" s="34"/>
      <c r="M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3" t="s">
        <v>21</v>
      </c>
      <c r="E12" s="34"/>
      <c r="F12" s="112" t="s">
        <v>22</v>
      </c>
      <c r="G12" s="34"/>
      <c r="H12" s="34"/>
      <c r="I12" s="125" t="s">
        <v>23</v>
      </c>
      <c r="J12" s="127" t="str">
        <f>'Rekapitulace stavby'!AN8</f>
        <v>14. 1. 2019</v>
      </c>
      <c r="K12" s="34"/>
      <c r="L12" s="34"/>
      <c r="M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124"/>
      <c r="J13" s="124"/>
      <c r="K13" s="34"/>
      <c r="L13" s="34"/>
      <c r="M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3" t="s">
        <v>25</v>
      </c>
      <c r="E14" s="34"/>
      <c r="F14" s="34"/>
      <c r="G14" s="34"/>
      <c r="H14" s="34"/>
      <c r="I14" s="125" t="s">
        <v>26</v>
      </c>
      <c r="J14" s="126" t="str">
        <f>IF('Rekapitulace stavby'!AN10="","",'Rekapitulace stavby'!AN10)</f>
        <v/>
      </c>
      <c r="K14" s="34"/>
      <c r="L14" s="34"/>
      <c r="M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2" t="str">
        <f>IF('Rekapitulace stavby'!E11="","",'Rekapitulace stavby'!E11)</f>
        <v>Město Kopřivnice</v>
      </c>
      <c r="F15" s="34"/>
      <c r="G15" s="34"/>
      <c r="H15" s="34"/>
      <c r="I15" s="125" t="s">
        <v>28</v>
      </c>
      <c r="J15" s="126" t="str">
        <f>IF('Rekapitulace stavby'!AN11="","",'Rekapitulace stavby'!AN11)</f>
        <v/>
      </c>
      <c r="K15" s="34"/>
      <c r="L15" s="34"/>
      <c r="M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124"/>
      <c r="J16" s="124"/>
      <c r="K16" s="34"/>
      <c r="L16" s="34"/>
      <c r="M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3" t="s">
        <v>29</v>
      </c>
      <c r="E17" s="34"/>
      <c r="F17" s="34"/>
      <c r="G17" s="34"/>
      <c r="H17" s="34"/>
      <c r="I17" s="125" t="s">
        <v>26</v>
      </c>
      <c r="J17" s="31" t="str">
        <f>'Rekapitulace stavby'!AN13</f>
        <v>Vyplň údaj</v>
      </c>
      <c r="K17" s="34"/>
      <c r="L17" s="34"/>
      <c r="M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71" t="str">
        <f>'Rekapitulace stavby'!E14</f>
        <v>Vyplň údaj</v>
      </c>
      <c r="F18" s="372"/>
      <c r="G18" s="372"/>
      <c r="H18" s="372"/>
      <c r="I18" s="125" t="s">
        <v>28</v>
      </c>
      <c r="J18" s="31" t="str">
        <f>'Rekapitulace stavby'!AN14</f>
        <v>Vyplň údaj</v>
      </c>
      <c r="K18" s="34"/>
      <c r="L18" s="34"/>
      <c r="M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124"/>
      <c r="J19" s="124"/>
      <c r="K19" s="34"/>
      <c r="L19" s="34"/>
      <c r="M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3" t="s">
        <v>31</v>
      </c>
      <c r="E20" s="34"/>
      <c r="F20" s="34"/>
      <c r="G20" s="34"/>
      <c r="H20" s="34"/>
      <c r="I20" s="125" t="s">
        <v>26</v>
      </c>
      <c r="J20" s="126" t="str">
        <f>IF('Rekapitulace stavby'!AN16="","",'Rekapitulace stavby'!AN16)</f>
        <v/>
      </c>
      <c r="K20" s="34"/>
      <c r="L20" s="34"/>
      <c r="M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2" t="str">
        <f>IF('Rekapitulace stavby'!E17="","",'Rekapitulace stavby'!E17)</f>
        <v>Dopravoprojekt Ostrava a.s.</v>
      </c>
      <c r="F21" s="34"/>
      <c r="G21" s="34"/>
      <c r="H21" s="34"/>
      <c r="I21" s="125" t="s">
        <v>28</v>
      </c>
      <c r="J21" s="126" t="str">
        <f>IF('Rekapitulace stavby'!AN17="","",'Rekapitulace stavby'!AN17)</f>
        <v/>
      </c>
      <c r="K21" s="34"/>
      <c r="L21" s="34"/>
      <c r="M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124"/>
      <c r="J22" s="124"/>
      <c r="K22" s="34"/>
      <c r="L22" s="34"/>
      <c r="M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3" t="s">
        <v>33</v>
      </c>
      <c r="E23" s="34"/>
      <c r="F23" s="34"/>
      <c r="G23" s="34"/>
      <c r="H23" s="34"/>
      <c r="I23" s="125" t="s">
        <v>26</v>
      </c>
      <c r="J23" s="126" t="str">
        <f>IF('Rekapitulace stavby'!AN19="","",'Rekapitulace stavby'!AN19)</f>
        <v/>
      </c>
      <c r="K23" s="34"/>
      <c r="L23" s="34"/>
      <c r="M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2" t="str">
        <f>IF('Rekapitulace stavby'!E20="","",'Rekapitulace stavby'!E20)</f>
        <v xml:space="preserve"> </v>
      </c>
      <c r="F24" s="34"/>
      <c r="G24" s="34"/>
      <c r="H24" s="34"/>
      <c r="I24" s="125" t="s">
        <v>28</v>
      </c>
      <c r="J24" s="126" t="str">
        <f>IF('Rekapitulace stavby'!AN20="","",'Rekapitulace stavby'!AN20)</f>
        <v/>
      </c>
      <c r="K24" s="34"/>
      <c r="L24" s="34"/>
      <c r="M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124"/>
      <c r="J25" s="124"/>
      <c r="K25" s="34"/>
      <c r="L25" s="34"/>
      <c r="M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3" t="s">
        <v>34</v>
      </c>
      <c r="E26" s="34"/>
      <c r="F26" s="34"/>
      <c r="G26" s="34"/>
      <c r="H26" s="34"/>
      <c r="I26" s="124"/>
      <c r="J26" s="124"/>
      <c r="K26" s="34"/>
      <c r="L26" s="34"/>
      <c r="M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23.25" customHeight="1">
      <c r="A27" s="128"/>
      <c r="B27" s="129"/>
      <c r="C27" s="128"/>
      <c r="D27" s="128"/>
      <c r="E27" s="373" t="s">
        <v>3812</v>
      </c>
      <c r="F27" s="373"/>
      <c r="G27" s="373"/>
      <c r="H27" s="373"/>
      <c r="I27" s="130"/>
      <c r="J27" s="130"/>
      <c r="K27" s="128"/>
      <c r="L27" s="128"/>
      <c r="M27" s="131"/>
      <c r="S27" s="128"/>
      <c r="T27" s="128"/>
      <c r="U27" s="128"/>
      <c r="V27" s="128"/>
      <c r="W27" s="128"/>
      <c r="X27" s="128"/>
      <c r="Y27" s="128"/>
      <c r="Z27" s="128"/>
      <c r="AA27" s="128"/>
      <c r="AB27" s="128"/>
      <c r="AC27" s="128"/>
      <c r="AD27" s="128"/>
      <c r="AE27" s="128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124"/>
      <c r="J28" s="124"/>
      <c r="K28" s="34"/>
      <c r="L28" s="34"/>
      <c r="M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32"/>
      <c r="E29" s="132"/>
      <c r="F29" s="132"/>
      <c r="G29" s="132"/>
      <c r="H29" s="132"/>
      <c r="I29" s="133"/>
      <c r="J29" s="133"/>
      <c r="K29" s="132"/>
      <c r="L29" s="132"/>
      <c r="M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.75">
      <c r="A30" s="34"/>
      <c r="B30" s="39"/>
      <c r="C30" s="34"/>
      <c r="D30" s="34"/>
      <c r="E30" s="123" t="s">
        <v>190</v>
      </c>
      <c r="F30" s="34"/>
      <c r="G30" s="34"/>
      <c r="H30" s="34"/>
      <c r="I30" s="124"/>
      <c r="J30" s="124"/>
      <c r="K30" s="134">
        <f>I96</f>
        <v>0</v>
      </c>
      <c r="L30" s="34"/>
      <c r="M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12.75">
      <c r="A31" s="34"/>
      <c r="B31" s="39"/>
      <c r="C31" s="34"/>
      <c r="D31" s="34"/>
      <c r="E31" s="123" t="s">
        <v>191</v>
      </c>
      <c r="F31" s="34"/>
      <c r="G31" s="34"/>
      <c r="H31" s="34"/>
      <c r="I31" s="124"/>
      <c r="J31" s="124"/>
      <c r="K31" s="134">
        <f>J96</f>
        <v>0</v>
      </c>
      <c r="L31" s="34"/>
      <c r="M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35" t="s">
        <v>36</v>
      </c>
      <c r="E32" s="34"/>
      <c r="F32" s="34"/>
      <c r="G32" s="34"/>
      <c r="H32" s="34"/>
      <c r="I32" s="124"/>
      <c r="J32" s="124"/>
      <c r="K32" s="136">
        <f>ROUND(K119, 2)</f>
        <v>0</v>
      </c>
      <c r="L32" s="34"/>
      <c r="M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32"/>
      <c r="E33" s="132"/>
      <c r="F33" s="132"/>
      <c r="G33" s="132"/>
      <c r="H33" s="132"/>
      <c r="I33" s="133"/>
      <c r="J33" s="133"/>
      <c r="K33" s="132"/>
      <c r="L33" s="132"/>
      <c r="M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37" t="s">
        <v>38</v>
      </c>
      <c r="G34" s="34"/>
      <c r="H34" s="34"/>
      <c r="I34" s="138" t="s">
        <v>37</v>
      </c>
      <c r="J34" s="124"/>
      <c r="K34" s="137" t="s">
        <v>39</v>
      </c>
      <c r="L34" s="34"/>
      <c r="M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39" t="s">
        <v>40</v>
      </c>
      <c r="E35" s="123" t="s">
        <v>41</v>
      </c>
      <c r="F35" s="134">
        <f>ROUND((SUM(BE119:BE202)),  2)</f>
        <v>0</v>
      </c>
      <c r="G35" s="34"/>
      <c r="H35" s="34"/>
      <c r="I35" s="140">
        <v>0.21</v>
      </c>
      <c r="J35" s="124"/>
      <c r="K35" s="134">
        <f>ROUND(((SUM(BE119:BE202))*I35),  2)</f>
        <v>0</v>
      </c>
      <c r="L35" s="34"/>
      <c r="M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3" t="s">
        <v>42</v>
      </c>
      <c r="F36" s="134">
        <f>ROUND((SUM(BF119:BF202)),  2)</f>
        <v>0</v>
      </c>
      <c r="G36" s="34"/>
      <c r="H36" s="34"/>
      <c r="I36" s="140">
        <v>0.15</v>
      </c>
      <c r="J36" s="124"/>
      <c r="K36" s="134">
        <f>ROUND(((SUM(BF119:BF202))*I36),  2)</f>
        <v>0</v>
      </c>
      <c r="L36" s="34"/>
      <c r="M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3" t="s">
        <v>43</v>
      </c>
      <c r="F37" s="134">
        <f>ROUND((SUM(BG119:BG202)),  2)</f>
        <v>0</v>
      </c>
      <c r="G37" s="34"/>
      <c r="H37" s="34"/>
      <c r="I37" s="140">
        <v>0.21</v>
      </c>
      <c r="J37" s="124"/>
      <c r="K37" s="134">
        <f>0</f>
        <v>0</v>
      </c>
      <c r="L37" s="34"/>
      <c r="M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3" t="s">
        <v>44</v>
      </c>
      <c r="F38" s="134">
        <f>ROUND((SUM(BH119:BH202)),  2)</f>
        <v>0</v>
      </c>
      <c r="G38" s="34"/>
      <c r="H38" s="34"/>
      <c r="I38" s="140">
        <v>0.15</v>
      </c>
      <c r="J38" s="124"/>
      <c r="K38" s="134">
        <f>0</f>
        <v>0</v>
      </c>
      <c r="L38" s="34"/>
      <c r="M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3" t="s">
        <v>45</v>
      </c>
      <c r="F39" s="134">
        <f>ROUND((SUM(BI119:BI202)),  2)</f>
        <v>0</v>
      </c>
      <c r="G39" s="34"/>
      <c r="H39" s="34"/>
      <c r="I39" s="140">
        <v>0</v>
      </c>
      <c r="J39" s="124"/>
      <c r="K39" s="134">
        <f>0</f>
        <v>0</v>
      </c>
      <c r="L39" s="34"/>
      <c r="M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124"/>
      <c r="J40" s="124"/>
      <c r="K40" s="34"/>
      <c r="L40" s="34"/>
      <c r="M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41"/>
      <c r="D41" s="142" t="s">
        <v>46</v>
      </c>
      <c r="E41" s="143"/>
      <c r="F41" s="143"/>
      <c r="G41" s="144" t="s">
        <v>47</v>
      </c>
      <c r="H41" s="145" t="s">
        <v>48</v>
      </c>
      <c r="I41" s="146"/>
      <c r="J41" s="146"/>
      <c r="K41" s="147">
        <f>SUM(K32:K39)</f>
        <v>0</v>
      </c>
      <c r="L41" s="148"/>
      <c r="M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124"/>
      <c r="J42" s="124"/>
      <c r="K42" s="34"/>
      <c r="L42" s="34"/>
      <c r="M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1"/>
      <c r="I43" s="117"/>
      <c r="J43" s="117"/>
      <c r="M43" s="21"/>
    </row>
    <row r="44" spans="1:31" s="1" customFormat="1" ht="14.45" customHeight="1">
      <c r="B44" s="21"/>
      <c r="I44" s="117"/>
      <c r="J44" s="117"/>
      <c r="M44" s="21"/>
    </row>
    <row r="45" spans="1:31" s="1" customFormat="1" ht="14.45" customHeight="1">
      <c r="B45" s="21"/>
      <c r="I45" s="117"/>
      <c r="J45" s="117"/>
      <c r="M45" s="21"/>
    </row>
    <row r="46" spans="1:31" s="1" customFormat="1" ht="14.45" customHeight="1">
      <c r="B46" s="21"/>
      <c r="I46" s="117"/>
      <c r="J46" s="117"/>
      <c r="M46" s="21"/>
    </row>
    <row r="47" spans="1:31" s="1" customFormat="1" ht="14.45" customHeight="1">
      <c r="B47" s="21"/>
      <c r="I47" s="117"/>
      <c r="J47" s="117"/>
      <c r="M47" s="21"/>
    </row>
    <row r="48" spans="1:31" s="1" customFormat="1" ht="14.45" customHeight="1">
      <c r="B48" s="21"/>
      <c r="I48" s="117"/>
      <c r="J48" s="117"/>
      <c r="M48" s="21"/>
    </row>
    <row r="49" spans="1:31" s="1" customFormat="1" ht="14.45" customHeight="1">
      <c r="B49" s="21"/>
      <c r="I49" s="117"/>
      <c r="J49" s="117"/>
      <c r="M49" s="21"/>
    </row>
    <row r="50" spans="1:31" s="2" customFormat="1" ht="14.45" customHeight="1">
      <c r="B50" s="51"/>
      <c r="D50" s="149" t="s">
        <v>49</v>
      </c>
      <c r="E50" s="150"/>
      <c r="F50" s="150"/>
      <c r="G50" s="149" t="s">
        <v>50</v>
      </c>
      <c r="H50" s="150"/>
      <c r="I50" s="151"/>
      <c r="J50" s="151"/>
      <c r="K50" s="150"/>
      <c r="L50" s="150"/>
      <c r="M50" s="51"/>
    </row>
    <row r="51" spans="1:31" ht="11.25">
      <c r="B51" s="21"/>
      <c r="M51" s="21"/>
    </row>
    <row r="52" spans="1:31" ht="11.25">
      <c r="B52" s="21"/>
      <c r="M52" s="21"/>
    </row>
    <row r="53" spans="1:31" ht="11.25">
      <c r="B53" s="21"/>
      <c r="M53" s="21"/>
    </row>
    <row r="54" spans="1:31" ht="11.25">
      <c r="B54" s="21"/>
      <c r="M54" s="21"/>
    </row>
    <row r="55" spans="1:31" ht="11.25">
      <c r="B55" s="21"/>
      <c r="M55" s="21"/>
    </row>
    <row r="56" spans="1:31" ht="11.25">
      <c r="B56" s="21"/>
      <c r="M56" s="21"/>
    </row>
    <row r="57" spans="1:31" ht="11.25">
      <c r="B57" s="21"/>
      <c r="M57" s="21"/>
    </row>
    <row r="58" spans="1:31" ht="11.25">
      <c r="B58" s="21"/>
      <c r="M58" s="21"/>
    </row>
    <row r="59" spans="1:31" ht="11.25">
      <c r="B59" s="21"/>
      <c r="M59" s="21"/>
    </row>
    <row r="60" spans="1:31" ht="11.25">
      <c r="B60" s="21"/>
      <c r="M60" s="21"/>
    </row>
    <row r="61" spans="1:31" s="2" customFormat="1" ht="12.75">
      <c r="A61" s="34"/>
      <c r="B61" s="39"/>
      <c r="C61" s="34"/>
      <c r="D61" s="152" t="s">
        <v>51</v>
      </c>
      <c r="E61" s="153"/>
      <c r="F61" s="154" t="s">
        <v>52</v>
      </c>
      <c r="G61" s="152" t="s">
        <v>51</v>
      </c>
      <c r="H61" s="153"/>
      <c r="I61" s="155"/>
      <c r="J61" s="156" t="s">
        <v>52</v>
      </c>
      <c r="K61" s="153"/>
      <c r="L61" s="153"/>
      <c r="M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1"/>
      <c r="M62" s="21"/>
    </row>
    <row r="63" spans="1:31" ht="11.25">
      <c r="B63" s="21"/>
      <c r="M63" s="21"/>
    </row>
    <row r="64" spans="1:31" ht="11.25">
      <c r="B64" s="21"/>
      <c r="M64" s="21"/>
    </row>
    <row r="65" spans="1:31" s="2" customFormat="1" ht="12.75">
      <c r="A65" s="34"/>
      <c r="B65" s="39"/>
      <c r="C65" s="34"/>
      <c r="D65" s="149" t="s">
        <v>53</v>
      </c>
      <c r="E65" s="157"/>
      <c r="F65" s="157"/>
      <c r="G65" s="149" t="s">
        <v>54</v>
      </c>
      <c r="H65" s="157"/>
      <c r="I65" s="158"/>
      <c r="J65" s="158"/>
      <c r="K65" s="157"/>
      <c r="L65" s="157"/>
      <c r="M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1"/>
      <c r="M66" s="21"/>
    </row>
    <row r="67" spans="1:31" ht="11.25">
      <c r="B67" s="21"/>
      <c r="M67" s="21"/>
    </row>
    <row r="68" spans="1:31" ht="11.25">
      <c r="B68" s="21"/>
      <c r="M68" s="21"/>
    </row>
    <row r="69" spans="1:31" ht="11.25">
      <c r="B69" s="21"/>
      <c r="M69" s="21"/>
    </row>
    <row r="70" spans="1:31" ht="11.25">
      <c r="B70" s="21"/>
      <c r="M70" s="21"/>
    </row>
    <row r="71" spans="1:31" ht="11.25">
      <c r="B71" s="21"/>
      <c r="M71" s="21"/>
    </row>
    <row r="72" spans="1:31" ht="11.25">
      <c r="B72" s="21"/>
      <c r="M72" s="21"/>
    </row>
    <row r="73" spans="1:31" ht="11.25">
      <c r="B73" s="21"/>
      <c r="M73" s="21"/>
    </row>
    <row r="74" spans="1:31" ht="11.25">
      <c r="B74" s="21"/>
      <c r="M74" s="21"/>
    </row>
    <row r="75" spans="1:31" ht="11.25">
      <c r="B75" s="21"/>
      <c r="M75" s="21"/>
    </row>
    <row r="76" spans="1:31" s="2" customFormat="1" ht="12.75">
      <c r="A76" s="34"/>
      <c r="B76" s="39"/>
      <c r="C76" s="34"/>
      <c r="D76" s="152" t="s">
        <v>51</v>
      </c>
      <c r="E76" s="153"/>
      <c r="F76" s="154" t="s">
        <v>52</v>
      </c>
      <c r="G76" s="152" t="s">
        <v>51</v>
      </c>
      <c r="H76" s="153"/>
      <c r="I76" s="155"/>
      <c r="J76" s="156" t="s">
        <v>52</v>
      </c>
      <c r="K76" s="153"/>
      <c r="L76" s="153"/>
      <c r="M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9"/>
      <c r="C77" s="160"/>
      <c r="D77" s="160"/>
      <c r="E77" s="160"/>
      <c r="F77" s="160"/>
      <c r="G77" s="160"/>
      <c r="H77" s="160"/>
      <c r="I77" s="161"/>
      <c r="J77" s="161"/>
      <c r="K77" s="160"/>
      <c r="L77" s="160"/>
      <c r="M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62"/>
      <c r="C81" s="163"/>
      <c r="D81" s="163"/>
      <c r="E81" s="163"/>
      <c r="F81" s="163"/>
      <c r="G81" s="163"/>
      <c r="H81" s="163"/>
      <c r="I81" s="164"/>
      <c r="J81" s="164"/>
      <c r="K81" s="163"/>
      <c r="L81" s="163"/>
      <c r="M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4" t="s">
        <v>192</v>
      </c>
      <c r="D82" s="36"/>
      <c r="E82" s="36"/>
      <c r="F82" s="36"/>
      <c r="G82" s="36"/>
      <c r="H82" s="36"/>
      <c r="I82" s="124"/>
      <c r="J82" s="124"/>
      <c r="K82" s="36"/>
      <c r="L82" s="36"/>
      <c r="M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4"/>
      <c r="J83" s="124"/>
      <c r="K83" s="36"/>
      <c r="L83" s="36"/>
      <c r="M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30" t="s">
        <v>17</v>
      </c>
      <c r="D84" s="36"/>
      <c r="E84" s="36"/>
      <c r="F84" s="36"/>
      <c r="G84" s="36"/>
      <c r="H84" s="36"/>
      <c r="I84" s="124"/>
      <c r="J84" s="124"/>
      <c r="K84" s="36"/>
      <c r="L84" s="36"/>
      <c r="M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374" t="str">
        <f>E7</f>
        <v>Revitalizace centra města Kopřivnice - aktualizace 2019</v>
      </c>
      <c r="F85" s="375"/>
      <c r="G85" s="375"/>
      <c r="H85" s="375"/>
      <c r="I85" s="124"/>
      <c r="J85" s="124"/>
      <c r="K85" s="36"/>
      <c r="L85" s="36"/>
      <c r="M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30" t="s">
        <v>187</v>
      </c>
      <c r="D86" s="36"/>
      <c r="E86" s="36"/>
      <c r="F86" s="36"/>
      <c r="G86" s="36"/>
      <c r="H86" s="36"/>
      <c r="I86" s="124"/>
      <c r="J86" s="124"/>
      <c r="K86" s="36"/>
      <c r="L86" s="36"/>
      <c r="M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347" t="str">
        <f>E9</f>
        <v>SO 441 - Rozvody NN</v>
      </c>
      <c r="F87" s="376"/>
      <c r="G87" s="376"/>
      <c r="H87" s="376"/>
      <c r="I87" s="124"/>
      <c r="J87" s="124"/>
      <c r="K87" s="36"/>
      <c r="L87" s="36"/>
      <c r="M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124"/>
      <c r="J88" s="124"/>
      <c r="K88" s="36"/>
      <c r="L88" s="36"/>
      <c r="M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30" t="s">
        <v>21</v>
      </c>
      <c r="D89" s="36"/>
      <c r="E89" s="36"/>
      <c r="F89" s="28" t="str">
        <f>F12</f>
        <v xml:space="preserve"> </v>
      </c>
      <c r="G89" s="36"/>
      <c r="H89" s="36"/>
      <c r="I89" s="125" t="s">
        <v>23</v>
      </c>
      <c r="J89" s="127" t="str">
        <f>IF(J12="","",J12)</f>
        <v>14. 1. 2019</v>
      </c>
      <c r="K89" s="36"/>
      <c r="L89" s="36"/>
      <c r="M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4"/>
      <c r="J90" s="124"/>
      <c r="K90" s="36"/>
      <c r="L90" s="36"/>
      <c r="M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30" t="s">
        <v>25</v>
      </c>
      <c r="D91" s="36"/>
      <c r="E91" s="36"/>
      <c r="F91" s="28" t="str">
        <f>E15</f>
        <v>Město Kopřivnice</v>
      </c>
      <c r="G91" s="36"/>
      <c r="H91" s="36"/>
      <c r="I91" s="125" t="s">
        <v>31</v>
      </c>
      <c r="J91" s="165" t="str">
        <f>E21</f>
        <v>Dopravoprojekt Ostrava a.s.</v>
      </c>
      <c r="K91" s="36"/>
      <c r="L91" s="36"/>
      <c r="M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30" t="s">
        <v>29</v>
      </c>
      <c r="D92" s="36"/>
      <c r="E92" s="36"/>
      <c r="F92" s="28" t="str">
        <f>IF(E18="","",E18)</f>
        <v>Vyplň údaj</v>
      </c>
      <c r="G92" s="36"/>
      <c r="H92" s="36"/>
      <c r="I92" s="125" t="s">
        <v>33</v>
      </c>
      <c r="J92" s="165" t="str">
        <f>E24</f>
        <v xml:space="preserve"> </v>
      </c>
      <c r="K92" s="36"/>
      <c r="L92" s="36"/>
      <c r="M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124"/>
      <c r="J93" s="124"/>
      <c r="K93" s="36"/>
      <c r="L93" s="36"/>
      <c r="M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66" t="s">
        <v>193</v>
      </c>
      <c r="D94" s="167"/>
      <c r="E94" s="167"/>
      <c r="F94" s="167"/>
      <c r="G94" s="167"/>
      <c r="H94" s="167"/>
      <c r="I94" s="168" t="s">
        <v>194</v>
      </c>
      <c r="J94" s="168" t="s">
        <v>195</v>
      </c>
      <c r="K94" s="169" t="s">
        <v>196</v>
      </c>
      <c r="L94" s="167"/>
      <c r="M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4"/>
      <c r="J95" s="124"/>
      <c r="K95" s="36"/>
      <c r="L95" s="36"/>
      <c r="M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70" t="s">
        <v>197</v>
      </c>
      <c r="D96" s="36"/>
      <c r="E96" s="36"/>
      <c r="F96" s="36"/>
      <c r="G96" s="36"/>
      <c r="H96" s="36"/>
      <c r="I96" s="171">
        <f>Q119</f>
        <v>0</v>
      </c>
      <c r="J96" s="171">
        <f>R119</f>
        <v>0</v>
      </c>
      <c r="K96" s="83">
        <f>K119</f>
        <v>0</v>
      </c>
      <c r="L96" s="36"/>
      <c r="M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198</v>
      </c>
    </row>
    <row r="97" spans="1:31" s="9" customFormat="1" ht="24.95" customHeight="1">
      <c r="B97" s="172"/>
      <c r="C97" s="173"/>
      <c r="D97" s="174" t="s">
        <v>3813</v>
      </c>
      <c r="E97" s="175"/>
      <c r="F97" s="175"/>
      <c r="G97" s="175"/>
      <c r="H97" s="175"/>
      <c r="I97" s="176">
        <f>Q120</f>
        <v>0</v>
      </c>
      <c r="J97" s="176">
        <f>R120</f>
        <v>0</v>
      </c>
      <c r="K97" s="177">
        <f>K120</f>
        <v>0</v>
      </c>
      <c r="L97" s="173"/>
      <c r="M97" s="178"/>
    </row>
    <row r="98" spans="1:31" s="9" customFormat="1" ht="24.95" customHeight="1">
      <c r="B98" s="172"/>
      <c r="C98" s="173"/>
      <c r="D98" s="174" t="s">
        <v>3814</v>
      </c>
      <c r="E98" s="175"/>
      <c r="F98" s="175"/>
      <c r="G98" s="175"/>
      <c r="H98" s="175"/>
      <c r="I98" s="176">
        <f>Q140</f>
        <v>0</v>
      </c>
      <c r="J98" s="176">
        <f>R140</f>
        <v>0</v>
      </c>
      <c r="K98" s="177">
        <f>K140</f>
        <v>0</v>
      </c>
      <c r="L98" s="173"/>
      <c r="M98" s="178"/>
    </row>
    <row r="99" spans="1:31" s="9" customFormat="1" ht="24.95" customHeight="1">
      <c r="B99" s="172"/>
      <c r="C99" s="173"/>
      <c r="D99" s="174" t="s">
        <v>3815</v>
      </c>
      <c r="E99" s="175"/>
      <c r="F99" s="175"/>
      <c r="G99" s="175"/>
      <c r="H99" s="175"/>
      <c r="I99" s="176">
        <f>Q196</f>
        <v>0</v>
      </c>
      <c r="J99" s="176">
        <f>R196</f>
        <v>0</v>
      </c>
      <c r="K99" s="177">
        <f>K196</f>
        <v>0</v>
      </c>
      <c r="L99" s="173"/>
      <c r="M99" s="178"/>
    </row>
    <row r="100" spans="1:31" s="2" customFormat="1" ht="21.75" customHeight="1">
      <c r="A100" s="34"/>
      <c r="B100" s="35"/>
      <c r="C100" s="36"/>
      <c r="D100" s="36"/>
      <c r="E100" s="36"/>
      <c r="F100" s="36"/>
      <c r="G100" s="36"/>
      <c r="H100" s="36"/>
      <c r="I100" s="124"/>
      <c r="J100" s="124"/>
      <c r="K100" s="36"/>
      <c r="L100" s="36"/>
      <c r="M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</row>
    <row r="101" spans="1:31" s="2" customFormat="1" ht="6.95" customHeight="1">
      <c r="A101" s="34"/>
      <c r="B101" s="54"/>
      <c r="C101" s="55"/>
      <c r="D101" s="55"/>
      <c r="E101" s="55"/>
      <c r="F101" s="55"/>
      <c r="G101" s="55"/>
      <c r="H101" s="55"/>
      <c r="I101" s="161"/>
      <c r="J101" s="161"/>
      <c r="K101" s="55"/>
      <c r="L101" s="55"/>
      <c r="M101" s="51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</row>
    <row r="105" spans="1:31" s="2" customFormat="1" ht="6.95" customHeight="1">
      <c r="A105" s="34"/>
      <c r="B105" s="56"/>
      <c r="C105" s="57"/>
      <c r="D105" s="57"/>
      <c r="E105" s="57"/>
      <c r="F105" s="57"/>
      <c r="G105" s="57"/>
      <c r="H105" s="57"/>
      <c r="I105" s="164"/>
      <c r="J105" s="164"/>
      <c r="K105" s="57"/>
      <c r="L105" s="57"/>
      <c r="M105" s="51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pans="1:31" s="2" customFormat="1" ht="24.95" customHeight="1">
      <c r="A106" s="34"/>
      <c r="B106" s="35"/>
      <c r="C106" s="24" t="s">
        <v>204</v>
      </c>
      <c r="D106" s="36"/>
      <c r="E106" s="36"/>
      <c r="F106" s="36"/>
      <c r="G106" s="36"/>
      <c r="H106" s="36"/>
      <c r="I106" s="124"/>
      <c r="J106" s="124"/>
      <c r="K106" s="36"/>
      <c r="L106" s="36"/>
      <c r="M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31" s="2" customFormat="1" ht="6.95" customHeight="1">
      <c r="A107" s="34"/>
      <c r="B107" s="35"/>
      <c r="C107" s="36"/>
      <c r="D107" s="36"/>
      <c r="E107" s="36"/>
      <c r="F107" s="36"/>
      <c r="G107" s="36"/>
      <c r="H107" s="36"/>
      <c r="I107" s="124"/>
      <c r="J107" s="124"/>
      <c r="K107" s="36"/>
      <c r="L107" s="36"/>
      <c r="M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2" customFormat="1" ht="12" customHeight="1">
      <c r="A108" s="34"/>
      <c r="B108" s="35"/>
      <c r="C108" s="30" t="s">
        <v>17</v>
      </c>
      <c r="D108" s="36"/>
      <c r="E108" s="36"/>
      <c r="F108" s="36"/>
      <c r="G108" s="36"/>
      <c r="H108" s="36"/>
      <c r="I108" s="124"/>
      <c r="J108" s="124"/>
      <c r="K108" s="36"/>
      <c r="L108" s="36"/>
      <c r="M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16.5" customHeight="1">
      <c r="A109" s="34"/>
      <c r="B109" s="35"/>
      <c r="C109" s="36"/>
      <c r="D109" s="36"/>
      <c r="E109" s="374" t="str">
        <f>E7</f>
        <v>Revitalizace centra města Kopřivnice - aktualizace 2019</v>
      </c>
      <c r="F109" s="375"/>
      <c r="G109" s="375"/>
      <c r="H109" s="375"/>
      <c r="I109" s="124"/>
      <c r="J109" s="124"/>
      <c r="K109" s="36"/>
      <c r="L109" s="36"/>
      <c r="M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12" customHeight="1">
      <c r="A110" s="34"/>
      <c r="B110" s="35"/>
      <c r="C110" s="30" t="s">
        <v>187</v>
      </c>
      <c r="D110" s="36"/>
      <c r="E110" s="36"/>
      <c r="F110" s="36"/>
      <c r="G110" s="36"/>
      <c r="H110" s="36"/>
      <c r="I110" s="124"/>
      <c r="J110" s="124"/>
      <c r="K110" s="36"/>
      <c r="L110" s="36"/>
      <c r="M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16.5" customHeight="1">
      <c r="A111" s="34"/>
      <c r="B111" s="35"/>
      <c r="C111" s="36"/>
      <c r="D111" s="36"/>
      <c r="E111" s="347" t="str">
        <f>E9</f>
        <v>SO 441 - Rozvody NN</v>
      </c>
      <c r="F111" s="376"/>
      <c r="G111" s="376"/>
      <c r="H111" s="376"/>
      <c r="I111" s="124"/>
      <c r="J111" s="124"/>
      <c r="K111" s="36"/>
      <c r="L111" s="36"/>
      <c r="M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6.95" customHeight="1">
      <c r="A112" s="34"/>
      <c r="B112" s="35"/>
      <c r="C112" s="36"/>
      <c r="D112" s="36"/>
      <c r="E112" s="36"/>
      <c r="F112" s="36"/>
      <c r="G112" s="36"/>
      <c r="H112" s="36"/>
      <c r="I112" s="124"/>
      <c r="J112" s="124"/>
      <c r="K112" s="36"/>
      <c r="L112" s="36"/>
      <c r="M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2" customHeight="1">
      <c r="A113" s="34"/>
      <c r="B113" s="35"/>
      <c r="C113" s="30" t="s">
        <v>21</v>
      </c>
      <c r="D113" s="36"/>
      <c r="E113" s="36"/>
      <c r="F113" s="28" t="str">
        <f>F12</f>
        <v xml:space="preserve"> </v>
      </c>
      <c r="G113" s="36"/>
      <c r="H113" s="36"/>
      <c r="I113" s="125" t="s">
        <v>23</v>
      </c>
      <c r="J113" s="127" t="str">
        <f>IF(J12="","",J12)</f>
        <v>14. 1. 2019</v>
      </c>
      <c r="K113" s="36"/>
      <c r="L113" s="36"/>
      <c r="M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6.95" customHeight="1">
      <c r="A114" s="34"/>
      <c r="B114" s="35"/>
      <c r="C114" s="36"/>
      <c r="D114" s="36"/>
      <c r="E114" s="36"/>
      <c r="F114" s="36"/>
      <c r="G114" s="36"/>
      <c r="H114" s="36"/>
      <c r="I114" s="124"/>
      <c r="J114" s="124"/>
      <c r="K114" s="36"/>
      <c r="L114" s="36"/>
      <c r="M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25.7" customHeight="1">
      <c r="A115" s="34"/>
      <c r="B115" s="35"/>
      <c r="C115" s="30" t="s">
        <v>25</v>
      </c>
      <c r="D115" s="36"/>
      <c r="E115" s="36"/>
      <c r="F115" s="28" t="str">
        <f>E15</f>
        <v>Město Kopřivnice</v>
      </c>
      <c r="G115" s="36"/>
      <c r="H115" s="36"/>
      <c r="I115" s="125" t="s">
        <v>31</v>
      </c>
      <c r="J115" s="165" t="str">
        <f>E21</f>
        <v>Dopravoprojekt Ostrava a.s.</v>
      </c>
      <c r="K115" s="36"/>
      <c r="L115" s="36"/>
      <c r="M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15.2" customHeight="1">
      <c r="A116" s="34"/>
      <c r="B116" s="35"/>
      <c r="C116" s="30" t="s">
        <v>29</v>
      </c>
      <c r="D116" s="36"/>
      <c r="E116" s="36"/>
      <c r="F116" s="28" t="str">
        <f>IF(E18="","",E18)</f>
        <v>Vyplň údaj</v>
      </c>
      <c r="G116" s="36"/>
      <c r="H116" s="36"/>
      <c r="I116" s="125" t="s">
        <v>33</v>
      </c>
      <c r="J116" s="165" t="str">
        <f>E24</f>
        <v xml:space="preserve"> </v>
      </c>
      <c r="K116" s="36"/>
      <c r="L116" s="36"/>
      <c r="M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0.35" customHeight="1">
      <c r="A117" s="34"/>
      <c r="B117" s="35"/>
      <c r="C117" s="36"/>
      <c r="D117" s="36"/>
      <c r="E117" s="36"/>
      <c r="F117" s="36"/>
      <c r="G117" s="36"/>
      <c r="H117" s="36"/>
      <c r="I117" s="124"/>
      <c r="J117" s="124"/>
      <c r="K117" s="36"/>
      <c r="L117" s="36"/>
      <c r="M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11" customFormat="1" ht="29.25" customHeight="1">
      <c r="A118" s="185"/>
      <c r="B118" s="186"/>
      <c r="C118" s="187" t="s">
        <v>205</v>
      </c>
      <c r="D118" s="188" t="s">
        <v>61</v>
      </c>
      <c r="E118" s="188" t="s">
        <v>57</v>
      </c>
      <c r="F118" s="188" t="s">
        <v>58</v>
      </c>
      <c r="G118" s="188" t="s">
        <v>206</v>
      </c>
      <c r="H118" s="188" t="s">
        <v>207</v>
      </c>
      <c r="I118" s="189" t="s">
        <v>208</v>
      </c>
      <c r="J118" s="189" t="s">
        <v>209</v>
      </c>
      <c r="K118" s="188" t="s">
        <v>196</v>
      </c>
      <c r="L118" s="190" t="s">
        <v>210</v>
      </c>
      <c r="M118" s="191"/>
      <c r="N118" s="74" t="s">
        <v>1</v>
      </c>
      <c r="O118" s="75" t="s">
        <v>40</v>
      </c>
      <c r="P118" s="75" t="s">
        <v>211</v>
      </c>
      <c r="Q118" s="75" t="s">
        <v>212</v>
      </c>
      <c r="R118" s="75" t="s">
        <v>213</v>
      </c>
      <c r="S118" s="75" t="s">
        <v>214</v>
      </c>
      <c r="T118" s="75" t="s">
        <v>215</v>
      </c>
      <c r="U118" s="75" t="s">
        <v>216</v>
      </c>
      <c r="V118" s="75" t="s">
        <v>217</v>
      </c>
      <c r="W118" s="75" t="s">
        <v>218</v>
      </c>
      <c r="X118" s="75" t="s">
        <v>219</v>
      </c>
      <c r="Y118" s="76" t="s">
        <v>220</v>
      </c>
      <c r="Z118" s="185"/>
      <c r="AA118" s="185"/>
      <c r="AB118" s="185"/>
      <c r="AC118" s="185"/>
      <c r="AD118" s="185"/>
      <c r="AE118" s="185"/>
    </row>
    <row r="119" spans="1:65" s="2" customFormat="1" ht="22.9" customHeight="1">
      <c r="A119" s="34"/>
      <c r="B119" s="35"/>
      <c r="C119" s="81" t="s">
        <v>221</v>
      </c>
      <c r="D119" s="36"/>
      <c r="E119" s="36"/>
      <c r="F119" s="36"/>
      <c r="G119" s="36"/>
      <c r="H119" s="36"/>
      <c r="I119" s="124"/>
      <c r="J119" s="124"/>
      <c r="K119" s="192">
        <f>BK119</f>
        <v>0</v>
      </c>
      <c r="L119" s="36"/>
      <c r="M119" s="39"/>
      <c r="N119" s="77"/>
      <c r="O119" s="193"/>
      <c r="P119" s="78"/>
      <c r="Q119" s="194">
        <f>Q120+Q140+Q196</f>
        <v>0</v>
      </c>
      <c r="R119" s="194">
        <f>R120+R140+R196</f>
        <v>0</v>
      </c>
      <c r="S119" s="78"/>
      <c r="T119" s="195">
        <f>T120+T140+T196</f>
        <v>0</v>
      </c>
      <c r="U119" s="78"/>
      <c r="V119" s="195">
        <f>V120+V140+V196</f>
        <v>0</v>
      </c>
      <c r="W119" s="78"/>
      <c r="X119" s="195">
        <f>X120+X140+X196</f>
        <v>0</v>
      </c>
      <c r="Y119" s="79"/>
      <c r="Z119" s="34"/>
      <c r="AA119" s="34"/>
      <c r="AB119" s="34"/>
      <c r="AC119" s="34"/>
      <c r="AD119" s="34"/>
      <c r="AE119" s="34"/>
      <c r="AT119" s="18" t="s">
        <v>77</v>
      </c>
      <c r="AU119" s="18" t="s">
        <v>198</v>
      </c>
      <c r="BK119" s="196">
        <f>BK120+BK140+BK196</f>
        <v>0</v>
      </c>
    </row>
    <row r="120" spans="1:65" s="12" customFormat="1" ht="25.9" customHeight="1">
      <c r="B120" s="197"/>
      <c r="C120" s="198"/>
      <c r="D120" s="199" t="s">
        <v>77</v>
      </c>
      <c r="E120" s="200" t="s">
        <v>1719</v>
      </c>
      <c r="F120" s="200" t="s">
        <v>3816</v>
      </c>
      <c r="G120" s="198"/>
      <c r="H120" s="198"/>
      <c r="I120" s="201"/>
      <c r="J120" s="201"/>
      <c r="K120" s="202">
        <f>BK120</f>
        <v>0</v>
      </c>
      <c r="L120" s="198"/>
      <c r="M120" s="203"/>
      <c r="N120" s="204"/>
      <c r="O120" s="205"/>
      <c r="P120" s="205"/>
      <c r="Q120" s="206">
        <f>SUM(Q121:Q139)</f>
        <v>0</v>
      </c>
      <c r="R120" s="206">
        <f>SUM(R121:R139)</f>
        <v>0</v>
      </c>
      <c r="S120" s="205"/>
      <c r="T120" s="207">
        <f>SUM(T121:T139)</f>
        <v>0</v>
      </c>
      <c r="U120" s="205"/>
      <c r="V120" s="207">
        <f>SUM(V121:V139)</f>
        <v>0</v>
      </c>
      <c r="W120" s="205"/>
      <c r="X120" s="207">
        <f>SUM(X121:X139)</f>
        <v>0</v>
      </c>
      <c r="Y120" s="208"/>
      <c r="AR120" s="209" t="s">
        <v>86</v>
      </c>
      <c r="AT120" s="210" t="s">
        <v>77</v>
      </c>
      <c r="AU120" s="210" t="s">
        <v>78</v>
      </c>
      <c r="AY120" s="209" t="s">
        <v>224</v>
      </c>
      <c r="BK120" s="211">
        <f>SUM(BK121:BK139)</f>
        <v>0</v>
      </c>
    </row>
    <row r="121" spans="1:65" s="2" customFormat="1" ht="16.5" customHeight="1">
      <c r="A121" s="34"/>
      <c r="B121" s="35"/>
      <c r="C121" s="214" t="s">
        <v>86</v>
      </c>
      <c r="D121" s="214" t="s">
        <v>227</v>
      </c>
      <c r="E121" s="215" t="s">
        <v>3817</v>
      </c>
      <c r="F121" s="216" t="s">
        <v>3818</v>
      </c>
      <c r="G121" s="217" t="s">
        <v>3819</v>
      </c>
      <c r="H121" s="218">
        <v>24</v>
      </c>
      <c r="I121" s="219"/>
      <c r="J121" s="219"/>
      <c r="K121" s="220">
        <f>ROUND(P121*H121,2)</f>
        <v>0</v>
      </c>
      <c r="L121" s="216" t="s">
        <v>3820</v>
      </c>
      <c r="M121" s="39"/>
      <c r="N121" s="221" t="s">
        <v>1</v>
      </c>
      <c r="O121" s="222" t="s">
        <v>41</v>
      </c>
      <c r="P121" s="223">
        <f>I121+J121</f>
        <v>0</v>
      </c>
      <c r="Q121" s="223">
        <f>ROUND(I121*H121,2)</f>
        <v>0</v>
      </c>
      <c r="R121" s="223">
        <f>ROUND(J121*H121,2)</f>
        <v>0</v>
      </c>
      <c r="S121" s="70"/>
      <c r="T121" s="224">
        <f>S121*H121</f>
        <v>0</v>
      </c>
      <c r="U121" s="224">
        <v>0</v>
      </c>
      <c r="V121" s="224">
        <f>U121*H121</f>
        <v>0</v>
      </c>
      <c r="W121" s="224">
        <v>0</v>
      </c>
      <c r="X121" s="224">
        <f>W121*H121</f>
        <v>0</v>
      </c>
      <c r="Y121" s="225" t="s">
        <v>1</v>
      </c>
      <c r="Z121" s="34"/>
      <c r="AA121" s="34"/>
      <c r="AB121" s="34"/>
      <c r="AC121" s="34"/>
      <c r="AD121" s="34"/>
      <c r="AE121" s="34"/>
      <c r="AR121" s="226" t="s">
        <v>240</v>
      </c>
      <c r="AT121" s="226" t="s">
        <v>227</v>
      </c>
      <c r="AU121" s="226" t="s">
        <v>86</v>
      </c>
      <c r="AY121" s="18" t="s">
        <v>224</v>
      </c>
      <c r="BE121" s="227">
        <f>IF(O121="základní",K121,0)</f>
        <v>0</v>
      </c>
      <c r="BF121" s="227">
        <f>IF(O121="snížená",K121,0)</f>
        <v>0</v>
      </c>
      <c r="BG121" s="227">
        <f>IF(O121="zákl. přenesená",K121,0)</f>
        <v>0</v>
      </c>
      <c r="BH121" s="227">
        <f>IF(O121="sníž. přenesená",K121,0)</f>
        <v>0</v>
      </c>
      <c r="BI121" s="227">
        <f>IF(O121="nulová",K121,0)</f>
        <v>0</v>
      </c>
      <c r="BJ121" s="18" t="s">
        <v>86</v>
      </c>
      <c r="BK121" s="227">
        <f>ROUND(P121*H121,2)</f>
        <v>0</v>
      </c>
      <c r="BL121" s="18" t="s">
        <v>240</v>
      </c>
      <c r="BM121" s="226" t="s">
        <v>88</v>
      </c>
    </row>
    <row r="122" spans="1:65" s="2" customFormat="1" ht="19.5">
      <c r="A122" s="34"/>
      <c r="B122" s="35"/>
      <c r="C122" s="36"/>
      <c r="D122" s="228" t="s">
        <v>233</v>
      </c>
      <c r="E122" s="36"/>
      <c r="F122" s="229" t="s">
        <v>3821</v>
      </c>
      <c r="G122" s="36"/>
      <c r="H122" s="36"/>
      <c r="I122" s="124"/>
      <c r="J122" s="124"/>
      <c r="K122" s="36"/>
      <c r="L122" s="36"/>
      <c r="M122" s="39"/>
      <c r="N122" s="230"/>
      <c r="O122" s="231"/>
      <c r="P122" s="70"/>
      <c r="Q122" s="70"/>
      <c r="R122" s="70"/>
      <c r="S122" s="70"/>
      <c r="T122" s="70"/>
      <c r="U122" s="70"/>
      <c r="V122" s="70"/>
      <c r="W122" s="70"/>
      <c r="X122" s="70"/>
      <c r="Y122" s="71"/>
      <c r="Z122" s="34"/>
      <c r="AA122" s="34"/>
      <c r="AB122" s="34"/>
      <c r="AC122" s="34"/>
      <c r="AD122" s="34"/>
      <c r="AE122" s="34"/>
      <c r="AT122" s="18" t="s">
        <v>233</v>
      </c>
      <c r="AU122" s="18" t="s">
        <v>86</v>
      </c>
    </row>
    <row r="123" spans="1:65" s="2" customFormat="1" ht="16.5" customHeight="1">
      <c r="A123" s="34"/>
      <c r="B123" s="35"/>
      <c r="C123" s="214" t="s">
        <v>88</v>
      </c>
      <c r="D123" s="214" t="s">
        <v>227</v>
      </c>
      <c r="E123" s="215" t="s">
        <v>3822</v>
      </c>
      <c r="F123" s="216" t="s">
        <v>3823</v>
      </c>
      <c r="G123" s="217" t="s">
        <v>3819</v>
      </c>
      <c r="H123" s="218">
        <v>40</v>
      </c>
      <c r="I123" s="219"/>
      <c r="J123" s="219"/>
      <c r="K123" s="220">
        <f>ROUND(P123*H123,2)</f>
        <v>0</v>
      </c>
      <c r="L123" s="216" t="s">
        <v>3820</v>
      </c>
      <c r="M123" s="39"/>
      <c r="N123" s="221" t="s">
        <v>1</v>
      </c>
      <c r="O123" s="222" t="s">
        <v>41</v>
      </c>
      <c r="P123" s="223">
        <f>I123+J123</f>
        <v>0</v>
      </c>
      <c r="Q123" s="223">
        <f>ROUND(I123*H123,2)</f>
        <v>0</v>
      </c>
      <c r="R123" s="223">
        <f>ROUND(J123*H123,2)</f>
        <v>0</v>
      </c>
      <c r="S123" s="70"/>
      <c r="T123" s="224">
        <f>S123*H123</f>
        <v>0</v>
      </c>
      <c r="U123" s="224">
        <v>0</v>
      </c>
      <c r="V123" s="224">
        <f>U123*H123</f>
        <v>0</v>
      </c>
      <c r="W123" s="224">
        <v>0</v>
      </c>
      <c r="X123" s="224">
        <f>W123*H123</f>
        <v>0</v>
      </c>
      <c r="Y123" s="225" t="s">
        <v>1</v>
      </c>
      <c r="Z123" s="34"/>
      <c r="AA123" s="34"/>
      <c r="AB123" s="34"/>
      <c r="AC123" s="34"/>
      <c r="AD123" s="34"/>
      <c r="AE123" s="34"/>
      <c r="AR123" s="226" t="s">
        <v>240</v>
      </c>
      <c r="AT123" s="226" t="s">
        <v>227</v>
      </c>
      <c r="AU123" s="226" t="s">
        <v>86</v>
      </c>
      <c r="AY123" s="18" t="s">
        <v>224</v>
      </c>
      <c r="BE123" s="227">
        <f>IF(O123="základní",K123,0)</f>
        <v>0</v>
      </c>
      <c r="BF123" s="227">
        <f>IF(O123="snížená",K123,0)</f>
        <v>0</v>
      </c>
      <c r="BG123" s="227">
        <f>IF(O123="zákl. přenesená",K123,0)</f>
        <v>0</v>
      </c>
      <c r="BH123" s="227">
        <f>IF(O123="sníž. přenesená",K123,0)</f>
        <v>0</v>
      </c>
      <c r="BI123" s="227">
        <f>IF(O123="nulová",K123,0)</f>
        <v>0</v>
      </c>
      <c r="BJ123" s="18" t="s">
        <v>86</v>
      </c>
      <c r="BK123" s="227">
        <f>ROUND(P123*H123,2)</f>
        <v>0</v>
      </c>
      <c r="BL123" s="18" t="s">
        <v>240</v>
      </c>
      <c r="BM123" s="226" t="s">
        <v>240</v>
      </c>
    </row>
    <row r="124" spans="1:65" s="2" customFormat="1" ht="19.5">
      <c r="A124" s="34"/>
      <c r="B124" s="35"/>
      <c r="C124" s="36"/>
      <c r="D124" s="228" t="s">
        <v>233</v>
      </c>
      <c r="E124" s="36"/>
      <c r="F124" s="229" t="s">
        <v>3824</v>
      </c>
      <c r="G124" s="36"/>
      <c r="H124" s="36"/>
      <c r="I124" s="124"/>
      <c r="J124" s="124"/>
      <c r="K124" s="36"/>
      <c r="L124" s="36"/>
      <c r="M124" s="39"/>
      <c r="N124" s="230"/>
      <c r="O124" s="231"/>
      <c r="P124" s="70"/>
      <c r="Q124" s="70"/>
      <c r="R124" s="70"/>
      <c r="S124" s="70"/>
      <c r="T124" s="70"/>
      <c r="U124" s="70"/>
      <c r="V124" s="70"/>
      <c r="W124" s="70"/>
      <c r="X124" s="70"/>
      <c r="Y124" s="71"/>
      <c r="Z124" s="34"/>
      <c r="AA124" s="34"/>
      <c r="AB124" s="34"/>
      <c r="AC124" s="34"/>
      <c r="AD124" s="34"/>
      <c r="AE124" s="34"/>
      <c r="AT124" s="18" t="s">
        <v>233</v>
      </c>
      <c r="AU124" s="18" t="s">
        <v>86</v>
      </c>
    </row>
    <row r="125" spans="1:65" s="2" customFormat="1" ht="16.5" customHeight="1">
      <c r="A125" s="34"/>
      <c r="B125" s="35"/>
      <c r="C125" s="214" t="s">
        <v>235</v>
      </c>
      <c r="D125" s="214" t="s">
        <v>227</v>
      </c>
      <c r="E125" s="215" t="s">
        <v>3825</v>
      </c>
      <c r="F125" s="216" t="s">
        <v>3826</v>
      </c>
      <c r="G125" s="217" t="s">
        <v>3819</v>
      </c>
      <c r="H125" s="218">
        <v>24</v>
      </c>
      <c r="I125" s="219"/>
      <c r="J125" s="219"/>
      <c r="K125" s="220">
        <f>ROUND(P125*H125,2)</f>
        <v>0</v>
      </c>
      <c r="L125" s="216" t="s">
        <v>3820</v>
      </c>
      <c r="M125" s="39"/>
      <c r="N125" s="221" t="s">
        <v>1</v>
      </c>
      <c r="O125" s="222" t="s">
        <v>41</v>
      </c>
      <c r="P125" s="223">
        <f>I125+J125</f>
        <v>0</v>
      </c>
      <c r="Q125" s="223">
        <f>ROUND(I125*H125,2)</f>
        <v>0</v>
      </c>
      <c r="R125" s="223">
        <f>ROUND(J125*H125,2)</f>
        <v>0</v>
      </c>
      <c r="S125" s="70"/>
      <c r="T125" s="224">
        <f>S125*H125</f>
        <v>0</v>
      </c>
      <c r="U125" s="224">
        <v>0</v>
      </c>
      <c r="V125" s="224">
        <f>U125*H125</f>
        <v>0</v>
      </c>
      <c r="W125" s="224">
        <v>0</v>
      </c>
      <c r="X125" s="224">
        <f>W125*H125</f>
        <v>0</v>
      </c>
      <c r="Y125" s="225" t="s">
        <v>1</v>
      </c>
      <c r="Z125" s="34"/>
      <c r="AA125" s="34"/>
      <c r="AB125" s="34"/>
      <c r="AC125" s="34"/>
      <c r="AD125" s="34"/>
      <c r="AE125" s="34"/>
      <c r="AR125" s="226" t="s">
        <v>240</v>
      </c>
      <c r="AT125" s="226" t="s">
        <v>227</v>
      </c>
      <c r="AU125" s="226" t="s">
        <v>86</v>
      </c>
      <c r="AY125" s="18" t="s">
        <v>224</v>
      </c>
      <c r="BE125" s="227">
        <f>IF(O125="základní",K125,0)</f>
        <v>0</v>
      </c>
      <c r="BF125" s="227">
        <f>IF(O125="snížená",K125,0)</f>
        <v>0</v>
      </c>
      <c r="BG125" s="227">
        <f>IF(O125="zákl. přenesená",K125,0)</f>
        <v>0</v>
      </c>
      <c r="BH125" s="227">
        <f>IF(O125="sníž. přenesená",K125,0)</f>
        <v>0</v>
      </c>
      <c r="BI125" s="227">
        <f>IF(O125="nulová",K125,0)</f>
        <v>0</v>
      </c>
      <c r="BJ125" s="18" t="s">
        <v>86</v>
      </c>
      <c r="BK125" s="227">
        <f>ROUND(P125*H125,2)</f>
        <v>0</v>
      </c>
      <c r="BL125" s="18" t="s">
        <v>240</v>
      </c>
      <c r="BM125" s="226" t="s">
        <v>249</v>
      </c>
    </row>
    <row r="126" spans="1:65" s="2" customFormat="1" ht="19.5">
      <c r="A126" s="34"/>
      <c r="B126" s="35"/>
      <c r="C126" s="36"/>
      <c r="D126" s="228" t="s">
        <v>233</v>
      </c>
      <c r="E126" s="36"/>
      <c r="F126" s="229" t="s">
        <v>3827</v>
      </c>
      <c r="G126" s="36"/>
      <c r="H126" s="36"/>
      <c r="I126" s="124"/>
      <c r="J126" s="124"/>
      <c r="K126" s="36"/>
      <c r="L126" s="36"/>
      <c r="M126" s="39"/>
      <c r="N126" s="230"/>
      <c r="O126" s="231"/>
      <c r="P126" s="70"/>
      <c r="Q126" s="70"/>
      <c r="R126" s="70"/>
      <c r="S126" s="70"/>
      <c r="T126" s="70"/>
      <c r="U126" s="70"/>
      <c r="V126" s="70"/>
      <c r="W126" s="70"/>
      <c r="X126" s="70"/>
      <c r="Y126" s="71"/>
      <c r="Z126" s="34"/>
      <c r="AA126" s="34"/>
      <c r="AB126" s="34"/>
      <c r="AC126" s="34"/>
      <c r="AD126" s="34"/>
      <c r="AE126" s="34"/>
      <c r="AT126" s="18" t="s">
        <v>233</v>
      </c>
      <c r="AU126" s="18" t="s">
        <v>86</v>
      </c>
    </row>
    <row r="127" spans="1:65" s="2" customFormat="1" ht="21.75" customHeight="1">
      <c r="A127" s="34"/>
      <c r="B127" s="35"/>
      <c r="C127" s="214" t="s">
        <v>240</v>
      </c>
      <c r="D127" s="214" t="s">
        <v>227</v>
      </c>
      <c r="E127" s="215" t="s">
        <v>3828</v>
      </c>
      <c r="F127" s="216" t="s">
        <v>3829</v>
      </c>
      <c r="G127" s="217" t="s">
        <v>3819</v>
      </c>
      <c r="H127" s="218">
        <v>24</v>
      </c>
      <c r="I127" s="219"/>
      <c r="J127" s="219"/>
      <c r="K127" s="220">
        <f>ROUND(P127*H127,2)</f>
        <v>0</v>
      </c>
      <c r="L127" s="216" t="s">
        <v>3820</v>
      </c>
      <c r="M127" s="39"/>
      <c r="N127" s="221" t="s">
        <v>1</v>
      </c>
      <c r="O127" s="222" t="s">
        <v>41</v>
      </c>
      <c r="P127" s="223">
        <f>I127+J127</f>
        <v>0</v>
      </c>
      <c r="Q127" s="223">
        <f>ROUND(I127*H127,2)</f>
        <v>0</v>
      </c>
      <c r="R127" s="223">
        <f>ROUND(J127*H127,2)</f>
        <v>0</v>
      </c>
      <c r="S127" s="70"/>
      <c r="T127" s="224">
        <f>S127*H127</f>
        <v>0</v>
      </c>
      <c r="U127" s="224">
        <v>0</v>
      </c>
      <c r="V127" s="224">
        <f>U127*H127</f>
        <v>0</v>
      </c>
      <c r="W127" s="224">
        <v>0</v>
      </c>
      <c r="X127" s="224">
        <f>W127*H127</f>
        <v>0</v>
      </c>
      <c r="Y127" s="225" t="s">
        <v>1</v>
      </c>
      <c r="Z127" s="34"/>
      <c r="AA127" s="34"/>
      <c r="AB127" s="34"/>
      <c r="AC127" s="34"/>
      <c r="AD127" s="34"/>
      <c r="AE127" s="34"/>
      <c r="AR127" s="226" t="s">
        <v>240</v>
      </c>
      <c r="AT127" s="226" t="s">
        <v>227</v>
      </c>
      <c r="AU127" s="226" t="s">
        <v>86</v>
      </c>
      <c r="AY127" s="18" t="s">
        <v>224</v>
      </c>
      <c r="BE127" s="227">
        <f>IF(O127="základní",K127,0)</f>
        <v>0</v>
      </c>
      <c r="BF127" s="227">
        <f>IF(O127="snížená",K127,0)</f>
        <v>0</v>
      </c>
      <c r="BG127" s="227">
        <f>IF(O127="zákl. přenesená",K127,0)</f>
        <v>0</v>
      </c>
      <c r="BH127" s="227">
        <f>IF(O127="sníž. přenesená",K127,0)</f>
        <v>0</v>
      </c>
      <c r="BI127" s="227">
        <f>IF(O127="nulová",K127,0)</f>
        <v>0</v>
      </c>
      <c r="BJ127" s="18" t="s">
        <v>86</v>
      </c>
      <c r="BK127" s="227">
        <f>ROUND(P127*H127,2)</f>
        <v>0</v>
      </c>
      <c r="BL127" s="18" t="s">
        <v>240</v>
      </c>
      <c r="BM127" s="226" t="s">
        <v>431</v>
      </c>
    </row>
    <row r="128" spans="1:65" s="2" customFormat="1" ht="19.5">
      <c r="A128" s="34"/>
      <c r="B128" s="35"/>
      <c r="C128" s="36"/>
      <c r="D128" s="228" t="s">
        <v>233</v>
      </c>
      <c r="E128" s="36"/>
      <c r="F128" s="229" t="s">
        <v>3830</v>
      </c>
      <c r="G128" s="36"/>
      <c r="H128" s="36"/>
      <c r="I128" s="124"/>
      <c r="J128" s="124"/>
      <c r="K128" s="36"/>
      <c r="L128" s="36"/>
      <c r="M128" s="39"/>
      <c r="N128" s="230"/>
      <c r="O128" s="231"/>
      <c r="P128" s="70"/>
      <c r="Q128" s="70"/>
      <c r="R128" s="70"/>
      <c r="S128" s="70"/>
      <c r="T128" s="70"/>
      <c r="U128" s="70"/>
      <c r="V128" s="70"/>
      <c r="W128" s="70"/>
      <c r="X128" s="70"/>
      <c r="Y128" s="71"/>
      <c r="Z128" s="34"/>
      <c r="AA128" s="34"/>
      <c r="AB128" s="34"/>
      <c r="AC128" s="34"/>
      <c r="AD128" s="34"/>
      <c r="AE128" s="34"/>
      <c r="AT128" s="18" t="s">
        <v>233</v>
      </c>
      <c r="AU128" s="18" t="s">
        <v>86</v>
      </c>
    </row>
    <row r="129" spans="1:65" s="2" customFormat="1" ht="21.75" customHeight="1">
      <c r="A129" s="34"/>
      <c r="B129" s="35"/>
      <c r="C129" s="214" t="s">
        <v>223</v>
      </c>
      <c r="D129" s="214" t="s">
        <v>227</v>
      </c>
      <c r="E129" s="215" t="s">
        <v>3831</v>
      </c>
      <c r="F129" s="216" t="s">
        <v>3832</v>
      </c>
      <c r="G129" s="217" t="s">
        <v>3819</v>
      </c>
      <c r="H129" s="218">
        <v>40</v>
      </c>
      <c r="I129" s="219"/>
      <c r="J129" s="219"/>
      <c r="K129" s="220">
        <f>ROUND(P129*H129,2)</f>
        <v>0</v>
      </c>
      <c r="L129" s="216" t="s">
        <v>3820</v>
      </c>
      <c r="M129" s="39"/>
      <c r="N129" s="221" t="s">
        <v>1</v>
      </c>
      <c r="O129" s="222" t="s">
        <v>41</v>
      </c>
      <c r="P129" s="223">
        <f>I129+J129</f>
        <v>0</v>
      </c>
      <c r="Q129" s="223">
        <f>ROUND(I129*H129,2)</f>
        <v>0</v>
      </c>
      <c r="R129" s="223">
        <f>ROUND(J129*H129,2)</f>
        <v>0</v>
      </c>
      <c r="S129" s="70"/>
      <c r="T129" s="224">
        <f>S129*H129</f>
        <v>0</v>
      </c>
      <c r="U129" s="224">
        <v>0</v>
      </c>
      <c r="V129" s="224">
        <f>U129*H129</f>
        <v>0</v>
      </c>
      <c r="W129" s="224">
        <v>0</v>
      </c>
      <c r="X129" s="224">
        <f>W129*H129</f>
        <v>0</v>
      </c>
      <c r="Y129" s="225" t="s">
        <v>1</v>
      </c>
      <c r="Z129" s="34"/>
      <c r="AA129" s="34"/>
      <c r="AB129" s="34"/>
      <c r="AC129" s="34"/>
      <c r="AD129" s="34"/>
      <c r="AE129" s="34"/>
      <c r="AR129" s="226" t="s">
        <v>240</v>
      </c>
      <c r="AT129" s="226" t="s">
        <v>227</v>
      </c>
      <c r="AU129" s="226" t="s">
        <v>86</v>
      </c>
      <c r="AY129" s="18" t="s">
        <v>224</v>
      </c>
      <c r="BE129" s="227">
        <f>IF(O129="základní",K129,0)</f>
        <v>0</v>
      </c>
      <c r="BF129" s="227">
        <f>IF(O129="snížená",K129,0)</f>
        <v>0</v>
      </c>
      <c r="BG129" s="227">
        <f>IF(O129="zákl. přenesená",K129,0)</f>
        <v>0</v>
      </c>
      <c r="BH129" s="227">
        <f>IF(O129="sníž. přenesená",K129,0)</f>
        <v>0</v>
      </c>
      <c r="BI129" s="227">
        <f>IF(O129="nulová",K129,0)</f>
        <v>0</v>
      </c>
      <c r="BJ129" s="18" t="s">
        <v>86</v>
      </c>
      <c r="BK129" s="227">
        <f>ROUND(P129*H129,2)</f>
        <v>0</v>
      </c>
      <c r="BL129" s="18" t="s">
        <v>240</v>
      </c>
      <c r="BM129" s="226" t="s">
        <v>264</v>
      </c>
    </row>
    <row r="130" spans="1:65" s="2" customFormat="1" ht="16.5" customHeight="1">
      <c r="A130" s="34"/>
      <c r="B130" s="35"/>
      <c r="C130" s="214" t="s">
        <v>249</v>
      </c>
      <c r="D130" s="214" t="s">
        <v>227</v>
      </c>
      <c r="E130" s="215" t="s">
        <v>3833</v>
      </c>
      <c r="F130" s="216" t="s">
        <v>3834</v>
      </c>
      <c r="G130" s="217" t="s">
        <v>3819</v>
      </c>
      <c r="H130" s="218">
        <v>35</v>
      </c>
      <c r="I130" s="219"/>
      <c r="J130" s="219"/>
      <c r="K130" s="220">
        <f>ROUND(P130*H130,2)</f>
        <v>0</v>
      </c>
      <c r="L130" s="216" t="s">
        <v>3820</v>
      </c>
      <c r="M130" s="39"/>
      <c r="N130" s="221" t="s">
        <v>1</v>
      </c>
      <c r="O130" s="222" t="s">
        <v>41</v>
      </c>
      <c r="P130" s="223">
        <f>I130+J130</f>
        <v>0</v>
      </c>
      <c r="Q130" s="223">
        <f>ROUND(I130*H130,2)</f>
        <v>0</v>
      </c>
      <c r="R130" s="223">
        <f>ROUND(J130*H130,2)</f>
        <v>0</v>
      </c>
      <c r="S130" s="70"/>
      <c r="T130" s="224">
        <f>S130*H130</f>
        <v>0</v>
      </c>
      <c r="U130" s="224">
        <v>0</v>
      </c>
      <c r="V130" s="224">
        <f>U130*H130</f>
        <v>0</v>
      </c>
      <c r="W130" s="224">
        <v>0</v>
      </c>
      <c r="X130" s="224">
        <f>W130*H130</f>
        <v>0</v>
      </c>
      <c r="Y130" s="225" t="s">
        <v>1</v>
      </c>
      <c r="Z130" s="34"/>
      <c r="AA130" s="34"/>
      <c r="AB130" s="34"/>
      <c r="AC130" s="34"/>
      <c r="AD130" s="34"/>
      <c r="AE130" s="34"/>
      <c r="AR130" s="226" t="s">
        <v>240</v>
      </c>
      <c r="AT130" s="226" t="s">
        <v>227</v>
      </c>
      <c r="AU130" s="226" t="s">
        <v>86</v>
      </c>
      <c r="AY130" s="18" t="s">
        <v>224</v>
      </c>
      <c r="BE130" s="227">
        <f>IF(O130="základní",K130,0)</f>
        <v>0</v>
      </c>
      <c r="BF130" s="227">
        <f>IF(O130="snížená",K130,0)</f>
        <v>0</v>
      </c>
      <c r="BG130" s="227">
        <f>IF(O130="zákl. přenesená",K130,0)</f>
        <v>0</v>
      </c>
      <c r="BH130" s="227">
        <f>IF(O130="sníž. přenesená",K130,0)</f>
        <v>0</v>
      </c>
      <c r="BI130" s="227">
        <f>IF(O130="nulová",K130,0)</f>
        <v>0</v>
      </c>
      <c r="BJ130" s="18" t="s">
        <v>86</v>
      </c>
      <c r="BK130" s="227">
        <f>ROUND(P130*H130,2)</f>
        <v>0</v>
      </c>
      <c r="BL130" s="18" t="s">
        <v>240</v>
      </c>
      <c r="BM130" s="226" t="s">
        <v>275</v>
      </c>
    </row>
    <row r="131" spans="1:65" s="2" customFormat="1" ht="29.25">
      <c r="A131" s="34"/>
      <c r="B131" s="35"/>
      <c r="C131" s="36"/>
      <c r="D131" s="228" t="s">
        <v>233</v>
      </c>
      <c r="E131" s="36"/>
      <c r="F131" s="229" t="s">
        <v>3835</v>
      </c>
      <c r="G131" s="36"/>
      <c r="H131" s="36"/>
      <c r="I131" s="124"/>
      <c r="J131" s="124"/>
      <c r="K131" s="36"/>
      <c r="L131" s="36"/>
      <c r="M131" s="39"/>
      <c r="N131" s="230"/>
      <c r="O131" s="231"/>
      <c r="P131" s="70"/>
      <c r="Q131" s="70"/>
      <c r="R131" s="70"/>
      <c r="S131" s="70"/>
      <c r="T131" s="70"/>
      <c r="U131" s="70"/>
      <c r="V131" s="70"/>
      <c r="W131" s="70"/>
      <c r="X131" s="70"/>
      <c r="Y131" s="71"/>
      <c r="Z131" s="34"/>
      <c r="AA131" s="34"/>
      <c r="AB131" s="34"/>
      <c r="AC131" s="34"/>
      <c r="AD131" s="34"/>
      <c r="AE131" s="34"/>
      <c r="AT131" s="18" t="s">
        <v>233</v>
      </c>
      <c r="AU131" s="18" t="s">
        <v>86</v>
      </c>
    </row>
    <row r="132" spans="1:65" s="2" customFormat="1" ht="16.5" customHeight="1">
      <c r="A132" s="34"/>
      <c r="B132" s="35"/>
      <c r="C132" s="214" t="s">
        <v>254</v>
      </c>
      <c r="D132" s="214" t="s">
        <v>227</v>
      </c>
      <c r="E132" s="215" t="s">
        <v>3836</v>
      </c>
      <c r="F132" s="216" t="s">
        <v>3837</v>
      </c>
      <c r="G132" s="217" t="s">
        <v>3785</v>
      </c>
      <c r="H132" s="218">
        <v>1</v>
      </c>
      <c r="I132" s="219"/>
      <c r="J132" s="219"/>
      <c r="K132" s="220">
        <f>ROUND(P132*H132,2)</f>
        <v>0</v>
      </c>
      <c r="L132" s="216" t="s">
        <v>3820</v>
      </c>
      <c r="M132" s="39"/>
      <c r="N132" s="221" t="s">
        <v>1</v>
      </c>
      <c r="O132" s="222" t="s">
        <v>41</v>
      </c>
      <c r="P132" s="223">
        <f>I132+J132</f>
        <v>0</v>
      </c>
      <c r="Q132" s="223">
        <f>ROUND(I132*H132,2)</f>
        <v>0</v>
      </c>
      <c r="R132" s="223">
        <f>ROUND(J132*H132,2)</f>
        <v>0</v>
      </c>
      <c r="S132" s="70"/>
      <c r="T132" s="224">
        <f>S132*H132</f>
        <v>0</v>
      </c>
      <c r="U132" s="224">
        <v>0</v>
      </c>
      <c r="V132" s="224">
        <f>U132*H132</f>
        <v>0</v>
      </c>
      <c r="W132" s="224">
        <v>0</v>
      </c>
      <c r="X132" s="224">
        <f>W132*H132</f>
        <v>0</v>
      </c>
      <c r="Y132" s="225" t="s">
        <v>1</v>
      </c>
      <c r="Z132" s="34"/>
      <c r="AA132" s="34"/>
      <c r="AB132" s="34"/>
      <c r="AC132" s="34"/>
      <c r="AD132" s="34"/>
      <c r="AE132" s="34"/>
      <c r="AR132" s="226" t="s">
        <v>240</v>
      </c>
      <c r="AT132" s="226" t="s">
        <v>227</v>
      </c>
      <c r="AU132" s="226" t="s">
        <v>86</v>
      </c>
      <c r="AY132" s="18" t="s">
        <v>224</v>
      </c>
      <c r="BE132" s="227">
        <f>IF(O132="základní",K132,0)</f>
        <v>0</v>
      </c>
      <c r="BF132" s="227">
        <f>IF(O132="snížená",K132,0)</f>
        <v>0</v>
      </c>
      <c r="BG132" s="227">
        <f>IF(O132="zákl. přenesená",K132,0)</f>
        <v>0</v>
      </c>
      <c r="BH132" s="227">
        <f>IF(O132="sníž. přenesená",K132,0)</f>
        <v>0</v>
      </c>
      <c r="BI132" s="227">
        <f>IF(O132="nulová",K132,0)</f>
        <v>0</v>
      </c>
      <c r="BJ132" s="18" t="s">
        <v>86</v>
      </c>
      <c r="BK132" s="227">
        <f>ROUND(P132*H132,2)</f>
        <v>0</v>
      </c>
      <c r="BL132" s="18" t="s">
        <v>240</v>
      </c>
      <c r="BM132" s="226" t="s">
        <v>290</v>
      </c>
    </row>
    <row r="133" spans="1:65" s="2" customFormat="1" ht="19.5">
      <c r="A133" s="34"/>
      <c r="B133" s="35"/>
      <c r="C133" s="36"/>
      <c r="D133" s="228" t="s">
        <v>233</v>
      </c>
      <c r="E133" s="36"/>
      <c r="F133" s="229" t="s">
        <v>3838</v>
      </c>
      <c r="G133" s="36"/>
      <c r="H133" s="36"/>
      <c r="I133" s="124"/>
      <c r="J133" s="124"/>
      <c r="K133" s="36"/>
      <c r="L133" s="36"/>
      <c r="M133" s="39"/>
      <c r="N133" s="230"/>
      <c r="O133" s="231"/>
      <c r="P133" s="70"/>
      <c r="Q133" s="70"/>
      <c r="R133" s="70"/>
      <c r="S133" s="70"/>
      <c r="T133" s="70"/>
      <c r="U133" s="70"/>
      <c r="V133" s="70"/>
      <c r="W133" s="70"/>
      <c r="X133" s="70"/>
      <c r="Y133" s="71"/>
      <c r="Z133" s="34"/>
      <c r="AA133" s="34"/>
      <c r="AB133" s="34"/>
      <c r="AC133" s="34"/>
      <c r="AD133" s="34"/>
      <c r="AE133" s="34"/>
      <c r="AT133" s="18" t="s">
        <v>233</v>
      </c>
      <c r="AU133" s="18" t="s">
        <v>86</v>
      </c>
    </row>
    <row r="134" spans="1:65" s="2" customFormat="1" ht="16.5" customHeight="1">
      <c r="A134" s="34"/>
      <c r="B134" s="35"/>
      <c r="C134" s="214" t="s">
        <v>431</v>
      </c>
      <c r="D134" s="214" t="s">
        <v>227</v>
      </c>
      <c r="E134" s="215" t="s">
        <v>3839</v>
      </c>
      <c r="F134" s="216" t="s">
        <v>3840</v>
      </c>
      <c r="G134" s="217" t="s">
        <v>3785</v>
      </c>
      <c r="H134" s="218">
        <v>1</v>
      </c>
      <c r="I134" s="219"/>
      <c r="J134" s="219"/>
      <c r="K134" s="220">
        <f>ROUND(P134*H134,2)</f>
        <v>0</v>
      </c>
      <c r="L134" s="216" t="s">
        <v>3820</v>
      </c>
      <c r="M134" s="39"/>
      <c r="N134" s="221" t="s">
        <v>1</v>
      </c>
      <c r="O134" s="222" t="s">
        <v>41</v>
      </c>
      <c r="P134" s="223">
        <f>I134+J134</f>
        <v>0</v>
      </c>
      <c r="Q134" s="223">
        <f>ROUND(I134*H134,2)</f>
        <v>0</v>
      </c>
      <c r="R134" s="223">
        <f>ROUND(J134*H134,2)</f>
        <v>0</v>
      </c>
      <c r="S134" s="70"/>
      <c r="T134" s="224">
        <f>S134*H134</f>
        <v>0</v>
      </c>
      <c r="U134" s="224">
        <v>0</v>
      </c>
      <c r="V134" s="224">
        <f>U134*H134</f>
        <v>0</v>
      </c>
      <c r="W134" s="224">
        <v>0</v>
      </c>
      <c r="X134" s="224">
        <f>W134*H134</f>
        <v>0</v>
      </c>
      <c r="Y134" s="225" t="s">
        <v>1</v>
      </c>
      <c r="Z134" s="34"/>
      <c r="AA134" s="34"/>
      <c r="AB134" s="34"/>
      <c r="AC134" s="34"/>
      <c r="AD134" s="34"/>
      <c r="AE134" s="34"/>
      <c r="AR134" s="226" t="s">
        <v>240</v>
      </c>
      <c r="AT134" s="226" t="s">
        <v>227</v>
      </c>
      <c r="AU134" s="226" t="s">
        <v>86</v>
      </c>
      <c r="AY134" s="18" t="s">
        <v>224</v>
      </c>
      <c r="BE134" s="227">
        <f>IF(O134="základní",K134,0)</f>
        <v>0</v>
      </c>
      <c r="BF134" s="227">
        <f>IF(O134="snížená",K134,0)</f>
        <v>0</v>
      </c>
      <c r="BG134" s="227">
        <f>IF(O134="zákl. přenesená",K134,0)</f>
        <v>0</v>
      </c>
      <c r="BH134" s="227">
        <f>IF(O134="sníž. přenesená",K134,0)</f>
        <v>0</v>
      </c>
      <c r="BI134" s="227">
        <f>IF(O134="nulová",K134,0)</f>
        <v>0</v>
      </c>
      <c r="BJ134" s="18" t="s">
        <v>86</v>
      </c>
      <c r="BK134" s="227">
        <f>ROUND(P134*H134,2)</f>
        <v>0</v>
      </c>
      <c r="BL134" s="18" t="s">
        <v>240</v>
      </c>
      <c r="BM134" s="226" t="s">
        <v>304</v>
      </c>
    </row>
    <row r="135" spans="1:65" s="2" customFormat="1" ht="19.5">
      <c r="A135" s="34"/>
      <c r="B135" s="35"/>
      <c r="C135" s="36"/>
      <c r="D135" s="228" t="s">
        <v>233</v>
      </c>
      <c r="E135" s="36"/>
      <c r="F135" s="229" t="s">
        <v>3841</v>
      </c>
      <c r="G135" s="36"/>
      <c r="H135" s="36"/>
      <c r="I135" s="124"/>
      <c r="J135" s="124"/>
      <c r="K135" s="36"/>
      <c r="L135" s="36"/>
      <c r="M135" s="39"/>
      <c r="N135" s="230"/>
      <c r="O135" s="231"/>
      <c r="P135" s="70"/>
      <c r="Q135" s="70"/>
      <c r="R135" s="70"/>
      <c r="S135" s="70"/>
      <c r="T135" s="70"/>
      <c r="U135" s="70"/>
      <c r="V135" s="70"/>
      <c r="W135" s="70"/>
      <c r="X135" s="70"/>
      <c r="Y135" s="71"/>
      <c r="Z135" s="34"/>
      <c r="AA135" s="34"/>
      <c r="AB135" s="34"/>
      <c r="AC135" s="34"/>
      <c r="AD135" s="34"/>
      <c r="AE135" s="34"/>
      <c r="AT135" s="18" t="s">
        <v>233</v>
      </c>
      <c r="AU135" s="18" t="s">
        <v>86</v>
      </c>
    </row>
    <row r="136" spans="1:65" s="2" customFormat="1" ht="16.5" customHeight="1">
      <c r="A136" s="34"/>
      <c r="B136" s="35"/>
      <c r="C136" s="214" t="s">
        <v>259</v>
      </c>
      <c r="D136" s="214" t="s">
        <v>227</v>
      </c>
      <c r="E136" s="215" t="s">
        <v>3842</v>
      </c>
      <c r="F136" s="216" t="s">
        <v>3843</v>
      </c>
      <c r="G136" s="217" t="s">
        <v>3785</v>
      </c>
      <c r="H136" s="218">
        <v>1</v>
      </c>
      <c r="I136" s="219"/>
      <c r="J136" s="219"/>
      <c r="K136" s="220">
        <f>ROUND(P136*H136,2)</f>
        <v>0</v>
      </c>
      <c r="L136" s="216" t="s">
        <v>3820</v>
      </c>
      <c r="M136" s="39"/>
      <c r="N136" s="221" t="s">
        <v>1</v>
      </c>
      <c r="O136" s="222" t="s">
        <v>41</v>
      </c>
      <c r="P136" s="223">
        <f>I136+J136</f>
        <v>0</v>
      </c>
      <c r="Q136" s="223">
        <f>ROUND(I136*H136,2)</f>
        <v>0</v>
      </c>
      <c r="R136" s="223">
        <f>ROUND(J136*H136,2)</f>
        <v>0</v>
      </c>
      <c r="S136" s="70"/>
      <c r="T136" s="224">
        <f>S136*H136</f>
        <v>0</v>
      </c>
      <c r="U136" s="224">
        <v>0</v>
      </c>
      <c r="V136" s="224">
        <f>U136*H136</f>
        <v>0</v>
      </c>
      <c r="W136" s="224">
        <v>0</v>
      </c>
      <c r="X136" s="224">
        <f>W136*H136</f>
        <v>0</v>
      </c>
      <c r="Y136" s="225" t="s">
        <v>1</v>
      </c>
      <c r="Z136" s="34"/>
      <c r="AA136" s="34"/>
      <c r="AB136" s="34"/>
      <c r="AC136" s="34"/>
      <c r="AD136" s="34"/>
      <c r="AE136" s="34"/>
      <c r="AR136" s="226" t="s">
        <v>240</v>
      </c>
      <c r="AT136" s="226" t="s">
        <v>227</v>
      </c>
      <c r="AU136" s="226" t="s">
        <v>86</v>
      </c>
      <c r="AY136" s="18" t="s">
        <v>224</v>
      </c>
      <c r="BE136" s="227">
        <f>IF(O136="základní",K136,0)</f>
        <v>0</v>
      </c>
      <c r="BF136" s="227">
        <f>IF(O136="snížená",K136,0)</f>
        <v>0</v>
      </c>
      <c r="BG136" s="227">
        <f>IF(O136="zákl. přenesená",K136,0)</f>
        <v>0</v>
      </c>
      <c r="BH136" s="227">
        <f>IF(O136="sníž. přenesená",K136,0)</f>
        <v>0</v>
      </c>
      <c r="BI136" s="227">
        <f>IF(O136="nulová",K136,0)</f>
        <v>0</v>
      </c>
      <c r="BJ136" s="18" t="s">
        <v>86</v>
      </c>
      <c r="BK136" s="227">
        <f>ROUND(P136*H136,2)</f>
        <v>0</v>
      </c>
      <c r="BL136" s="18" t="s">
        <v>240</v>
      </c>
      <c r="BM136" s="226" t="s">
        <v>318</v>
      </c>
    </row>
    <row r="137" spans="1:65" s="2" customFormat="1" ht="29.25">
      <c r="A137" s="34"/>
      <c r="B137" s="35"/>
      <c r="C137" s="36"/>
      <c r="D137" s="228" t="s">
        <v>233</v>
      </c>
      <c r="E137" s="36"/>
      <c r="F137" s="229" t="s">
        <v>3844</v>
      </c>
      <c r="G137" s="36"/>
      <c r="H137" s="36"/>
      <c r="I137" s="124"/>
      <c r="J137" s="124"/>
      <c r="K137" s="36"/>
      <c r="L137" s="36"/>
      <c r="M137" s="39"/>
      <c r="N137" s="230"/>
      <c r="O137" s="231"/>
      <c r="P137" s="70"/>
      <c r="Q137" s="70"/>
      <c r="R137" s="70"/>
      <c r="S137" s="70"/>
      <c r="T137" s="70"/>
      <c r="U137" s="70"/>
      <c r="V137" s="70"/>
      <c r="W137" s="70"/>
      <c r="X137" s="70"/>
      <c r="Y137" s="71"/>
      <c r="Z137" s="34"/>
      <c r="AA137" s="34"/>
      <c r="AB137" s="34"/>
      <c r="AC137" s="34"/>
      <c r="AD137" s="34"/>
      <c r="AE137" s="34"/>
      <c r="AT137" s="18" t="s">
        <v>233</v>
      </c>
      <c r="AU137" s="18" t="s">
        <v>86</v>
      </c>
    </row>
    <row r="138" spans="1:65" s="2" customFormat="1" ht="16.5" customHeight="1">
      <c r="A138" s="34"/>
      <c r="B138" s="35"/>
      <c r="C138" s="214" t="s">
        <v>264</v>
      </c>
      <c r="D138" s="214" t="s">
        <v>227</v>
      </c>
      <c r="E138" s="215" t="s">
        <v>3845</v>
      </c>
      <c r="F138" s="216" t="s">
        <v>3846</v>
      </c>
      <c r="G138" s="217" t="s">
        <v>3785</v>
      </c>
      <c r="H138" s="218">
        <v>1</v>
      </c>
      <c r="I138" s="219"/>
      <c r="J138" s="219"/>
      <c r="K138" s="220">
        <f>ROUND(P138*H138,2)</f>
        <v>0</v>
      </c>
      <c r="L138" s="216" t="s">
        <v>3820</v>
      </c>
      <c r="M138" s="39"/>
      <c r="N138" s="221" t="s">
        <v>1</v>
      </c>
      <c r="O138" s="222" t="s">
        <v>41</v>
      </c>
      <c r="P138" s="223">
        <f>I138+J138</f>
        <v>0</v>
      </c>
      <c r="Q138" s="223">
        <f>ROUND(I138*H138,2)</f>
        <v>0</v>
      </c>
      <c r="R138" s="223">
        <f>ROUND(J138*H138,2)</f>
        <v>0</v>
      </c>
      <c r="S138" s="70"/>
      <c r="T138" s="224">
        <f>S138*H138</f>
        <v>0</v>
      </c>
      <c r="U138" s="224">
        <v>0</v>
      </c>
      <c r="V138" s="224">
        <f>U138*H138</f>
        <v>0</v>
      </c>
      <c r="W138" s="224">
        <v>0</v>
      </c>
      <c r="X138" s="224">
        <f>W138*H138</f>
        <v>0</v>
      </c>
      <c r="Y138" s="225" t="s">
        <v>1</v>
      </c>
      <c r="Z138" s="34"/>
      <c r="AA138" s="34"/>
      <c r="AB138" s="34"/>
      <c r="AC138" s="34"/>
      <c r="AD138" s="34"/>
      <c r="AE138" s="34"/>
      <c r="AR138" s="226" t="s">
        <v>240</v>
      </c>
      <c r="AT138" s="226" t="s">
        <v>227</v>
      </c>
      <c r="AU138" s="226" t="s">
        <v>86</v>
      </c>
      <c r="AY138" s="18" t="s">
        <v>224</v>
      </c>
      <c r="BE138" s="227">
        <f>IF(O138="základní",K138,0)</f>
        <v>0</v>
      </c>
      <c r="BF138" s="227">
        <f>IF(O138="snížená",K138,0)</f>
        <v>0</v>
      </c>
      <c r="BG138" s="227">
        <f>IF(O138="zákl. přenesená",K138,0)</f>
        <v>0</v>
      </c>
      <c r="BH138" s="227">
        <f>IF(O138="sníž. přenesená",K138,0)</f>
        <v>0</v>
      </c>
      <c r="BI138" s="227">
        <f>IF(O138="nulová",K138,0)</f>
        <v>0</v>
      </c>
      <c r="BJ138" s="18" t="s">
        <v>86</v>
      </c>
      <c r="BK138" s="227">
        <f>ROUND(P138*H138,2)</f>
        <v>0</v>
      </c>
      <c r="BL138" s="18" t="s">
        <v>240</v>
      </c>
      <c r="BM138" s="226" t="s">
        <v>333</v>
      </c>
    </row>
    <row r="139" spans="1:65" s="2" customFormat="1" ht="19.5">
      <c r="A139" s="34"/>
      <c r="B139" s="35"/>
      <c r="C139" s="36"/>
      <c r="D139" s="228" t="s">
        <v>233</v>
      </c>
      <c r="E139" s="36"/>
      <c r="F139" s="229" t="s">
        <v>3847</v>
      </c>
      <c r="G139" s="36"/>
      <c r="H139" s="36"/>
      <c r="I139" s="124"/>
      <c r="J139" s="124"/>
      <c r="K139" s="36"/>
      <c r="L139" s="36"/>
      <c r="M139" s="39"/>
      <c r="N139" s="230"/>
      <c r="O139" s="231"/>
      <c r="P139" s="70"/>
      <c r="Q139" s="70"/>
      <c r="R139" s="70"/>
      <c r="S139" s="70"/>
      <c r="T139" s="70"/>
      <c r="U139" s="70"/>
      <c r="V139" s="70"/>
      <c r="W139" s="70"/>
      <c r="X139" s="70"/>
      <c r="Y139" s="71"/>
      <c r="Z139" s="34"/>
      <c r="AA139" s="34"/>
      <c r="AB139" s="34"/>
      <c r="AC139" s="34"/>
      <c r="AD139" s="34"/>
      <c r="AE139" s="34"/>
      <c r="AT139" s="18" t="s">
        <v>233</v>
      </c>
      <c r="AU139" s="18" t="s">
        <v>86</v>
      </c>
    </row>
    <row r="140" spans="1:65" s="12" customFormat="1" ht="25.9" customHeight="1">
      <c r="B140" s="197"/>
      <c r="C140" s="198"/>
      <c r="D140" s="199" t="s">
        <v>77</v>
      </c>
      <c r="E140" s="200" t="s">
        <v>3848</v>
      </c>
      <c r="F140" s="200" t="s">
        <v>961</v>
      </c>
      <c r="G140" s="198"/>
      <c r="H140" s="198"/>
      <c r="I140" s="201"/>
      <c r="J140" s="201"/>
      <c r="K140" s="202">
        <f>BK140</f>
        <v>0</v>
      </c>
      <c r="L140" s="198"/>
      <c r="M140" s="203"/>
      <c r="N140" s="204"/>
      <c r="O140" s="205"/>
      <c r="P140" s="205"/>
      <c r="Q140" s="206">
        <f>SUM(Q141:Q195)</f>
        <v>0</v>
      </c>
      <c r="R140" s="206">
        <f>SUM(R141:R195)</f>
        <v>0</v>
      </c>
      <c r="S140" s="205"/>
      <c r="T140" s="207">
        <f>SUM(T141:T195)</f>
        <v>0</v>
      </c>
      <c r="U140" s="205"/>
      <c r="V140" s="207">
        <f>SUM(V141:V195)</f>
        <v>0</v>
      </c>
      <c r="W140" s="205"/>
      <c r="X140" s="207">
        <f>SUM(X141:X195)</f>
        <v>0</v>
      </c>
      <c r="Y140" s="208"/>
      <c r="AR140" s="209" t="s">
        <v>86</v>
      </c>
      <c r="AT140" s="210" t="s">
        <v>77</v>
      </c>
      <c r="AU140" s="210" t="s">
        <v>78</v>
      </c>
      <c r="AY140" s="209" t="s">
        <v>224</v>
      </c>
      <c r="BK140" s="211">
        <f>SUM(BK141:BK195)</f>
        <v>0</v>
      </c>
    </row>
    <row r="141" spans="1:65" s="2" customFormat="1" ht="16.5" customHeight="1">
      <c r="A141" s="34"/>
      <c r="B141" s="35"/>
      <c r="C141" s="214" t="s">
        <v>268</v>
      </c>
      <c r="D141" s="214" t="s">
        <v>227</v>
      </c>
      <c r="E141" s="215" t="s">
        <v>3849</v>
      </c>
      <c r="F141" s="216" t="s">
        <v>3850</v>
      </c>
      <c r="G141" s="217" t="s">
        <v>482</v>
      </c>
      <c r="H141" s="218">
        <v>10</v>
      </c>
      <c r="I141" s="219"/>
      <c r="J141" s="219"/>
      <c r="K141" s="220">
        <f>ROUND(P141*H141,2)</f>
        <v>0</v>
      </c>
      <c r="L141" s="216" t="s">
        <v>3820</v>
      </c>
      <c r="M141" s="39"/>
      <c r="N141" s="221" t="s">
        <v>1</v>
      </c>
      <c r="O141" s="222" t="s">
        <v>41</v>
      </c>
      <c r="P141" s="223">
        <f>I141+J141</f>
        <v>0</v>
      </c>
      <c r="Q141" s="223">
        <f>ROUND(I141*H141,2)</f>
        <v>0</v>
      </c>
      <c r="R141" s="223">
        <f>ROUND(J141*H141,2)</f>
        <v>0</v>
      </c>
      <c r="S141" s="70"/>
      <c r="T141" s="224">
        <f>S141*H141</f>
        <v>0</v>
      </c>
      <c r="U141" s="224">
        <v>0</v>
      </c>
      <c r="V141" s="224">
        <f>U141*H141</f>
        <v>0</v>
      </c>
      <c r="W141" s="224">
        <v>0</v>
      </c>
      <c r="X141" s="224">
        <f>W141*H141</f>
        <v>0</v>
      </c>
      <c r="Y141" s="225" t="s">
        <v>1</v>
      </c>
      <c r="Z141" s="34"/>
      <c r="AA141" s="34"/>
      <c r="AB141" s="34"/>
      <c r="AC141" s="34"/>
      <c r="AD141" s="34"/>
      <c r="AE141" s="34"/>
      <c r="AR141" s="226" t="s">
        <v>240</v>
      </c>
      <c r="AT141" s="226" t="s">
        <v>227</v>
      </c>
      <c r="AU141" s="226" t="s">
        <v>86</v>
      </c>
      <c r="AY141" s="18" t="s">
        <v>224</v>
      </c>
      <c r="BE141" s="227">
        <f>IF(O141="základní",K141,0)</f>
        <v>0</v>
      </c>
      <c r="BF141" s="227">
        <f>IF(O141="snížená",K141,0)</f>
        <v>0</v>
      </c>
      <c r="BG141" s="227">
        <f>IF(O141="zákl. přenesená",K141,0)</f>
        <v>0</v>
      </c>
      <c r="BH141" s="227">
        <f>IF(O141="sníž. přenesená",K141,0)</f>
        <v>0</v>
      </c>
      <c r="BI141" s="227">
        <f>IF(O141="nulová",K141,0)</f>
        <v>0</v>
      </c>
      <c r="BJ141" s="18" t="s">
        <v>86</v>
      </c>
      <c r="BK141" s="227">
        <f>ROUND(P141*H141,2)</f>
        <v>0</v>
      </c>
      <c r="BL141" s="18" t="s">
        <v>240</v>
      </c>
      <c r="BM141" s="226" t="s">
        <v>344</v>
      </c>
    </row>
    <row r="142" spans="1:65" s="2" customFormat="1" ht="19.5">
      <c r="A142" s="34"/>
      <c r="B142" s="35"/>
      <c r="C142" s="36"/>
      <c r="D142" s="228" t="s">
        <v>233</v>
      </c>
      <c r="E142" s="36"/>
      <c r="F142" s="229" t="s">
        <v>3851</v>
      </c>
      <c r="G142" s="36"/>
      <c r="H142" s="36"/>
      <c r="I142" s="124"/>
      <c r="J142" s="124"/>
      <c r="K142" s="36"/>
      <c r="L142" s="36"/>
      <c r="M142" s="39"/>
      <c r="N142" s="230"/>
      <c r="O142" s="231"/>
      <c r="P142" s="70"/>
      <c r="Q142" s="70"/>
      <c r="R142" s="70"/>
      <c r="S142" s="70"/>
      <c r="T142" s="70"/>
      <c r="U142" s="70"/>
      <c r="V142" s="70"/>
      <c r="W142" s="70"/>
      <c r="X142" s="70"/>
      <c r="Y142" s="71"/>
      <c r="Z142" s="34"/>
      <c r="AA142" s="34"/>
      <c r="AB142" s="34"/>
      <c r="AC142" s="34"/>
      <c r="AD142" s="34"/>
      <c r="AE142" s="34"/>
      <c r="AT142" s="18" t="s">
        <v>233</v>
      </c>
      <c r="AU142" s="18" t="s">
        <v>86</v>
      </c>
    </row>
    <row r="143" spans="1:65" s="2" customFormat="1" ht="16.5" customHeight="1">
      <c r="A143" s="34"/>
      <c r="B143" s="35"/>
      <c r="C143" s="214" t="s">
        <v>275</v>
      </c>
      <c r="D143" s="214" t="s">
        <v>227</v>
      </c>
      <c r="E143" s="215" t="s">
        <v>3852</v>
      </c>
      <c r="F143" s="216" t="s">
        <v>3853</v>
      </c>
      <c r="G143" s="217" t="s">
        <v>482</v>
      </c>
      <c r="H143" s="218">
        <v>39</v>
      </c>
      <c r="I143" s="219"/>
      <c r="J143" s="219"/>
      <c r="K143" s="220">
        <f>ROUND(P143*H143,2)</f>
        <v>0</v>
      </c>
      <c r="L143" s="216" t="s">
        <v>3820</v>
      </c>
      <c r="M143" s="39"/>
      <c r="N143" s="221" t="s">
        <v>1</v>
      </c>
      <c r="O143" s="222" t="s">
        <v>41</v>
      </c>
      <c r="P143" s="223">
        <f>I143+J143</f>
        <v>0</v>
      </c>
      <c r="Q143" s="223">
        <f>ROUND(I143*H143,2)</f>
        <v>0</v>
      </c>
      <c r="R143" s="223">
        <f>ROUND(J143*H143,2)</f>
        <v>0</v>
      </c>
      <c r="S143" s="70"/>
      <c r="T143" s="224">
        <f>S143*H143</f>
        <v>0</v>
      </c>
      <c r="U143" s="224">
        <v>0</v>
      </c>
      <c r="V143" s="224">
        <f>U143*H143</f>
        <v>0</v>
      </c>
      <c r="W143" s="224">
        <v>0</v>
      </c>
      <c r="X143" s="224">
        <f>W143*H143</f>
        <v>0</v>
      </c>
      <c r="Y143" s="225" t="s">
        <v>1</v>
      </c>
      <c r="Z143" s="34"/>
      <c r="AA143" s="34"/>
      <c r="AB143" s="34"/>
      <c r="AC143" s="34"/>
      <c r="AD143" s="34"/>
      <c r="AE143" s="34"/>
      <c r="AR143" s="226" t="s">
        <v>240</v>
      </c>
      <c r="AT143" s="226" t="s">
        <v>227</v>
      </c>
      <c r="AU143" s="226" t="s">
        <v>86</v>
      </c>
      <c r="AY143" s="18" t="s">
        <v>224</v>
      </c>
      <c r="BE143" s="227">
        <f>IF(O143="základní",K143,0)</f>
        <v>0</v>
      </c>
      <c r="BF143" s="227">
        <f>IF(O143="snížená",K143,0)</f>
        <v>0</v>
      </c>
      <c r="BG143" s="227">
        <f>IF(O143="zákl. přenesená",K143,0)</f>
        <v>0</v>
      </c>
      <c r="BH143" s="227">
        <f>IF(O143="sníž. přenesená",K143,0)</f>
        <v>0</v>
      </c>
      <c r="BI143" s="227">
        <f>IF(O143="nulová",K143,0)</f>
        <v>0</v>
      </c>
      <c r="BJ143" s="18" t="s">
        <v>86</v>
      </c>
      <c r="BK143" s="227">
        <f>ROUND(P143*H143,2)</f>
        <v>0</v>
      </c>
      <c r="BL143" s="18" t="s">
        <v>240</v>
      </c>
      <c r="BM143" s="226" t="s">
        <v>354</v>
      </c>
    </row>
    <row r="144" spans="1:65" s="2" customFormat="1" ht="19.5">
      <c r="A144" s="34"/>
      <c r="B144" s="35"/>
      <c r="C144" s="36"/>
      <c r="D144" s="228" t="s">
        <v>233</v>
      </c>
      <c r="E144" s="36"/>
      <c r="F144" s="229" t="s">
        <v>3854</v>
      </c>
      <c r="G144" s="36"/>
      <c r="H144" s="36"/>
      <c r="I144" s="124"/>
      <c r="J144" s="124"/>
      <c r="K144" s="36"/>
      <c r="L144" s="36"/>
      <c r="M144" s="39"/>
      <c r="N144" s="230"/>
      <c r="O144" s="231"/>
      <c r="P144" s="70"/>
      <c r="Q144" s="70"/>
      <c r="R144" s="70"/>
      <c r="S144" s="70"/>
      <c r="T144" s="70"/>
      <c r="U144" s="70"/>
      <c r="V144" s="70"/>
      <c r="W144" s="70"/>
      <c r="X144" s="70"/>
      <c r="Y144" s="71"/>
      <c r="Z144" s="34"/>
      <c r="AA144" s="34"/>
      <c r="AB144" s="34"/>
      <c r="AC144" s="34"/>
      <c r="AD144" s="34"/>
      <c r="AE144" s="34"/>
      <c r="AT144" s="18" t="s">
        <v>233</v>
      </c>
      <c r="AU144" s="18" t="s">
        <v>86</v>
      </c>
    </row>
    <row r="145" spans="1:65" s="2" customFormat="1" ht="16.5" customHeight="1">
      <c r="A145" s="34"/>
      <c r="B145" s="35"/>
      <c r="C145" s="214" t="s">
        <v>280</v>
      </c>
      <c r="D145" s="214" t="s">
        <v>227</v>
      </c>
      <c r="E145" s="215" t="s">
        <v>3855</v>
      </c>
      <c r="F145" s="216" t="s">
        <v>3856</v>
      </c>
      <c r="G145" s="217" t="s">
        <v>404</v>
      </c>
      <c r="H145" s="218">
        <v>1</v>
      </c>
      <c r="I145" s="219"/>
      <c r="J145" s="219"/>
      <c r="K145" s="220">
        <f>ROUND(P145*H145,2)</f>
        <v>0</v>
      </c>
      <c r="L145" s="216" t="s">
        <v>3820</v>
      </c>
      <c r="M145" s="39"/>
      <c r="N145" s="221" t="s">
        <v>1</v>
      </c>
      <c r="O145" s="222" t="s">
        <v>41</v>
      </c>
      <c r="P145" s="223">
        <f>I145+J145</f>
        <v>0</v>
      </c>
      <c r="Q145" s="223">
        <f>ROUND(I145*H145,2)</f>
        <v>0</v>
      </c>
      <c r="R145" s="223">
        <f>ROUND(J145*H145,2)</f>
        <v>0</v>
      </c>
      <c r="S145" s="70"/>
      <c r="T145" s="224">
        <f>S145*H145</f>
        <v>0</v>
      </c>
      <c r="U145" s="224">
        <v>0</v>
      </c>
      <c r="V145" s="224">
        <f>U145*H145</f>
        <v>0</v>
      </c>
      <c r="W145" s="224">
        <v>0</v>
      </c>
      <c r="X145" s="224">
        <f>W145*H145</f>
        <v>0</v>
      </c>
      <c r="Y145" s="225" t="s">
        <v>1</v>
      </c>
      <c r="Z145" s="34"/>
      <c r="AA145" s="34"/>
      <c r="AB145" s="34"/>
      <c r="AC145" s="34"/>
      <c r="AD145" s="34"/>
      <c r="AE145" s="34"/>
      <c r="AR145" s="226" t="s">
        <v>240</v>
      </c>
      <c r="AT145" s="226" t="s">
        <v>227</v>
      </c>
      <c r="AU145" s="226" t="s">
        <v>86</v>
      </c>
      <c r="AY145" s="18" t="s">
        <v>224</v>
      </c>
      <c r="BE145" s="227">
        <f>IF(O145="základní",K145,0)</f>
        <v>0</v>
      </c>
      <c r="BF145" s="227">
        <f>IF(O145="snížená",K145,0)</f>
        <v>0</v>
      </c>
      <c r="BG145" s="227">
        <f>IF(O145="zákl. přenesená",K145,0)</f>
        <v>0</v>
      </c>
      <c r="BH145" s="227">
        <f>IF(O145="sníž. přenesená",K145,0)</f>
        <v>0</v>
      </c>
      <c r="BI145" s="227">
        <f>IF(O145="nulová",K145,0)</f>
        <v>0</v>
      </c>
      <c r="BJ145" s="18" t="s">
        <v>86</v>
      </c>
      <c r="BK145" s="227">
        <f>ROUND(P145*H145,2)</f>
        <v>0</v>
      </c>
      <c r="BL145" s="18" t="s">
        <v>240</v>
      </c>
      <c r="BM145" s="226" t="s">
        <v>523</v>
      </c>
    </row>
    <row r="146" spans="1:65" s="2" customFormat="1" ht="19.5">
      <c r="A146" s="34"/>
      <c r="B146" s="35"/>
      <c r="C146" s="36"/>
      <c r="D146" s="228" t="s">
        <v>233</v>
      </c>
      <c r="E146" s="36"/>
      <c r="F146" s="229" t="s">
        <v>3857</v>
      </c>
      <c r="G146" s="36"/>
      <c r="H146" s="36"/>
      <c r="I146" s="124"/>
      <c r="J146" s="124"/>
      <c r="K146" s="36"/>
      <c r="L146" s="36"/>
      <c r="M146" s="39"/>
      <c r="N146" s="230"/>
      <c r="O146" s="231"/>
      <c r="P146" s="70"/>
      <c r="Q146" s="70"/>
      <c r="R146" s="70"/>
      <c r="S146" s="70"/>
      <c r="T146" s="70"/>
      <c r="U146" s="70"/>
      <c r="V146" s="70"/>
      <c r="W146" s="70"/>
      <c r="X146" s="70"/>
      <c r="Y146" s="71"/>
      <c r="Z146" s="34"/>
      <c r="AA146" s="34"/>
      <c r="AB146" s="34"/>
      <c r="AC146" s="34"/>
      <c r="AD146" s="34"/>
      <c r="AE146" s="34"/>
      <c r="AT146" s="18" t="s">
        <v>233</v>
      </c>
      <c r="AU146" s="18" t="s">
        <v>86</v>
      </c>
    </row>
    <row r="147" spans="1:65" s="2" customFormat="1" ht="16.5" customHeight="1">
      <c r="A147" s="34"/>
      <c r="B147" s="35"/>
      <c r="C147" s="214" t="s">
        <v>290</v>
      </c>
      <c r="D147" s="214" t="s">
        <v>227</v>
      </c>
      <c r="E147" s="215" t="s">
        <v>3858</v>
      </c>
      <c r="F147" s="216" t="s">
        <v>3859</v>
      </c>
      <c r="G147" s="217" t="s">
        <v>321</v>
      </c>
      <c r="H147" s="218">
        <v>1</v>
      </c>
      <c r="I147" s="219"/>
      <c r="J147" s="219"/>
      <c r="K147" s="220">
        <f>ROUND(P147*H147,2)</f>
        <v>0</v>
      </c>
      <c r="L147" s="216" t="s">
        <v>3820</v>
      </c>
      <c r="M147" s="39"/>
      <c r="N147" s="221" t="s">
        <v>1</v>
      </c>
      <c r="O147" s="222" t="s">
        <v>41</v>
      </c>
      <c r="P147" s="223">
        <f>I147+J147</f>
        <v>0</v>
      </c>
      <c r="Q147" s="223">
        <f>ROUND(I147*H147,2)</f>
        <v>0</v>
      </c>
      <c r="R147" s="223">
        <f>ROUND(J147*H147,2)</f>
        <v>0</v>
      </c>
      <c r="S147" s="70"/>
      <c r="T147" s="224">
        <f>S147*H147</f>
        <v>0</v>
      </c>
      <c r="U147" s="224">
        <v>0</v>
      </c>
      <c r="V147" s="224">
        <f>U147*H147</f>
        <v>0</v>
      </c>
      <c r="W147" s="224">
        <v>0</v>
      </c>
      <c r="X147" s="224">
        <f>W147*H147</f>
        <v>0</v>
      </c>
      <c r="Y147" s="225" t="s">
        <v>1</v>
      </c>
      <c r="Z147" s="34"/>
      <c r="AA147" s="34"/>
      <c r="AB147" s="34"/>
      <c r="AC147" s="34"/>
      <c r="AD147" s="34"/>
      <c r="AE147" s="34"/>
      <c r="AR147" s="226" t="s">
        <v>240</v>
      </c>
      <c r="AT147" s="226" t="s">
        <v>227</v>
      </c>
      <c r="AU147" s="226" t="s">
        <v>86</v>
      </c>
      <c r="AY147" s="18" t="s">
        <v>224</v>
      </c>
      <c r="BE147" s="227">
        <f>IF(O147="základní",K147,0)</f>
        <v>0</v>
      </c>
      <c r="BF147" s="227">
        <f>IF(O147="snížená",K147,0)</f>
        <v>0</v>
      </c>
      <c r="BG147" s="227">
        <f>IF(O147="zákl. přenesená",K147,0)</f>
        <v>0</v>
      </c>
      <c r="BH147" s="227">
        <f>IF(O147="sníž. přenesená",K147,0)</f>
        <v>0</v>
      </c>
      <c r="BI147" s="227">
        <f>IF(O147="nulová",K147,0)</f>
        <v>0</v>
      </c>
      <c r="BJ147" s="18" t="s">
        <v>86</v>
      </c>
      <c r="BK147" s="227">
        <f>ROUND(P147*H147,2)</f>
        <v>0</v>
      </c>
      <c r="BL147" s="18" t="s">
        <v>240</v>
      </c>
      <c r="BM147" s="226" t="s">
        <v>366</v>
      </c>
    </row>
    <row r="148" spans="1:65" s="2" customFormat="1" ht="29.25">
      <c r="A148" s="34"/>
      <c r="B148" s="35"/>
      <c r="C148" s="36"/>
      <c r="D148" s="228" t="s">
        <v>233</v>
      </c>
      <c r="E148" s="36"/>
      <c r="F148" s="229" t="s">
        <v>3860</v>
      </c>
      <c r="G148" s="36"/>
      <c r="H148" s="36"/>
      <c r="I148" s="124"/>
      <c r="J148" s="124"/>
      <c r="K148" s="36"/>
      <c r="L148" s="36"/>
      <c r="M148" s="39"/>
      <c r="N148" s="230"/>
      <c r="O148" s="231"/>
      <c r="P148" s="70"/>
      <c r="Q148" s="70"/>
      <c r="R148" s="70"/>
      <c r="S148" s="70"/>
      <c r="T148" s="70"/>
      <c r="U148" s="70"/>
      <c r="V148" s="70"/>
      <c r="W148" s="70"/>
      <c r="X148" s="70"/>
      <c r="Y148" s="71"/>
      <c r="Z148" s="34"/>
      <c r="AA148" s="34"/>
      <c r="AB148" s="34"/>
      <c r="AC148" s="34"/>
      <c r="AD148" s="34"/>
      <c r="AE148" s="34"/>
      <c r="AT148" s="18" t="s">
        <v>233</v>
      </c>
      <c r="AU148" s="18" t="s">
        <v>86</v>
      </c>
    </row>
    <row r="149" spans="1:65" s="2" customFormat="1" ht="16.5" customHeight="1">
      <c r="A149" s="34"/>
      <c r="B149" s="35"/>
      <c r="C149" s="214" t="s">
        <v>9</v>
      </c>
      <c r="D149" s="214" t="s">
        <v>227</v>
      </c>
      <c r="E149" s="215" t="s">
        <v>3861</v>
      </c>
      <c r="F149" s="216" t="s">
        <v>3862</v>
      </c>
      <c r="G149" s="217" t="s">
        <v>321</v>
      </c>
      <c r="H149" s="218">
        <v>1</v>
      </c>
      <c r="I149" s="219"/>
      <c r="J149" s="219"/>
      <c r="K149" s="220">
        <f>ROUND(P149*H149,2)</f>
        <v>0</v>
      </c>
      <c r="L149" s="216" t="s">
        <v>3820</v>
      </c>
      <c r="M149" s="39"/>
      <c r="N149" s="221" t="s">
        <v>1</v>
      </c>
      <c r="O149" s="222" t="s">
        <v>41</v>
      </c>
      <c r="P149" s="223">
        <f>I149+J149</f>
        <v>0</v>
      </c>
      <c r="Q149" s="223">
        <f>ROUND(I149*H149,2)</f>
        <v>0</v>
      </c>
      <c r="R149" s="223">
        <f>ROUND(J149*H149,2)</f>
        <v>0</v>
      </c>
      <c r="S149" s="70"/>
      <c r="T149" s="224">
        <f>S149*H149</f>
        <v>0</v>
      </c>
      <c r="U149" s="224">
        <v>0</v>
      </c>
      <c r="V149" s="224">
        <f>U149*H149</f>
        <v>0</v>
      </c>
      <c r="W149" s="224">
        <v>0</v>
      </c>
      <c r="X149" s="224">
        <f>W149*H149</f>
        <v>0</v>
      </c>
      <c r="Y149" s="225" t="s">
        <v>1</v>
      </c>
      <c r="Z149" s="34"/>
      <c r="AA149" s="34"/>
      <c r="AB149" s="34"/>
      <c r="AC149" s="34"/>
      <c r="AD149" s="34"/>
      <c r="AE149" s="34"/>
      <c r="AR149" s="226" t="s">
        <v>240</v>
      </c>
      <c r="AT149" s="226" t="s">
        <v>227</v>
      </c>
      <c r="AU149" s="226" t="s">
        <v>86</v>
      </c>
      <c r="AY149" s="18" t="s">
        <v>224</v>
      </c>
      <c r="BE149" s="227">
        <f>IF(O149="základní",K149,0)</f>
        <v>0</v>
      </c>
      <c r="BF149" s="227">
        <f>IF(O149="snížená",K149,0)</f>
        <v>0</v>
      </c>
      <c r="BG149" s="227">
        <f>IF(O149="zákl. přenesená",K149,0)</f>
        <v>0</v>
      </c>
      <c r="BH149" s="227">
        <f>IF(O149="sníž. přenesená",K149,0)</f>
        <v>0</v>
      </c>
      <c r="BI149" s="227">
        <f>IF(O149="nulová",K149,0)</f>
        <v>0</v>
      </c>
      <c r="BJ149" s="18" t="s">
        <v>86</v>
      </c>
      <c r="BK149" s="227">
        <f>ROUND(P149*H149,2)</f>
        <v>0</v>
      </c>
      <c r="BL149" s="18" t="s">
        <v>240</v>
      </c>
      <c r="BM149" s="226" t="s">
        <v>376</v>
      </c>
    </row>
    <row r="150" spans="1:65" s="2" customFormat="1" ht="19.5">
      <c r="A150" s="34"/>
      <c r="B150" s="35"/>
      <c r="C150" s="36"/>
      <c r="D150" s="228" t="s">
        <v>233</v>
      </c>
      <c r="E150" s="36"/>
      <c r="F150" s="229" t="s">
        <v>3863</v>
      </c>
      <c r="G150" s="36"/>
      <c r="H150" s="36"/>
      <c r="I150" s="124"/>
      <c r="J150" s="124"/>
      <c r="K150" s="36"/>
      <c r="L150" s="36"/>
      <c r="M150" s="39"/>
      <c r="N150" s="230"/>
      <c r="O150" s="231"/>
      <c r="P150" s="70"/>
      <c r="Q150" s="70"/>
      <c r="R150" s="70"/>
      <c r="S150" s="70"/>
      <c r="T150" s="70"/>
      <c r="U150" s="70"/>
      <c r="V150" s="70"/>
      <c r="W150" s="70"/>
      <c r="X150" s="70"/>
      <c r="Y150" s="71"/>
      <c r="Z150" s="34"/>
      <c r="AA150" s="34"/>
      <c r="AB150" s="34"/>
      <c r="AC150" s="34"/>
      <c r="AD150" s="34"/>
      <c r="AE150" s="34"/>
      <c r="AT150" s="18" t="s">
        <v>233</v>
      </c>
      <c r="AU150" s="18" t="s">
        <v>86</v>
      </c>
    </row>
    <row r="151" spans="1:65" s="2" customFormat="1" ht="16.5" customHeight="1">
      <c r="A151" s="34"/>
      <c r="B151" s="35"/>
      <c r="C151" s="214" t="s">
        <v>304</v>
      </c>
      <c r="D151" s="214" t="s">
        <v>227</v>
      </c>
      <c r="E151" s="215" t="s">
        <v>3864</v>
      </c>
      <c r="F151" s="216" t="s">
        <v>3865</v>
      </c>
      <c r="G151" s="217" t="s">
        <v>321</v>
      </c>
      <c r="H151" s="218">
        <v>1</v>
      </c>
      <c r="I151" s="219"/>
      <c r="J151" s="219"/>
      <c r="K151" s="220">
        <f>ROUND(P151*H151,2)</f>
        <v>0</v>
      </c>
      <c r="L151" s="216" t="s">
        <v>3820</v>
      </c>
      <c r="M151" s="39"/>
      <c r="N151" s="221" t="s">
        <v>1</v>
      </c>
      <c r="O151" s="222" t="s">
        <v>41</v>
      </c>
      <c r="P151" s="223">
        <f>I151+J151</f>
        <v>0</v>
      </c>
      <c r="Q151" s="223">
        <f>ROUND(I151*H151,2)</f>
        <v>0</v>
      </c>
      <c r="R151" s="223">
        <f>ROUND(J151*H151,2)</f>
        <v>0</v>
      </c>
      <c r="S151" s="70"/>
      <c r="T151" s="224">
        <f>S151*H151</f>
        <v>0</v>
      </c>
      <c r="U151" s="224">
        <v>0</v>
      </c>
      <c r="V151" s="224">
        <f>U151*H151</f>
        <v>0</v>
      </c>
      <c r="W151" s="224">
        <v>0</v>
      </c>
      <c r="X151" s="224">
        <f>W151*H151</f>
        <v>0</v>
      </c>
      <c r="Y151" s="225" t="s">
        <v>1</v>
      </c>
      <c r="Z151" s="34"/>
      <c r="AA151" s="34"/>
      <c r="AB151" s="34"/>
      <c r="AC151" s="34"/>
      <c r="AD151" s="34"/>
      <c r="AE151" s="34"/>
      <c r="AR151" s="226" t="s">
        <v>240</v>
      </c>
      <c r="AT151" s="226" t="s">
        <v>227</v>
      </c>
      <c r="AU151" s="226" t="s">
        <v>86</v>
      </c>
      <c r="AY151" s="18" t="s">
        <v>224</v>
      </c>
      <c r="BE151" s="227">
        <f>IF(O151="základní",K151,0)</f>
        <v>0</v>
      </c>
      <c r="BF151" s="227">
        <f>IF(O151="snížená",K151,0)</f>
        <v>0</v>
      </c>
      <c r="BG151" s="227">
        <f>IF(O151="zákl. přenesená",K151,0)</f>
        <v>0</v>
      </c>
      <c r="BH151" s="227">
        <f>IF(O151="sníž. přenesená",K151,0)</f>
        <v>0</v>
      </c>
      <c r="BI151" s="227">
        <f>IF(O151="nulová",K151,0)</f>
        <v>0</v>
      </c>
      <c r="BJ151" s="18" t="s">
        <v>86</v>
      </c>
      <c r="BK151" s="227">
        <f>ROUND(P151*H151,2)</f>
        <v>0</v>
      </c>
      <c r="BL151" s="18" t="s">
        <v>240</v>
      </c>
      <c r="BM151" s="226" t="s">
        <v>386</v>
      </c>
    </row>
    <row r="152" spans="1:65" s="2" customFormat="1" ht="19.5">
      <c r="A152" s="34"/>
      <c r="B152" s="35"/>
      <c r="C152" s="36"/>
      <c r="D152" s="228" t="s">
        <v>233</v>
      </c>
      <c r="E152" s="36"/>
      <c r="F152" s="229" t="s">
        <v>3866</v>
      </c>
      <c r="G152" s="36"/>
      <c r="H152" s="36"/>
      <c r="I152" s="124"/>
      <c r="J152" s="124"/>
      <c r="K152" s="36"/>
      <c r="L152" s="36"/>
      <c r="M152" s="39"/>
      <c r="N152" s="230"/>
      <c r="O152" s="231"/>
      <c r="P152" s="70"/>
      <c r="Q152" s="70"/>
      <c r="R152" s="70"/>
      <c r="S152" s="70"/>
      <c r="T152" s="70"/>
      <c r="U152" s="70"/>
      <c r="V152" s="70"/>
      <c r="W152" s="70"/>
      <c r="X152" s="70"/>
      <c r="Y152" s="71"/>
      <c r="Z152" s="34"/>
      <c r="AA152" s="34"/>
      <c r="AB152" s="34"/>
      <c r="AC152" s="34"/>
      <c r="AD152" s="34"/>
      <c r="AE152" s="34"/>
      <c r="AT152" s="18" t="s">
        <v>233</v>
      </c>
      <c r="AU152" s="18" t="s">
        <v>86</v>
      </c>
    </row>
    <row r="153" spans="1:65" s="2" customFormat="1" ht="16.5" customHeight="1">
      <c r="A153" s="34"/>
      <c r="B153" s="35"/>
      <c r="C153" s="214" t="s">
        <v>313</v>
      </c>
      <c r="D153" s="214" t="s">
        <v>227</v>
      </c>
      <c r="E153" s="215" t="s">
        <v>3867</v>
      </c>
      <c r="F153" s="216" t="s">
        <v>3868</v>
      </c>
      <c r="G153" s="217" t="s">
        <v>321</v>
      </c>
      <c r="H153" s="218">
        <v>1</v>
      </c>
      <c r="I153" s="219"/>
      <c r="J153" s="219"/>
      <c r="K153" s="220">
        <f>ROUND(P153*H153,2)</f>
        <v>0</v>
      </c>
      <c r="L153" s="216" t="s">
        <v>3820</v>
      </c>
      <c r="M153" s="39"/>
      <c r="N153" s="221" t="s">
        <v>1</v>
      </c>
      <c r="O153" s="222" t="s">
        <v>41</v>
      </c>
      <c r="P153" s="223">
        <f>I153+J153</f>
        <v>0</v>
      </c>
      <c r="Q153" s="223">
        <f>ROUND(I153*H153,2)</f>
        <v>0</v>
      </c>
      <c r="R153" s="223">
        <f>ROUND(J153*H153,2)</f>
        <v>0</v>
      </c>
      <c r="S153" s="70"/>
      <c r="T153" s="224">
        <f>S153*H153</f>
        <v>0</v>
      </c>
      <c r="U153" s="224">
        <v>0</v>
      </c>
      <c r="V153" s="224">
        <f>U153*H153</f>
        <v>0</v>
      </c>
      <c r="W153" s="224">
        <v>0</v>
      </c>
      <c r="X153" s="224">
        <f>W153*H153</f>
        <v>0</v>
      </c>
      <c r="Y153" s="225" t="s">
        <v>1</v>
      </c>
      <c r="Z153" s="34"/>
      <c r="AA153" s="34"/>
      <c r="AB153" s="34"/>
      <c r="AC153" s="34"/>
      <c r="AD153" s="34"/>
      <c r="AE153" s="34"/>
      <c r="AR153" s="226" t="s">
        <v>240</v>
      </c>
      <c r="AT153" s="226" t="s">
        <v>227</v>
      </c>
      <c r="AU153" s="226" t="s">
        <v>86</v>
      </c>
      <c r="AY153" s="18" t="s">
        <v>224</v>
      </c>
      <c r="BE153" s="227">
        <f>IF(O153="základní",K153,0)</f>
        <v>0</v>
      </c>
      <c r="BF153" s="227">
        <f>IF(O153="snížená",K153,0)</f>
        <v>0</v>
      </c>
      <c r="BG153" s="227">
        <f>IF(O153="zákl. přenesená",K153,0)</f>
        <v>0</v>
      </c>
      <c r="BH153" s="227">
        <f>IF(O153="sníž. přenesená",K153,0)</f>
        <v>0</v>
      </c>
      <c r="BI153" s="227">
        <f>IF(O153="nulová",K153,0)</f>
        <v>0</v>
      </c>
      <c r="BJ153" s="18" t="s">
        <v>86</v>
      </c>
      <c r="BK153" s="227">
        <f>ROUND(P153*H153,2)</f>
        <v>0</v>
      </c>
      <c r="BL153" s="18" t="s">
        <v>240</v>
      </c>
      <c r="BM153" s="226" t="s">
        <v>308</v>
      </c>
    </row>
    <row r="154" spans="1:65" s="2" customFormat="1" ht="19.5">
      <c r="A154" s="34"/>
      <c r="B154" s="35"/>
      <c r="C154" s="36"/>
      <c r="D154" s="228" t="s">
        <v>233</v>
      </c>
      <c r="E154" s="36"/>
      <c r="F154" s="229" t="s">
        <v>3869</v>
      </c>
      <c r="G154" s="36"/>
      <c r="H154" s="36"/>
      <c r="I154" s="124"/>
      <c r="J154" s="124"/>
      <c r="K154" s="36"/>
      <c r="L154" s="36"/>
      <c r="M154" s="39"/>
      <c r="N154" s="230"/>
      <c r="O154" s="231"/>
      <c r="P154" s="70"/>
      <c r="Q154" s="70"/>
      <c r="R154" s="70"/>
      <c r="S154" s="70"/>
      <c r="T154" s="70"/>
      <c r="U154" s="70"/>
      <c r="V154" s="70"/>
      <c r="W154" s="70"/>
      <c r="X154" s="70"/>
      <c r="Y154" s="71"/>
      <c r="Z154" s="34"/>
      <c r="AA154" s="34"/>
      <c r="AB154" s="34"/>
      <c r="AC154" s="34"/>
      <c r="AD154" s="34"/>
      <c r="AE154" s="34"/>
      <c r="AT154" s="18" t="s">
        <v>233</v>
      </c>
      <c r="AU154" s="18" t="s">
        <v>86</v>
      </c>
    </row>
    <row r="155" spans="1:65" s="2" customFormat="1" ht="16.5" customHeight="1">
      <c r="A155" s="34"/>
      <c r="B155" s="35"/>
      <c r="C155" s="214" t="s">
        <v>318</v>
      </c>
      <c r="D155" s="214" t="s">
        <v>227</v>
      </c>
      <c r="E155" s="215" t="s">
        <v>3870</v>
      </c>
      <c r="F155" s="216" t="s">
        <v>3871</v>
      </c>
      <c r="G155" s="217" t="s">
        <v>321</v>
      </c>
      <c r="H155" s="218">
        <v>1</v>
      </c>
      <c r="I155" s="219"/>
      <c r="J155" s="219"/>
      <c r="K155" s="220">
        <f>ROUND(P155*H155,2)</f>
        <v>0</v>
      </c>
      <c r="L155" s="216" t="s">
        <v>3820</v>
      </c>
      <c r="M155" s="39"/>
      <c r="N155" s="221" t="s">
        <v>1</v>
      </c>
      <c r="O155" s="222" t="s">
        <v>41</v>
      </c>
      <c r="P155" s="223">
        <f>I155+J155</f>
        <v>0</v>
      </c>
      <c r="Q155" s="223">
        <f>ROUND(I155*H155,2)</f>
        <v>0</v>
      </c>
      <c r="R155" s="223">
        <f>ROUND(J155*H155,2)</f>
        <v>0</v>
      </c>
      <c r="S155" s="70"/>
      <c r="T155" s="224">
        <f>S155*H155</f>
        <v>0</v>
      </c>
      <c r="U155" s="224">
        <v>0</v>
      </c>
      <c r="V155" s="224">
        <f>U155*H155</f>
        <v>0</v>
      </c>
      <c r="W155" s="224">
        <v>0</v>
      </c>
      <c r="X155" s="224">
        <f>W155*H155</f>
        <v>0</v>
      </c>
      <c r="Y155" s="225" t="s">
        <v>1</v>
      </c>
      <c r="Z155" s="34"/>
      <c r="AA155" s="34"/>
      <c r="AB155" s="34"/>
      <c r="AC155" s="34"/>
      <c r="AD155" s="34"/>
      <c r="AE155" s="34"/>
      <c r="AR155" s="226" t="s">
        <v>240</v>
      </c>
      <c r="AT155" s="226" t="s">
        <v>227</v>
      </c>
      <c r="AU155" s="226" t="s">
        <v>86</v>
      </c>
      <c r="AY155" s="18" t="s">
        <v>224</v>
      </c>
      <c r="BE155" s="227">
        <f>IF(O155="základní",K155,0)</f>
        <v>0</v>
      </c>
      <c r="BF155" s="227">
        <f>IF(O155="snížená",K155,0)</f>
        <v>0</v>
      </c>
      <c r="BG155" s="227">
        <f>IF(O155="zákl. přenesená",K155,0)</f>
        <v>0</v>
      </c>
      <c r="BH155" s="227">
        <f>IF(O155="sníž. přenesená",K155,0)</f>
        <v>0</v>
      </c>
      <c r="BI155" s="227">
        <f>IF(O155="nulová",K155,0)</f>
        <v>0</v>
      </c>
      <c r="BJ155" s="18" t="s">
        <v>86</v>
      </c>
      <c r="BK155" s="227">
        <f>ROUND(P155*H155,2)</f>
        <v>0</v>
      </c>
      <c r="BL155" s="18" t="s">
        <v>240</v>
      </c>
      <c r="BM155" s="226" t="s">
        <v>328</v>
      </c>
    </row>
    <row r="156" spans="1:65" s="2" customFormat="1" ht="19.5">
      <c r="A156" s="34"/>
      <c r="B156" s="35"/>
      <c r="C156" s="36"/>
      <c r="D156" s="228" t="s">
        <v>233</v>
      </c>
      <c r="E156" s="36"/>
      <c r="F156" s="229" t="s">
        <v>3872</v>
      </c>
      <c r="G156" s="36"/>
      <c r="H156" s="36"/>
      <c r="I156" s="124"/>
      <c r="J156" s="124"/>
      <c r="K156" s="36"/>
      <c r="L156" s="36"/>
      <c r="M156" s="39"/>
      <c r="N156" s="230"/>
      <c r="O156" s="231"/>
      <c r="P156" s="70"/>
      <c r="Q156" s="70"/>
      <c r="R156" s="70"/>
      <c r="S156" s="70"/>
      <c r="T156" s="70"/>
      <c r="U156" s="70"/>
      <c r="V156" s="70"/>
      <c r="W156" s="70"/>
      <c r="X156" s="70"/>
      <c r="Y156" s="71"/>
      <c r="Z156" s="34"/>
      <c r="AA156" s="34"/>
      <c r="AB156" s="34"/>
      <c r="AC156" s="34"/>
      <c r="AD156" s="34"/>
      <c r="AE156" s="34"/>
      <c r="AT156" s="18" t="s">
        <v>233</v>
      </c>
      <c r="AU156" s="18" t="s">
        <v>86</v>
      </c>
    </row>
    <row r="157" spans="1:65" s="2" customFormat="1" ht="16.5" customHeight="1">
      <c r="A157" s="34"/>
      <c r="B157" s="35"/>
      <c r="C157" s="214" t="s">
        <v>323</v>
      </c>
      <c r="D157" s="214" t="s">
        <v>227</v>
      </c>
      <c r="E157" s="215" t="s">
        <v>3873</v>
      </c>
      <c r="F157" s="216" t="s">
        <v>3874</v>
      </c>
      <c r="G157" s="217" t="s">
        <v>321</v>
      </c>
      <c r="H157" s="218">
        <v>1</v>
      </c>
      <c r="I157" s="219"/>
      <c r="J157" s="219"/>
      <c r="K157" s="220">
        <f>ROUND(P157*H157,2)</f>
        <v>0</v>
      </c>
      <c r="L157" s="216" t="s">
        <v>3820</v>
      </c>
      <c r="M157" s="39"/>
      <c r="N157" s="221" t="s">
        <v>1</v>
      </c>
      <c r="O157" s="222" t="s">
        <v>41</v>
      </c>
      <c r="P157" s="223">
        <f>I157+J157</f>
        <v>0</v>
      </c>
      <c r="Q157" s="223">
        <f>ROUND(I157*H157,2)</f>
        <v>0</v>
      </c>
      <c r="R157" s="223">
        <f>ROUND(J157*H157,2)</f>
        <v>0</v>
      </c>
      <c r="S157" s="70"/>
      <c r="T157" s="224">
        <f>S157*H157</f>
        <v>0</v>
      </c>
      <c r="U157" s="224">
        <v>0</v>
      </c>
      <c r="V157" s="224">
        <f>U157*H157</f>
        <v>0</v>
      </c>
      <c r="W157" s="224">
        <v>0</v>
      </c>
      <c r="X157" s="224">
        <f>W157*H157</f>
        <v>0</v>
      </c>
      <c r="Y157" s="225" t="s">
        <v>1</v>
      </c>
      <c r="Z157" s="34"/>
      <c r="AA157" s="34"/>
      <c r="AB157" s="34"/>
      <c r="AC157" s="34"/>
      <c r="AD157" s="34"/>
      <c r="AE157" s="34"/>
      <c r="AR157" s="226" t="s">
        <v>240</v>
      </c>
      <c r="AT157" s="226" t="s">
        <v>227</v>
      </c>
      <c r="AU157" s="226" t="s">
        <v>86</v>
      </c>
      <c r="AY157" s="18" t="s">
        <v>224</v>
      </c>
      <c r="BE157" s="227">
        <f>IF(O157="základní",K157,0)</f>
        <v>0</v>
      </c>
      <c r="BF157" s="227">
        <f>IF(O157="snížená",K157,0)</f>
        <v>0</v>
      </c>
      <c r="BG157" s="227">
        <f>IF(O157="zákl. přenesená",K157,0)</f>
        <v>0</v>
      </c>
      <c r="BH157" s="227">
        <f>IF(O157="sníž. přenesená",K157,0)</f>
        <v>0</v>
      </c>
      <c r="BI157" s="227">
        <f>IF(O157="nulová",K157,0)</f>
        <v>0</v>
      </c>
      <c r="BJ157" s="18" t="s">
        <v>86</v>
      </c>
      <c r="BK157" s="227">
        <f>ROUND(P157*H157,2)</f>
        <v>0</v>
      </c>
      <c r="BL157" s="18" t="s">
        <v>240</v>
      </c>
      <c r="BM157" s="226" t="s">
        <v>576</v>
      </c>
    </row>
    <row r="158" spans="1:65" s="2" customFormat="1" ht="19.5">
      <c r="A158" s="34"/>
      <c r="B158" s="35"/>
      <c r="C158" s="36"/>
      <c r="D158" s="228" t="s">
        <v>233</v>
      </c>
      <c r="E158" s="36"/>
      <c r="F158" s="229" t="s">
        <v>3875</v>
      </c>
      <c r="G158" s="36"/>
      <c r="H158" s="36"/>
      <c r="I158" s="124"/>
      <c r="J158" s="124"/>
      <c r="K158" s="36"/>
      <c r="L158" s="36"/>
      <c r="M158" s="39"/>
      <c r="N158" s="230"/>
      <c r="O158" s="231"/>
      <c r="P158" s="70"/>
      <c r="Q158" s="70"/>
      <c r="R158" s="70"/>
      <c r="S158" s="70"/>
      <c r="T158" s="70"/>
      <c r="U158" s="70"/>
      <c r="V158" s="70"/>
      <c r="W158" s="70"/>
      <c r="X158" s="70"/>
      <c r="Y158" s="71"/>
      <c r="Z158" s="34"/>
      <c r="AA158" s="34"/>
      <c r="AB158" s="34"/>
      <c r="AC158" s="34"/>
      <c r="AD158" s="34"/>
      <c r="AE158" s="34"/>
      <c r="AT158" s="18" t="s">
        <v>233</v>
      </c>
      <c r="AU158" s="18" t="s">
        <v>86</v>
      </c>
    </row>
    <row r="159" spans="1:65" s="2" customFormat="1" ht="16.5" customHeight="1">
      <c r="A159" s="34"/>
      <c r="B159" s="35"/>
      <c r="C159" s="214" t="s">
        <v>333</v>
      </c>
      <c r="D159" s="214" t="s">
        <v>227</v>
      </c>
      <c r="E159" s="215" t="s">
        <v>3876</v>
      </c>
      <c r="F159" s="216" t="s">
        <v>3877</v>
      </c>
      <c r="G159" s="217" t="s">
        <v>321</v>
      </c>
      <c r="H159" s="218">
        <v>1</v>
      </c>
      <c r="I159" s="219"/>
      <c r="J159" s="219"/>
      <c r="K159" s="220">
        <f>ROUND(P159*H159,2)</f>
        <v>0</v>
      </c>
      <c r="L159" s="216" t="s">
        <v>3820</v>
      </c>
      <c r="M159" s="39"/>
      <c r="N159" s="221" t="s">
        <v>1</v>
      </c>
      <c r="O159" s="222" t="s">
        <v>41</v>
      </c>
      <c r="P159" s="223">
        <f>I159+J159</f>
        <v>0</v>
      </c>
      <c r="Q159" s="223">
        <f>ROUND(I159*H159,2)</f>
        <v>0</v>
      </c>
      <c r="R159" s="223">
        <f>ROUND(J159*H159,2)</f>
        <v>0</v>
      </c>
      <c r="S159" s="70"/>
      <c r="T159" s="224">
        <f>S159*H159</f>
        <v>0</v>
      </c>
      <c r="U159" s="224">
        <v>0</v>
      </c>
      <c r="V159" s="224">
        <f>U159*H159</f>
        <v>0</v>
      </c>
      <c r="W159" s="224">
        <v>0</v>
      </c>
      <c r="X159" s="224">
        <f>W159*H159</f>
        <v>0</v>
      </c>
      <c r="Y159" s="225" t="s">
        <v>1</v>
      </c>
      <c r="Z159" s="34"/>
      <c r="AA159" s="34"/>
      <c r="AB159" s="34"/>
      <c r="AC159" s="34"/>
      <c r="AD159" s="34"/>
      <c r="AE159" s="34"/>
      <c r="AR159" s="226" t="s">
        <v>240</v>
      </c>
      <c r="AT159" s="226" t="s">
        <v>227</v>
      </c>
      <c r="AU159" s="226" t="s">
        <v>86</v>
      </c>
      <c r="AY159" s="18" t="s">
        <v>224</v>
      </c>
      <c r="BE159" s="227">
        <f>IF(O159="základní",K159,0)</f>
        <v>0</v>
      </c>
      <c r="BF159" s="227">
        <f>IF(O159="snížená",K159,0)</f>
        <v>0</v>
      </c>
      <c r="BG159" s="227">
        <f>IF(O159="zákl. přenesená",K159,0)</f>
        <v>0</v>
      </c>
      <c r="BH159" s="227">
        <f>IF(O159="sníž. přenesená",K159,0)</f>
        <v>0</v>
      </c>
      <c r="BI159" s="227">
        <f>IF(O159="nulová",K159,0)</f>
        <v>0</v>
      </c>
      <c r="BJ159" s="18" t="s">
        <v>86</v>
      </c>
      <c r="BK159" s="227">
        <f>ROUND(P159*H159,2)</f>
        <v>0</v>
      </c>
      <c r="BL159" s="18" t="s">
        <v>240</v>
      </c>
      <c r="BM159" s="226" t="s">
        <v>585</v>
      </c>
    </row>
    <row r="160" spans="1:65" s="2" customFormat="1" ht="19.5">
      <c r="A160" s="34"/>
      <c r="B160" s="35"/>
      <c r="C160" s="36"/>
      <c r="D160" s="228" t="s">
        <v>233</v>
      </c>
      <c r="E160" s="36"/>
      <c r="F160" s="229" t="s">
        <v>3878</v>
      </c>
      <c r="G160" s="36"/>
      <c r="H160" s="36"/>
      <c r="I160" s="124"/>
      <c r="J160" s="124"/>
      <c r="K160" s="36"/>
      <c r="L160" s="36"/>
      <c r="M160" s="39"/>
      <c r="N160" s="230"/>
      <c r="O160" s="231"/>
      <c r="P160" s="70"/>
      <c r="Q160" s="70"/>
      <c r="R160" s="70"/>
      <c r="S160" s="70"/>
      <c r="T160" s="70"/>
      <c r="U160" s="70"/>
      <c r="V160" s="70"/>
      <c r="W160" s="70"/>
      <c r="X160" s="70"/>
      <c r="Y160" s="71"/>
      <c r="Z160" s="34"/>
      <c r="AA160" s="34"/>
      <c r="AB160" s="34"/>
      <c r="AC160" s="34"/>
      <c r="AD160" s="34"/>
      <c r="AE160" s="34"/>
      <c r="AT160" s="18" t="s">
        <v>233</v>
      </c>
      <c r="AU160" s="18" t="s">
        <v>86</v>
      </c>
    </row>
    <row r="161" spans="1:65" s="2" customFormat="1" ht="16.5" customHeight="1">
      <c r="A161" s="34"/>
      <c r="B161" s="35"/>
      <c r="C161" s="214" t="s">
        <v>8</v>
      </c>
      <c r="D161" s="214" t="s">
        <v>227</v>
      </c>
      <c r="E161" s="215" t="s">
        <v>3879</v>
      </c>
      <c r="F161" s="216" t="s">
        <v>3880</v>
      </c>
      <c r="G161" s="217" t="s">
        <v>321</v>
      </c>
      <c r="H161" s="218">
        <v>1</v>
      </c>
      <c r="I161" s="219"/>
      <c r="J161" s="219"/>
      <c r="K161" s="220">
        <f>ROUND(P161*H161,2)</f>
        <v>0</v>
      </c>
      <c r="L161" s="216" t="s">
        <v>3820</v>
      </c>
      <c r="M161" s="39"/>
      <c r="N161" s="221" t="s">
        <v>1</v>
      </c>
      <c r="O161" s="222" t="s">
        <v>41</v>
      </c>
      <c r="P161" s="223">
        <f>I161+J161</f>
        <v>0</v>
      </c>
      <c r="Q161" s="223">
        <f>ROUND(I161*H161,2)</f>
        <v>0</v>
      </c>
      <c r="R161" s="223">
        <f>ROUND(J161*H161,2)</f>
        <v>0</v>
      </c>
      <c r="S161" s="70"/>
      <c r="T161" s="224">
        <f>S161*H161</f>
        <v>0</v>
      </c>
      <c r="U161" s="224">
        <v>0</v>
      </c>
      <c r="V161" s="224">
        <f>U161*H161</f>
        <v>0</v>
      </c>
      <c r="W161" s="224">
        <v>0</v>
      </c>
      <c r="X161" s="224">
        <f>W161*H161</f>
        <v>0</v>
      </c>
      <c r="Y161" s="225" t="s">
        <v>1</v>
      </c>
      <c r="Z161" s="34"/>
      <c r="AA161" s="34"/>
      <c r="AB161" s="34"/>
      <c r="AC161" s="34"/>
      <c r="AD161" s="34"/>
      <c r="AE161" s="34"/>
      <c r="AR161" s="226" t="s">
        <v>240</v>
      </c>
      <c r="AT161" s="226" t="s">
        <v>227</v>
      </c>
      <c r="AU161" s="226" t="s">
        <v>86</v>
      </c>
      <c r="AY161" s="18" t="s">
        <v>224</v>
      </c>
      <c r="BE161" s="227">
        <f>IF(O161="základní",K161,0)</f>
        <v>0</v>
      </c>
      <c r="BF161" s="227">
        <f>IF(O161="snížená",K161,0)</f>
        <v>0</v>
      </c>
      <c r="BG161" s="227">
        <f>IF(O161="zákl. přenesená",K161,0)</f>
        <v>0</v>
      </c>
      <c r="BH161" s="227">
        <f>IF(O161="sníž. přenesená",K161,0)</f>
        <v>0</v>
      </c>
      <c r="BI161" s="227">
        <f>IF(O161="nulová",K161,0)</f>
        <v>0</v>
      </c>
      <c r="BJ161" s="18" t="s">
        <v>86</v>
      </c>
      <c r="BK161" s="227">
        <f>ROUND(P161*H161,2)</f>
        <v>0</v>
      </c>
      <c r="BL161" s="18" t="s">
        <v>240</v>
      </c>
      <c r="BM161" s="226" t="s">
        <v>596</v>
      </c>
    </row>
    <row r="162" spans="1:65" s="2" customFormat="1" ht="19.5">
      <c r="A162" s="34"/>
      <c r="B162" s="35"/>
      <c r="C162" s="36"/>
      <c r="D162" s="228" t="s">
        <v>233</v>
      </c>
      <c r="E162" s="36"/>
      <c r="F162" s="229" t="s">
        <v>3881</v>
      </c>
      <c r="G162" s="36"/>
      <c r="H162" s="36"/>
      <c r="I162" s="124"/>
      <c r="J162" s="124"/>
      <c r="K162" s="36"/>
      <c r="L162" s="36"/>
      <c r="M162" s="39"/>
      <c r="N162" s="230"/>
      <c r="O162" s="231"/>
      <c r="P162" s="70"/>
      <c r="Q162" s="70"/>
      <c r="R162" s="70"/>
      <c r="S162" s="70"/>
      <c r="T162" s="70"/>
      <c r="U162" s="70"/>
      <c r="V162" s="70"/>
      <c r="W162" s="70"/>
      <c r="X162" s="70"/>
      <c r="Y162" s="71"/>
      <c r="Z162" s="34"/>
      <c r="AA162" s="34"/>
      <c r="AB162" s="34"/>
      <c r="AC162" s="34"/>
      <c r="AD162" s="34"/>
      <c r="AE162" s="34"/>
      <c r="AT162" s="18" t="s">
        <v>233</v>
      </c>
      <c r="AU162" s="18" t="s">
        <v>86</v>
      </c>
    </row>
    <row r="163" spans="1:65" s="2" customFormat="1" ht="21.75" customHeight="1">
      <c r="A163" s="34"/>
      <c r="B163" s="35"/>
      <c r="C163" s="214" t="s">
        <v>344</v>
      </c>
      <c r="D163" s="214" t="s">
        <v>227</v>
      </c>
      <c r="E163" s="215" t="s">
        <v>3882</v>
      </c>
      <c r="F163" s="216" t="s">
        <v>3883</v>
      </c>
      <c r="G163" s="217" t="s">
        <v>321</v>
      </c>
      <c r="H163" s="218">
        <v>1</v>
      </c>
      <c r="I163" s="219"/>
      <c r="J163" s="219"/>
      <c r="K163" s="220">
        <f>ROUND(P163*H163,2)</f>
        <v>0</v>
      </c>
      <c r="L163" s="216" t="s">
        <v>3820</v>
      </c>
      <c r="M163" s="39"/>
      <c r="N163" s="221" t="s">
        <v>1</v>
      </c>
      <c r="O163" s="222" t="s">
        <v>41</v>
      </c>
      <c r="P163" s="223">
        <f>I163+J163</f>
        <v>0</v>
      </c>
      <c r="Q163" s="223">
        <f>ROUND(I163*H163,2)</f>
        <v>0</v>
      </c>
      <c r="R163" s="223">
        <f>ROUND(J163*H163,2)</f>
        <v>0</v>
      </c>
      <c r="S163" s="70"/>
      <c r="T163" s="224">
        <f>S163*H163</f>
        <v>0</v>
      </c>
      <c r="U163" s="224">
        <v>0</v>
      </c>
      <c r="V163" s="224">
        <f>U163*H163</f>
        <v>0</v>
      </c>
      <c r="W163" s="224">
        <v>0</v>
      </c>
      <c r="X163" s="224">
        <f>W163*H163</f>
        <v>0</v>
      </c>
      <c r="Y163" s="225" t="s">
        <v>1</v>
      </c>
      <c r="Z163" s="34"/>
      <c r="AA163" s="34"/>
      <c r="AB163" s="34"/>
      <c r="AC163" s="34"/>
      <c r="AD163" s="34"/>
      <c r="AE163" s="34"/>
      <c r="AR163" s="226" t="s">
        <v>240</v>
      </c>
      <c r="AT163" s="226" t="s">
        <v>227</v>
      </c>
      <c r="AU163" s="226" t="s">
        <v>86</v>
      </c>
      <c r="AY163" s="18" t="s">
        <v>224</v>
      </c>
      <c r="BE163" s="227">
        <f>IF(O163="základní",K163,0)</f>
        <v>0</v>
      </c>
      <c r="BF163" s="227">
        <f>IF(O163="snížená",K163,0)</f>
        <v>0</v>
      </c>
      <c r="BG163" s="227">
        <f>IF(O163="zákl. přenesená",K163,0)</f>
        <v>0</v>
      </c>
      <c r="BH163" s="227">
        <f>IF(O163="sníž. přenesená",K163,0)</f>
        <v>0</v>
      </c>
      <c r="BI163" s="227">
        <f>IF(O163="nulová",K163,0)</f>
        <v>0</v>
      </c>
      <c r="BJ163" s="18" t="s">
        <v>86</v>
      </c>
      <c r="BK163" s="227">
        <f>ROUND(P163*H163,2)</f>
        <v>0</v>
      </c>
      <c r="BL163" s="18" t="s">
        <v>240</v>
      </c>
      <c r="BM163" s="226" t="s">
        <v>612</v>
      </c>
    </row>
    <row r="164" spans="1:65" s="2" customFormat="1" ht="165.75">
      <c r="A164" s="34"/>
      <c r="B164" s="35"/>
      <c r="C164" s="36"/>
      <c r="D164" s="228" t="s">
        <v>233</v>
      </c>
      <c r="E164" s="36"/>
      <c r="F164" s="229" t="s">
        <v>3884</v>
      </c>
      <c r="G164" s="36"/>
      <c r="H164" s="36"/>
      <c r="I164" s="124"/>
      <c r="J164" s="124"/>
      <c r="K164" s="36"/>
      <c r="L164" s="36"/>
      <c r="M164" s="39"/>
      <c r="N164" s="230"/>
      <c r="O164" s="231"/>
      <c r="P164" s="70"/>
      <c r="Q164" s="70"/>
      <c r="R164" s="70"/>
      <c r="S164" s="70"/>
      <c r="T164" s="70"/>
      <c r="U164" s="70"/>
      <c r="V164" s="70"/>
      <c r="W164" s="70"/>
      <c r="X164" s="70"/>
      <c r="Y164" s="71"/>
      <c r="Z164" s="34"/>
      <c r="AA164" s="34"/>
      <c r="AB164" s="34"/>
      <c r="AC164" s="34"/>
      <c r="AD164" s="34"/>
      <c r="AE164" s="34"/>
      <c r="AT164" s="18" t="s">
        <v>233</v>
      </c>
      <c r="AU164" s="18" t="s">
        <v>86</v>
      </c>
    </row>
    <row r="165" spans="1:65" s="2" customFormat="1" ht="21.75" customHeight="1">
      <c r="A165" s="34"/>
      <c r="B165" s="35"/>
      <c r="C165" s="214" t="s">
        <v>349</v>
      </c>
      <c r="D165" s="214" t="s">
        <v>227</v>
      </c>
      <c r="E165" s="215" t="s">
        <v>3885</v>
      </c>
      <c r="F165" s="216" t="s">
        <v>3886</v>
      </c>
      <c r="G165" s="217" t="s">
        <v>321</v>
      </c>
      <c r="H165" s="218">
        <v>4</v>
      </c>
      <c r="I165" s="219"/>
      <c r="J165" s="219"/>
      <c r="K165" s="220">
        <f>ROUND(P165*H165,2)</f>
        <v>0</v>
      </c>
      <c r="L165" s="216" t="s">
        <v>3820</v>
      </c>
      <c r="M165" s="39"/>
      <c r="N165" s="221" t="s">
        <v>1</v>
      </c>
      <c r="O165" s="222" t="s">
        <v>41</v>
      </c>
      <c r="P165" s="223">
        <f>I165+J165</f>
        <v>0</v>
      </c>
      <c r="Q165" s="223">
        <f>ROUND(I165*H165,2)</f>
        <v>0</v>
      </c>
      <c r="R165" s="223">
        <f>ROUND(J165*H165,2)</f>
        <v>0</v>
      </c>
      <c r="S165" s="70"/>
      <c r="T165" s="224">
        <f>S165*H165</f>
        <v>0</v>
      </c>
      <c r="U165" s="224">
        <v>0</v>
      </c>
      <c r="V165" s="224">
        <f>U165*H165</f>
        <v>0</v>
      </c>
      <c r="W165" s="224">
        <v>0</v>
      </c>
      <c r="X165" s="224">
        <f>W165*H165</f>
        <v>0</v>
      </c>
      <c r="Y165" s="225" t="s">
        <v>1</v>
      </c>
      <c r="Z165" s="34"/>
      <c r="AA165" s="34"/>
      <c r="AB165" s="34"/>
      <c r="AC165" s="34"/>
      <c r="AD165" s="34"/>
      <c r="AE165" s="34"/>
      <c r="AR165" s="226" t="s">
        <v>240</v>
      </c>
      <c r="AT165" s="226" t="s">
        <v>227</v>
      </c>
      <c r="AU165" s="226" t="s">
        <v>86</v>
      </c>
      <c r="AY165" s="18" t="s">
        <v>224</v>
      </c>
      <c r="BE165" s="227">
        <f>IF(O165="základní",K165,0)</f>
        <v>0</v>
      </c>
      <c r="BF165" s="227">
        <f>IF(O165="snížená",K165,0)</f>
        <v>0</v>
      </c>
      <c r="BG165" s="227">
        <f>IF(O165="zákl. přenesená",K165,0)</f>
        <v>0</v>
      </c>
      <c r="BH165" s="227">
        <f>IF(O165="sníž. přenesená",K165,0)</f>
        <v>0</v>
      </c>
      <c r="BI165" s="227">
        <f>IF(O165="nulová",K165,0)</f>
        <v>0</v>
      </c>
      <c r="BJ165" s="18" t="s">
        <v>86</v>
      </c>
      <c r="BK165" s="227">
        <f>ROUND(P165*H165,2)</f>
        <v>0</v>
      </c>
      <c r="BL165" s="18" t="s">
        <v>240</v>
      </c>
      <c r="BM165" s="226" t="s">
        <v>622</v>
      </c>
    </row>
    <row r="166" spans="1:65" s="2" customFormat="1" ht="156">
      <c r="A166" s="34"/>
      <c r="B166" s="35"/>
      <c r="C166" s="36"/>
      <c r="D166" s="228" t="s">
        <v>233</v>
      </c>
      <c r="E166" s="36"/>
      <c r="F166" s="229" t="s">
        <v>3887</v>
      </c>
      <c r="G166" s="36"/>
      <c r="H166" s="36"/>
      <c r="I166" s="124"/>
      <c r="J166" s="124"/>
      <c r="K166" s="36"/>
      <c r="L166" s="36"/>
      <c r="M166" s="39"/>
      <c r="N166" s="230"/>
      <c r="O166" s="231"/>
      <c r="P166" s="70"/>
      <c r="Q166" s="70"/>
      <c r="R166" s="70"/>
      <c r="S166" s="70"/>
      <c r="T166" s="70"/>
      <c r="U166" s="70"/>
      <c r="V166" s="70"/>
      <c r="W166" s="70"/>
      <c r="X166" s="70"/>
      <c r="Y166" s="71"/>
      <c r="Z166" s="34"/>
      <c r="AA166" s="34"/>
      <c r="AB166" s="34"/>
      <c r="AC166" s="34"/>
      <c r="AD166" s="34"/>
      <c r="AE166" s="34"/>
      <c r="AT166" s="18" t="s">
        <v>233</v>
      </c>
      <c r="AU166" s="18" t="s">
        <v>86</v>
      </c>
    </row>
    <row r="167" spans="1:65" s="2" customFormat="1" ht="16.5" customHeight="1">
      <c r="A167" s="34"/>
      <c r="B167" s="35"/>
      <c r="C167" s="214" t="s">
        <v>354</v>
      </c>
      <c r="D167" s="214" t="s">
        <v>227</v>
      </c>
      <c r="E167" s="215" t="s">
        <v>3888</v>
      </c>
      <c r="F167" s="216" t="s">
        <v>3889</v>
      </c>
      <c r="G167" s="217" t="s">
        <v>321</v>
      </c>
      <c r="H167" s="218">
        <v>1</v>
      </c>
      <c r="I167" s="219"/>
      <c r="J167" s="219"/>
      <c r="K167" s="220">
        <f>ROUND(P167*H167,2)</f>
        <v>0</v>
      </c>
      <c r="L167" s="216" t="s">
        <v>3820</v>
      </c>
      <c r="M167" s="39"/>
      <c r="N167" s="221" t="s">
        <v>1</v>
      </c>
      <c r="O167" s="222" t="s">
        <v>41</v>
      </c>
      <c r="P167" s="223">
        <f>I167+J167</f>
        <v>0</v>
      </c>
      <c r="Q167" s="223">
        <f>ROUND(I167*H167,2)</f>
        <v>0</v>
      </c>
      <c r="R167" s="223">
        <f>ROUND(J167*H167,2)</f>
        <v>0</v>
      </c>
      <c r="S167" s="70"/>
      <c r="T167" s="224">
        <f>S167*H167</f>
        <v>0</v>
      </c>
      <c r="U167" s="224">
        <v>0</v>
      </c>
      <c r="V167" s="224">
        <f>U167*H167</f>
        <v>0</v>
      </c>
      <c r="W167" s="224">
        <v>0</v>
      </c>
      <c r="X167" s="224">
        <f>W167*H167</f>
        <v>0</v>
      </c>
      <c r="Y167" s="225" t="s">
        <v>1</v>
      </c>
      <c r="Z167" s="34"/>
      <c r="AA167" s="34"/>
      <c r="AB167" s="34"/>
      <c r="AC167" s="34"/>
      <c r="AD167" s="34"/>
      <c r="AE167" s="34"/>
      <c r="AR167" s="226" t="s">
        <v>240</v>
      </c>
      <c r="AT167" s="226" t="s">
        <v>227</v>
      </c>
      <c r="AU167" s="226" t="s">
        <v>86</v>
      </c>
      <c r="AY167" s="18" t="s">
        <v>224</v>
      </c>
      <c r="BE167" s="227">
        <f>IF(O167="základní",K167,0)</f>
        <v>0</v>
      </c>
      <c r="BF167" s="227">
        <f>IF(O167="snížená",K167,0)</f>
        <v>0</v>
      </c>
      <c r="BG167" s="227">
        <f>IF(O167="zákl. přenesená",K167,0)</f>
        <v>0</v>
      </c>
      <c r="BH167" s="227">
        <f>IF(O167="sníž. přenesená",K167,0)</f>
        <v>0</v>
      </c>
      <c r="BI167" s="227">
        <f>IF(O167="nulová",K167,0)</f>
        <v>0</v>
      </c>
      <c r="BJ167" s="18" t="s">
        <v>86</v>
      </c>
      <c r="BK167" s="227">
        <f>ROUND(P167*H167,2)</f>
        <v>0</v>
      </c>
      <c r="BL167" s="18" t="s">
        <v>240</v>
      </c>
      <c r="BM167" s="226" t="s">
        <v>631</v>
      </c>
    </row>
    <row r="168" spans="1:65" s="2" customFormat="1" ht="29.25">
      <c r="A168" s="34"/>
      <c r="B168" s="35"/>
      <c r="C168" s="36"/>
      <c r="D168" s="228" t="s">
        <v>233</v>
      </c>
      <c r="E168" s="36"/>
      <c r="F168" s="229" t="s">
        <v>3890</v>
      </c>
      <c r="G168" s="36"/>
      <c r="H168" s="36"/>
      <c r="I168" s="124"/>
      <c r="J168" s="124"/>
      <c r="K168" s="36"/>
      <c r="L168" s="36"/>
      <c r="M168" s="39"/>
      <c r="N168" s="230"/>
      <c r="O168" s="231"/>
      <c r="P168" s="70"/>
      <c r="Q168" s="70"/>
      <c r="R168" s="70"/>
      <c r="S168" s="70"/>
      <c r="T168" s="70"/>
      <c r="U168" s="70"/>
      <c r="V168" s="70"/>
      <c r="W168" s="70"/>
      <c r="X168" s="70"/>
      <c r="Y168" s="71"/>
      <c r="Z168" s="34"/>
      <c r="AA168" s="34"/>
      <c r="AB168" s="34"/>
      <c r="AC168" s="34"/>
      <c r="AD168" s="34"/>
      <c r="AE168" s="34"/>
      <c r="AT168" s="18" t="s">
        <v>233</v>
      </c>
      <c r="AU168" s="18" t="s">
        <v>86</v>
      </c>
    </row>
    <row r="169" spans="1:65" s="2" customFormat="1" ht="21.75" customHeight="1">
      <c r="A169" s="34"/>
      <c r="B169" s="35"/>
      <c r="C169" s="214" t="s">
        <v>359</v>
      </c>
      <c r="D169" s="214" t="s">
        <v>227</v>
      </c>
      <c r="E169" s="215" t="s">
        <v>3891</v>
      </c>
      <c r="F169" s="216" t="s">
        <v>3892</v>
      </c>
      <c r="G169" s="217" t="s">
        <v>482</v>
      </c>
      <c r="H169" s="218">
        <v>10</v>
      </c>
      <c r="I169" s="219"/>
      <c r="J169" s="219"/>
      <c r="K169" s="220">
        <f>ROUND(P169*H169,2)</f>
        <v>0</v>
      </c>
      <c r="L169" s="216" t="s">
        <v>3820</v>
      </c>
      <c r="M169" s="39"/>
      <c r="N169" s="221" t="s">
        <v>1</v>
      </c>
      <c r="O169" s="222" t="s">
        <v>41</v>
      </c>
      <c r="P169" s="223">
        <f>I169+J169</f>
        <v>0</v>
      </c>
      <c r="Q169" s="223">
        <f>ROUND(I169*H169,2)</f>
        <v>0</v>
      </c>
      <c r="R169" s="223">
        <f>ROUND(J169*H169,2)</f>
        <v>0</v>
      </c>
      <c r="S169" s="70"/>
      <c r="T169" s="224">
        <f>S169*H169</f>
        <v>0</v>
      </c>
      <c r="U169" s="224">
        <v>0</v>
      </c>
      <c r="V169" s="224">
        <f>U169*H169</f>
        <v>0</v>
      </c>
      <c r="W169" s="224">
        <v>0</v>
      </c>
      <c r="X169" s="224">
        <f>W169*H169</f>
        <v>0</v>
      </c>
      <c r="Y169" s="225" t="s">
        <v>1</v>
      </c>
      <c r="Z169" s="34"/>
      <c r="AA169" s="34"/>
      <c r="AB169" s="34"/>
      <c r="AC169" s="34"/>
      <c r="AD169" s="34"/>
      <c r="AE169" s="34"/>
      <c r="AR169" s="226" t="s">
        <v>240</v>
      </c>
      <c r="AT169" s="226" t="s">
        <v>227</v>
      </c>
      <c r="AU169" s="226" t="s">
        <v>86</v>
      </c>
      <c r="AY169" s="18" t="s">
        <v>224</v>
      </c>
      <c r="BE169" s="227">
        <f>IF(O169="základní",K169,0)</f>
        <v>0</v>
      </c>
      <c r="BF169" s="227">
        <f>IF(O169="snížená",K169,0)</f>
        <v>0</v>
      </c>
      <c r="BG169" s="227">
        <f>IF(O169="zákl. přenesená",K169,0)</f>
        <v>0</v>
      </c>
      <c r="BH169" s="227">
        <f>IF(O169="sníž. přenesená",K169,0)</f>
        <v>0</v>
      </c>
      <c r="BI169" s="227">
        <f>IF(O169="nulová",K169,0)</f>
        <v>0</v>
      </c>
      <c r="BJ169" s="18" t="s">
        <v>86</v>
      </c>
      <c r="BK169" s="227">
        <f>ROUND(P169*H169,2)</f>
        <v>0</v>
      </c>
      <c r="BL169" s="18" t="s">
        <v>240</v>
      </c>
      <c r="BM169" s="226" t="s">
        <v>641</v>
      </c>
    </row>
    <row r="170" spans="1:65" s="2" customFormat="1" ht="19.5">
      <c r="A170" s="34"/>
      <c r="B170" s="35"/>
      <c r="C170" s="36"/>
      <c r="D170" s="228" t="s">
        <v>233</v>
      </c>
      <c r="E170" s="36"/>
      <c r="F170" s="229" t="s">
        <v>3851</v>
      </c>
      <c r="G170" s="36"/>
      <c r="H170" s="36"/>
      <c r="I170" s="124"/>
      <c r="J170" s="124"/>
      <c r="K170" s="36"/>
      <c r="L170" s="36"/>
      <c r="M170" s="39"/>
      <c r="N170" s="230"/>
      <c r="O170" s="231"/>
      <c r="P170" s="70"/>
      <c r="Q170" s="70"/>
      <c r="R170" s="70"/>
      <c r="S170" s="70"/>
      <c r="T170" s="70"/>
      <c r="U170" s="70"/>
      <c r="V170" s="70"/>
      <c r="W170" s="70"/>
      <c r="X170" s="70"/>
      <c r="Y170" s="71"/>
      <c r="Z170" s="34"/>
      <c r="AA170" s="34"/>
      <c r="AB170" s="34"/>
      <c r="AC170" s="34"/>
      <c r="AD170" s="34"/>
      <c r="AE170" s="34"/>
      <c r="AT170" s="18" t="s">
        <v>233</v>
      </c>
      <c r="AU170" s="18" t="s">
        <v>86</v>
      </c>
    </row>
    <row r="171" spans="1:65" s="2" customFormat="1" ht="21.75" customHeight="1">
      <c r="A171" s="34"/>
      <c r="B171" s="35"/>
      <c r="C171" s="214" t="s">
        <v>523</v>
      </c>
      <c r="D171" s="214" t="s">
        <v>227</v>
      </c>
      <c r="E171" s="215" t="s">
        <v>3893</v>
      </c>
      <c r="F171" s="216" t="s">
        <v>3894</v>
      </c>
      <c r="G171" s="217" t="s">
        <v>482</v>
      </c>
      <c r="H171" s="218">
        <v>165</v>
      </c>
      <c r="I171" s="219"/>
      <c r="J171" s="219"/>
      <c r="K171" s="220">
        <f>ROUND(P171*H171,2)</f>
        <v>0</v>
      </c>
      <c r="L171" s="216" t="s">
        <v>3820</v>
      </c>
      <c r="M171" s="39"/>
      <c r="N171" s="221" t="s">
        <v>1</v>
      </c>
      <c r="O171" s="222" t="s">
        <v>41</v>
      </c>
      <c r="P171" s="223">
        <f>I171+J171</f>
        <v>0</v>
      </c>
      <c r="Q171" s="223">
        <f>ROUND(I171*H171,2)</f>
        <v>0</v>
      </c>
      <c r="R171" s="223">
        <f>ROUND(J171*H171,2)</f>
        <v>0</v>
      </c>
      <c r="S171" s="70"/>
      <c r="T171" s="224">
        <f>S171*H171</f>
        <v>0</v>
      </c>
      <c r="U171" s="224">
        <v>0</v>
      </c>
      <c r="V171" s="224">
        <f>U171*H171</f>
        <v>0</v>
      </c>
      <c r="W171" s="224">
        <v>0</v>
      </c>
      <c r="X171" s="224">
        <f>W171*H171</f>
        <v>0</v>
      </c>
      <c r="Y171" s="225" t="s">
        <v>1</v>
      </c>
      <c r="Z171" s="34"/>
      <c r="AA171" s="34"/>
      <c r="AB171" s="34"/>
      <c r="AC171" s="34"/>
      <c r="AD171" s="34"/>
      <c r="AE171" s="34"/>
      <c r="AR171" s="226" t="s">
        <v>240</v>
      </c>
      <c r="AT171" s="226" t="s">
        <v>227</v>
      </c>
      <c r="AU171" s="226" t="s">
        <v>86</v>
      </c>
      <c r="AY171" s="18" t="s">
        <v>224</v>
      </c>
      <c r="BE171" s="227">
        <f>IF(O171="základní",K171,0)</f>
        <v>0</v>
      </c>
      <c r="BF171" s="227">
        <f>IF(O171="snížená",K171,0)</f>
        <v>0</v>
      </c>
      <c r="BG171" s="227">
        <f>IF(O171="zákl. přenesená",K171,0)</f>
        <v>0</v>
      </c>
      <c r="BH171" s="227">
        <f>IF(O171="sníž. přenesená",K171,0)</f>
        <v>0</v>
      </c>
      <c r="BI171" s="227">
        <f>IF(O171="nulová",K171,0)</f>
        <v>0</v>
      </c>
      <c r="BJ171" s="18" t="s">
        <v>86</v>
      </c>
      <c r="BK171" s="227">
        <f>ROUND(P171*H171,2)</f>
        <v>0</v>
      </c>
      <c r="BL171" s="18" t="s">
        <v>240</v>
      </c>
      <c r="BM171" s="226" t="s">
        <v>651</v>
      </c>
    </row>
    <row r="172" spans="1:65" s="2" customFormat="1" ht="19.5">
      <c r="A172" s="34"/>
      <c r="B172" s="35"/>
      <c r="C172" s="36"/>
      <c r="D172" s="228" t="s">
        <v>233</v>
      </c>
      <c r="E172" s="36"/>
      <c r="F172" s="229" t="s">
        <v>3895</v>
      </c>
      <c r="G172" s="36"/>
      <c r="H172" s="36"/>
      <c r="I172" s="124"/>
      <c r="J172" s="124"/>
      <c r="K172" s="36"/>
      <c r="L172" s="36"/>
      <c r="M172" s="39"/>
      <c r="N172" s="230"/>
      <c r="O172" s="231"/>
      <c r="P172" s="70"/>
      <c r="Q172" s="70"/>
      <c r="R172" s="70"/>
      <c r="S172" s="70"/>
      <c r="T172" s="70"/>
      <c r="U172" s="70"/>
      <c r="V172" s="70"/>
      <c r="W172" s="70"/>
      <c r="X172" s="70"/>
      <c r="Y172" s="71"/>
      <c r="Z172" s="34"/>
      <c r="AA172" s="34"/>
      <c r="AB172" s="34"/>
      <c r="AC172" s="34"/>
      <c r="AD172" s="34"/>
      <c r="AE172" s="34"/>
      <c r="AT172" s="18" t="s">
        <v>233</v>
      </c>
      <c r="AU172" s="18" t="s">
        <v>86</v>
      </c>
    </row>
    <row r="173" spans="1:65" s="2" customFormat="1" ht="21.75" customHeight="1">
      <c r="A173" s="34"/>
      <c r="B173" s="35"/>
      <c r="C173" s="214" t="s">
        <v>527</v>
      </c>
      <c r="D173" s="214" t="s">
        <v>227</v>
      </c>
      <c r="E173" s="215" t="s">
        <v>3896</v>
      </c>
      <c r="F173" s="216" t="s">
        <v>3897</v>
      </c>
      <c r="G173" s="217" t="s">
        <v>482</v>
      </c>
      <c r="H173" s="218">
        <v>165</v>
      </c>
      <c r="I173" s="219"/>
      <c r="J173" s="219"/>
      <c r="K173" s="220">
        <f>ROUND(P173*H173,2)</f>
        <v>0</v>
      </c>
      <c r="L173" s="216" t="s">
        <v>3820</v>
      </c>
      <c r="M173" s="39"/>
      <c r="N173" s="221" t="s">
        <v>1</v>
      </c>
      <c r="O173" s="222" t="s">
        <v>41</v>
      </c>
      <c r="P173" s="223">
        <f>I173+J173</f>
        <v>0</v>
      </c>
      <c r="Q173" s="223">
        <f>ROUND(I173*H173,2)</f>
        <v>0</v>
      </c>
      <c r="R173" s="223">
        <f>ROUND(J173*H173,2)</f>
        <v>0</v>
      </c>
      <c r="S173" s="70"/>
      <c r="T173" s="224">
        <f>S173*H173</f>
        <v>0</v>
      </c>
      <c r="U173" s="224">
        <v>0</v>
      </c>
      <c r="V173" s="224">
        <f>U173*H173</f>
        <v>0</v>
      </c>
      <c r="W173" s="224">
        <v>0</v>
      </c>
      <c r="X173" s="224">
        <f>W173*H173</f>
        <v>0</v>
      </c>
      <c r="Y173" s="225" t="s">
        <v>1</v>
      </c>
      <c r="Z173" s="34"/>
      <c r="AA173" s="34"/>
      <c r="AB173" s="34"/>
      <c r="AC173" s="34"/>
      <c r="AD173" s="34"/>
      <c r="AE173" s="34"/>
      <c r="AR173" s="226" t="s">
        <v>240</v>
      </c>
      <c r="AT173" s="226" t="s">
        <v>227</v>
      </c>
      <c r="AU173" s="226" t="s">
        <v>86</v>
      </c>
      <c r="AY173" s="18" t="s">
        <v>224</v>
      </c>
      <c r="BE173" s="227">
        <f>IF(O173="základní",K173,0)</f>
        <v>0</v>
      </c>
      <c r="BF173" s="227">
        <f>IF(O173="snížená",K173,0)</f>
        <v>0</v>
      </c>
      <c r="BG173" s="227">
        <f>IF(O173="zákl. přenesená",K173,0)</f>
        <v>0</v>
      </c>
      <c r="BH173" s="227">
        <f>IF(O173="sníž. přenesená",K173,0)</f>
        <v>0</v>
      </c>
      <c r="BI173" s="227">
        <f>IF(O173="nulová",K173,0)</f>
        <v>0</v>
      </c>
      <c r="BJ173" s="18" t="s">
        <v>86</v>
      </c>
      <c r="BK173" s="227">
        <f>ROUND(P173*H173,2)</f>
        <v>0</v>
      </c>
      <c r="BL173" s="18" t="s">
        <v>240</v>
      </c>
      <c r="BM173" s="226" t="s">
        <v>669</v>
      </c>
    </row>
    <row r="174" spans="1:65" s="2" customFormat="1" ht="19.5">
      <c r="A174" s="34"/>
      <c r="B174" s="35"/>
      <c r="C174" s="36"/>
      <c r="D174" s="228" t="s">
        <v>233</v>
      </c>
      <c r="E174" s="36"/>
      <c r="F174" s="229" t="s">
        <v>3895</v>
      </c>
      <c r="G174" s="36"/>
      <c r="H174" s="36"/>
      <c r="I174" s="124"/>
      <c r="J174" s="124"/>
      <c r="K174" s="36"/>
      <c r="L174" s="36"/>
      <c r="M174" s="39"/>
      <c r="N174" s="230"/>
      <c r="O174" s="231"/>
      <c r="P174" s="70"/>
      <c r="Q174" s="70"/>
      <c r="R174" s="70"/>
      <c r="S174" s="70"/>
      <c r="T174" s="70"/>
      <c r="U174" s="70"/>
      <c r="V174" s="70"/>
      <c r="W174" s="70"/>
      <c r="X174" s="70"/>
      <c r="Y174" s="71"/>
      <c r="Z174" s="34"/>
      <c r="AA174" s="34"/>
      <c r="AB174" s="34"/>
      <c r="AC174" s="34"/>
      <c r="AD174" s="34"/>
      <c r="AE174" s="34"/>
      <c r="AT174" s="18" t="s">
        <v>233</v>
      </c>
      <c r="AU174" s="18" t="s">
        <v>86</v>
      </c>
    </row>
    <row r="175" spans="1:65" s="2" customFormat="1" ht="21.75" customHeight="1">
      <c r="A175" s="34"/>
      <c r="B175" s="35"/>
      <c r="C175" s="214" t="s">
        <v>366</v>
      </c>
      <c r="D175" s="214" t="s">
        <v>227</v>
      </c>
      <c r="E175" s="215" t="s">
        <v>3898</v>
      </c>
      <c r="F175" s="216" t="s">
        <v>3899</v>
      </c>
      <c r="G175" s="217" t="s">
        <v>482</v>
      </c>
      <c r="H175" s="218">
        <v>85</v>
      </c>
      <c r="I175" s="219"/>
      <c r="J175" s="219"/>
      <c r="K175" s="220">
        <f>ROUND(P175*H175,2)</f>
        <v>0</v>
      </c>
      <c r="L175" s="216" t="s">
        <v>3820</v>
      </c>
      <c r="M175" s="39"/>
      <c r="N175" s="221" t="s">
        <v>1</v>
      </c>
      <c r="O175" s="222" t="s">
        <v>41</v>
      </c>
      <c r="P175" s="223">
        <f>I175+J175</f>
        <v>0</v>
      </c>
      <c r="Q175" s="223">
        <f>ROUND(I175*H175,2)</f>
        <v>0</v>
      </c>
      <c r="R175" s="223">
        <f>ROUND(J175*H175,2)</f>
        <v>0</v>
      </c>
      <c r="S175" s="70"/>
      <c r="T175" s="224">
        <f>S175*H175</f>
        <v>0</v>
      </c>
      <c r="U175" s="224">
        <v>0</v>
      </c>
      <c r="V175" s="224">
        <f>U175*H175</f>
        <v>0</v>
      </c>
      <c r="W175" s="224">
        <v>0</v>
      </c>
      <c r="X175" s="224">
        <f>W175*H175</f>
        <v>0</v>
      </c>
      <c r="Y175" s="225" t="s">
        <v>1</v>
      </c>
      <c r="Z175" s="34"/>
      <c r="AA175" s="34"/>
      <c r="AB175" s="34"/>
      <c r="AC175" s="34"/>
      <c r="AD175" s="34"/>
      <c r="AE175" s="34"/>
      <c r="AR175" s="226" t="s">
        <v>240</v>
      </c>
      <c r="AT175" s="226" t="s">
        <v>227</v>
      </c>
      <c r="AU175" s="226" t="s">
        <v>86</v>
      </c>
      <c r="AY175" s="18" t="s">
        <v>224</v>
      </c>
      <c r="BE175" s="227">
        <f>IF(O175="základní",K175,0)</f>
        <v>0</v>
      </c>
      <c r="BF175" s="227">
        <f>IF(O175="snížená",K175,0)</f>
        <v>0</v>
      </c>
      <c r="BG175" s="227">
        <f>IF(O175="zákl. přenesená",K175,0)</f>
        <v>0</v>
      </c>
      <c r="BH175" s="227">
        <f>IF(O175="sníž. přenesená",K175,0)</f>
        <v>0</v>
      </c>
      <c r="BI175" s="227">
        <f>IF(O175="nulová",K175,0)</f>
        <v>0</v>
      </c>
      <c r="BJ175" s="18" t="s">
        <v>86</v>
      </c>
      <c r="BK175" s="227">
        <f>ROUND(P175*H175,2)</f>
        <v>0</v>
      </c>
      <c r="BL175" s="18" t="s">
        <v>240</v>
      </c>
      <c r="BM175" s="226" t="s">
        <v>684</v>
      </c>
    </row>
    <row r="176" spans="1:65" s="2" customFormat="1" ht="19.5">
      <c r="A176" s="34"/>
      <c r="B176" s="35"/>
      <c r="C176" s="36"/>
      <c r="D176" s="228" t="s">
        <v>233</v>
      </c>
      <c r="E176" s="36"/>
      <c r="F176" s="229" t="s">
        <v>3900</v>
      </c>
      <c r="G176" s="36"/>
      <c r="H176" s="36"/>
      <c r="I176" s="124"/>
      <c r="J176" s="124"/>
      <c r="K176" s="36"/>
      <c r="L176" s="36"/>
      <c r="M176" s="39"/>
      <c r="N176" s="230"/>
      <c r="O176" s="231"/>
      <c r="P176" s="70"/>
      <c r="Q176" s="70"/>
      <c r="R176" s="70"/>
      <c r="S176" s="70"/>
      <c r="T176" s="70"/>
      <c r="U176" s="70"/>
      <c r="V176" s="70"/>
      <c r="W176" s="70"/>
      <c r="X176" s="70"/>
      <c r="Y176" s="71"/>
      <c r="Z176" s="34"/>
      <c r="AA176" s="34"/>
      <c r="AB176" s="34"/>
      <c r="AC176" s="34"/>
      <c r="AD176" s="34"/>
      <c r="AE176" s="34"/>
      <c r="AT176" s="18" t="s">
        <v>233</v>
      </c>
      <c r="AU176" s="18" t="s">
        <v>86</v>
      </c>
    </row>
    <row r="177" spans="1:65" s="2" customFormat="1" ht="21.75" customHeight="1">
      <c r="A177" s="34"/>
      <c r="B177" s="35"/>
      <c r="C177" s="214" t="s">
        <v>371</v>
      </c>
      <c r="D177" s="214" t="s">
        <v>227</v>
      </c>
      <c r="E177" s="215" t="s">
        <v>3901</v>
      </c>
      <c r="F177" s="216" t="s">
        <v>3902</v>
      </c>
      <c r="G177" s="217" t="s">
        <v>482</v>
      </c>
      <c r="H177" s="218">
        <v>150</v>
      </c>
      <c r="I177" s="219"/>
      <c r="J177" s="219"/>
      <c r="K177" s="220">
        <f>ROUND(P177*H177,2)</f>
        <v>0</v>
      </c>
      <c r="L177" s="216" t="s">
        <v>3820</v>
      </c>
      <c r="M177" s="39"/>
      <c r="N177" s="221" t="s">
        <v>1</v>
      </c>
      <c r="O177" s="222" t="s">
        <v>41</v>
      </c>
      <c r="P177" s="223">
        <f>I177+J177</f>
        <v>0</v>
      </c>
      <c r="Q177" s="223">
        <f>ROUND(I177*H177,2)</f>
        <v>0</v>
      </c>
      <c r="R177" s="223">
        <f>ROUND(J177*H177,2)</f>
        <v>0</v>
      </c>
      <c r="S177" s="70"/>
      <c r="T177" s="224">
        <f>S177*H177</f>
        <v>0</v>
      </c>
      <c r="U177" s="224">
        <v>0</v>
      </c>
      <c r="V177" s="224">
        <f>U177*H177</f>
        <v>0</v>
      </c>
      <c r="W177" s="224">
        <v>0</v>
      </c>
      <c r="X177" s="224">
        <f>W177*H177</f>
        <v>0</v>
      </c>
      <c r="Y177" s="225" t="s">
        <v>1</v>
      </c>
      <c r="Z177" s="34"/>
      <c r="AA177" s="34"/>
      <c r="AB177" s="34"/>
      <c r="AC177" s="34"/>
      <c r="AD177" s="34"/>
      <c r="AE177" s="34"/>
      <c r="AR177" s="226" t="s">
        <v>240</v>
      </c>
      <c r="AT177" s="226" t="s">
        <v>227</v>
      </c>
      <c r="AU177" s="226" t="s">
        <v>86</v>
      </c>
      <c r="AY177" s="18" t="s">
        <v>224</v>
      </c>
      <c r="BE177" s="227">
        <f>IF(O177="základní",K177,0)</f>
        <v>0</v>
      </c>
      <c r="BF177" s="227">
        <f>IF(O177="snížená",K177,0)</f>
        <v>0</v>
      </c>
      <c r="BG177" s="227">
        <f>IF(O177="zákl. přenesená",K177,0)</f>
        <v>0</v>
      </c>
      <c r="BH177" s="227">
        <f>IF(O177="sníž. přenesená",K177,0)</f>
        <v>0</v>
      </c>
      <c r="BI177" s="227">
        <f>IF(O177="nulová",K177,0)</f>
        <v>0</v>
      </c>
      <c r="BJ177" s="18" t="s">
        <v>86</v>
      </c>
      <c r="BK177" s="227">
        <f>ROUND(P177*H177,2)</f>
        <v>0</v>
      </c>
      <c r="BL177" s="18" t="s">
        <v>240</v>
      </c>
      <c r="BM177" s="226" t="s">
        <v>694</v>
      </c>
    </row>
    <row r="178" spans="1:65" s="2" customFormat="1" ht="19.5">
      <c r="A178" s="34"/>
      <c r="B178" s="35"/>
      <c r="C178" s="36"/>
      <c r="D178" s="228" t="s">
        <v>233</v>
      </c>
      <c r="E178" s="36"/>
      <c r="F178" s="229" t="s">
        <v>3903</v>
      </c>
      <c r="G178" s="36"/>
      <c r="H178" s="36"/>
      <c r="I178" s="124"/>
      <c r="J178" s="124"/>
      <c r="K178" s="36"/>
      <c r="L178" s="36"/>
      <c r="M178" s="39"/>
      <c r="N178" s="230"/>
      <c r="O178" s="231"/>
      <c r="P178" s="70"/>
      <c r="Q178" s="70"/>
      <c r="R178" s="70"/>
      <c r="S178" s="70"/>
      <c r="T178" s="70"/>
      <c r="U178" s="70"/>
      <c r="V178" s="70"/>
      <c r="W178" s="70"/>
      <c r="X178" s="70"/>
      <c r="Y178" s="71"/>
      <c r="Z178" s="34"/>
      <c r="AA178" s="34"/>
      <c r="AB178" s="34"/>
      <c r="AC178" s="34"/>
      <c r="AD178" s="34"/>
      <c r="AE178" s="34"/>
      <c r="AT178" s="18" t="s">
        <v>233</v>
      </c>
      <c r="AU178" s="18" t="s">
        <v>86</v>
      </c>
    </row>
    <row r="179" spans="1:65" s="2" customFormat="1" ht="21.75" customHeight="1">
      <c r="A179" s="34"/>
      <c r="B179" s="35"/>
      <c r="C179" s="214" t="s">
        <v>376</v>
      </c>
      <c r="D179" s="214" t="s">
        <v>227</v>
      </c>
      <c r="E179" s="215" t="s">
        <v>3904</v>
      </c>
      <c r="F179" s="216" t="s">
        <v>3905</v>
      </c>
      <c r="G179" s="217" t="s">
        <v>482</v>
      </c>
      <c r="H179" s="218">
        <v>1085</v>
      </c>
      <c r="I179" s="219"/>
      <c r="J179" s="219"/>
      <c r="K179" s="220">
        <f>ROUND(P179*H179,2)</f>
        <v>0</v>
      </c>
      <c r="L179" s="216" t="s">
        <v>3820</v>
      </c>
      <c r="M179" s="39"/>
      <c r="N179" s="221" t="s">
        <v>1</v>
      </c>
      <c r="O179" s="222" t="s">
        <v>41</v>
      </c>
      <c r="P179" s="223">
        <f>I179+J179</f>
        <v>0</v>
      </c>
      <c r="Q179" s="223">
        <f>ROUND(I179*H179,2)</f>
        <v>0</v>
      </c>
      <c r="R179" s="223">
        <f>ROUND(J179*H179,2)</f>
        <v>0</v>
      </c>
      <c r="S179" s="70"/>
      <c r="T179" s="224">
        <f>S179*H179</f>
        <v>0</v>
      </c>
      <c r="U179" s="224">
        <v>0</v>
      </c>
      <c r="V179" s="224">
        <f>U179*H179</f>
        <v>0</v>
      </c>
      <c r="W179" s="224">
        <v>0</v>
      </c>
      <c r="X179" s="224">
        <f>W179*H179</f>
        <v>0</v>
      </c>
      <c r="Y179" s="225" t="s">
        <v>1</v>
      </c>
      <c r="Z179" s="34"/>
      <c r="AA179" s="34"/>
      <c r="AB179" s="34"/>
      <c r="AC179" s="34"/>
      <c r="AD179" s="34"/>
      <c r="AE179" s="34"/>
      <c r="AR179" s="226" t="s">
        <v>240</v>
      </c>
      <c r="AT179" s="226" t="s">
        <v>227</v>
      </c>
      <c r="AU179" s="226" t="s">
        <v>86</v>
      </c>
      <c r="AY179" s="18" t="s">
        <v>224</v>
      </c>
      <c r="BE179" s="227">
        <f>IF(O179="základní",K179,0)</f>
        <v>0</v>
      </c>
      <c r="BF179" s="227">
        <f>IF(O179="snížená",K179,0)</f>
        <v>0</v>
      </c>
      <c r="BG179" s="227">
        <f>IF(O179="zákl. přenesená",K179,0)</f>
        <v>0</v>
      </c>
      <c r="BH179" s="227">
        <f>IF(O179="sníž. přenesená",K179,0)</f>
        <v>0</v>
      </c>
      <c r="BI179" s="227">
        <f>IF(O179="nulová",K179,0)</f>
        <v>0</v>
      </c>
      <c r="BJ179" s="18" t="s">
        <v>86</v>
      </c>
      <c r="BK179" s="227">
        <f>ROUND(P179*H179,2)</f>
        <v>0</v>
      </c>
      <c r="BL179" s="18" t="s">
        <v>240</v>
      </c>
      <c r="BM179" s="226" t="s">
        <v>714</v>
      </c>
    </row>
    <row r="180" spans="1:65" s="2" customFormat="1" ht="19.5">
      <c r="A180" s="34"/>
      <c r="B180" s="35"/>
      <c r="C180" s="36"/>
      <c r="D180" s="228" t="s">
        <v>233</v>
      </c>
      <c r="E180" s="36"/>
      <c r="F180" s="229" t="s">
        <v>3906</v>
      </c>
      <c r="G180" s="36"/>
      <c r="H180" s="36"/>
      <c r="I180" s="124"/>
      <c r="J180" s="124"/>
      <c r="K180" s="36"/>
      <c r="L180" s="36"/>
      <c r="M180" s="39"/>
      <c r="N180" s="230"/>
      <c r="O180" s="231"/>
      <c r="P180" s="70"/>
      <c r="Q180" s="70"/>
      <c r="R180" s="70"/>
      <c r="S180" s="70"/>
      <c r="T180" s="70"/>
      <c r="U180" s="70"/>
      <c r="V180" s="70"/>
      <c r="W180" s="70"/>
      <c r="X180" s="70"/>
      <c r="Y180" s="71"/>
      <c r="Z180" s="34"/>
      <c r="AA180" s="34"/>
      <c r="AB180" s="34"/>
      <c r="AC180" s="34"/>
      <c r="AD180" s="34"/>
      <c r="AE180" s="34"/>
      <c r="AT180" s="18" t="s">
        <v>233</v>
      </c>
      <c r="AU180" s="18" t="s">
        <v>86</v>
      </c>
    </row>
    <row r="181" spans="1:65" s="2" customFormat="1" ht="21.75" customHeight="1">
      <c r="A181" s="34"/>
      <c r="B181" s="35"/>
      <c r="C181" s="214" t="s">
        <v>381</v>
      </c>
      <c r="D181" s="214" t="s">
        <v>227</v>
      </c>
      <c r="E181" s="215" t="s">
        <v>3907</v>
      </c>
      <c r="F181" s="216" t="s">
        <v>3908</v>
      </c>
      <c r="G181" s="217" t="s">
        <v>482</v>
      </c>
      <c r="H181" s="218">
        <v>175</v>
      </c>
      <c r="I181" s="219"/>
      <c r="J181" s="219"/>
      <c r="K181" s="220">
        <f>ROUND(P181*H181,2)</f>
        <v>0</v>
      </c>
      <c r="L181" s="216" t="s">
        <v>3820</v>
      </c>
      <c r="M181" s="39"/>
      <c r="N181" s="221" t="s">
        <v>1</v>
      </c>
      <c r="O181" s="222" t="s">
        <v>41</v>
      </c>
      <c r="P181" s="223">
        <f>I181+J181</f>
        <v>0</v>
      </c>
      <c r="Q181" s="223">
        <f>ROUND(I181*H181,2)</f>
        <v>0</v>
      </c>
      <c r="R181" s="223">
        <f>ROUND(J181*H181,2)</f>
        <v>0</v>
      </c>
      <c r="S181" s="70"/>
      <c r="T181" s="224">
        <f>S181*H181</f>
        <v>0</v>
      </c>
      <c r="U181" s="224">
        <v>0</v>
      </c>
      <c r="V181" s="224">
        <f>U181*H181</f>
        <v>0</v>
      </c>
      <c r="W181" s="224">
        <v>0</v>
      </c>
      <c r="X181" s="224">
        <f>W181*H181</f>
        <v>0</v>
      </c>
      <c r="Y181" s="225" t="s">
        <v>1</v>
      </c>
      <c r="Z181" s="34"/>
      <c r="AA181" s="34"/>
      <c r="AB181" s="34"/>
      <c r="AC181" s="34"/>
      <c r="AD181" s="34"/>
      <c r="AE181" s="34"/>
      <c r="AR181" s="226" t="s">
        <v>240</v>
      </c>
      <c r="AT181" s="226" t="s">
        <v>227</v>
      </c>
      <c r="AU181" s="226" t="s">
        <v>86</v>
      </c>
      <c r="AY181" s="18" t="s">
        <v>224</v>
      </c>
      <c r="BE181" s="227">
        <f>IF(O181="základní",K181,0)</f>
        <v>0</v>
      </c>
      <c r="BF181" s="227">
        <f>IF(O181="snížená",K181,0)</f>
        <v>0</v>
      </c>
      <c r="BG181" s="227">
        <f>IF(O181="zákl. přenesená",K181,0)</f>
        <v>0</v>
      </c>
      <c r="BH181" s="227">
        <f>IF(O181="sníž. přenesená",K181,0)</f>
        <v>0</v>
      </c>
      <c r="BI181" s="227">
        <f>IF(O181="nulová",K181,0)</f>
        <v>0</v>
      </c>
      <c r="BJ181" s="18" t="s">
        <v>86</v>
      </c>
      <c r="BK181" s="227">
        <f>ROUND(P181*H181,2)</f>
        <v>0</v>
      </c>
      <c r="BL181" s="18" t="s">
        <v>240</v>
      </c>
      <c r="BM181" s="226" t="s">
        <v>706</v>
      </c>
    </row>
    <row r="182" spans="1:65" s="2" customFormat="1" ht="19.5">
      <c r="A182" s="34"/>
      <c r="B182" s="35"/>
      <c r="C182" s="36"/>
      <c r="D182" s="228" t="s">
        <v>233</v>
      </c>
      <c r="E182" s="36"/>
      <c r="F182" s="229" t="s">
        <v>3909</v>
      </c>
      <c r="G182" s="36"/>
      <c r="H182" s="36"/>
      <c r="I182" s="124"/>
      <c r="J182" s="124"/>
      <c r="K182" s="36"/>
      <c r="L182" s="36"/>
      <c r="M182" s="39"/>
      <c r="N182" s="230"/>
      <c r="O182" s="231"/>
      <c r="P182" s="70"/>
      <c r="Q182" s="70"/>
      <c r="R182" s="70"/>
      <c r="S182" s="70"/>
      <c r="T182" s="70"/>
      <c r="U182" s="70"/>
      <c r="V182" s="70"/>
      <c r="W182" s="70"/>
      <c r="X182" s="70"/>
      <c r="Y182" s="71"/>
      <c r="Z182" s="34"/>
      <c r="AA182" s="34"/>
      <c r="AB182" s="34"/>
      <c r="AC182" s="34"/>
      <c r="AD182" s="34"/>
      <c r="AE182" s="34"/>
      <c r="AT182" s="18" t="s">
        <v>233</v>
      </c>
      <c r="AU182" s="18" t="s">
        <v>86</v>
      </c>
    </row>
    <row r="183" spans="1:65" s="2" customFormat="1" ht="16.5" customHeight="1">
      <c r="A183" s="34"/>
      <c r="B183" s="35"/>
      <c r="C183" s="214" t="s">
        <v>386</v>
      </c>
      <c r="D183" s="214" t="s">
        <v>227</v>
      </c>
      <c r="E183" s="215" t="s">
        <v>3910</v>
      </c>
      <c r="F183" s="216" t="s">
        <v>3911</v>
      </c>
      <c r="G183" s="217" t="s">
        <v>321</v>
      </c>
      <c r="H183" s="218">
        <v>14</v>
      </c>
      <c r="I183" s="219"/>
      <c r="J183" s="219"/>
      <c r="K183" s="220">
        <f>ROUND(P183*H183,2)</f>
        <v>0</v>
      </c>
      <c r="L183" s="216" t="s">
        <v>3820</v>
      </c>
      <c r="M183" s="39"/>
      <c r="N183" s="221" t="s">
        <v>1</v>
      </c>
      <c r="O183" s="222" t="s">
        <v>41</v>
      </c>
      <c r="P183" s="223">
        <f>I183+J183</f>
        <v>0</v>
      </c>
      <c r="Q183" s="223">
        <f>ROUND(I183*H183,2)</f>
        <v>0</v>
      </c>
      <c r="R183" s="223">
        <f>ROUND(J183*H183,2)</f>
        <v>0</v>
      </c>
      <c r="S183" s="70"/>
      <c r="T183" s="224">
        <f>S183*H183</f>
        <v>0</v>
      </c>
      <c r="U183" s="224">
        <v>0</v>
      </c>
      <c r="V183" s="224">
        <f>U183*H183</f>
        <v>0</v>
      </c>
      <c r="W183" s="224">
        <v>0</v>
      </c>
      <c r="X183" s="224">
        <f>W183*H183</f>
        <v>0</v>
      </c>
      <c r="Y183" s="225" t="s">
        <v>1</v>
      </c>
      <c r="Z183" s="34"/>
      <c r="AA183" s="34"/>
      <c r="AB183" s="34"/>
      <c r="AC183" s="34"/>
      <c r="AD183" s="34"/>
      <c r="AE183" s="34"/>
      <c r="AR183" s="226" t="s">
        <v>240</v>
      </c>
      <c r="AT183" s="226" t="s">
        <v>227</v>
      </c>
      <c r="AU183" s="226" t="s">
        <v>86</v>
      </c>
      <c r="AY183" s="18" t="s">
        <v>224</v>
      </c>
      <c r="BE183" s="227">
        <f>IF(O183="základní",K183,0)</f>
        <v>0</v>
      </c>
      <c r="BF183" s="227">
        <f>IF(O183="snížená",K183,0)</f>
        <v>0</v>
      </c>
      <c r="BG183" s="227">
        <f>IF(O183="zákl. přenesená",K183,0)</f>
        <v>0</v>
      </c>
      <c r="BH183" s="227">
        <f>IF(O183="sníž. přenesená",K183,0)</f>
        <v>0</v>
      </c>
      <c r="BI183" s="227">
        <f>IF(O183="nulová",K183,0)</f>
        <v>0</v>
      </c>
      <c r="BJ183" s="18" t="s">
        <v>86</v>
      </c>
      <c r="BK183" s="227">
        <f>ROUND(P183*H183,2)</f>
        <v>0</v>
      </c>
      <c r="BL183" s="18" t="s">
        <v>240</v>
      </c>
      <c r="BM183" s="226" t="s">
        <v>964</v>
      </c>
    </row>
    <row r="184" spans="1:65" s="2" customFormat="1" ht="19.5">
      <c r="A184" s="34"/>
      <c r="B184" s="35"/>
      <c r="C184" s="36"/>
      <c r="D184" s="228" t="s">
        <v>233</v>
      </c>
      <c r="E184" s="36"/>
      <c r="F184" s="229" t="s">
        <v>3912</v>
      </c>
      <c r="G184" s="36"/>
      <c r="H184" s="36"/>
      <c r="I184" s="124"/>
      <c r="J184" s="124"/>
      <c r="K184" s="36"/>
      <c r="L184" s="36"/>
      <c r="M184" s="39"/>
      <c r="N184" s="230"/>
      <c r="O184" s="231"/>
      <c r="P184" s="70"/>
      <c r="Q184" s="70"/>
      <c r="R184" s="70"/>
      <c r="S184" s="70"/>
      <c r="T184" s="70"/>
      <c r="U184" s="70"/>
      <c r="V184" s="70"/>
      <c r="W184" s="70"/>
      <c r="X184" s="70"/>
      <c r="Y184" s="71"/>
      <c r="Z184" s="34"/>
      <c r="AA184" s="34"/>
      <c r="AB184" s="34"/>
      <c r="AC184" s="34"/>
      <c r="AD184" s="34"/>
      <c r="AE184" s="34"/>
      <c r="AT184" s="18" t="s">
        <v>233</v>
      </c>
      <c r="AU184" s="18" t="s">
        <v>86</v>
      </c>
    </row>
    <row r="185" spans="1:65" s="2" customFormat="1" ht="16.5" customHeight="1">
      <c r="A185" s="34"/>
      <c r="B185" s="35"/>
      <c r="C185" s="214" t="s">
        <v>299</v>
      </c>
      <c r="D185" s="214" t="s">
        <v>227</v>
      </c>
      <c r="E185" s="215" t="s">
        <v>3913</v>
      </c>
      <c r="F185" s="216" t="s">
        <v>3914</v>
      </c>
      <c r="G185" s="217" t="s">
        <v>321</v>
      </c>
      <c r="H185" s="218">
        <v>2</v>
      </c>
      <c r="I185" s="219"/>
      <c r="J185" s="219"/>
      <c r="K185" s="220">
        <f>ROUND(P185*H185,2)</f>
        <v>0</v>
      </c>
      <c r="L185" s="216" t="s">
        <v>3820</v>
      </c>
      <c r="M185" s="39"/>
      <c r="N185" s="221" t="s">
        <v>1</v>
      </c>
      <c r="O185" s="222" t="s">
        <v>41</v>
      </c>
      <c r="P185" s="223">
        <f>I185+J185</f>
        <v>0</v>
      </c>
      <c r="Q185" s="223">
        <f>ROUND(I185*H185,2)</f>
        <v>0</v>
      </c>
      <c r="R185" s="223">
        <f>ROUND(J185*H185,2)</f>
        <v>0</v>
      </c>
      <c r="S185" s="70"/>
      <c r="T185" s="224">
        <f>S185*H185</f>
        <v>0</v>
      </c>
      <c r="U185" s="224">
        <v>0</v>
      </c>
      <c r="V185" s="224">
        <f>U185*H185</f>
        <v>0</v>
      </c>
      <c r="W185" s="224">
        <v>0</v>
      </c>
      <c r="X185" s="224">
        <f>W185*H185</f>
        <v>0</v>
      </c>
      <c r="Y185" s="225" t="s">
        <v>1</v>
      </c>
      <c r="Z185" s="34"/>
      <c r="AA185" s="34"/>
      <c r="AB185" s="34"/>
      <c r="AC185" s="34"/>
      <c r="AD185" s="34"/>
      <c r="AE185" s="34"/>
      <c r="AR185" s="226" t="s">
        <v>240</v>
      </c>
      <c r="AT185" s="226" t="s">
        <v>227</v>
      </c>
      <c r="AU185" s="226" t="s">
        <v>86</v>
      </c>
      <c r="AY185" s="18" t="s">
        <v>224</v>
      </c>
      <c r="BE185" s="227">
        <f>IF(O185="základní",K185,0)</f>
        <v>0</v>
      </c>
      <c r="BF185" s="227">
        <f>IF(O185="snížená",K185,0)</f>
        <v>0</v>
      </c>
      <c r="BG185" s="227">
        <f>IF(O185="zákl. přenesená",K185,0)</f>
        <v>0</v>
      </c>
      <c r="BH185" s="227">
        <f>IF(O185="sníž. přenesená",K185,0)</f>
        <v>0</v>
      </c>
      <c r="BI185" s="227">
        <f>IF(O185="nulová",K185,0)</f>
        <v>0</v>
      </c>
      <c r="BJ185" s="18" t="s">
        <v>86</v>
      </c>
      <c r="BK185" s="227">
        <f>ROUND(P185*H185,2)</f>
        <v>0</v>
      </c>
      <c r="BL185" s="18" t="s">
        <v>240</v>
      </c>
      <c r="BM185" s="226" t="s">
        <v>1583</v>
      </c>
    </row>
    <row r="186" spans="1:65" s="2" customFormat="1" ht="16.5" customHeight="1">
      <c r="A186" s="34"/>
      <c r="B186" s="35"/>
      <c r="C186" s="214" t="s">
        <v>308</v>
      </c>
      <c r="D186" s="214" t="s">
        <v>227</v>
      </c>
      <c r="E186" s="215" t="s">
        <v>3915</v>
      </c>
      <c r="F186" s="216" t="s">
        <v>3916</v>
      </c>
      <c r="G186" s="217" t="s">
        <v>321</v>
      </c>
      <c r="H186" s="218">
        <v>14</v>
      </c>
      <c r="I186" s="219"/>
      <c r="J186" s="219"/>
      <c r="K186" s="220">
        <f>ROUND(P186*H186,2)</f>
        <v>0</v>
      </c>
      <c r="L186" s="216" t="s">
        <v>3820</v>
      </c>
      <c r="M186" s="39"/>
      <c r="N186" s="221" t="s">
        <v>1</v>
      </c>
      <c r="O186" s="222" t="s">
        <v>41</v>
      </c>
      <c r="P186" s="223">
        <f>I186+J186</f>
        <v>0</v>
      </c>
      <c r="Q186" s="223">
        <f>ROUND(I186*H186,2)</f>
        <v>0</v>
      </c>
      <c r="R186" s="223">
        <f>ROUND(J186*H186,2)</f>
        <v>0</v>
      </c>
      <c r="S186" s="70"/>
      <c r="T186" s="224">
        <f>S186*H186</f>
        <v>0</v>
      </c>
      <c r="U186" s="224">
        <v>0</v>
      </c>
      <c r="V186" s="224">
        <f>U186*H186</f>
        <v>0</v>
      </c>
      <c r="W186" s="224">
        <v>0</v>
      </c>
      <c r="X186" s="224">
        <f>W186*H186</f>
        <v>0</v>
      </c>
      <c r="Y186" s="225" t="s">
        <v>1</v>
      </c>
      <c r="Z186" s="34"/>
      <c r="AA186" s="34"/>
      <c r="AB186" s="34"/>
      <c r="AC186" s="34"/>
      <c r="AD186" s="34"/>
      <c r="AE186" s="34"/>
      <c r="AR186" s="226" t="s">
        <v>240</v>
      </c>
      <c r="AT186" s="226" t="s">
        <v>227</v>
      </c>
      <c r="AU186" s="226" t="s">
        <v>86</v>
      </c>
      <c r="AY186" s="18" t="s">
        <v>224</v>
      </c>
      <c r="BE186" s="227">
        <f>IF(O186="základní",K186,0)</f>
        <v>0</v>
      </c>
      <c r="BF186" s="227">
        <f>IF(O186="snížená",K186,0)</f>
        <v>0</v>
      </c>
      <c r="BG186" s="227">
        <f>IF(O186="zákl. přenesená",K186,0)</f>
        <v>0</v>
      </c>
      <c r="BH186" s="227">
        <f>IF(O186="sníž. přenesená",K186,0)</f>
        <v>0</v>
      </c>
      <c r="BI186" s="227">
        <f>IF(O186="nulová",K186,0)</f>
        <v>0</v>
      </c>
      <c r="BJ186" s="18" t="s">
        <v>86</v>
      </c>
      <c r="BK186" s="227">
        <f>ROUND(P186*H186,2)</f>
        <v>0</v>
      </c>
      <c r="BL186" s="18" t="s">
        <v>240</v>
      </c>
      <c r="BM186" s="226" t="s">
        <v>1595</v>
      </c>
    </row>
    <row r="187" spans="1:65" s="2" customFormat="1" ht="16.5" customHeight="1">
      <c r="A187" s="34"/>
      <c r="B187" s="35"/>
      <c r="C187" s="214" t="s">
        <v>285</v>
      </c>
      <c r="D187" s="214" t="s">
        <v>227</v>
      </c>
      <c r="E187" s="215" t="s">
        <v>3917</v>
      </c>
      <c r="F187" s="216" t="s">
        <v>3918</v>
      </c>
      <c r="G187" s="217" t="s">
        <v>321</v>
      </c>
      <c r="H187" s="218">
        <v>2</v>
      </c>
      <c r="I187" s="219"/>
      <c r="J187" s="219"/>
      <c r="K187" s="220">
        <f>ROUND(P187*H187,2)</f>
        <v>0</v>
      </c>
      <c r="L187" s="216" t="s">
        <v>3820</v>
      </c>
      <c r="M187" s="39"/>
      <c r="N187" s="221" t="s">
        <v>1</v>
      </c>
      <c r="O187" s="222" t="s">
        <v>41</v>
      </c>
      <c r="P187" s="223">
        <f>I187+J187</f>
        <v>0</v>
      </c>
      <c r="Q187" s="223">
        <f>ROUND(I187*H187,2)</f>
        <v>0</v>
      </c>
      <c r="R187" s="223">
        <f>ROUND(J187*H187,2)</f>
        <v>0</v>
      </c>
      <c r="S187" s="70"/>
      <c r="T187" s="224">
        <f>S187*H187</f>
        <v>0</v>
      </c>
      <c r="U187" s="224">
        <v>0</v>
      </c>
      <c r="V187" s="224">
        <f>U187*H187</f>
        <v>0</v>
      </c>
      <c r="W187" s="224">
        <v>0</v>
      </c>
      <c r="X187" s="224">
        <f>W187*H187</f>
        <v>0</v>
      </c>
      <c r="Y187" s="225" t="s">
        <v>1</v>
      </c>
      <c r="Z187" s="34"/>
      <c r="AA187" s="34"/>
      <c r="AB187" s="34"/>
      <c r="AC187" s="34"/>
      <c r="AD187" s="34"/>
      <c r="AE187" s="34"/>
      <c r="AR187" s="226" t="s">
        <v>240</v>
      </c>
      <c r="AT187" s="226" t="s">
        <v>227</v>
      </c>
      <c r="AU187" s="226" t="s">
        <v>86</v>
      </c>
      <c r="AY187" s="18" t="s">
        <v>224</v>
      </c>
      <c r="BE187" s="227">
        <f>IF(O187="základní",K187,0)</f>
        <v>0</v>
      </c>
      <c r="BF187" s="227">
        <f>IF(O187="snížená",K187,0)</f>
        <v>0</v>
      </c>
      <c r="BG187" s="227">
        <f>IF(O187="zákl. přenesená",K187,0)</f>
        <v>0</v>
      </c>
      <c r="BH187" s="227">
        <f>IF(O187="sníž. přenesená",K187,0)</f>
        <v>0</v>
      </c>
      <c r="BI187" s="227">
        <f>IF(O187="nulová",K187,0)</f>
        <v>0</v>
      </c>
      <c r="BJ187" s="18" t="s">
        <v>86</v>
      </c>
      <c r="BK187" s="227">
        <f>ROUND(P187*H187,2)</f>
        <v>0</v>
      </c>
      <c r="BL187" s="18" t="s">
        <v>240</v>
      </c>
      <c r="BM187" s="226" t="s">
        <v>1606</v>
      </c>
    </row>
    <row r="188" spans="1:65" s="2" customFormat="1" ht="16.5" customHeight="1">
      <c r="A188" s="34"/>
      <c r="B188" s="35"/>
      <c r="C188" s="214" t="s">
        <v>328</v>
      </c>
      <c r="D188" s="214" t="s">
        <v>227</v>
      </c>
      <c r="E188" s="215" t="s">
        <v>3919</v>
      </c>
      <c r="F188" s="216" t="s">
        <v>3920</v>
      </c>
      <c r="G188" s="217" t="s">
        <v>482</v>
      </c>
      <c r="H188" s="218">
        <v>42</v>
      </c>
      <c r="I188" s="219"/>
      <c r="J188" s="219"/>
      <c r="K188" s="220">
        <f>ROUND(P188*H188,2)</f>
        <v>0</v>
      </c>
      <c r="L188" s="216" t="s">
        <v>3820</v>
      </c>
      <c r="M188" s="39"/>
      <c r="N188" s="221" t="s">
        <v>1</v>
      </c>
      <c r="O188" s="222" t="s">
        <v>41</v>
      </c>
      <c r="P188" s="223">
        <f>I188+J188</f>
        <v>0</v>
      </c>
      <c r="Q188" s="223">
        <f>ROUND(I188*H188,2)</f>
        <v>0</v>
      </c>
      <c r="R188" s="223">
        <f>ROUND(J188*H188,2)</f>
        <v>0</v>
      </c>
      <c r="S188" s="70"/>
      <c r="T188" s="224">
        <f>S188*H188</f>
        <v>0</v>
      </c>
      <c r="U188" s="224">
        <v>0</v>
      </c>
      <c r="V188" s="224">
        <f>U188*H188</f>
        <v>0</v>
      </c>
      <c r="W188" s="224">
        <v>0</v>
      </c>
      <c r="X188" s="224">
        <f>W188*H188</f>
        <v>0</v>
      </c>
      <c r="Y188" s="225" t="s">
        <v>1</v>
      </c>
      <c r="Z188" s="34"/>
      <c r="AA188" s="34"/>
      <c r="AB188" s="34"/>
      <c r="AC188" s="34"/>
      <c r="AD188" s="34"/>
      <c r="AE188" s="34"/>
      <c r="AR188" s="226" t="s">
        <v>240</v>
      </c>
      <c r="AT188" s="226" t="s">
        <v>227</v>
      </c>
      <c r="AU188" s="226" t="s">
        <v>86</v>
      </c>
      <c r="AY188" s="18" t="s">
        <v>224</v>
      </c>
      <c r="BE188" s="227">
        <f>IF(O188="základní",K188,0)</f>
        <v>0</v>
      </c>
      <c r="BF188" s="227">
        <f>IF(O188="snížená",K188,0)</f>
        <v>0</v>
      </c>
      <c r="BG188" s="227">
        <f>IF(O188="zákl. přenesená",K188,0)</f>
        <v>0</v>
      </c>
      <c r="BH188" s="227">
        <f>IF(O188="sníž. přenesená",K188,0)</f>
        <v>0</v>
      </c>
      <c r="BI188" s="227">
        <f>IF(O188="nulová",K188,0)</f>
        <v>0</v>
      </c>
      <c r="BJ188" s="18" t="s">
        <v>86</v>
      </c>
      <c r="BK188" s="227">
        <f>ROUND(P188*H188,2)</f>
        <v>0</v>
      </c>
      <c r="BL188" s="18" t="s">
        <v>240</v>
      </c>
      <c r="BM188" s="226" t="s">
        <v>1617</v>
      </c>
    </row>
    <row r="189" spans="1:65" s="2" customFormat="1" ht="19.5">
      <c r="A189" s="34"/>
      <c r="B189" s="35"/>
      <c r="C189" s="36"/>
      <c r="D189" s="228" t="s">
        <v>233</v>
      </c>
      <c r="E189" s="36"/>
      <c r="F189" s="229" t="s">
        <v>3921</v>
      </c>
      <c r="G189" s="36"/>
      <c r="H189" s="36"/>
      <c r="I189" s="124"/>
      <c r="J189" s="124"/>
      <c r="K189" s="36"/>
      <c r="L189" s="36"/>
      <c r="M189" s="39"/>
      <c r="N189" s="230"/>
      <c r="O189" s="231"/>
      <c r="P189" s="70"/>
      <c r="Q189" s="70"/>
      <c r="R189" s="70"/>
      <c r="S189" s="70"/>
      <c r="T189" s="70"/>
      <c r="U189" s="70"/>
      <c r="V189" s="70"/>
      <c r="W189" s="70"/>
      <c r="X189" s="70"/>
      <c r="Y189" s="71"/>
      <c r="Z189" s="34"/>
      <c r="AA189" s="34"/>
      <c r="AB189" s="34"/>
      <c r="AC189" s="34"/>
      <c r="AD189" s="34"/>
      <c r="AE189" s="34"/>
      <c r="AT189" s="18" t="s">
        <v>233</v>
      </c>
      <c r="AU189" s="18" t="s">
        <v>86</v>
      </c>
    </row>
    <row r="190" spans="1:65" s="2" customFormat="1" ht="21.75" customHeight="1">
      <c r="A190" s="34"/>
      <c r="B190" s="35"/>
      <c r="C190" s="214" t="s">
        <v>570</v>
      </c>
      <c r="D190" s="214" t="s">
        <v>227</v>
      </c>
      <c r="E190" s="215" t="s">
        <v>3922</v>
      </c>
      <c r="F190" s="216" t="s">
        <v>3923</v>
      </c>
      <c r="G190" s="217" t="s">
        <v>482</v>
      </c>
      <c r="H190" s="218">
        <v>450</v>
      </c>
      <c r="I190" s="219"/>
      <c r="J190" s="219"/>
      <c r="K190" s="220">
        <f>ROUND(P190*H190,2)</f>
        <v>0</v>
      </c>
      <c r="L190" s="216" t="s">
        <v>3820</v>
      </c>
      <c r="M190" s="39"/>
      <c r="N190" s="221" t="s">
        <v>1</v>
      </c>
      <c r="O190" s="222" t="s">
        <v>41</v>
      </c>
      <c r="P190" s="223">
        <f>I190+J190</f>
        <v>0</v>
      </c>
      <c r="Q190" s="223">
        <f>ROUND(I190*H190,2)</f>
        <v>0</v>
      </c>
      <c r="R190" s="223">
        <f>ROUND(J190*H190,2)</f>
        <v>0</v>
      </c>
      <c r="S190" s="70"/>
      <c r="T190" s="224">
        <f>S190*H190</f>
        <v>0</v>
      </c>
      <c r="U190" s="224">
        <v>0</v>
      </c>
      <c r="V190" s="224">
        <f>U190*H190</f>
        <v>0</v>
      </c>
      <c r="W190" s="224">
        <v>0</v>
      </c>
      <c r="X190" s="224">
        <f>W190*H190</f>
        <v>0</v>
      </c>
      <c r="Y190" s="225" t="s">
        <v>1</v>
      </c>
      <c r="Z190" s="34"/>
      <c r="AA190" s="34"/>
      <c r="AB190" s="34"/>
      <c r="AC190" s="34"/>
      <c r="AD190" s="34"/>
      <c r="AE190" s="34"/>
      <c r="AR190" s="226" t="s">
        <v>240</v>
      </c>
      <c r="AT190" s="226" t="s">
        <v>227</v>
      </c>
      <c r="AU190" s="226" t="s">
        <v>86</v>
      </c>
      <c r="AY190" s="18" t="s">
        <v>224</v>
      </c>
      <c r="BE190" s="227">
        <f>IF(O190="základní",K190,0)</f>
        <v>0</v>
      </c>
      <c r="BF190" s="227">
        <f>IF(O190="snížená",K190,0)</f>
        <v>0</v>
      </c>
      <c r="BG190" s="227">
        <f>IF(O190="zákl. přenesená",K190,0)</f>
        <v>0</v>
      </c>
      <c r="BH190" s="227">
        <f>IF(O190="sníž. přenesená",K190,0)</f>
        <v>0</v>
      </c>
      <c r="BI190" s="227">
        <f>IF(O190="nulová",K190,0)</f>
        <v>0</v>
      </c>
      <c r="BJ190" s="18" t="s">
        <v>86</v>
      </c>
      <c r="BK190" s="227">
        <f>ROUND(P190*H190,2)</f>
        <v>0</v>
      </c>
      <c r="BL190" s="18" t="s">
        <v>240</v>
      </c>
      <c r="BM190" s="226" t="s">
        <v>1633</v>
      </c>
    </row>
    <row r="191" spans="1:65" s="2" customFormat="1" ht="39">
      <c r="A191" s="34"/>
      <c r="B191" s="35"/>
      <c r="C191" s="36"/>
      <c r="D191" s="228" t="s">
        <v>233</v>
      </c>
      <c r="E191" s="36"/>
      <c r="F191" s="229" t="s">
        <v>3924</v>
      </c>
      <c r="G191" s="36"/>
      <c r="H191" s="36"/>
      <c r="I191" s="124"/>
      <c r="J191" s="124"/>
      <c r="K191" s="36"/>
      <c r="L191" s="36"/>
      <c r="M191" s="39"/>
      <c r="N191" s="230"/>
      <c r="O191" s="231"/>
      <c r="P191" s="70"/>
      <c r="Q191" s="70"/>
      <c r="R191" s="70"/>
      <c r="S191" s="70"/>
      <c r="T191" s="70"/>
      <c r="U191" s="70"/>
      <c r="V191" s="70"/>
      <c r="W191" s="70"/>
      <c r="X191" s="70"/>
      <c r="Y191" s="71"/>
      <c r="Z191" s="34"/>
      <c r="AA191" s="34"/>
      <c r="AB191" s="34"/>
      <c r="AC191" s="34"/>
      <c r="AD191" s="34"/>
      <c r="AE191" s="34"/>
      <c r="AT191" s="18" t="s">
        <v>233</v>
      </c>
      <c r="AU191" s="18" t="s">
        <v>86</v>
      </c>
    </row>
    <row r="192" spans="1:65" s="2" customFormat="1" ht="21.75" customHeight="1">
      <c r="A192" s="34"/>
      <c r="B192" s="35"/>
      <c r="C192" s="214" t="s">
        <v>576</v>
      </c>
      <c r="D192" s="214" t="s">
        <v>227</v>
      </c>
      <c r="E192" s="215" t="s">
        <v>3925</v>
      </c>
      <c r="F192" s="216" t="s">
        <v>3926</v>
      </c>
      <c r="G192" s="217" t="s">
        <v>482</v>
      </c>
      <c r="H192" s="218">
        <v>42</v>
      </c>
      <c r="I192" s="219"/>
      <c r="J192" s="219"/>
      <c r="K192" s="220">
        <f>ROUND(P192*H192,2)</f>
        <v>0</v>
      </c>
      <c r="L192" s="216" t="s">
        <v>3820</v>
      </c>
      <c r="M192" s="39"/>
      <c r="N192" s="221" t="s">
        <v>1</v>
      </c>
      <c r="O192" s="222" t="s">
        <v>41</v>
      </c>
      <c r="P192" s="223">
        <f>I192+J192</f>
        <v>0</v>
      </c>
      <c r="Q192" s="223">
        <f>ROUND(I192*H192,2)</f>
        <v>0</v>
      </c>
      <c r="R192" s="223">
        <f>ROUND(J192*H192,2)</f>
        <v>0</v>
      </c>
      <c r="S192" s="70"/>
      <c r="T192" s="224">
        <f>S192*H192</f>
        <v>0</v>
      </c>
      <c r="U192" s="224">
        <v>0</v>
      </c>
      <c r="V192" s="224">
        <f>U192*H192</f>
        <v>0</v>
      </c>
      <c r="W192" s="224">
        <v>0</v>
      </c>
      <c r="X192" s="224">
        <f>W192*H192</f>
        <v>0</v>
      </c>
      <c r="Y192" s="225" t="s">
        <v>1</v>
      </c>
      <c r="Z192" s="34"/>
      <c r="AA192" s="34"/>
      <c r="AB192" s="34"/>
      <c r="AC192" s="34"/>
      <c r="AD192" s="34"/>
      <c r="AE192" s="34"/>
      <c r="AR192" s="226" t="s">
        <v>240</v>
      </c>
      <c r="AT192" s="226" t="s">
        <v>227</v>
      </c>
      <c r="AU192" s="226" t="s">
        <v>86</v>
      </c>
      <c r="AY192" s="18" t="s">
        <v>224</v>
      </c>
      <c r="BE192" s="227">
        <f>IF(O192="základní",K192,0)</f>
        <v>0</v>
      </c>
      <c r="BF192" s="227">
        <f>IF(O192="snížená",K192,0)</f>
        <v>0</v>
      </c>
      <c r="BG192" s="227">
        <f>IF(O192="zákl. přenesená",K192,0)</f>
        <v>0</v>
      </c>
      <c r="BH192" s="227">
        <f>IF(O192="sníž. přenesená",K192,0)</f>
        <v>0</v>
      </c>
      <c r="BI192" s="227">
        <f>IF(O192="nulová",K192,0)</f>
        <v>0</v>
      </c>
      <c r="BJ192" s="18" t="s">
        <v>86</v>
      </c>
      <c r="BK192" s="227">
        <f>ROUND(P192*H192,2)</f>
        <v>0</v>
      </c>
      <c r="BL192" s="18" t="s">
        <v>240</v>
      </c>
      <c r="BM192" s="226" t="s">
        <v>1642</v>
      </c>
    </row>
    <row r="193" spans="1:65" s="2" customFormat="1" ht="29.25">
      <c r="A193" s="34"/>
      <c r="B193" s="35"/>
      <c r="C193" s="36"/>
      <c r="D193" s="228" t="s">
        <v>233</v>
      </c>
      <c r="E193" s="36"/>
      <c r="F193" s="229" t="s">
        <v>3927</v>
      </c>
      <c r="G193" s="36"/>
      <c r="H193" s="36"/>
      <c r="I193" s="124"/>
      <c r="J193" s="124"/>
      <c r="K193" s="36"/>
      <c r="L193" s="36"/>
      <c r="M193" s="39"/>
      <c r="N193" s="230"/>
      <c r="O193" s="231"/>
      <c r="P193" s="70"/>
      <c r="Q193" s="70"/>
      <c r="R193" s="70"/>
      <c r="S193" s="70"/>
      <c r="T193" s="70"/>
      <c r="U193" s="70"/>
      <c r="V193" s="70"/>
      <c r="W193" s="70"/>
      <c r="X193" s="70"/>
      <c r="Y193" s="71"/>
      <c r="Z193" s="34"/>
      <c r="AA193" s="34"/>
      <c r="AB193" s="34"/>
      <c r="AC193" s="34"/>
      <c r="AD193" s="34"/>
      <c r="AE193" s="34"/>
      <c r="AT193" s="18" t="s">
        <v>233</v>
      </c>
      <c r="AU193" s="18" t="s">
        <v>86</v>
      </c>
    </row>
    <row r="194" spans="1:65" s="2" customFormat="1" ht="21.75" customHeight="1">
      <c r="A194" s="34"/>
      <c r="B194" s="35"/>
      <c r="C194" s="214" t="s">
        <v>581</v>
      </c>
      <c r="D194" s="214" t="s">
        <v>227</v>
      </c>
      <c r="E194" s="215" t="s">
        <v>3928</v>
      </c>
      <c r="F194" s="216" t="s">
        <v>3929</v>
      </c>
      <c r="G194" s="217" t="s">
        <v>321</v>
      </c>
      <c r="H194" s="218">
        <v>1</v>
      </c>
      <c r="I194" s="219"/>
      <c r="J194" s="219"/>
      <c r="K194" s="220">
        <f>ROUND(P194*H194,2)</f>
        <v>0</v>
      </c>
      <c r="L194" s="216" t="s">
        <v>3820</v>
      </c>
      <c r="M194" s="39"/>
      <c r="N194" s="221" t="s">
        <v>1</v>
      </c>
      <c r="O194" s="222" t="s">
        <v>41</v>
      </c>
      <c r="P194" s="223">
        <f>I194+J194</f>
        <v>0</v>
      </c>
      <c r="Q194" s="223">
        <f>ROUND(I194*H194,2)</f>
        <v>0</v>
      </c>
      <c r="R194" s="223">
        <f>ROUND(J194*H194,2)</f>
        <v>0</v>
      </c>
      <c r="S194" s="70"/>
      <c r="T194" s="224">
        <f>S194*H194</f>
        <v>0</v>
      </c>
      <c r="U194" s="224">
        <v>0</v>
      </c>
      <c r="V194" s="224">
        <f>U194*H194</f>
        <v>0</v>
      </c>
      <c r="W194" s="224">
        <v>0</v>
      </c>
      <c r="X194" s="224">
        <f>W194*H194</f>
        <v>0</v>
      </c>
      <c r="Y194" s="225" t="s">
        <v>1</v>
      </c>
      <c r="Z194" s="34"/>
      <c r="AA194" s="34"/>
      <c r="AB194" s="34"/>
      <c r="AC194" s="34"/>
      <c r="AD194" s="34"/>
      <c r="AE194" s="34"/>
      <c r="AR194" s="226" t="s">
        <v>240</v>
      </c>
      <c r="AT194" s="226" t="s">
        <v>227</v>
      </c>
      <c r="AU194" s="226" t="s">
        <v>86</v>
      </c>
      <c r="AY194" s="18" t="s">
        <v>224</v>
      </c>
      <c r="BE194" s="227">
        <f>IF(O194="základní",K194,0)</f>
        <v>0</v>
      </c>
      <c r="BF194" s="227">
        <f>IF(O194="snížená",K194,0)</f>
        <v>0</v>
      </c>
      <c r="BG194" s="227">
        <f>IF(O194="zákl. přenesená",K194,0)</f>
        <v>0</v>
      </c>
      <c r="BH194" s="227">
        <f>IF(O194="sníž. přenesená",K194,0)</f>
        <v>0</v>
      </c>
      <c r="BI194" s="227">
        <f>IF(O194="nulová",K194,0)</f>
        <v>0</v>
      </c>
      <c r="BJ194" s="18" t="s">
        <v>86</v>
      </c>
      <c r="BK194" s="227">
        <f>ROUND(P194*H194,2)</f>
        <v>0</v>
      </c>
      <c r="BL194" s="18" t="s">
        <v>240</v>
      </c>
      <c r="BM194" s="226" t="s">
        <v>1653</v>
      </c>
    </row>
    <row r="195" spans="1:65" s="2" customFormat="1" ht="16.5" customHeight="1">
      <c r="A195" s="34"/>
      <c r="B195" s="35"/>
      <c r="C195" s="214" t="s">
        <v>585</v>
      </c>
      <c r="D195" s="214" t="s">
        <v>227</v>
      </c>
      <c r="E195" s="215" t="s">
        <v>3930</v>
      </c>
      <c r="F195" s="216" t="s">
        <v>3931</v>
      </c>
      <c r="G195" s="217" t="s">
        <v>321</v>
      </c>
      <c r="H195" s="218">
        <v>1</v>
      </c>
      <c r="I195" s="219"/>
      <c r="J195" s="219"/>
      <c r="K195" s="220">
        <f>ROUND(P195*H195,2)</f>
        <v>0</v>
      </c>
      <c r="L195" s="216" t="s">
        <v>3820</v>
      </c>
      <c r="M195" s="39"/>
      <c r="N195" s="221" t="s">
        <v>1</v>
      </c>
      <c r="O195" s="222" t="s">
        <v>41</v>
      </c>
      <c r="P195" s="223">
        <f>I195+J195</f>
        <v>0</v>
      </c>
      <c r="Q195" s="223">
        <f>ROUND(I195*H195,2)</f>
        <v>0</v>
      </c>
      <c r="R195" s="223">
        <f>ROUND(J195*H195,2)</f>
        <v>0</v>
      </c>
      <c r="S195" s="70"/>
      <c r="T195" s="224">
        <f>S195*H195</f>
        <v>0</v>
      </c>
      <c r="U195" s="224">
        <v>0</v>
      </c>
      <c r="V195" s="224">
        <f>U195*H195</f>
        <v>0</v>
      </c>
      <c r="W195" s="224">
        <v>0</v>
      </c>
      <c r="X195" s="224">
        <f>W195*H195</f>
        <v>0</v>
      </c>
      <c r="Y195" s="225" t="s">
        <v>1</v>
      </c>
      <c r="Z195" s="34"/>
      <c r="AA195" s="34"/>
      <c r="AB195" s="34"/>
      <c r="AC195" s="34"/>
      <c r="AD195" s="34"/>
      <c r="AE195" s="34"/>
      <c r="AR195" s="226" t="s">
        <v>240</v>
      </c>
      <c r="AT195" s="226" t="s">
        <v>227</v>
      </c>
      <c r="AU195" s="226" t="s">
        <v>86</v>
      </c>
      <c r="AY195" s="18" t="s">
        <v>224</v>
      </c>
      <c r="BE195" s="227">
        <f>IF(O195="základní",K195,0)</f>
        <v>0</v>
      </c>
      <c r="BF195" s="227">
        <f>IF(O195="snížená",K195,0)</f>
        <v>0</v>
      </c>
      <c r="BG195" s="227">
        <f>IF(O195="zákl. přenesená",K195,0)</f>
        <v>0</v>
      </c>
      <c r="BH195" s="227">
        <f>IF(O195="sníž. přenesená",K195,0)</f>
        <v>0</v>
      </c>
      <c r="BI195" s="227">
        <f>IF(O195="nulová",K195,0)</f>
        <v>0</v>
      </c>
      <c r="BJ195" s="18" t="s">
        <v>86</v>
      </c>
      <c r="BK195" s="227">
        <f>ROUND(P195*H195,2)</f>
        <v>0</v>
      </c>
      <c r="BL195" s="18" t="s">
        <v>240</v>
      </c>
      <c r="BM195" s="226" t="s">
        <v>1665</v>
      </c>
    </row>
    <row r="196" spans="1:65" s="12" customFormat="1" ht="25.9" customHeight="1">
      <c r="B196" s="197"/>
      <c r="C196" s="198"/>
      <c r="D196" s="199" t="s">
        <v>77</v>
      </c>
      <c r="E196" s="200" t="s">
        <v>3932</v>
      </c>
      <c r="F196" s="200" t="s">
        <v>3933</v>
      </c>
      <c r="G196" s="198"/>
      <c r="H196" s="198"/>
      <c r="I196" s="201"/>
      <c r="J196" s="201"/>
      <c r="K196" s="202">
        <f>BK196</f>
        <v>0</v>
      </c>
      <c r="L196" s="198"/>
      <c r="M196" s="203"/>
      <c r="N196" s="204"/>
      <c r="O196" s="205"/>
      <c r="P196" s="205"/>
      <c r="Q196" s="206">
        <f>SUM(Q197:Q202)</f>
        <v>0</v>
      </c>
      <c r="R196" s="206">
        <f>SUM(R197:R202)</f>
        <v>0</v>
      </c>
      <c r="S196" s="205"/>
      <c r="T196" s="207">
        <f>SUM(T197:T202)</f>
        <v>0</v>
      </c>
      <c r="U196" s="205"/>
      <c r="V196" s="207">
        <f>SUM(V197:V202)</f>
        <v>0</v>
      </c>
      <c r="W196" s="205"/>
      <c r="X196" s="207">
        <f>SUM(X197:X202)</f>
        <v>0</v>
      </c>
      <c r="Y196" s="208"/>
      <c r="AR196" s="209" t="s">
        <v>86</v>
      </c>
      <c r="AT196" s="210" t="s">
        <v>77</v>
      </c>
      <c r="AU196" s="210" t="s">
        <v>78</v>
      </c>
      <c r="AY196" s="209" t="s">
        <v>224</v>
      </c>
      <c r="BK196" s="211">
        <f>SUM(BK197:BK202)</f>
        <v>0</v>
      </c>
    </row>
    <row r="197" spans="1:65" s="2" customFormat="1" ht="21.75" customHeight="1">
      <c r="A197" s="34"/>
      <c r="B197" s="35"/>
      <c r="C197" s="214" t="s">
        <v>591</v>
      </c>
      <c r="D197" s="214" t="s">
        <v>227</v>
      </c>
      <c r="E197" s="215" t="s">
        <v>3934</v>
      </c>
      <c r="F197" s="216" t="s">
        <v>3935</v>
      </c>
      <c r="G197" s="217" t="s">
        <v>321</v>
      </c>
      <c r="H197" s="218">
        <v>4</v>
      </c>
      <c r="I197" s="219"/>
      <c r="J197" s="219"/>
      <c r="K197" s="220">
        <f>ROUND(P197*H197,2)</f>
        <v>0</v>
      </c>
      <c r="L197" s="216" t="s">
        <v>3820</v>
      </c>
      <c r="M197" s="39"/>
      <c r="N197" s="221" t="s">
        <v>1</v>
      </c>
      <c r="O197" s="222" t="s">
        <v>41</v>
      </c>
      <c r="P197" s="223">
        <f>I197+J197</f>
        <v>0</v>
      </c>
      <c r="Q197" s="223">
        <f>ROUND(I197*H197,2)</f>
        <v>0</v>
      </c>
      <c r="R197" s="223">
        <f>ROUND(J197*H197,2)</f>
        <v>0</v>
      </c>
      <c r="S197" s="70"/>
      <c r="T197" s="224">
        <f>S197*H197</f>
        <v>0</v>
      </c>
      <c r="U197" s="224">
        <v>0</v>
      </c>
      <c r="V197" s="224">
        <f>U197*H197</f>
        <v>0</v>
      </c>
      <c r="W197" s="224">
        <v>0</v>
      </c>
      <c r="X197" s="224">
        <f>W197*H197</f>
        <v>0</v>
      </c>
      <c r="Y197" s="225" t="s">
        <v>1</v>
      </c>
      <c r="Z197" s="34"/>
      <c r="AA197" s="34"/>
      <c r="AB197" s="34"/>
      <c r="AC197" s="34"/>
      <c r="AD197" s="34"/>
      <c r="AE197" s="34"/>
      <c r="AR197" s="226" t="s">
        <v>240</v>
      </c>
      <c r="AT197" s="226" t="s">
        <v>227</v>
      </c>
      <c r="AU197" s="226" t="s">
        <v>86</v>
      </c>
      <c r="AY197" s="18" t="s">
        <v>224</v>
      </c>
      <c r="BE197" s="227">
        <f>IF(O197="základní",K197,0)</f>
        <v>0</v>
      </c>
      <c r="BF197" s="227">
        <f>IF(O197="snížená",K197,0)</f>
        <v>0</v>
      </c>
      <c r="BG197" s="227">
        <f>IF(O197="zákl. přenesená",K197,0)</f>
        <v>0</v>
      </c>
      <c r="BH197" s="227">
        <f>IF(O197="sníž. přenesená",K197,0)</f>
        <v>0</v>
      </c>
      <c r="BI197" s="227">
        <f>IF(O197="nulová",K197,0)</f>
        <v>0</v>
      </c>
      <c r="BJ197" s="18" t="s">
        <v>86</v>
      </c>
      <c r="BK197" s="227">
        <f>ROUND(P197*H197,2)</f>
        <v>0</v>
      </c>
      <c r="BL197" s="18" t="s">
        <v>240</v>
      </c>
      <c r="BM197" s="226" t="s">
        <v>1679</v>
      </c>
    </row>
    <row r="198" spans="1:65" s="2" customFormat="1" ht="21.75" customHeight="1">
      <c r="A198" s="34"/>
      <c r="B198" s="35"/>
      <c r="C198" s="214" t="s">
        <v>596</v>
      </c>
      <c r="D198" s="214" t="s">
        <v>227</v>
      </c>
      <c r="E198" s="215" t="s">
        <v>3936</v>
      </c>
      <c r="F198" s="216" t="s">
        <v>3937</v>
      </c>
      <c r="G198" s="217" t="s">
        <v>321</v>
      </c>
      <c r="H198" s="218">
        <v>1</v>
      </c>
      <c r="I198" s="219"/>
      <c r="J198" s="219"/>
      <c r="K198" s="220">
        <f>ROUND(P198*H198,2)</f>
        <v>0</v>
      </c>
      <c r="L198" s="216" t="s">
        <v>3820</v>
      </c>
      <c r="M198" s="39"/>
      <c r="N198" s="221" t="s">
        <v>1</v>
      </c>
      <c r="O198" s="222" t="s">
        <v>41</v>
      </c>
      <c r="P198" s="223">
        <f>I198+J198</f>
        <v>0</v>
      </c>
      <c r="Q198" s="223">
        <f>ROUND(I198*H198,2)</f>
        <v>0</v>
      </c>
      <c r="R198" s="223">
        <f>ROUND(J198*H198,2)</f>
        <v>0</v>
      </c>
      <c r="S198" s="70"/>
      <c r="T198" s="224">
        <f>S198*H198</f>
        <v>0</v>
      </c>
      <c r="U198" s="224">
        <v>0</v>
      </c>
      <c r="V198" s="224">
        <f>U198*H198</f>
        <v>0</v>
      </c>
      <c r="W198" s="224">
        <v>0</v>
      </c>
      <c r="X198" s="224">
        <f>W198*H198</f>
        <v>0</v>
      </c>
      <c r="Y198" s="225" t="s">
        <v>1</v>
      </c>
      <c r="Z198" s="34"/>
      <c r="AA198" s="34"/>
      <c r="AB198" s="34"/>
      <c r="AC198" s="34"/>
      <c r="AD198" s="34"/>
      <c r="AE198" s="34"/>
      <c r="AR198" s="226" t="s">
        <v>240</v>
      </c>
      <c r="AT198" s="226" t="s">
        <v>227</v>
      </c>
      <c r="AU198" s="226" t="s">
        <v>86</v>
      </c>
      <c r="AY198" s="18" t="s">
        <v>224</v>
      </c>
      <c r="BE198" s="227">
        <f>IF(O198="základní",K198,0)</f>
        <v>0</v>
      </c>
      <c r="BF198" s="227">
        <f>IF(O198="snížená",K198,0)</f>
        <v>0</v>
      </c>
      <c r="BG198" s="227">
        <f>IF(O198="zákl. přenesená",K198,0)</f>
        <v>0</v>
      </c>
      <c r="BH198" s="227">
        <f>IF(O198="sníž. přenesená",K198,0)</f>
        <v>0</v>
      </c>
      <c r="BI198" s="227">
        <f>IF(O198="nulová",K198,0)</f>
        <v>0</v>
      </c>
      <c r="BJ198" s="18" t="s">
        <v>86</v>
      </c>
      <c r="BK198" s="227">
        <f>ROUND(P198*H198,2)</f>
        <v>0</v>
      </c>
      <c r="BL198" s="18" t="s">
        <v>240</v>
      </c>
      <c r="BM198" s="226" t="s">
        <v>1689</v>
      </c>
    </row>
    <row r="199" spans="1:65" s="2" customFormat="1" ht="21.75" customHeight="1">
      <c r="A199" s="34"/>
      <c r="B199" s="35"/>
      <c r="C199" s="214" t="s">
        <v>602</v>
      </c>
      <c r="D199" s="214" t="s">
        <v>227</v>
      </c>
      <c r="E199" s="215" t="s">
        <v>3938</v>
      </c>
      <c r="F199" s="216" t="s">
        <v>3939</v>
      </c>
      <c r="G199" s="217" t="s">
        <v>482</v>
      </c>
      <c r="H199" s="218">
        <v>500</v>
      </c>
      <c r="I199" s="219"/>
      <c r="J199" s="219"/>
      <c r="K199" s="220">
        <f>ROUND(P199*H199,2)</f>
        <v>0</v>
      </c>
      <c r="L199" s="216" t="s">
        <v>3820</v>
      </c>
      <c r="M199" s="39"/>
      <c r="N199" s="221" t="s">
        <v>1</v>
      </c>
      <c r="O199" s="222" t="s">
        <v>41</v>
      </c>
      <c r="P199" s="223">
        <f>I199+J199</f>
        <v>0</v>
      </c>
      <c r="Q199" s="223">
        <f>ROUND(I199*H199,2)</f>
        <v>0</v>
      </c>
      <c r="R199" s="223">
        <f>ROUND(J199*H199,2)</f>
        <v>0</v>
      </c>
      <c r="S199" s="70"/>
      <c r="T199" s="224">
        <f>S199*H199</f>
        <v>0</v>
      </c>
      <c r="U199" s="224">
        <v>0</v>
      </c>
      <c r="V199" s="224">
        <f>U199*H199</f>
        <v>0</v>
      </c>
      <c r="W199" s="224">
        <v>0</v>
      </c>
      <c r="X199" s="224">
        <f>W199*H199</f>
        <v>0</v>
      </c>
      <c r="Y199" s="225" t="s">
        <v>1</v>
      </c>
      <c r="Z199" s="34"/>
      <c r="AA199" s="34"/>
      <c r="AB199" s="34"/>
      <c r="AC199" s="34"/>
      <c r="AD199" s="34"/>
      <c r="AE199" s="34"/>
      <c r="AR199" s="226" t="s">
        <v>240</v>
      </c>
      <c r="AT199" s="226" t="s">
        <v>227</v>
      </c>
      <c r="AU199" s="226" t="s">
        <v>86</v>
      </c>
      <c r="AY199" s="18" t="s">
        <v>224</v>
      </c>
      <c r="BE199" s="227">
        <f>IF(O199="základní",K199,0)</f>
        <v>0</v>
      </c>
      <c r="BF199" s="227">
        <f>IF(O199="snížená",K199,0)</f>
        <v>0</v>
      </c>
      <c r="BG199" s="227">
        <f>IF(O199="zákl. přenesená",K199,0)</f>
        <v>0</v>
      </c>
      <c r="BH199" s="227">
        <f>IF(O199="sníž. přenesená",K199,0)</f>
        <v>0</v>
      </c>
      <c r="BI199" s="227">
        <f>IF(O199="nulová",K199,0)</f>
        <v>0</v>
      </c>
      <c r="BJ199" s="18" t="s">
        <v>86</v>
      </c>
      <c r="BK199" s="227">
        <f>ROUND(P199*H199,2)</f>
        <v>0</v>
      </c>
      <c r="BL199" s="18" t="s">
        <v>240</v>
      </c>
      <c r="BM199" s="226" t="s">
        <v>1699</v>
      </c>
    </row>
    <row r="200" spans="1:65" s="2" customFormat="1" ht="29.25">
      <c r="A200" s="34"/>
      <c r="B200" s="35"/>
      <c r="C200" s="36"/>
      <c r="D200" s="228" t="s">
        <v>233</v>
      </c>
      <c r="E200" s="36"/>
      <c r="F200" s="229" t="s">
        <v>3940</v>
      </c>
      <c r="G200" s="36"/>
      <c r="H200" s="36"/>
      <c r="I200" s="124"/>
      <c r="J200" s="124"/>
      <c r="K200" s="36"/>
      <c r="L200" s="36"/>
      <c r="M200" s="39"/>
      <c r="N200" s="230"/>
      <c r="O200" s="231"/>
      <c r="P200" s="70"/>
      <c r="Q200" s="70"/>
      <c r="R200" s="70"/>
      <c r="S200" s="70"/>
      <c r="T200" s="70"/>
      <c r="U200" s="70"/>
      <c r="V200" s="70"/>
      <c r="W200" s="70"/>
      <c r="X200" s="70"/>
      <c r="Y200" s="71"/>
      <c r="Z200" s="34"/>
      <c r="AA200" s="34"/>
      <c r="AB200" s="34"/>
      <c r="AC200" s="34"/>
      <c r="AD200" s="34"/>
      <c r="AE200" s="34"/>
      <c r="AT200" s="18" t="s">
        <v>233</v>
      </c>
      <c r="AU200" s="18" t="s">
        <v>86</v>
      </c>
    </row>
    <row r="201" spans="1:65" s="2" customFormat="1" ht="21.75" customHeight="1">
      <c r="A201" s="34"/>
      <c r="B201" s="35"/>
      <c r="C201" s="214" t="s">
        <v>612</v>
      </c>
      <c r="D201" s="214" t="s">
        <v>227</v>
      </c>
      <c r="E201" s="215" t="s">
        <v>3941</v>
      </c>
      <c r="F201" s="216" t="s">
        <v>3942</v>
      </c>
      <c r="G201" s="217" t="s">
        <v>482</v>
      </c>
      <c r="H201" s="218">
        <v>1410</v>
      </c>
      <c r="I201" s="219"/>
      <c r="J201" s="219"/>
      <c r="K201" s="220">
        <f>ROUND(P201*H201,2)</f>
        <v>0</v>
      </c>
      <c r="L201" s="216" t="s">
        <v>3820</v>
      </c>
      <c r="M201" s="39"/>
      <c r="N201" s="221" t="s">
        <v>1</v>
      </c>
      <c r="O201" s="222" t="s">
        <v>41</v>
      </c>
      <c r="P201" s="223">
        <f>I201+J201</f>
        <v>0</v>
      </c>
      <c r="Q201" s="223">
        <f>ROUND(I201*H201,2)</f>
        <v>0</v>
      </c>
      <c r="R201" s="223">
        <f>ROUND(J201*H201,2)</f>
        <v>0</v>
      </c>
      <c r="S201" s="70"/>
      <c r="T201" s="224">
        <f>S201*H201</f>
        <v>0</v>
      </c>
      <c r="U201" s="224">
        <v>0</v>
      </c>
      <c r="V201" s="224">
        <f>U201*H201</f>
        <v>0</v>
      </c>
      <c r="W201" s="224">
        <v>0</v>
      </c>
      <c r="X201" s="224">
        <f>W201*H201</f>
        <v>0</v>
      </c>
      <c r="Y201" s="225" t="s">
        <v>1</v>
      </c>
      <c r="Z201" s="34"/>
      <c r="AA201" s="34"/>
      <c r="AB201" s="34"/>
      <c r="AC201" s="34"/>
      <c r="AD201" s="34"/>
      <c r="AE201" s="34"/>
      <c r="AR201" s="226" t="s">
        <v>240</v>
      </c>
      <c r="AT201" s="226" t="s">
        <v>227</v>
      </c>
      <c r="AU201" s="226" t="s">
        <v>86</v>
      </c>
      <c r="AY201" s="18" t="s">
        <v>224</v>
      </c>
      <c r="BE201" s="227">
        <f>IF(O201="základní",K201,0)</f>
        <v>0</v>
      </c>
      <c r="BF201" s="227">
        <f>IF(O201="snížená",K201,0)</f>
        <v>0</v>
      </c>
      <c r="BG201" s="227">
        <f>IF(O201="zákl. přenesená",K201,0)</f>
        <v>0</v>
      </c>
      <c r="BH201" s="227">
        <f>IF(O201="sníž. přenesená",K201,0)</f>
        <v>0</v>
      </c>
      <c r="BI201" s="227">
        <f>IF(O201="nulová",K201,0)</f>
        <v>0</v>
      </c>
      <c r="BJ201" s="18" t="s">
        <v>86</v>
      </c>
      <c r="BK201" s="227">
        <f>ROUND(P201*H201,2)</f>
        <v>0</v>
      </c>
      <c r="BL201" s="18" t="s">
        <v>240</v>
      </c>
      <c r="BM201" s="226" t="s">
        <v>1707</v>
      </c>
    </row>
    <row r="202" spans="1:65" s="2" customFormat="1" ht="29.25">
      <c r="A202" s="34"/>
      <c r="B202" s="35"/>
      <c r="C202" s="36"/>
      <c r="D202" s="228" t="s">
        <v>233</v>
      </c>
      <c r="E202" s="36"/>
      <c r="F202" s="229" t="s">
        <v>3943</v>
      </c>
      <c r="G202" s="36"/>
      <c r="H202" s="36"/>
      <c r="I202" s="124"/>
      <c r="J202" s="124"/>
      <c r="K202" s="36"/>
      <c r="L202" s="36"/>
      <c r="M202" s="39"/>
      <c r="N202" s="232"/>
      <c r="O202" s="233"/>
      <c r="P202" s="234"/>
      <c r="Q202" s="234"/>
      <c r="R202" s="234"/>
      <c r="S202" s="234"/>
      <c r="T202" s="234"/>
      <c r="U202" s="234"/>
      <c r="V202" s="234"/>
      <c r="W202" s="234"/>
      <c r="X202" s="234"/>
      <c r="Y202" s="235"/>
      <c r="Z202" s="34"/>
      <c r="AA202" s="34"/>
      <c r="AB202" s="34"/>
      <c r="AC202" s="34"/>
      <c r="AD202" s="34"/>
      <c r="AE202" s="34"/>
      <c r="AT202" s="18" t="s">
        <v>233</v>
      </c>
      <c r="AU202" s="18" t="s">
        <v>86</v>
      </c>
    </row>
    <row r="203" spans="1:65" s="2" customFormat="1" ht="6.95" customHeight="1">
      <c r="A203" s="34"/>
      <c r="B203" s="54"/>
      <c r="C203" s="55"/>
      <c r="D203" s="55"/>
      <c r="E203" s="55"/>
      <c r="F203" s="55"/>
      <c r="G203" s="55"/>
      <c r="H203" s="55"/>
      <c r="I203" s="161"/>
      <c r="J203" s="161"/>
      <c r="K203" s="55"/>
      <c r="L203" s="55"/>
      <c r="M203" s="39"/>
      <c r="N203" s="34"/>
      <c r="P203" s="34"/>
      <c r="Q203" s="34"/>
      <c r="R203" s="34"/>
      <c r="S203" s="34"/>
      <c r="T203" s="34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</row>
  </sheetData>
  <sheetProtection algorithmName="SHA-512" hashValue="3nGGcSTy9FdJbSwuWW/lvFxuLJFsxLiCdCqEjaMJiUIEl3G3B/lLEwU0CIvhQICdWy5JDkpnGzth1j0g0Q6ikA==" saltValue="sVB04a1LhVQMYUpbCfCtML4xum9ZDYtLSTS9o59wmpgW+ZFgGlhCRlUOAwOJTUSOuTKE40ZC05Fgh2vtygJc+w==" spinCount="100000" sheet="1" objects="1" scenarios="1" formatColumns="0" formatRows="0" autoFilter="0"/>
  <autoFilter ref="C118:L202" xr:uid="{00000000-0009-0000-0000-000013000000}"/>
  <mergeCells count="9">
    <mergeCell ref="E87:H87"/>
    <mergeCell ref="E109:H109"/>
    <mergeCell ref="E111:H111"/>
    <mergeCell ref="M2:Z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2:BM352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10" width="20.1640625" style="117" customWidth="1"/>
    <col min="11" max="11" width="20.16406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5" width="14.16406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J2" s="117"/>
      <c r="M2" s="341"/>
      <c r="N2" s="341"/>
      <c r="O2" s="341"/>
      <c r="P2" s="341"/>
      <c r="Q2" s="341"/>
      <c r="R2" s="341"/>
      <c r="S2" s="341"/>
      <c r="T2" s="341"/>
      <c r="U2" s="341"/>
      <c r="V2" s="341"/>
      <c r="W2" s="341"/>
      <c r="X2" s="341"/>
      <c r="Y2" s="341"/>
      <c r="Z2" s="341"/>
      <c r="AT2" s="18" t="s">
        <v>149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20"/>
      <c r="K3" s="119"/>
      <c r="L3" s="119"/>
      <c r="M3" s="21"/>
      <c r="AT3" s="18" t="s">
        <v>88</v>
      </c>
    </row>
    <row r="4" spans="1:46" s="1" customFormat="1" ht="24.95" customHeight="1">
      <c r="B4" s="21"/>
      <c r="D4" s="121" t="s">
        <v>186</v>
      </c>
      <c r="I4" s="117"/>
      <c r="J4" s="117"/>
      <c r="M4" s="21"/>
      <c r="N4" s="122" t="s">
        <v>11</v>
      </c>
      <c r="AT4" s="18" t="s">
        <v>4</v>
      </c>
    </row>
    <row r="5" spans="1:46" s="1" customFormat="1" ht="6.95" customHeight="1">
      <c r="B5" s="21"/>
      <c r="I5" s="117"/>
      <c r="J5" s="117"/>
      <c r="M5" s="21"/>
    </row>
    <row r="6" spans="1:46" s="1" customFormat="1" ht="12" customHeight="1">
      <c r="B6" s="21"/>
      <c r="D6" s="123" t="s">
        <v>17</v>
      </c>
      <c r="I6" s="117"/>
      <c r="J6" s="117"/>
      <c r="M6" s="21"/>
    </row>
    <row r="7" spans="1:46" s="1" customFormat="1" ht="16.5" customHeight="1">
      <c r="B7" s="21"/>
      <c r="E7" s="367" t="str">
        <f>'Rekapitulace stavby'!K6</f>
        <v>Revitalizace centra města Kopřivnice - aktualizace 2019</v>
      </c>
      <c r="F7" s="368"/>
      <c r="G7" s="368"/>
      <c r="H7" s="368"/>
      <c r="I7" s="117"/>
      <c r="J7" s="117"/>
      <c r="M7" s="21"/>
    </row>
    <row r="8" spans="1:46" s="2" customFormat="1" ht="12" customHeight="1">
      <c r="A8" s="34"/>
      <c r="B8" s="39"/>
      <c r="C8" s="34"/>
      <c r="D8" s="123" t="s">
        <v>187</v>
      </c>
      <c r="E8" s="34"/>
      <c r="F8" s="34"/>
      <c r="G8" s="34"/>
      <c r="H8" s="34"/>
      <c r="I8" s="124"/>
      <c r="J8" s="124"/>
      <c r="K8" s="34"/>
      <c r="L8" s="34"/>
      <c r="M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69" t="s">
        <v>3944</v>
      </c>
      <c r="F9" s="370"/>
      <c r="G9" s="370"/>
      <c r="H9" s="370"/>
      <c r="I9" s="124"/>
      <c r="J9" s="124"/>
      <c r="K9" s="34"/>
      <c r="L9" s="34"/>
      <c r="M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124"/>
      <c r="J10" s="124"/>
      <c r="K10" s="34"/>
      <c r="L10" s="34"/>
      <c r="M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23" t="s">
        <v>19</v>
      </c>
      <c r="E11" s="34"/>
      <c r="F11" s="112" t="s">
        <v>1</v>
      </c>
      <c r="G11" s="34"/>
      <c r="H11" s="34"/>
      <c r="I11" s="125" t="s">
        <v>20</v>
      </c>
      <c r="J11" s="126" t="s">
        <v>1</v>
      </c>
      <c r="K11" s="34"/>
      <c r="L11" s="34"/>
      <c r="M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3" t="s">
        <v>21</v>
      </c>
      <c r="E12" s="34"/>
      <c r="F12" s="112" t="s">
        <v>22</v>
      </c>
      <c r="G12" s="34"/>
      <c r="H12" s="34"/>
      <c r="I12" s="125" t="s">
        <v>23</v>
      </c>
      <c r="J12" s="127" t="str">
        <f>'Rekapitulace stavby'!AN8</f>
        <v>14. 1. 2019</v>
      </c>
      <c r="K12" s="34"/>
      <c r="L12" s="34"/>
      <c r="M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124"/>
      <c r="J13" s="124"/>
      <c r="K13" s="34"/>
      <c r="L13" s="34"/>
      <c r="M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3" t="s">
        <v>25</v>
      </c>
      <c r="E14" s="34"/>
      <c r="F14" s="34"/>
      <c r="G14" s="34"/>
      <c r="H14" s="34"/>
      <c r="I14" s="125" t="s">
        <v>26</v>
      </c>
      <c r="J14" s="126" t="str">
        <f>IF('Rekapitulace stavby'!AN10="","",'Rekapitulace stavby'!AN10)</f>
        <v/>
      </c>
      <c r="K14" s="34"/>
      <c r="L14" s="34"/>
      <c r="M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2" t="str">
        <f>IF('Rekapitulace stavby'!E11="","",'Rekapitulace stavby'!E11)</f>
        <v>Město Kopřivnice</v>
      </c>
      <c r="F15" s="34"/>
      <c r="G15" s="34"/>
      <c r="H15" s="34"/>
      <c r="I15" s="125" t="s">
        <v>28</v>
      </c>
      <c r="J15" s="126" t="str">
        <f>IF('Rekapitulace stavby'!AN11="","",'Rekapitulace stavby'!AN11)</f>
        <v/>
      </c>
      <c r="K15" s="34"/>
      <c r="L15" s="34"/>
      <c r="M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124"/>
      <c r="J16" s="124"/>
      <c r="K16" s="34"/>
      <c r="L16" s="34"/>
      <c r="M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3" t="s">
        <v>29</v>
      </c>
      <c r="E17" s="34"/>
      <c r="F17" s="34"/>
      <c r="G17" s="34"/>
      <c r="H17" s="34"/>
      <c r="I17" s="125" t="s">
        <v>26</v>
      </c>
      <c r="J17" s="31" t="str">
        <f>'Rekapitulace stavby'!AN13</f>
        <v>Vyplň údaj</v>
      </c>
      <c r="K17" s="34"/>
      <c r="L17" s="34"/>
      <c r="M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71" t="str">
        <f>'Rekapitulace stavby'!E14</f>
        <v>Vyplň údaj</v>
      </c>
      <c r="F18" s="372"/>
      <c r="G18" s="372"/>
      <c r="H18" s="372"/>
      <c r="I18" s="125" t="s">
        <v>28</v>
      </c>
      <c r="J18" s="31" t="str">
        <f>'Rekapitulace stavby'!AN14</f>
        <v>Vyplň údaj</v>
      </c>
      <c r="K18" s="34"/>
      <c r="L18" s="34"/>
      <c r="M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124"/>
      <c r="J19" s="124"/>
      <c r="K19" s="34"/>
      <c r="L19" s="34"/>
      <c r="M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3" t="s">
        <v>31</v>
      </c>
      <c r="E20" s="34"/>
      <c r="F20" s="34"/>
      <c r="G20" s="34"/>
      <c r="H20" s="34"/>
      <c r="I20" s="125" t="s">
        <v>26</v>
      </c>
      <c r="J20" s="126" t="str">
        <f>IF('Rekapitulace stavby'!AN16="","",'Rekapitulace stavby'!AN16)</f>
        <v/>
      </c>
      <c r="K20" s="34"/>
      <c r="L20" s="34"/>
      <c r="M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2" t="str">
        <f>IF('Rekapitulace stavby'!E17="","",'Rekapitulace stavby'!E17)</f>
        <v>Dopravoprojekt Ostrava a.s.</v>
      </c>
      <c r="F21" s="34"/>
      <c r="G21" s="34"/>
      <c r="H21" s="34"/>
      <c r="I21" s="125" t="s">
        <v>28</v>
      </c>
      <c r="J21" s="126" t="str">
        <f>IF('Rekapitulace stavby'!AN17="","",'Rekapitulace stavby'!AN17)</f>
        <v/>
      </c>
      <c r="K21" s="34"/>
      <c r="L21" s="34"/>
      <c r="M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124"/>
      <c r="J22" s="124"/>
      <c r="K22" s="34"/>
      <c r="L22" s="34"/>
      <c r="M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3" t="s">
        <v>33</v>
      </c>
      <c r="E23" s="34"/>
      <c r="F23" s="34"/>
      <c r="G23" s="34"/>
      <c r="H23" s="34"/>
      <c r="I23" s="125" t="s">
        <v>26</v>
      </c>
      <c r="J23" s="126" t="str">
        <f>IF('Rekapitulace stavby'!AN19="","",'Rekapitulace stavby'!AN19)</f>
        <v/>
      </c>
      <c r="K23" s="34"/>
      <c r="L23" s="34"/>
      <c r="M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2" t="str">
        <f>IF('Rekapitulace stavby'!E20="","",'Rekapitulace stavby'!E20)</f>
        <v xml:space="preserve"> </v>
      </c>
      <c r="F24" s="34"/>
      <c r="G24" s="34"/>
      <c r="H24" s="34"/>
      <c r="I24" s="125" t="s">
        <v>28</v>
      </c>
      <c r="J24" s="126" t="str">
        <f>IF('Rekapitulace stavby'!AN20="","",'Rekapitulace stavby'!AN20)</f>
        <v/>
      </c>
      <c r="K24" s="34"/>
      <c r="L24" s="34"/>
      <c r="M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124"/>
      <c r="J25" s="124"/>
      <c r="K25" s="34"/>
      <c r="L25" s="34"/>
      <c r="M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3" t="s">
        <v>34</v>
      </c>
      <c r="E26" s="34"/>
      <c r="F26" s="34"/>
      <c r="G26" s="34"/>
      <c r="H26" s="34"/>
      <c r="I26" s="124"/>
      <c r="J26" s="124"/>
      <c r="K26" s="34"/>
      <c r="L26" s="34"/>
      <c r="M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35.25" customHeight="1">
      <c r="A27" s="128"/>
      <c r="B27" s="129"/>
      <c r="C27" s="128"/>
      <c r="D27" s="128"/>
      <c r="E27" s="373" t="s">
        <v>3945</v>
      </c>
      <c r="F27" s="373"/>
      <c r="G27" s="373"/>
      <c r="H27" s="373"/>
      <c r="I27" s="130"/>
      <c r="J27" s="130"/>
      <c r="K27" s="128"/>
      <c r="L27" s="128"/>
      <c r="M27" s="131"/>
      <c r="S27" s="128"/>
      <c r="T27" s="128"/>
      <c r="U27" s="128"/>
      <c r="V27" s="128"/>
      <c r="W27" s="128"/>
      <c r="X27" s="128"/>
      <c r="Y27" s="128"/>
      <c r="Z27" s="128"/>
      <c r="AA27" s="128"/>
      <c r="AB27" s="128"/>
      <c r="AC27" s="128"/>
      <c r="AD27" s="128"/>
      <c r="AE27" s="128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124"/>
      <c r="J28" s="124"/>
      <c r="K28" s="34"/>
      <c r="L28" s="34"/>
      <c r="M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32"/>
      <c r="E29" s="132"/>
      <c r="F29" s="132"/>
      <c r="G29" s="132"/>
      <c r="H29" s="132"/>
      <c r="I29" s="133"/>
      <c r="J29" s="133"/>
      <c r="K29" s="132"/>
      <c r="L29" s="132"/>
      <c r="M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.75">
      <c r="A30" s="34"/>
      <c r="B30" s="39"/>
      <c r="C30" s="34"/>
      <c r="D30" s="34"/>
      <c r="E30" s="123" t="s">
        <v>190</v>
      </c>
      <c r="F30" s="34"/>
      <c r="G30" s="34"/>
      <c r="H30" s="34"/>
      <c r="I30" s="124"/>
      <c r="J30" s="124"/>
      <c r="K30" s="134">
        <f>I96</f>
        <v>0</v>
      </c>
      <c r="L30" s="34"/>
      <c r="M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12.75">
      <c r="A31" s="34"/>
      <c r="B31" s="39"/>
      <c r="C31" s="34"/>
      <c r="D31" s="34"/>
      <c r="E31" s="123" t="s">
        <v>191</v>
      </c>
      <c r="F31" s="34"/>
      <c r="G31" s="34"/>
      <c r="H31" s="34"/>
      <c r="I31" s="124"/>
      <c r="J31" s="124"/>
      <c r="K31" s="134">
        <f>J96</f>
        <v>0</v>
      </c>
      <c r="L31" s="34"/>
      <c r="M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35" t="s">
        <v>36</v>
      </c>
      <c r="E32" s="34"/>
      <c r="F32" s="34"/>
      <c r="G32" s="34"/>
      <c r="H32" s="34"/>
      <c r="I32" s="124"/>
      <c r="J32" s="124"/>
      <c r="K32" s="136">
        <f>ROUND(K122, 2)</f>
        <v>0</v>
      </c>
      <c r="L32" s="34"/>
      <c r="M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32"/>
      <c r="E33" s="132"/>
      <c r="F33" s="132"/>
      <c r="G33" s="132"/>
      <c r="H33" s="132"/>
      <c r="I33" s="133"/>
      <c r="J33" s="133"/>
      <c r="K33" s="132"/>
      <c r="L33" s="132"/>
      <c r="M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37" t="s">
        <v>38</v>
      </c>
      <c r="G34" s="34"/>
      <c r="H34" s="34"/>
      <c r="I34" s="138" t="s">
        <v>37</v>
      </c>
      <c r="J34" s="124"/>
      <c r="K34" s="137" t="s">
        <v>39</v>
      </c>
      <c r="L34" s="34"/>
      <c r="M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39" t="s">
        <v>40</v>
      </c>
      <c r="E35" s="123" t="s">
        <v>41</v>
      </c>
      <c r="F35" s="134">
        <f>ROUND((SUM(BE122:BE351)),  2)</f>
        <v>0</v>
      </c>
      <c r="G35" s="34"/>
      <c r="H35" s="34"/>
      <c r="I35" s="140">
        <v>0.21</v>
      </c>
      <c r="J35" s="124"/>
      <c r="K35" s="134">
        <f>ROUND(((SUM(BE122:BE351))*I35),  2)</f>
        <v>0</v>
      </c>
      <c r="L35" s="34"/>
      <c r="M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3" t="s">
        <v>42</v>
      </c>
      <c r="F36" s="134">
        <f>ROUND((SUM(BF122:BF351)),  2)</f>
        <v>0</v>
      </c>
      <c r="G36" s="34"/>
      <c r="H36" s="34"/>
      <c r="I36" s="140">
        <v>0.15</v>
      </c>
      <c r="J36" s="124"/>
      <c r="K36" s="134">
        <f>ROUND(((SUM(BF122:BF351))*I36),  2)</f>
        <v>0</v>
      </c>
      <c r="L36" s="34"/>
      <c r="M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3" t="s">
        <v>43</v>
      </c>
      <c r="F37" s="134">
        <f>ROUND((SUM(BG122:BG351)),  2)</f>
        <v>0</v>
      </c>
      <c r="G37" s="34"/>
      <c r="H37" s="34"/>
      <c r="I37" s="140">
        <v>0.21</v>
      </c>
      <c r="J37" s="124"/>
      <c r="K37" s="134">
        <f>0</f>
        <v>0</v>
      </c>
      <c r="L37" s="34"/>
      <c r="M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3" t="s">
        <v>44</v>
      </c>
      <c r="F38" s="134">
        <f>ROUND((SUM(BH122:BH351)),  2)</f>
        <v>0</v>
      </c>
      <c r="G38" s="34"/>
      <c r="H38" s="34"/>
      <c r="I38" s="140">
        <v>0.15</v>
      </c>
      <c r="J38" s="124"/>
      <c r="K38" s="134">
        <f>0</f>
        <v>0</v>
      </c>
      <c r="L38" s="34"/>
      <c r="M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3" t="s">
        <v>45</v>
      </c>
      <c r="F39" s="134">
        <f>ROUND((SUM(BI122:BI351)),  2)</f>
        <v>0</v>
      </c>
      <c r="G39" s="34"/>
      <c r="H39" s="34"/>
      <c r="I39" s="140">
        <v>0</v>
      </c>
      <c r="J39" s="124"/>
      <c r="K39" s="134">
        <f>0</f>
        <v>0</v>
      </c>
      <c r="L39" s="34"/>
      <c r="M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124"/>
      <c r="J40" s="124"/>
      <c r="K40" s="34"/>
      <c r="L40" s="34"/>
      <c r="M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41"/>
      <c r="D41" s="142" t="s">
        <v>46</v>
      </c>
      <c r="E41" s="143"/>
      <c r="F41" s="143"/>
      <c r="G41" s="144" t="s">
        <v>47</v>
      </c>
      <c r="H41" s="145" t="s">
        <v>48</v>
      </c>
      <c r="I41" s="146"/>
      <c r="J41" s="146"/>
      <c r="K41" s="147">
        <f>SUM(K32:K39)</f>
        <v>0</v>
      </c>
      <c r="L41" s="148"/>
      <c r="M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124"/>
      <c r="J42" s="124"/>
      <c r="K42" s="34"/>
      <c r="L42" s="34"/>
      <c r="M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1"/>
      <c r="I43" s="117"/>
      <c r="J43" s="117"/>
      <c r="M43" s="21"/>
    </row>
    <row r="44" spans="1:31" s="1" customFormat="1" ht="14.45" customHeight="1">
      <c r="B44" s="21"/>
      <c r="I44" s="117"/>
      <c r="J44" s="117"/>
      <c r="M44" s="21"/>
    </row>
    <row r="45" spans="1:31" s="1" customFormat="1" ht="14.45" customHeight="1">
      <c r="B45" s="21"/>
      <c r="I45" s="117"/>
      <c r="J45" s="117"/>
      <c r="M45" s="21"/>
    </row>
    <row r="46" spans="1:31" s="1" customFormat="1" ht="14.45" customHeight="1">
      <c r="B46" s="21"/>
      <c r="I46" s="117"/>
      <c r="J46" s="117"/>
      <c r="M46" s="21"/>
    </row>
    <row r="47" spans="1:31" s="1" customFormat="1" ht="14.45" customHeight="1">
      <c r="B47" s="21"/>
      <c r="I47" s="117"/>
      <c r="J47" s="117"/>
      <c r="M47" s="21"/>
    </row>
    <row r="48" spans="1:31" s="1" customFormat="1" ht="14.45" customHeight="1">
      <c r="B48" s="21"/>
      <c r="I48" s="117"/>
      <c r="J48" s="117"/>
      <c r="M48" s="21"/>
    </row>
    <row r="49" spans="1:31" s="1" customFormat="1" ht="14.45" customHeight="1">
      <c r="B49" s="21"/>
      <c r="I49" s="117"/>
      <c r="J49" s="117"/>
      <c r="M49" s="21"/>
    </row>
    <row r="50" spans="1:31" s="2" customFormat="1" ht="14.45" customHeight="1">
      <c r="B50" s="51"/>
      <c r="D50" s="149" t="s">
        <v>49</v>
      </c>
      <c r="E50" s="150"/>
      <c r="F50" s="150"/>
      <c r="G50" s="149" t="s">
        <v>50</v>
      </c>
      <c r="H50" s="150"/>
      <c r="I50" s="151"/>
      <c r="J50" s="151"/>
      <c r="K50" s="150"/>
      <c r="L50" s="150"/>
      <c r="M50" s="51"/>
    </row>
    <row r="51" spans="1:31" ht="11.25">
      <c r="B51" s="21"/>
      <c r="M51" s="21"/>
    </row>
    <row r="52" spans="1:31" ht="11.25">
      <c r="B52" s="21"/>
      <c r="M52" s="21"/>
    </row>
    <row r="53" spans="1:31" ht="11.25">
      <c r="B53" s="21"/>
      <c r="M53" s="21"/>
    </row>
    <row r="54" spans="1:31" ht="11.25">
      <c r="B54" s="21"/>
      <c r="M54" s="21"/>
    </row>
    <row r="55" spans="1:31" ht="11.25">
      <c r="B55" s="21"/>
      <c r="M55" s="21"/>
    </row>
    <row r="56" spans="1:31" ht="11.25">
      <c r="B56" s="21"/>
      <c r="M56" s="21"/>
    </row>
    <row r="57" spans="1:31" ht="11.25">
      <c r="B57" s="21"/>
      <c r="M57" s="21"/>
    </row>
    <row r="58" spans="1:31" ht="11.25">
      <c r="B58" s="21"/>
      <c r="M58" s="21"/>
    </row>
    <row r="59" spans="1:31" ht="11.25">
      <c r="B59" s="21"/>
      <c r="M59" s="21"/>
    </row>
    <row r="60" spans="1:31" ht="11.25">
      <c r="B60" s="21"/>
      <c r="M60" s="21"/>
    </row>
    <row r="61" spans="1:31" s="2" customFormat="1" ht="12.75">
      <c r="A61" s="34"/>
      <c r="B61" s="39"/>
      <c r="C61" s="34"/>
      <c r="D61" s="152" t="s">
        <v>51</v>
      </c>
      <c r="E61" s="153"/>
      <c r="F61" s="154" t="s">
        <v>52</v>
      </c>
      <c r="G61" s="152" t="s">
        <v>51</v>
      </c>
      <c r="H61" s="153"/>
      <c r="I61" s="155"/>
      <c r="J61" s="156" t="s">
        <v>52</v>
      </c>
      <c r="K61" s="153"/>
      <c r="L61" s="153"/>
      <c r="M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1"/>
      <c r="M62" s="21"/>
    </row>
    <row r="63" spans="1:31" ht="11.25">
      <c r="B63" s="21"/>
      <c r="M63" s="21"/>
    </row>
    <row r="64" spans="1:31" ht="11.25">
      <c r="B64" s="21"/>
      <c r="M64" s="21"/>
    </row>
    <row r="65" spans="1:31" s="2" customFormat="1" ht="12.75">
      <c r="A65" s="34"/>
      <c r="B65" s="39"/>
      <c r="C65" s="34"/>
      <c r="D65" s="149" t="s">
        <v>53</v>
      </c>
      <c r="E65" s="157"/>
      <c r="F65" s="157"/>
      <c r="G65" s="149" t="s">
        <v>54</v>
      </c>
      <c r="H65" s="157"/>
      <c r="I65" s="158"/>
      <c r="J65" s="158"/>
      <c r="K65" s="157"/>
      <c r="L65" s="157"/>
      <c r="M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1"/>
      <c r="M66" s="21"/>
    </row>
    <row r="67" spans="1:31" ht="11.25">
      <c r="B67" s="21"/>
      <c r="M67" s="21"/>
    </row>
    <row r="68" spans="1:31" ht="11.25">
      <c r="B68" s="21"/>
      <c r="M68" s="21"/>
    </row>
    <row r="69" spans="1:31" ht="11.25">
      <c r="B69" s="21"/>
      <c r="M69" s="21"/>
    </row>
    <row r="70" spans="1:31" ht="11.25">
      <c r="B70" s="21"/>
      <c r="M70" s="21"/>
    </row>
    <row r="71" spans="1:31" ht="11.25">
      <c r="B71" s="21"/>
      <c r="M71" s="21"/>
    </row>
    <row r="72" spans="1:31" ht="11.25">
      <c r="B72" s="21"/>
      <c r="M72" s="21"/>
    </row>
    <row r="73" spans="1:31" ht="11.25">
      <c r="B73" s="21"/>
      <c r="M73" s="21"/>
    </row>
    <row r="74" spans="1:31" ht="11.25">
      <c r="B74" s="21"/>
      <c r="M74" s="21"/>
    </row>
    <row r="75" spans="1:31" ht="11.25">
      <c r="B75" s="21"/>
      <c r="M75" s="21"/>
    </row>
    <row r="76" spans="1:31" s="2" customFormat="1" ht="12.75">
      <c r="A76" s="34"/>
      <c r="B76" s="39"/>
      <c r="C76" s="34"/>
      <c r="D76" s="152" t="s">
        <v>51</v>
      </c>
      <c r="E76" s="153"/>
      <c r="F76" s="154" t="s">
        <v>52</v>
      </c>
      <c r="G76" s="152" t="s">
        <v>51</v>
      </c>
      <c r="H76" s="153"/>
      <c r="I76" s="155"/>
      <c r="J76" s="156" t="s">
        <v>52</v>
      </c>
      <c r="K76" s="153"/>
      <c r="L76" s="153"/>
      <c r="M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9"/>
      <c r="C77" s="160"/>
      <c r="D77" s="160"/>
      <c r="E77" s="160"/>
      <c r="F77" s="160"/>
      <c r="G77" s="160"/>
      <c r="H77" s="160"/>
      <c r="I77" s="161"/>
      <c r="J77" s="161"/>
      <c r="K77" s="160"/>
      <c r="L77" s="160"/>
      <c r="M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62"/>
      <c r="C81" s="163"/>
      <c r="D81" s="163"/>
      <c r="E81" s="163"/>
      <c r="F81" s="163"/>
      <c r="G81" s="163"/>
      <c r="H81" s="163"/>
      <c r="I81" s="164"/>
      <c r="J81" s="164"/>
      <c r="K81" s="163"/>
      <c r="L81" s="163"/>
      <c r="M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4" t="s">
        <v>192</v>
      </c>
      <c r="D82" s="36"/>
      <c r="E82" s="36"/>
      <c r="F82" s="36"/>
      <c r="G82" s="36"/>
      <c r="H82" s="36"/>
      <c r="I82" s="124"/>
      <c r="J82" s="124"/>
      <c r="K82" s="36"/>
      <c r="L82" s="36"/>
      <c r="M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4"/>
      <c r="J83" s="124"/>
      <c r="K83" s="36"/>
      <c r="L83" s="36"/>
      <c r="M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30" t="s">
        <v>17</v>
      </c>
      <c r="D84" s="36"/>
      <c r="E84" s="36"/>
      <c r="F84" s="36"/>
      <c r="G84" s="36"/>
      <c r="H84" s="36"/>
      <c r="I84" s="124"/>
      <c r="J84" s="124"/>
      <c r="K84" s="36"/>
      <c r="L84" s="36"/>
      <c r="M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374" t="str">
        <f>E7</f>
        <v>Revitalizace centra města Kopřivnice - aktualizace 2019</v>
      </c>
      <c r="F85" s="375"/>
      <c r="G85" s="375"/>
      <c r="H85" s="375"/>
      <c r="I85" s="124"/>
      <c r="J85" s="124"/>
      <c r="K85" s="36"/>
      <c r="L85" s="36"/>
      <c r="M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30" t="s">
        <v>187</v>
      </c>
      <c r="D86" s="36"/>
      <c r="E86" s="36"/>
      <c r="F86" s="36"/>
      <c r="G86" s="36"/>
      <c r="H86" s="36"/>
      <c r="I86" s="124"/>
      <c r="J86" s="124"/>
      <c r="K86" s="36"/>
      <c r="L86" s="36"/>
      <c r="M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347" t="str">
        <f>E9</f>
        <v>SO 451 - Veřejné osvětlení</v>
      </c>
      <c r="F87" s="376"/>
      <c r="G87" s="376"/>
      <c r="H87" s="376"/>
      <c r="I87" s="124"/>
      <c r="J87" s="124"/>
      <c r="K87" s="36"/>
      <c r="L87" s="36"/>
      <c r="M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124"/>
      <c r="J88" s="124"/>
      <c r="K88" s="36"/>
      <c r="L88" s="36"/>
      <c r="M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30" t="s">
        <v>21</v>
      </c>
      <c r="D89" s="36"/>
      <c r="E89" s="36"/>
      <c r="F89" s="28" t="str">
        <f>F12</f>
        <v xml:space="preserve"> </v>
      </c>
      <c r="G89" s="36"/>
      <c r="H89" s="36"/>
      <c r="I89" s="125" t="s">
        <v>23</v>
      </c>
      <c r="J89" s="127" t="str">
        <f>IF(J12="","",J12)</f>
        <v>14. 1. 2019</v>
      </c>
      <c r="K89" s="36"/>
      <c r="L89" s="36"/>
      <c r="M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4"/>
      <c r="J90" s="124"/>
      <c r="K90" s="36"/>
      <c r="L90" s="36"/>
      <c r="M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30" t="s">
        <v>25</v>
      </c>
      <c r="D91" s="36"/>
      <c r="E91" s="36"/>
      <c r="F91" s="28" t="str">
        <f>E15</f>
        <v>Město Kopřivnice</v>
      </c>
      <c r="G91" s="36"/>
      <c r="H91" s="36"/>
      <c r="I91" s="125" t="s">
        <v>31</v>
      </c>
      <c r="J91" s="165" t="str">
        <f>E21</f>
        <v>Dopravoprojekt Ostrava a.s.</v>
      </c>
      <c r="K91" s="36"/>
      <c r="L91" s="36"/>
      <c r="M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30" t="s">
        <v>29</v>
      </c>
      <c r="D92" s="36"/>
      <c r="E92" s="36"/>
      <c r="F92" s="28" t="str">
        <f>IF(E18="","",E18)</f>
        <v>Vyplň údaj</v>
      </c>
      <c r="G92" s="36"/>
      <c r="H92" s="36"/>
      <c r="I92" s="125" t="s">
        <v>33</v>
      </c>
      <c r="J92" s="165" t="str">
        <f>E24</f>
        <v xml:space="preserve"> </v>
      </c>
      <c r="K92" s="36"/>
      <c r="L92" s="36"/>
      <c r="M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124"/>
      <c r="J93" s="124"/>
      <c r="K93" s="36"/>
      <c r="L93" s="36"/>
      <c r="M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66" t="s">
        <v>193</v>
      </c>
      <c r="D94" s="167"/>
      <c r="E94" s="167"/>
      <c r="F94" s="167"/>
      <c r="G94" s="167"/>
      <c r="H94" s="167"/>
      <c r="I94" s="168" t="s">
        <v>194</v>
      </c>
      <c r="J94" s="168" t="s">
        <v>195</v>
      </c>
      <c r="K94" s="169" t="s">
        <v>196</v>
      </c>
      <c r="L94" s="167"/>
      <c r="M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4"/>
      <c r="J95" s="124"/>
      <c r="K95" s="36"/>
      <c r="L95" s="36"/>
      <c r="M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70" t="s">
        <v>197</v>
      </c>
      <c r="D96" s="36"/>
      <c r="E96" s="36"/>
      <c r="F96" s="36"/>
      <c r="G96" s="36"/>
      <c r="H96" s="36"/>
      <c r="I96" s="171">
        <f>Q122</f>
        <v>0</v>
      </c>
      <c r="J96" s="171">
        <f>R122</f>
        <v>0</v>
      </c>
      <c r="K96" s="83">
        <f>K122</f>
        <v>0</v>
      </c>
      <c r="L96" s="36"/>
      <c r="M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198</v>
      </c>
    </row>
    <row r="97" spans="1:31" s="9" customFormat="1" ht="24.95" customHeight="1">
      <c r="B97" s="172"/>
      <c r="C97" s="173"/>
      <c r="D97" s="174" t="s">
        <v>3946</v>
      </c>
      <c r="E97" s="175"/>
      <c r="F97" s="175"/>
      <c r="G97" s="175"/>
      <c r="H97" s="175"/>
      <c r="I97" s="176">
        <f>Q123</f>
        <v>0</v>
      </c>
      <c r="J97" s="176">
        <f>R123</f>
        <v>0</v>
      </c>
      <c r="K97" s="177">
        <f>K123</f>
        <v>0</v>
      </c>
      <c r="L97" s="173"/>
      <c r="M97" s="178"/>
    </row>
    <row r="98" spans="1:31" s="9" customFormat="1" ht="24.95" customHeight="1">
      <c r="B98" s="172"/>
      <c r="C98" s="173"/>
      <c r="D98" s="174" t="s">
        <v>3813</v>
      </c>
      <c r="E98" s="175"/>
      <c r="F98" s="175"/>
      <c r="G98" s="175"/>
      <c r="H98" s="175"/>
      <c r="I98" s="176">
        <f>Q126</f>
        <v>0</v>
      </c>
      <c r="J98" s="176">
        <f>R126</f>
        <v>0</v>
      </c>
      <c r="K98" s="177">
        <f>K126</f>
        <v>0</v>
      </c>
      <c r="L98" s="173"/>
      <c r="M98" s="178"/>
    </row>
    <row r="99" spans="1:31" s="9" customFormat="1" ht="24.95" customHeight="1">
      <c r="B99" s="172"/>
      <c r="C99" s="173"/>
      <c r="D99" s="174" t="s">
        <v>392</v>
      </c>
      <c r="E99" s="175"/>
      <c r="F99" s="175"/>
      <c r="G99" s="175"/>
      <c r="H99" s="175"/>
      <c r="I99" s="176">
        <f>Q145</f>
        <v>0</v>
      </c>
      <c r="J99" s="176">
        <f>R145</f>
        <v>0</v>
      </c>
      <c r="K99" s="177">
        <f>K145</f>
        <v>0</v>
      </c>
      <c r="L99" s="173"/>
      <c r="M99" s="178"/>
    </row>
    <row r="100" spans="1:31" s="10" customFormat="1" ht="19.899999999999999" customHeight="1">
      <c r="B100" s="179"/>
      <c r="C100" s="106"/>
      <c r="D100" s="180" t="s">
        <v>396</v>
      </c>
      <c r="E100" s="181"/>
      <c r="F100" s="181"/>
      <c r="G100" s="181"/>
      <c r="H100" s="181"/>
      <c r="I100" s="182">
        <f>Q146</f>
        <v>0</v>
      </c>
      <c r="J100" s="182">
        <f>R146</f>
        <v>0</v>
      </c>
      <c r="K100" s="183">
        <f>K146</f>
        <v>0</v>
      </c>
      <c r="L100" s="106"/>
      <c r="M100" s="184"/>
    </row>
    <row r="101" spans="1:31" s="9" customFormat="1" ht="24.95" customHeight="1">
      <c r="B101" s="172"/>
      <c r="C101" s="173"/>
      <c r="D101" s="174" t="s">
        <v>3814</v>
      </c>
      <c r="E101" s="175"/>
      <c r="F101" s="175"/>
      <c r="G101" s="175"/>
      <c r="H101" s="175"/>
      <c r="I101" s="176">
        <f>Q152</f>
        <v>0</v>
      </c>
      <c r="J101" s="176">
        <f>R152</f>
        <v>0</v>
      </c>
      <c r="K101" s="177">
        <f>K152</f>
        <v>0</v>
      </c>
      <c r="L101" s="173"/>
      <c r="M101" s="178"/>
    </row>
    <row r="102" spans="1:31" s="9" customFormat="1" ht="24.95" customHeight="1">
      <c r="B102" s="172"/>
      <c r="C102" s="173"/>
      <c r="D102" s="174" t="s">
        <v>3815</v>
      </c>
      <c r="E102" s="175"/>
      <c r="F102" s="175"/>
      <c r="G102" s="175"/>
      <c r="H102" s="175"/>
      <c r="I102" s="176">
        <f>Q293</f>
        <v>0</v>
      </c>
      <c r="J102" s="176">
        <f>R293</f>
        <v>0</v>
      </c>
      <c r="K102" s="177">
        <f>K293</f>
        <v>0</v>
      </c>
      <c r="L102" s="173"/>
      <c r="M102" s="178"/>
    </row>
    <row r="103" spans="1:31" s="2" customFormat="1" ht="21.75" customHeight="1">
      <c r="A103" s="34"/>
      <c r="B103" s="35"/>
      <c r="C103" s="36"/>
      <c r="D103" s="36"/>
      <c r="E103" s="36"/>
      <c r="F103" s="36"/>
      <c r="G103" s="36"/>
      <c r="H103" s="36"/>
      <c r="I103" s="124"/>
      <c r="J103" s="124"/>
      <c r="K103" s="36"/>
      <c r="L103" s="36"/>
      <c r="M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31" s="2" customFormat="1" ht="6.95" customHeight="1">
      <c r="A104" s="34"/>
      <c r="B104" s="54"/>
      <c r="C104" s="55"/>
      <c r="D104" s="55"/>
      <c r="E104" s="55"/>
      <c r="F104" s="55"/>
      <c r="G104" s="55"/>
      <c r="H104" s="55"/>
      <c r="I104" s="161"/>
      <c r="J104" s="161"/>
      <c r="K104" s="55"/>
      <c r="L104" s="55"/>
      <c r="M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pans="1:31" s="2" customFormat="1" ht="6.95" customHeight="1">
      <c r="A108" s="34"/>
      <c r="B108" s="56"/>
      <c r="C108" s="57"/>
      <c r="D108" s="57"/>
      <c r="E108" s="57"/>
      <c r="F108" s="57"/>
      <c r="G108" s="57"/>
      <c r="H108" s="57"/>
      <c r="I108" s="164"/>
      <c r="J108" s="164"/>
      <c r="K108" s="57"/>
      <c r="L108" s="57"/>
      <c r="M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24.95" customHeight="1">
      <c r="A109" s="34"/>
      <c r="B109" s="35"/>
      <c r="C109" s="24" t="s">
        <v>204</v>
      </c>
      <c r="D109" s="36"/>
      <c r="E109" s="36"/>
      <c r="F109" s="36"/>
      <c r="G109" s="36"/>
      <c r="H109" s="36"/>
      <c r="I109" s="124"/>
      <c r="J109" s="124"/>
      <c r="K109" s="36"/>
      <c r="L109" s="36"/>
      <c r="M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6.95" customHeight="1">
      <c r="A110" s="34"/>
      <c r="B110" s="35"/>
      <c r="C110" s="36"/>
      <c r="D110" s="36"/>
      <c r="E110" s="36"/>
      <c r="F110" s="36"/>
      <c r="G110" s="36"/>
      <c r="H110" s="36"/>
      <c r="I110" s="124"/>
      <c r="J110" s="124"/>
      <c r="K110" s="36"/>
      <c r="L110" s="36"/>
      <c r="M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12" customHeight="1">
      <c r="A111" s="34"/>
      <c r="B111" s="35"/>
      <c r="C111" s="30" t="s">
        <v>17</v>
      </c>
      <c r="D111" s="36"/>
      <c r="E111" s="36"/>
      <c r="F111" s="36"/>
      <c r="G111" s="36"/>
      <c r="H111" s="36"/>
      <c r="I111" s="124"/>
      <c r="J111" s="124"/>
      <c r="K111" s="36"/>
      <c r="L111" s="36"/>
      <c r="M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16.5" customHeight="1">
      <c r="A112" s="34"/>
      <c r="B112" s="35"/>
      <c r="C112" s="36"/>
      <c r="D112" s="36"/>
      <c r="E112" s="374" t="str">
        <f>E7</f>
        <v>Revitalizace centra města Kopřivnice - aktualizace 2019</v>
      </c>
      <c r="F112" s="375"/>
      <c r="G112" s="375"/>
      <c r="H112" s="375"/>
      <c r="I112" s="124"/>
      <c r="J112" s="124"/>
      <c r="K112" s="36"/>
      <c r="L112" s="36"/>
      <c r="M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2" customHeight="1">
      <c r="A113" s="34"/>
      <c r="B113" s="35"/>
      <c r="C113" s="30" t="s">
        <v>187</v>
      </c>
      <c r="D113" s="36"/>
      <c r="E113" s="36"/>
      <c r="F113" s="36"/>
      <c r="G113" s="36"/>
      <c r="H113" s="36"/>
      <c r="I113" s="124"/>
      <c r="J113" s="124"/>
      <c r="K113" s="36"/>
      <c r="L113" s="36"/>
      <c r="M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6.5" customHeight="1">
      <c r="A114" s="34"/>
      <c r="B114" s="35"/>
      <c r="C114" s="36"/>
      <c r="D114" s="36"/>
      <c r="E114" s="347" t="str">
        <f>E9</f>
        <v>SO 451 - Veřejné osvětlení</v>
      </c>
      <c r="F114" s="376"/>
      <c r="G114" s="376"/>
      <c r="H114" s="376"/>
      <c r="I114" s="124"/>
      <c r="J114" s="124"/>
      <c r="K114" s="36"/>
      <c r="L114" s="36"/>
      <c r="M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6.95" customHeight="1">
      <c r="A115" s="34"/>
      <c r="B115" s="35"/>
      <c r="C115" s="36"/>
      <c r="D115" s="36"/>
      <c r="E115" s="36"/>
      <c r="F115" s="36"/>
      <c r="G115" s="36"/>
      <c r="H115" s="36"/>
      <c r="I115" s="124"/>
      <c r="J115" s="124"/>
      <c r="K115" s="36"/>
      <c r="L115" s="36"/>
      <c r="M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12" customHeight="1">
      <c r="A116" s="34"/>
      <c r="B116" s="35"/>
      <c r="C116" s="30" t="s">
        <v>21</v>
      </c>
      <c r="D116" s="36"/>
      <c r="E116" s="36"/>
      <c r="F116" s="28" t="str">
        <f>F12</f>
        <v xml:space="preserve"> </v>
      </c>
      <c r="G116" s="36"/>
      <c r="H116" s="36"/>
      <c r="I116" s="125" t="s">
        <v>23</v>
      </c>
      <c r="J116" s="127" t="str">
        <f>IF(J12="","",J12)</f>
        <v>14. 1. 2019</v>
      </c>
      <c r="K116" s="36"/>
      <c r="L116" s="36"/>
      <c r="M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124"/>
      <c r="J117" s="124"/>
      <c r="K117" s="36"/>
      <c r="L117" s="36"/>
      <c r="M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25.7" customHeight="1">
      <c r="A118" s="34"/>
      <c r="B118" s="35"/>
      <c r="C118" s="30" t="s">
        <v>25</v>
      </c>
      <c r="D118" s="36"/>
      <c r="E118" s="36"/>
      <c r="F118" s="28" t="str">
        <f>E15</f>
        <v>Město Kopřivnice</v>
      </c>
      <c r="G118" s="36"/>
      <c r="H118" s="36"/>
      <c r="I118" s="125" t="s">
        <v>31</v>
      </c>
      <c r="J118" s="165" t="str">
        <f>E21</f>
        <v>Dopravoprojekt Ostrava a.s.</v>
      </c>
      <c r="K118" s="36"/>
      <c r="L118" s="36"/>
      <c r="M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30" t="s">
        <v>29</v>
      </c>
      <c r="D119" s="36"/>
      <c r="E119" s="36"/>
      <c r="F119" s="28" t="str">
        <f>IF(E18="","",E18)</f>
        <v>Vyplň údaj</v>
      </c>
      <c r="G119" s="36"/>
      <c r="H119" s="36"/>
      <c r="I119" s="125" t="s">
        <v>33</v>
      </c>
      <c r="J119" s="165" t="str">
        <f>E24</f>
        <v xml:space="preserve"> </v>
      </c>
      <c r="K119" s="36"/>
      <c r="L119" s="36"/>
      <c r="M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0.35" customHeight="1">
      <c r="A120" s="34"/>
      <c r="B120" s="35"/>
      <c r="C120" s="36"/>
      <c r="D120" s="36"/>
      <c r="E120" s="36"/>
      <c r="F120" s="36"/>
      <c r="G120" s="36"/>
      <c r="H120" s="36"/>
      <c r="I120" s="124"/>
      <c r="J120" s="124"/>
      <c r="K120" s="36"/>
      <c r="L120" s="36"/>
      <c r="M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11" customFormat="1" ht="29.25" customHeight="1">
      <c r="A121" s="185"/>
      <c r="B121" s="186"/>
      <c r="C121" s="187" t="s">
        <v>205</v>
      </c>
      <c r="D121" s="188" t="s">
        <v>61</v>
      </c>
      <c r="E121" s="188" t="s">
        <v>57</v>
      </c>
      <c r="F121" s="188" t="s">
        <v>58</v>
      </c>
      <c r="G121" s="188" t="s">
        <v>206</v>
      </c>
      <c r="H121" s="188" t="s">
        <v>207</v>
      </c>
      <c r="I121" s="189" t="s">
        <v>208</v>
      </c>
      <c r="J121" s="189" t="s">
        <v>209</v>
      </c>
      <c r="K121" s="188" t="s">
        <v>196</v>
      </c>
      <c r="L121" s="190" t="s">
        <v>210</v>
      </c>
      <c r="M121" s="191"/>
      <c r="N121" s="74" t="s">
        <v>1</v>
      </c>
      <c r="O121" s="75" t="s">
        <v>40</v>
      </c>
      <c r="P121" s="75" t="s">
        <v>211</v>
      </c>
      <c r="Q121" s="75" t="s">
        <v>212</v>
      </c>
      <c r="R121" s="75" t="s">
        <v>213</v>
      </c>
      <c r="S121" s="75" t="s">
        <v>214</v>
      </c>
      <c r="T121" s="75" t="s">
        <v>215</v>
      </c>
      <c r="U121" s="75" t="s">
        <v>216</v>
      </c>
      <c r="V121" s="75" t="s">
        <v>217</v>
      </c>
      <c r="W121" s="75" t="s">
        <v>218</v>
      </c>
      <c r="X121" s="75" t="s">
        <v>219</v>
      </c>
      <c r="Y121" s="76" t="s">
        <v>220</v>
      </c>
      <c r="Z121" s="185"/>
      <c r="AA121" s="185"/>
      <c r="AB121" s="185"/>
      <c r="AC121" s="185"/>
      <c r="AD121" s="185"/>
      <c r="AE121" s="185"/>
    </row>
    <row r="122" spans="1:65" s="2" customFormat="1" ht="22.9" customHeight="1">
      <c r="A122" s="34"/>
      <c r="B122" s="35"/>
      <c r="C122" s="81" t="s">
        <v>221</v>
      </c>
      <c r="D122" s="36"/>
      <c r="E122" s="36"/>
      <c r="F122" s="36"/>
      <c r="G122" s="36"/>
      <c r="H122" s="36"/>
      <c r="I122" s="124"/>
      <c r="J122" s="124"/>
      <c r="K122" s="192">
        <f>BK122</f>
        <v>0</v>
      </c>
      <c r="L122" s="36"/>
      <c r="M122" s="39"/>
      <c r="N122" s="77"/>
      <c r="O122" s="193"/>
      <c r="P122" s="78"/>
      <c r="Q122" s="194">
        <f>Q123+Q126+Q145+Q152+Q293</f>
        <v>0</v>
      </c>
      <c r="R122" s="194">
        <f>R123+R126+R145+R152+R293</f>
        <v>0</v>
      </c>
      <c r="S122" s="78"/>
      <c r="T122" s="195">
        <f>T123+T126+T145+T152+T293</f>
        <v>0</v>
      </c>
      <c r="U122" s="78"/>
      <c r="V122" s="195">
        <f>V123+V126+V145+V152+V293</f>
        <v>0</v>
      </c>
      <c r="W122" s="78"/>
      <c r="X122" s="195">
        <f>X123+X126+X145+X152+X293</f>
        <v>0</v>
      </c>
      <c r="Y122" s="79"/>
      <c r="Z122" s="34"/>
      <c r="AA122" s="34"/>
      <c r="AB122" s="34"/>
      <c r="AC122" s="34"/>
      <c r="AD122" s="34"/>
      <c r="AE122" s="34"/>
      <c r="AT122" s="18" t="s">
        <v>77</v>
      </c>
      <c r="AU122" s="18" t="s">
        <v>198</v>
      </c>
      <c r="BK122" s="196">
        <f>BK123+BK126+BK145+BK152+BK293</f>
        <v>0</v>
      </c>
    </row>
    <row r="123" spans="1:65" s="12" customFormat="1" ht="25.9" customHeight="1">
      <c r="B123" s="197"/>
      <c r="C123" s="198"/>
      <c r="D123" s="199" t="s">
        <v>77</v>
      </c>
      <c r="E123" s="200" t="s">
        <v>223</v>
      </c>
      <c r="F123" s="200" t="s">
        <v>3224</v>
      </c>
      <c r="G123" s="198"/>
      <c r="H123" s="198"/>
      <c r="I123" s="201"/>
      <c r="J123" s="201"/>
      <c r="K123" s="202">
        <f>BK123</f>
        <v>0</v>
      </c>
      <c r="L123" s="198"/>
      <c r="M123" s="203"/>
      <c r="N123" s="204"/>
      <c r="O123" s="205"/>
      <c r="P123" s="205"/>
      <c r="Q123" s="206">
        <f>SUM(Q124:Q125)</f>
        <v>0</v>
      </c>
      <c r="R123" s="206">
        <f>SUM(R124:R125)</f>
        <v>0</v>
      </c>
      <c r="S123" s="205"/>
      <c r="T123" s="207">
        <f>SUM(T124:T125)</f>
        <v>0</v>
      </c>
      <c r="U123" s="205"/>
      <c r="V123" s="207">
        <f>SUM(V124:V125)</f>
        <v>0</v>
      </c>
      <c r="W123" s="205"/>
      <c r="X123" s="207">
        <f>SUM(X124:X125)</f>
        <v>0</v>
      </c>
      <c r="Y123" s="208"/>
      <c r="AR123" s="209" t="s">
        <v>86</v>
      </c>
      <c r="AT123" s="210" t="s">
        <v>77</v>
      </c>
      <c r="AU123" s="210" t="s">
        <v>78</v>
      </c>
      <c r="AY123" s="209" t="s">
        <v>224</v>
      </c>
      <c r="BK123" s="211">
        <f>SUM(BK124:BK125)</f>
        <v>0</v>
      </c>
    </row>
    <row r="124" spans="1:65" s="2" customFormat="1" ht="16.5" customHeight="1">
      <c r="A124" s="34"/>
      <c r="B124" s="35"/>
      <c r="C124" s="214" t="s">
        <v>86</v>
      </c>
      <c r="D124" s="214" t="s">
        <v>227</v>
      </c>
      <c r="E124" s="215" t="s">
        <v>3947</v>
      </c>
      <c r="F124" s="216" t="s">
        <v>3948</v>
      </c>
      <c r="G124" s="217" t="s">
        <v>404</v>
      </c>
      <c r="H124" s="218">
        <v>22.5</v>
      </c>
      <c r="I124" s="219"/>
      <c r="J124" s="219"/>
      <c r="K124" s="220">
        <f>ROUND(P124*H124,2)</f>
        <v>0</v>
      </c>
      <c r="L124" s="216" t="s">
        <v>3820</v>
      </c>
      <c r="M124" s="39"/>
      <c r="N124" s="221" t="s">
        <v>1</v>
      </c>
      <c r="O124" s="222" t="s">
        <v>41</v>
      </c>
      <c r="P124" s="223">
        <f>I124+J124</f>
        <v>0</v>
      </c>
      <c r="Q124" s="223">
        <f>ROUND(I124*H124,2)</f>
        <v>0</v>
      </c>
      <c r="R124" s="223">
        <f>ROUND(J124*H124,2)</f>
        <v>0</v>
      </c>
      <c r="S124" s="70"/>
      <c r="T124" s="224">
        <f>S124*H124</f>
        <v>0</v>
      </c>
      <c r="U124" s="224">
        <v>0</v>
      </c>
      <c r="V124" s="224">
        <f>U124*H124</f>
        <v>0</v>
      </c>
      <c r="W124" s="224">
        <v>0</v>
      </c>
      <c r="X124" s="224">
        <f>W124*H124</f>
        <v>0</v>
      </c>
      <c r="Y124" s="225" t="s">
        <v>1</v>
      </c>
      <c r="Z124" s="34"/>
      <c r="AA124" s="34"/>
      <c r="AB124" s="34"/>
      <c r="AC124" s="34"/>
      <c r="AD124" s="34"/>
      <c r="AE124" s="34"/>
      <c r="AR124" s="226" t="s">
        <v>240</v>
      </c>
      <c r="AT124" s="226" t="s">
        <v>227</v>
      </c>
      <c r="AU124" s="226" t="s">
        <v>86</v>
      </c>
      <c r="AY124" s="18" t="s">
        <v>224</v>
      </c>
      <c r="BE124" s="227">
        <f>IF(O124="základní",K124,0)</f>
        <v>0</v>
      </c>
      <c r="BF124" s="227">
        <f>IF(O124="snížená",K124,0)</f>
        <v>0</v>
      </c>
      <c r="BG124" s="227">
        <f>IF(O124="zákl. přenesená",K124,0)</f>
        <v>0</v>
      </c>
      <c r="BH124" s="227">
        <f>IF(O124="sníž. přenesená",K124,0)</f>
        <v>0</v>
      </c>
      <c r="BI124" s="227">
        <f>IF(O124="nulová",K124,0)</f>
        <v>0</v>
      </c>
      <c r="BJ124" s="18" t="s">
        <v>86</v>
      </c>
      <c r="BK124" s="227">
        <f>ROUND(P124*H124,2)</f>
        <v>0</v>
      </c>
      <c r="BL124" s="18" t="s">
        <v>240</v>
      </c>
      <c r="BM124" s="226" t="s">
        <v>88</v>
      </c>
    </row>
    <row r="125" spans="1:65" s="2" customFormat="1" ht="29.25">
      <c r="A125" s="34"/>
      <c r="B125" s="35"/>
      <c r="C125" s="36"/>
      <c r="D125" s="228" t="s">
        <v>233</v>
      </c>
      <c r="E125" s="36"/>
      <c r="F125" s="229" t="s">
        <v>3949</v>
      </c>
      <c r="G125" s="36"/>
      <c r="H125" s="36"/>
      <c r="I125" s="124"/>
      <c r="J125" s="124"/>
      <c r="K125" s="36"/>
      <c r="L125" s="36"/>
      <c r="M125" s="39"/>
      <c r="N125" s="230"/>
      <c r="O125" s="231"/>
      <c r="P125" s="70"/>
      <c r="Q125" s="70"/>
      <c r="R125" s="70"/>
      <c r="S125" s="70"/>
      <c r="T125" s="70"/>
      <c r="U125" s="70"/>
      <c r="V125" s="70"/>
      <c r="W125" s="70"/>
      <c r="X125" s="70"/>
      <c r="Y125" s="71"/>
      <c r="Z125" s="34"/>
      <c r="AA125" s="34"/>
      <c r="AB125" s="34"/>
      <c r="AC125" s="34"/>
      <c r="AD125" s="34"/>
      <c r="AE125" s="34"/>
      <c r="AT125" s="18" t="s">
        <v>233</v>
      </c>
      <c r="AU125" s="18" t="s">
        <v>86</v>
      </c>
    </row>
    <row r="126" spans="1:65" s="12" customFormat="1" ht="25.9" customHeight="1">
      <c r="B126" s="197"/>
      <c r="C126" s="198"/>
      <c r="D126" s="199" t="s">
        <v>77</v>
      </c>
      <c r="E126" s="200" t="s">
        <v>1719</v>
      </c>
      <c r="F126" s="200" t="s">
        <v>3816</v>
      </c>
      <c r="G126" s="198"/>
      <c r="H126" s="198"/>
      <c r="I126" s="201"/>
      <c r="J126" s="201"/>
      <c r="K126" s="202">
        <f>BK126</f>
        <v>0</v>
      </c>
      <c r="L126" s="198"/>
      <c r="M126" s="203"/>
      <c r="N126" s="204"/>
      <c r="O126" s="205"/>
      <c r="P126" s="205"/>
      <c r="Q126" s="206">
        <f>SUM(Q127:Q144)</f>
        <v>0</v>
      </c>
      <c r="R126" s="206">
        <f>SUM(R127:R144)</f>
        <v>0</v>
      </c>
      <c r="S126" s="205"/>
      <c r="T126" s="207">
        <f>SUM(T127:T144)</f>
        <v>0</v>
      </c>
      <c r="U126" s="205"/>
      <c r="V126" s="207">
        <f>SUM(V127:V144)</f>
        <v>0</v>
      </c>
      <c r="W126" s="205"/>
      <c r="X126" s="207">
        <f>SUM(X127:X144)</f>
        <v>0</v>
      </c>
      <c r="Y126" s="208"/>
      <c r="AR126" s="209" t="s">
        <v>86</v>
      </c>
      <c r="AT126" s="210" t="s">
        <v>77</v>
      </c>
      <c r="AU126" s="210" t="s">
        <v>78</v>
      </c>
      <c r="AY126" s="209" t="s">
        <v>224</v>
      </c>
      <c r="BK126" s="211">
        <f>SUM(BK127:BK144)</f>
        <v>0</v>
      </c>
    </row>
    <row r="127" spans="1:65" s="2" customFormat="1" ht="16.5" customHeight="1">
      <c r="A127" s="34"/>
      <c r="B127" s="35"/>
      <c r="C127" s="214" t="s">
        <v>88</v>
      </c>
      <c r="D127" s="214" t="s">
        <v>227</v>
      </c>
      <c r="E127" s="215" t="s">
        <v>3817</v>
      </c>
      <c r="F127" s="216" t="s">
        <v>3818</v>
      </c>
      <c r="G127" s="217" t="s">
        <v>3819</v>
      </c>
      <c r="H127" s="218">
        <v>24</v>
      </c>
      <c r="I127" s="219"/>
      <c r="J127" s="219"/>
      <c r="K127" s="220">
        <f>ROUND(P127*H127,2)</f>
        <v>0</v>
      </c>
      <c r="L127" s="216" t="s">
        <v>3820</v>
      </c>
      <c r="M127" s="39"/>
      <c r="N127" s="221" t="s">
        <v>1</v>
      </c>
      <c r="O127" s="222" t="s">
        <v>41</v>
      </c>
      <c r="P127" s="223">
        <f>I127+J127</f>
        <v>0</v>
      </c>
      <c r="Q127" s="223">
        <f>ROUND(I127*H127,2)</f>
        <v>0</v>
      </c>
      <c r="R127" s="223">
        <f>ROUND(J127*H127,2)</f>
        <v>0</v>
      </c>
      <c r="S127" s="70"/>
      <c r="T127" s="224">
        <f>S127*H127</f>
        <v>0</v>
      </c>
      <c r="U127" s="224">
        <v>0</v>
      </c>
      <c r="V127" s="224">
        <f>U127*H127</f>
        <v>0</v>
      </c>
      <c r="W127" s="224">
        <v>0</v>
      </c>
      <c r="X127" s="224">
        <f>W127*H127</f>
        <v>0</v>
      </c>
      <c r="Y127" s="225" t="s">
        <v>1</v>
      </c>
      <c r="Z127" s="34"/>
      <c r="AA127" s="34"/>
      <c r="AB127" s="34"/>
      <c r="AC127" s="34"/>
      <c r="AD127" s="34"/>
      <c r="AE127" s="34"/>
      <c r="AR127" s="226" t="s">
        <v>240</v>
      </c>
      <c r="AT127" s="226" t="s">
        <v>227</v>
      </c>
      <c r="AU127" s="226" t="s">
        <v>86</v>
      </c>
      <c r="AY127" s="18" t="s">
        <v>224</v>
      </c>
      <c r="BE127" s="227">
        <f>IF(O127="základní",K127,0)</f>
        <v>0</v>
      </c>
      <c r="BF127" s="227">
        <f>IF(O127="snížená",K127,0)</f>
        <v>0</v>
      </c>
      <c r="BG127" s="227">
        <f>IF(O127="zákl. přenesená",K127,0)</f>
        <v>0</v>
      </c>
      <c r="BH127" s="227">
        <f>IF(O127="sníž. přenesená",K127,0)</f>
        <v>0</v>
      </c>
      <c r="BI127" s="227">
        <f>IF(O127="nulová",K127,0)</f>
        <v>0</v>
      </c>
      <c r="BJ127" s="18" t="s">
        <v>86</v>
      </c>
      <c r="BK127" s="227">
        <f>ROUND(P127*H127,2)</f>
        <v>0</v>
      </c>
      <c r="BL127" s="18" t="s">
        <v>240</v>
      </c>
      <c r="BM127" s="226" t="s">
        <v>240</v>
      </c>
    </row>
    <row r="128" spans="1:65" s="2" customFormat="1" ht="29.25">
      <c r="A128" s="34"/>
      <c r="B128" s="35"/>
      <c r="C128" s="36"/>
      <c r="D128" s="228" t="s">
        <v>233</v>
      </c>
      <c r="E128" s="36"/>
      <c r="F128" s="229" t="s">
        <v>3950</v>
      </c>
      <c r="G128" s="36"/>
      <c r="H128" s="36"/>
      <c r="I128" s="124"/>
      <c r="J128" s="124"/>
      <c r="K128" s="36"/>
      <c r="L128" s="36"/>
      <c r="M128" s="39"/>
      <c r="N128" s="230"/>
      <c r="O128" s="231"/>
      <c r="P128" s="70"/>
      <c r="Q128" s="70"/>
      <c r="R128" s="70"/>
      <c r="S128" s="70"/>
      <c r="T128" s="70"/>
      <c r="U128" s="70"/>
      <c r="V128" s="70"/>
      <c r="W128" s="70"/>
      <c r="X128" s="70"/>
      <c r="Y128" s="71"/>
      <c r="Z128" s="34"/>
      <c r="AA128" s="34"/>
      <c r="AB128" s="34"/>
      <c r="AC128" s="34"/>
      <c r="AD128" s="34"/>
      <c r="AE128" s="34"/>
      <c r="AT128" s="18" t="s">
        <v>233</v>
      </c>
      <c r="AU128" s="18" t="s">
        <v>86</v>
      </c>
    </row>
    <row r="129" spans="1:65" s="2" customFormat="1" ht="16.5" customHeight="1">
      <c r="A129" s="34"/>
      <c r="B129" s="35"/>
      <c r="C129" s="214" t="s">
        <v>235</v>
      </c>
      <c r="D129" s="214" t="s">
        <v>227</v>
      </c>
      <c r="E129" s="215" t="s">
        <v>3825</v>
      </c>
      <c r="F129" s="216" t="s">
        <v>3826</v>
      </c>
      <c r="G129" s="217" t="s">
        <v>3819</v>
      </c>
      <c r="H129" s="218">
        <v>40</v>
      </c>
      <c r="I129" s="219"/>
      <c r="J129" s="219"/>
      <c r="K129" s="220">
        <f>ROUND(P129*H129,2)</f>
        <v>0</v>
      </c>
      <c r="L129" s="216" t="s">
        <v>3820</v>
      </c>
      <c r="M129" s="39"/>
      <c r="N129" s="221" t="s">
        <v>1</v>
      </c>
      <c r="O129" s="222" t="s">
        <v>41</v>
      </c>
      <c r="P129" s="223">
        <f>I129+J129</f>
        <v>0</v>
      </c>
      <c r="Q129" s="223">
        <f>ROUND(I129*H129,2)</f>
        <v>0</v>
      </c>
      <c r="R129" s="223">
        <f>ROUND(J129*H129,2)</f>
        <v>0</v>
      </c>
      <c r="S129" s="70"/>
      <c r="T129" s="224">
        <f>S129*H129</f>
        <v>0</v>
      </c>
      <c r="U129" s="224">
        <v>0</v>
      </c>
      <c r="V129" s="224">
        <f>U129*H129</f>
        <v>0</v>
      </c>
      <c r="W129" s="224">
        <v>0</v>
      </c>
      <c r="X129" s="224">
        <f>W129*H129</f>
        <v>0</v>
      </c>
      <c r="Y129" s="225" t="s">
        <v>1</v>
      </c>
      <c r="Z129" s="34"/>
      <c r="AA129" s="34"/>
      <c r="AB129" s="34"/>
      <c r="AC129" s="34"/>
      <c r="AD129" s="34"/>
      <c r="AE129" s="34"/>
      <c r="AR129" s="226" t="s">
        <v>240</v>
      </c>
      <c r="AT129" s="226" t="s">
        <v>227</v>
      </c>
      <c r="AU129" s="226" t="s">
        <v>86</v>
      </c>
      <c r="AY129" s="18" t="s">
        <v>224</v>
      </c>
      <c r="BE129" s="227">
        <f>IF(O129="základní",K129,0)</f>
        <v>0</v>
      </c>
      <c r="BF129" s="227">
        <f>IF(O129="snížená",K129,0)</f>
        <v>0</v>
      </c>
      <c r="BG129" s="227">
        <f>IF(O129="zákl. přenesená",K129,0)</f>
        <v>0</v>
      </c>
      <c r="BH129" s="227">
        <f>IF(O129="sníž. přenesená",K129,0)</f>
        <v>0</v>
      </c>
      <c r="BI129" s="227">
        <f>IF(O129="nulová",K129,0)</f>
        <v>0</v>
      </c>
      <c r="BJ129" s="18" t="s">
        <v>86</v>
      </c>
      <c r="BK129" s="227">
        <f>ROUND(P129*H129,2)</f>
        <v>0</v>
      </c>
      <c r="BL129" s="18" t="s">
        <v>240</v>
      </c>
      <c r="BM129" s="226" t="s">
        <v>249</v>
      </c>
    </row>
    <row r="130" spans="1:65" s="2" customFormat="1" ht="19.5">
      <c r="A130" s="34"/>
      <c r="B130" s="35"/>
      <c r="C130" s="36"/>
      <c r="D130" s="228" t="s">
        <v>233</v>
      </c>
      <c r="E130" s="36"/>
      <c r="F130" s="229" t="s">
        <v>3951</v>
      </c>
      <c r="G130" s="36"/>
      <c r="H130" s="36"/>
      <c r="I130" s="124"/>
      <c r="J130" s="124"/>
      <c r="K130" s="36"/>
      <c r="L130" s="36"/>
      <c r="M130" s="39"/>
      <c r="N130" s="230"/>
      <c r="O130" s="231"/>
      <c r="P130" s="70"/>
      <c r="Q130" s="70"/>
      <c r="R130" s="70"/>
      <c r="S130" s="70"/>
      <c r="T130" s="70"/>
      <c r="U130" s="70"/>
      <c r="V130" s="70"/>
      <c r="W130" s="70"/>
      <c r="X130" s="70"/>
      <c r="Y130" s="71"/>
      <c r="Z130" s="34"/>
      <c r="AA130" s="34"/>
      <c r="AB130" s="34"/>
      <c r="AC130" s="34"/>
      <c r="AD130" s="34"/>
      <c r="AE130" s="34"/>
      <c r="AT130" s="18" t="s">
        <v>233</v>
      </c>
      <c r="AU130" s="18" t="s">
        <v>86</v>
      </c>
    </row>
    <row r="131" spans="1:65" s="2" customFormat="1" ht="21.75" customHeight="1">
      <c r="A131" s="34"/>
      <c r="B131" s="35"/>
      <c r="C131" s="214" t="s">
        <v>240</v>
      </c>
      <c r="D131" s="214" t="s">
        <v>227</v>
      </c>
      <c r="E131" s="215" t="s">
        <v>3828</v>
      </c>
      <c r="F131" s="216" t="s">
        <v>3829</v>
      </c>
      <c r="G131" s="217" t="s">
        <v>3819</v>
      </c>
      <c r="H131" s="218">
        <v>120</v>
      </c>
      <c r="I131" s="219"/>
      <c r="J131" s="219"/>
      <c r="K131" s="220">
        <f>ROUND(P131*H131,2)</f>
        <v>0</v>
      </c>
      <c r="L131" s="216" t="s">
        <v>3820</v>
      </c>
      <c r="M131" s="39"/>
      <c r="N131" s="221" t="s">
        <v>1</v>
      </c>
      <c r="O131" s="222" t="s">
        <v>41</v>
      </c>
      <c r="P131" s="223">
        <f>I131+J131</f>
        <v>0</v>
      </c>
      <c r="Q131" s="223">
        <f>ROUND(I131*H131,2)</f>
        <v>0</v>
      </c>
      <c r="R131" s="223">
        <f>ROUND(J131*H131,2)</f>
        <v>0</v>
      </c>
      <c r="S131" s="70"/>
      <c r="T131" s="224">
        <f>S131*H131</f>
        <v>0</v>
      </c>
      <c r="U131" s="224">
        <v>0</v>
      </c>
      <c r="V131" s="224">
        <f>U131*H131</f>
        <v>0</v>
      </c>
      <c r="W131" s="224">
        <v>0</v>
      </c>
      <c r="X131" s="224">
        <f>W131*H131</f>
        <v>0</v>
      </c>
      <c r="Y131" s="225" t="s">
        <v>1</v>
      </c>
      <c r="Z131" s="34"/>
      <c r="AA131" s="34"/>
      <c r="AB131" s="34"/>
      <c r="AC131" s="34"/>
      <c r="AD131" s="34"/>
      <c r="AE131" s="34"/>
      <c r="AR131" s="226" t="s">
        <v>240</v>
      </c>
      <c r="AT131" s="226" t="s">
        <v>227</v>
      </c>
      <c r="AU131" s="226" t="s">
        <v>86</v>
      </c>
      <c r="AY131" s="18" t="s">
        <v>224</v>
      </c>
      <c r="BE131" s="227">
        <f>IF(O131="základní",K131,0)</f>
        <v>0</v>
      </c>
      <c r="BF131" s="227">
        <f>IF(O131="snížená",K131,0)</f>
        <v>0</v>
      </c>
      <c r="BG131" s="227">
        <f>IF(O131="zákl. přenesená",K131,0)</f>
        <v>0</v>
      </c>
      <c r="BH131" s="227">
        <f>IF(O131="sníž. přenesená",K131,0)</f>
        <v>0</v>
      </c>
      <c r="BI131" s="227">
        <f>IF(O131="nulová",K131,0)</f>
        <v>0</v>
      </c>
      <c r="BJ131" s="18" t="s">
        <v>86</v>
      </c>
      <c r="BK131" s="227">
        <f>ROUND(P131*H131,2)</f>
        <v>0</v>
      </c>
      <c r="BL131" s="18" t="s">
        <v>240</v>
      </c>
      <c r="BM131" s="226" t="s">
        <v>431</v>
      </c>
    </row>
    <row r="132" spans="1:65" s="2" customFormat="1" ht="29.25">
      <c r="A132" s="34"/>
      <c r="B132" s="35"/>
      <c r="C132" s="36"/>
      <c r="D132" s="228" t="s">
        <v>233</v>
      </c>
      <c r="E132" s="36"/>
      <c r="F132" s="229" t="s">
        <v>3952</v>
      </c>
      <c r="G132" s="36"/>
      <c r="H132" s="36"/>
      <c r="I132" s="124"/>
      <c r="J132" s="124"/>
      <c r="K132" s="36"/>
      <c r="L132" s="36"/>
      <c r="M132" s="39"/>
      <c r="N132" s="230"/>
      <c r="O132" s="231"/>
      <c r="P132" s="70"/>
      <c r="Q132" s="70"/>
      <c r="R132" s="70"/>
      <c r="S132" s="70"/>
      <c r="T132" s="70"/>
      <c r="U132" s="70"/>
      <c r="V132" s="70"/>
      <c r="W132" s="70"/>
      <c r="X132" s="70"/>
      <c r="Y132" s="71"/>
      <c r="Z132" s="34"/>
      <c r="AA132" s="34"/>
      <c r="AB132" s="34"/>
      <c r="AC132" s="34"/>
      <c r="AD132" s="34"/>
      <c r="AE132" s="34"/>
      <c r="AT132" s="18" t="s">
        <v>233</v>
      </c>
      <c r="AU132" s="18" t="s">
        <v>86</v>
      </c>
    </row>
    <row r="133" spans="1:65" s="2" customFormat="1" ht="21.75" customHeight="1">
      <c r="A133" s="34"/>
      <c r="B133" s="35"/>
      <c r="C133" s="214" t="s">
        <v>223</v>
      </c>
      <c r="D133" s="214" t="s">
        <v>227</v>
      </c>
      <c r="E133" s="215" t="s">
        <v>3831</v>
      </c>
      <c r="F133" s="216" t="s">
        <v>3832</v>
      </c>
      <c r="G133" s="217" t="s">
        <v>3819</v>
      </c>
      <c r="H133" s="218">
        <v>60</v>
      </c>
      <c r="I133" s="219"/>
      <c r="J133" s="219"/>
      <c r="K133" s="220">
        <f>ROUND(P133*H133,2)</f>
        <v>0</v>
      </c>
      <c r="L133" s="216" t="s">
        <v>3820</v>
      </c>
      <c r="M133" s="39"/>
      <c r="N133" s="221" t="s">
        <v>1</v>
      </c>
      <c r="O133" s="222" t="s">
        <v>41</v>
      </c>
      <c r="P133" s="223">
        <f>I133+J133</f>
        <v>0</v>
      </c>
      <c r="Q133" s="223">
        <f>ROUND(I133*H133,2)</f>
        <v>0</v>
      </c>
      <c r="R133" s="223">
        <f>ROUND(J133*H133,2)</f>
        <v>0</v>
      </c>
      <c r="S133" s="70"/>
      <c r="T133" s="224">
        <f>S133*H133</f>
        <v>0</v>
      </c>
      <c r="U133" s="224">
        <v>0</v>
      </c>
      <c r="V133" s="224">
        <f>U133*H133</f>
        <v>0</v>
      </c>
      <c r="W133" s="224">
        <v>0</v>
      </c>
      <c r="X133" s="224">
        <f>W133*H133</f>
        <v>0</v>
      </c>
      <c r="Y133" s="225" t="s">
        <v>1</v>
      </c>
      <c r="Z133" s="34"/>
      <c r="AA133" s="34"/>
      <c r="AB133" s="34"/>
      <c r="AC133" s="34"/>
      <c r="AD133" s="34"/>
      <c r="AE133" s="34"/>
      <c r="AR133" s="226" t="s">
        <v>240</v>
      </c>
      <c r="AT133" s="226" t="s">
        <v>227</v>
      </c>
      <c r="AU133" s="226" t="s">
        <v>86</v>
      </c>
      <c r="AY133" s="18" t="s">
        <v>224</v>
      </c>
      <c r="BE133" s="227">
        <f>IF(O133="základní",K133,0)</f>
        <v>0</v>
      </c>
      <c r="BF133" s="227">
        <f>IF(O133="snížená",K133,0)</f>
        <v>0</v>
      </c>
      <c r="BG133" s="227">
        <f>IF(O133="zákl. přenesená",K133,0)</f>
        <v>0</v>
      </c>
      <c r="BH133" s="227">
        <f>IF(O133="sníž. přenesená",K133,0)</f>
        <v>0</v>
      </c>
      <c r="BI133" s="227">
        <f>IF(O133="nulová",K133,0)</f>
        <v>0</v>
      </c>
      <c r="BJ133" s="18" t="s">
        <v>86</v>
      </c>
      <c r="BK133" s="227">
        <f>ROUND(P133*H133,2)</f>
        <v>0</v>
      </c>
      <c r="BL133" s="18" t="s">
        <v>240</v>
      </c>
      <c r="BM133" s="226" t="s">
        <v>264</v>
      </c>
    </row>
    <row r="134" spans="1:65" s="2" customFormat="1" ht="19.5">
      <c r="A134" s="34"/>
      <c r="B134" s="35"/>
      <c r="C134" s="36"/>
      <c r="D134" s="228" t="s">
        <v>233</v>
      </c>
      <c r="E134" s="36"/>
      <c r="F134" s="229" t="s">
        <v>3953</v>
      </c>
      <c r="G134" s="36"/>
      <c r="H134" s="36"/>
      <c r="I134" s="124"/>
      <c r="J134" s="124"/>
      <c r="K134" s="36"/>
      <c r="L134" s="36"/>
      <c r="M134" s="39"/>
      <c r="N134" s="230"/>
      <c r="O134" s="231"/>
      <c r="P134" s="70"/>
      <c r="Q134" s="70"/>
      <c r="R134" s="70"/>
      <c r="S134" s="70"/>
      <c r="T134" s="70"/>
      <c r="U134" s="70"/>
      <c r="V134" s="70"/>
      <c r="W134" s="70"/>
      <c r="X134" s="70"/>
      <c r="Y134" s="71"/>
      <c r="Z134" s="34"/>
      <c r="AA134" s="34"/>
      <c r="AB134" s="34"/>
      <c r="AC134" s="34"/>
      <c r="AD134" s="34"/>
      <c r="AE134" s="34"/>
      <c r="AT134" s="18" t="s">
        <v>233</v>
      </c>
      <c r="AU134" s="18" t="s">
        <v>86</v>
      </c>
    </row>
    <row r="135" spans="1:65" s="2" customFormat="1" ht="16.5" customHeight="1">
      <c r="A135" s="34"/>
      <c r="B135" s="35"/>
      <c r="C135" s="214" t="s">
        <v>249</v>
      </c>
      <c r="D135" s="214" t="s">
        <v>227</v>
      </c>
      <c r="E135" s="215" t="s">
        <v>3833</v>
      </c>
      <c r="F135" s="216" t="s">
        <v>3834</v>
      </c>
      <c r="G135" s="217" t="s">
        <v>3819</v>
      </c>
      <c r="H135" s="218">
        <v>80</v>
      </c>
      <c r="I135" s="219"/>
      <c r="J135" s="219"/>
      <c r="K135" s="220">
        <f>ROUND(P135*H135,2)</f>
        <v>0</v>
      </c>
      <c r="L135" s="216" t="s">
        <v>3820</v>
      </c>
      <c r="M135" s="39"/>
      <c r="N135" s="221" t="s">
        <v>1</v>
      </c>
      <c r="O135" s="222" t="s">
        <v>41</v>
      </c>
      <c r="P135" s="223">
        <f>I135+J135</f>
        <v>0</v>
      </c>
      <c r="Q135" s="223">
        <f>ROUND(I135*H135,2)</f>
        <v>0</v>
      </c>
      <c r="R135" s="223">
        <f>ROUND(J135*H135,2)</f>
        <v>0</v>
      </c>
      <c r="S135" s="70"/>
      <c r="T135" s="224">
        <f>S135*H135</f>
        <v>0</v>
      </c>
      <c r="U135" s="224">
        <v>0</v>
      </c>
      <c r="V135" s="224">
        <f>U135*H135</f>
        <v>0</v>
      </c>
      <c r="W135" s="224">
        <v>0</v>
      </c>
      <c r="X135" s="224">
        <f>W135*H135</f>
        <v>0</v>
      </c>
      <c r="Y135" s="225" t="s">
        <v>1</v>
      </c>
      <c r="Z135" s="34"/>
      <c r="AA135" s="34"/>
      <c r="AB135" s="34"/>
      <c r="AC135" s="34"/>
      <c r="AD135" s="34"/>
      <c r="AE135" s="34"/>
      <c r="AR135" s="226" t="s">
        <v>240</v>
      </c>
      <c r="AT135" s="226" t="s">
        <v>227</v>
      </c>
      <c r="AU135" s="226" t="s">
        <v>86</v>
      </c>
      <c r="AY135" s="18" t="s">
        <v>224</v>
      </c>
      <c r="BE135" s="227">
        <f>IF(O135="základní",K135,0)</f>
        <v>0</v>
      </c>
      <c r="BF135" s="227">
        <f>IF(O135="snížená",K135,0)</f>
        <v>0</v>
      </c>
      <c r="BG135" s="227">
        <f>IF(O135="zákl. přenesená",K135,0)</f>
        <v>0</v>
      </c>
      <c r="BH135" s="227">
        <f>IF(O135="sníž. přenesená",K135,0)</f>
        <v>0</v>
      </c>
      <c r="BI135" s="227">
        <f>IF(O135="nulová",K135,0)</f>
        <v>0</v>
      </c>
      <c r="BJ135" s="18" t="s">
        <v>86</v>
      </c>
      <c r="BK135" s="227">
        <f>ROUND(P135*H135,2)</f>
        <v>0</v>
      </c>
      <c r="BL135" s="18" t="s">
        <v>240</v>
      </c>
      <c r="BM135" s="226" t="s">
        <v>275</v>
      </c>
    </row>
    <row r="136" spans="1:65" s="2" customFormat="1" ht="39">
      <c r="A136" s="34"/>
      <c r="B136" s="35"/>
      <c r="C136" s="36"/>
      <c r="D136" s="228" t="s">
        <v>233</v>
      </c>
      <c r="E136" s="36"/>
      <c r="F136" s="229" t="s">
        <v>3954</v>
      </c>
      <c r="G136" s="36"/>
      <c r="H136" s="36"/>
      <c r="I136" s="124"/>
      <c r="J136" s="124"/>
      <c r="K136" s="36"/>
      <c r="L136" s="36"/>
      <c r="M136" s="39"/>
      <c r="N136" s="230"/>
      <c r="O136" s="231"/>
      <c r="P136" s="70"/>
      <c r="Q136" s="70"/>
      <c r="R136" s="70"/>
      <c r="S136" s="70"/>
      <c r="T136" s="70"/>
      <c r="U136" s="70"/>
      <c r="V136" s="70"/>
      <c r="W136" s="70"/>
      <c r="X136" s="70"/>
      <c r="Y136" s="71"/>
      <c r="Z136" s="34"/>
      <c r="AA136" s="34"/>
      <c r="AB136" s="34"/>
      <c r="AC136" s="34"/>
      <c r="AD136" s="34"/>
      <c r="AE136" s="34"/>
      <c r="AT136" s="18" t="s">
        <v>233</v>
      </c>
      <c r="AU136" s="18" t="s">
        <v>86</v>
      </c>
    </row>
    <row r="137" spans="1:65" s="2" customFormat="1" ht="16.5" customHeight="1">
      <c r="A137" s="34"/>
      <c r="B137" s="35"/>
      <c r="C137" s="214" t="s">
        <v>254</v>
      </c>
      <c r="D137" s="214" t="s">
        <v>227</v>
      </c>
      <c r="E137" s="215" t="s">
        <v>3836</v>
      </c>
      <c r="F137" s="216" t="s">
        <v>3837</v>
      </c>
      <c r="G137" s="217" t="s">
        <v>3785</v>
      </c>
      <c r="H137" s="218">
        <v>1</v>
      </c>
      <c r="I137" s="219"/>
      <c r="J137" s="219"/>
      <c r="K137" s="220">
        <f>ROUND(P137*H137,2)</f>
        <v>0</v>
      </c>
      <c r="L137" s="216" t="s">
        <v>3820</v>
      </c>
      <c r="M137" s="39"/>
      <c r="N137" s="221" t="s">
        <v>1</v>
      </c>
      <c r="O137" s="222" t="s">
        <v>41</v>
      </c>
      <c r="P137" s="223">
        <f>I137+J137</f>
        <v>0</v>
      </c>
      <c r="Q137" s="223">
        <f>ROUND(I137*H137,2)</f>
        <v>0</v>
      </c>
      <c r="R137" s="223">
        <f>ROUND(J137*H137,2)</f>
        <v>0</v>
      </c>
      <c r="S137" s="70"/>
      <c r="T137" s="224">
        <f>S137*H137</f>
        <v>0</v>
      </c>
      <c r="U137" s="224">
        <v>0</v>
      </c>
      <c r="V137" s="224">
        <f>U137*H137</f>
        <v>0</v>
      </c>
      <c r="W137" s="224">
        <v>0</v>
      </c>
      <c r="X137" s="224">
        <f>W137*H137</f>
        <v>0</v>
      </c>
      <c r="Y137" s="225" t="s">
        <v>1</v>
      </c>
      <c r="Z137" s="34"/>
      <c r="AA137" s="34"/>
      <c r="AB137" s="34"/>
      <c r="AC137" s="34"/>
      <c r="AD137" s="34"/>
      <c r="AE137" s="34"/>
      <c r="AR137" s="226" t="s">
        <v>240</v>
      </c>
      <c r="AT137" s="226" t="s">
        <v>227</v>
      </c>
      <c r="AU137" s="226" t="s">
        <v>86</v>
      </c>
      <c r="AY137" s="18" t="s">
        <v>224</v>
      </c>
      <c r="BE137" s="227">
        <f>IF(O137="základní",K137,0)</f>
        <v>0</v>
      </c>
      <c r="BF137" s="227">
        <f>IF(O137="snížená",K137,0)</f>
        <v>0</v>
      </c>
      <c r="BG137" s="227">
        <f>IF(O137="zákl. přenesená",K137,0)</f>
        <v>0</v>
      </c>
      <c r="BH137" s="227">
        <f>IF(O137="sníž. přenesená",K137,0)</f>
        <v>0</v>
      </c>
      <c r="BI137" s="227">
        <f>IF(O137="nulová",K137,0)</f>
        <v>0</v>
      </c>
      <c r="BJ137" s="18" t="s">
        <v>86</v>
      </c>
      <c r="BK137" s="227">
        <f>ROUND(P137*H137,2)</f>
        <v>0</v>
      </c>
      <c r="BL137" s="18" t="s">
        <v>240</v>
      </c>
      <c r="BM137" s="226" t="s">
        <v>290</v>
      </c>
    </row>
    <row r="138" spans="1:65" s="2" customFormat="1" ht="19.5">
      <c r="A138" s="34"/>
      <c r="B138" s="35"/>
      <c r="C138" s="36"/>
      <c r="D138" s="228" t="s">
        <v>233</v>
      </c>
      <c r="E138" s="36"/>
      <c r="F138" s="229" t="s">
        <v>3955</v>
      </c>
      <c r="G138" s="36"/>
      <c r="H138" s="36"/>
      <c r="I138" s="124"/>
      <c r="J138" s="124"/>
      <c r="K138" s="36"/>
      <c r="L138" s="36"/>
      <c r="M138" s="39"/>
      <c r="N138" s="230"/>
      <c r="O138" s="231"/>
      <c r="P138" s="70"/>
      <c r="Q138" s="70"/>
      <c r="R138" s="70"/>
      <c r="S138" s="70"/>
      <c r="T138" s="70"/>
      <c r="U138" s="70"/>
      <c r="V138" s="70"/>
      <c r="W138" s="70"/>
      <c r="X138" s="70"/>
      <c r="Y138" s="71"/>
      <c r="Z138" s="34"/>
      <c r="AA138" s="34"/>
      <c r="AB138" s="34"/>
      <c r="AC138" s="34"/>
      <c r="AD138" s="34"/>
      <c r="AE138" s="34"/>
      <c r="AT138" s="18" t="s">
        <v>233</v>
      </c>
      <c r="AU138" s="18" t="s">
        <v>86</v>
      </c>
    </row>
    <row r="139" spans="1:65" s="2" customFormat="1" ht="16.5" customHeight="1">
      <c r="A139" s="34"/>
      <c r="B139" s="35"/>
      <c r="C139" s="214" t="s">
        <v>431</v>
      </c>
      <c r="D139" s="214" t="s">
        <v>227</v>
      </c>
      <c r="E139" s="215" t="s">
        <v>3839</v>
      </c>
      <c r="F139" s="216" t="s">
        <v>3840</v>
      </c>
      <c r="G139" s="217" t="s">
        <v>3785</v>
      </c>
      <c r="H139" s="218">
        <v>1</v>
      </c>
      <c r="I139" s="219"/>
      <c r="J139" s="219"/>
      <c r="K139" s="220">
        <f>ROUND(P139*H139,2)</f>
        <v>0</v>
      </c>
      <c r="L139" s="216" t="s">
        <v>3820</v>
      </c>
      <c r="M139" s="39"/>
      <c r="N139" s="221" t="s">
        <v>1</v>
      </c>
      <c r="O139" s="222" t="s">
        <v>41</v>
      </c>
      <c r="P139" s="223">
        <f>I139+J139</f>
        <v>0</v>
      </c>
      <c r="Q139" s="223">
        <f>ROUND(I139*H139,2)</f>
        <v>0</v>
      </c>
      <c r="R139" s="223">
        <f>ROUND(J139*H139,2)</f>
        <v>0</v>
      </c>
      <c r="S139" s="70"/>
      <c r="T139" s="224">
        <f>S139*H139</f>
        <v>0</v>
      </c>
      <c r="U139" s="224">
        <v>0</v>
      </c>
      <c r="V139" s="224">
        <f>U139*H139</f>
        <v>0</v>
      </c>
      <c r="W139" s="224">
        <v>0</v>
      </c>
      <c r="X139" s="224">
        <f>W139*H139</f>
        <v>0</v>
      </c>
      <c r="Y139" s="225" t="s">
        <v>1</v>
      </c>
      <c r="Z139" s="34"/>
      <c r="AA139" s="34"/>
      <c r="AB139" s="34"/>
      <c r="AC139" s="34"/>
      <c r="AD139" s="34"/>
      <c r="AE139" s="34"/>
      <c r="AR139" s="226" t="s">
        <v>240</v>
      </c>
      <c r="AT139" s="226" t="s">
        <v>227</v>
      </c>
      <c r="AU139" s="226" t="s">
        <v>86</v>
      </c>
      <c r="AY139" s="18" t="s">
        <v>224</v>
      </c>
      <c r="BE139" s="227">
        <f>IF(O139="základní",K139,0)</f>
        <v>0</v>
      </c>
      <c r="BF139" s="227">
        <f>IF(O139="snížená",K139,0)</f>
        <v>0</v>
      </c>
      <c r="BG139" s="227">
        <f>IF(O139="zákl. přenesená",K139,0)</f>
        <v>0</v>
      </c>
      <c r="BH139" s="227">
        <f>IF(O139="sníž. přenesená",K139,0)</f>
        <v>0</v>
      </c>
      <c r="BI139" s="227">
        <f>IF(O139="nulová",K139,0)</f>
        <v>0</v>
      </c>
      <c r="BJ139" s="18" t="s">
        <v>86</v>
      </c>
      <c r="BK139" s="227">
        <f>ROUND(P139*H139,2)</f>
        <v>0</v>
      </c>
      <c r="BL139" s="18" t="s">
        <v>240</v>
      </c>
      <c r="BM139" s="226" t="s">
        <v>304</v>
      </c>
    </row>
    <row r="140" spans="1:65" s="2" customFormat="1" ht="29.25">
      <c r="A140" s="34"/>
      <c r="B140" s="35"/>
      <c r="C140" s="36"/>
      <c r="D140" s="228" t="s">
        <v>233</v>
      </c>
      <c r="E140" s="36"/>
      <c r="F140" s="229" t="s">
        <v>3956</v>
      </c>
      <c r="G140" s="36"/>
      <c r="H140" s="36"/>
      <c r="I140" s="124"/>
      <c r="J140" s="124"/>
      <c r="K140" s="36"/>
      <c r="L140" s="36"/>
      <c r="M140" s="39"/>
      <c r="N140" s="230"/>
      <c r="O140" s="231"/>
      <c r="P140" s="70"/>
      <c r="Q140" s="70"/>
      <c r="R140" s="70"/>
      <c r="S140" s="70"/>
      <c r="T140" s="70"/>
      <c r="U140" s="70"/>
      <c r="V140" s="70"/>
      <c r="W140" s="70"/>
      <c r="X140" s="70"/>
      <c r="Y140" s="71"/>
      <c r="Z140" s="34"/>
      <c r="AA140" s="34"/>
      <c r="AB140" s="34"/>
      <c r="AC140" s="34"/>
      <c r="AD140" s="34"/>
      <c r="AE140" s="34"/>
      <c r="AT140" s="18" t="s">
        <v>233</v>
      </c>
      <c r="AU140" s="18" t="s">
        <v>86</v>
      </c>
    </row>
    <row r="141" spans="1:65" s="2" customFormat="1" ht="16.5" customHeight="1">
      <c r="A141" s="34"/>
      <c r="B141" s="35"/>
      <c r="C141" s="214" t="s">
        <v>259</v>
      </c>
      <c r="D141" s="214" t="s">
        <v>227</v>
      </c>
      <c r="E141" s="215" t="s">
        <v>3842</v>
      </c>
      <c r="F141" s="216" t="s">
        <v>3843</v>
      </c>
      <c r="G141" s="217" t="s">
        <v>3785</v>
      </c>
      <c r="H141" s="218">
        <v>1</v>
      </c>
      <c r="I141" s="219"/>
      <c r="J141" s="219"/>
      <c r="K141" s="220">
        <f>ROUND(P141*H141,2)</f>
        <v>0</v>
      </c>
      <c r="L141" s="216" t="s">
        <v>3820</v>
      </c>
      <c r="M141" s="39"/>
      <c r="N141" s="221" t="s">
        <v>1</v>
      </c>
      <c r="O141" s="222" t="s">
        <v>41</v>
      </c>
      <c r="P141" s="223">
        <f>I141+J141</f>
        <v>0</v>
      </c>
      <c r="Q141" s="223">
        <f>ROUND(I141*H141,2)</f>
        <v>0</v>
      </c>
      <c r="R141" s="223">
        <f>ROUND(J141*H141,2)</f>
        <v>0</v>
      </c>
      <c r="S141" s="70"/>
      <c r="T141" s="224">
        <f>S141*H141</f>
        <v>0</v>
      </c>
      <c r="U141" s="224">
        <v>0</v>
      </c>
      <c r="V141" s="224">
        <f>U141*H141</f>
        <v>0</v>
      </c>
      <c r="W141" s="224">
        <v>0</v>
      </c>
      <c r="X141" s="224">
        <f>W141*H141</f>
        <v>0</v>
      </c>
      <c r="Y141" s="225" t="s">
        <v>1</v>
      </c>
      <c r="Z141" s="34"/>
      <c r="AA141" s="34"/>
      <c r="AB141" s="34"/>
      <c r="AC141" s="34"/>
      <c r="AD141" s="34"/>
      <c r="AE141" s="34"/>
      <c r="AR141" s="226" t="s">
        <v>240</v>
      </c>
      <c r="AT141" s="226" t="s">
        <v>227</v>
      </c>
      <c r="AU141" s="226" t="s">
        <v>86</v>
      </c>
      <c r="AY141" s="18" t="s">
        <v>224</v>
      </c>
      <c r="BE141" s="227">
        <f>IF(O141="základní",K141,0)</f>
        <v>0</v>
      </c>
      <c r="BF141" s="227">
        <f>IF(O141="snížená",K141,0)</f>
        <v>0</v>
      </c>
      <c r="BG141" s="227">
        <f>IF(O141="zákl. přenesená",K141,0)</f>
        <v>0</v>
      </c>
      <c r="BH141" s="227">
        <f>IF(O141="sníž. přenesená",K141,0)</f>
        <v>0</v>
      </c>
      <c r="BI141" s="227">
        <f>IF(O141="nulová",K141,0)</f>
        <v>0</v>
      </c>
      <c r="BJ141" s="18" t="s">
        <v>86</v>
      </c>
      <c r="BK141" s="227">
        <f>ROUND(P141*H141,2)</f>
        <v>0</v>
      </c>
      <c r="BL141" s="18" t="s">
        <v>240</v>
      </c>
      <c r="BM141" s="226" t="s">
        <v>318</v>
      </c>
    </row>
    <row r="142" spans="1:65" s="2" customFormat="1" ht="39">
      <c r="A142" s="34"/>
      <c r="B142" s="35"/>
      <c r="C142" s="36"/>
      <c r="D142" s="228" t="s">
        <v>233</v>
      </c>
      <c r="E142" s="36"/>
      <c r="F142" s="229" t="s">
        <v>3957</v>
      </c>
      <c r="G142" s="36"/>
      <c r="H142" s="36"/>
      <c r="I142" s="124"/>
      <c r="J142" s="124"/>
      <c r="K142" s="36"/>
      <c r="L142" s="36"/>
      <c r="M142" s="39"/>
      <c r="N142" s="230"/>
      <c r="O142" s="231"/>
      <c r="P142" s="70"/>
      <c r="Q142" s="70"/>
      <c r="R142" s="70"/>
      <c r="S142" s="70"/>
      <c r="T142" s="70"/>
      <c r="U142" s="70"/>
      <c r="V142" s="70"/>
      <c r="W142" s="70"/>
      <c r="X142" s="70"/>
      <c r="Y142" s="71"/>
      <c r="Z142" s="34"/>
      <c r="AA142" s="34"/>
      <c r="AB142" s="34"/>
      <c r="AC142" s="34"/>
      <c r="AD142" s="34"/>
      <c r="AE142" s="34"/>
      <c r="AT142" s="18" t="s">
        <v>233</v>
      </c>
      <c r="AU142" s="18" t="s">
        <v>86</v>
      </c>
    </row>
    <row r="143" spans="1:65" s="2" customFormat="1" ht="16.5" customHeight="1">
      <c r="A143" s="34"/>
      <c r="B143" s="35"/>
      <c r="C143" s="214" t="s">
        <v>264</v>
      </c>
      <c r="D143" s="214" t="s">
        <v>227</v>
      </c>
      <c r="E143" s="215" t="s">
        <v>3845</v>
      </c>
      <c r="F143" s="216" t="s">
        <v>3846</v>
      </c>
      <c r="G143" s="217" t="s">
        <v>3785</v>
      </c>
      <c r="H143" s="218">
        <v>1</v>
      </c>
      <c r="I143" s="219"/>
      <c r="J143" s="219"/>
      <c r="K143" s="220">
        <f>ROUND(P143*H143,2)</f>
        <v>0</v>
      </c>
      <c r="L143" s="216" t="s">
        <v>3820</v>
      </c>
      <c r="M143" s="39"/>
      <c r="N143" s="221" t="s">
        <v>1</v>
      </c>
      <c r="O143" s="222" t="s">
        <v>41</v>
      </c>
      <c r="P143" s="223">
        <f>I143+J143</f>
        <v>0</v>
      </c>
      <c r="Q143" s="223">
        <f>ROUND(I143*H143,2)</f>
        <v>0</v>
      </c>
      <c r="R143" s="223">
        <f>ROUND(J143*H143,2)</f>
        <v>0</v>
      </c>
      <c r="S143" s="70"/>
      <c r="T143" s="224">
        <f>S143*H143</f>
        <v>0</v>
      </c>
      <c r="U143" s="224">
        <v>0</v>
      </c>
      <c r="V143" s="224">
        <f>U143*H143</f>
        <v>0</v>
      </c>
      <c r="W143" s="224">
        <v>0</v>
      </c>
      <c r="X143" s="224">
        <f>W143*H143</f>
        <v>0</v>
      </c>
      <c r="Y143" s="225" t="s">
        <v>1</v>
      </c>
      <c r="Z143" s="34"/>
      <c r="AA143" s="34"/>
      <c r="AB143" s="34"/>
      <c r="AC143" s="34"/>
      <c r="AD143" s="34"/>
      <c r="AE143" s="34"/>
      <c r="AR143" s="226" t="s">
        <v>240</v>
      </c>
      <c r="AT143" s="226" t="s">
        <v>227</v>
      </c>
      <c r="AU143" s="226" t="s">
        <v>86</v>
      </c>
      <c r="AY143" s="18" t="s">
        <v>224</v>
      </c>
      <c r="BE143" s="227">
        <f>IF(O143="základní",K143,0)</f>
        <v>0</v>
      </c>
      <c r="BF143" s="227">
        <f>IF(O143="snížená",K143,0)</f>
        <v>0</v>
      </c>
      <c r="BG143" s="227">
        <f>IF(O143="zákl. přenesená",K143,0)</f>
        <v>0</v>
      </c>
      <c r="BH143" s="227">
        <f>IF(O143="sníž. přenesená",K143,0)</f>
        <v>0</v>
      </c>
      <c r="BI143" s="227">
        <f>IF(O143="nulová",K143,0)</f>
        <v>0</v>
      </c>
      <c r="BJ143" s="18" t="s">
        <v>86</v>
      </c>
      <c r="BK143" s="227">
        <f>ROUND(P143*H143,2)</f>
        <v>0</v>
      </c>
      <c r="BL143" s="18" t="s">
        <v>240</v>
      </c>
      <c r="BM143" s="226" t="s">
        <v>333</v>
      </c>
    </row>
    <row r="144" spans="1:65" s="2" customFormat="1" ht="29.25">
      <c r="A144" s="34"/>
      <c r="B144" s="35"/>
      <c r="C144" s="36"/>
      <c r="D144" s="228" t="s">
        <v>233</v>
      </c>
      <c r="E144" s="36"/>
      <c r="F144" s="229" t="s">
        <v>3958</v>
      </c>
      <c r="G144" s="36"/>
      <c r="H144" s="36"/>
      <c r="I144" s="124"/>
      <c r="J144" s="124"/>
      <c r="K144" s="36"/>
      <c r="L144" s="36"/>
      <c r="M144" s="39"/>
      <c r="N144" s="230"/>
      <c r="O144" s="231"/>
      <c r="P144" s="70"/>
      <c r="Q144" s="70"/>
      <c r="R144" s="70"/>
      <c r="S144" s="70"/>
      <c r="T144" s="70"/>
      <c r="U144" s="70"/>
      <c r="V144" s="70"/>
      <c r="W144" s="70"/>
      <c r="X144" s="70"/>
      <c r="Y144" s="71"/>
      <c r="Z144" s="34"/>
      <c r="AA144" s="34"/>
      <c r="AB144" s="34"/>
      <c r="AC144" s="34"/>
      <c r="AD144" s="34"/>
      <c r="AE144" s="34"/>
      <c r="AT144" s="18" t="s">
        <v>233</v>
      </c>
      <c r="AU144" s="18" t="s">
        <v>86</v>
      </c>
    </row>
    <row r="145" spans="1:65" s="12" customFormat="1" ht="25.9" customHeight="1">
      <c r="B145" s="197"/>
      <c r="C145" s="198"/>
      <c r="D145" s="199" t="s">
        <v>77</v>
      </c>
      <c r="E145" s="200" t="s">
        <v>399</v>
      </c>
      <c r="F145" s="200" t="s">
        <v>400</v>
      </c>
      <c r="G145" s="198"/>
      <c r="H145" s="198"/>
      <c r="I145" s="201"/>
      <c r="J145" s="201"/>
      <c r="K145" s="202">
        <f>BK145</f>
        <v>0</v>
      </c>
      <c r="L145" s="198"/>
      <c r="M145" s="203"/>
      <c r="N145" s="204"/>
      <c r="O145" s="205"/>
      <c r="P145" s="205"/>
      <c r="Q145" s="206">
        <f>Q146</f>
        <v>0</v>
      </c>
      <c r="R145" s="206">
        <f>R146</f>
        <v>0</v>
      </c>
      <c r="S145" s="205"/>
      <c r="T145" s="207">
        <f>T146</f>
        <v>0</v>
      </c>
      <c r="U145" s="205"/>
      <c r="V145" s="207">
        <f>V146</f>
        <v>0</v>
      </c>
      <c r="W145" s="205"/>
      <c r="X145" s="207">
        <f>X146</f>
        <v>0</v>
      </c>
      <c r="Y145" s="208"/>
      <c r="AR145" s="209" t="s">
        <v>86</v>
      </c>
      <c r="AT145" s="210" t="s">
        <v>77</v>
      </c>
      <c r="AU145" s="210" t="s">
        <v>78</v>
      </c>
      <c r="AY145" s="209" t="s">
        <v>224</v>
      </c>
      <c r="BK145" s="211">
        <f>BK146</f>
        <v>0</v>
      </c>
    </row>
    <row r="146" spans="1:65" s="12" customFormat="1" ht="22.9" customHeight="1">
      <c r="B146" s="197"/>
      <c r="C146" s="198"/>
      <c r="D146" s="199" t="s">
        <v>77</v>
      </c>
      <c r="E146" s="212" t="s">
        <v>657</v>
      </c>
      <c r="F146" s="212" t="s">
        <v>658</v>
      </c>
      <c r="G146" s="198"/>
      <c r="H146" s="198"/>
      <c r="I146" s="201"/>
      <c r="J146" s="201"/>
      <c r="K146" s="213">
        <f>BK146</f>
        <v>0</v>
      </c>
      <c r="L146" s="198"/>
      <c r="M146" s="203"/>
      <c r="N146" s="204"/>
      <c r="O146" s="205"/>
      <c r="P146" s="205"/>
      <c r="Q146" s="206">
        <f>SUM(Q147:Q151)</f>
        <v>0</v>
      </c>
      <c r="R146" s="206">
        <f>SUM(R147:R151)</f>
        <v>0</v>
      </c>
      <c r="S146" s="205"/>
      <c r="T146" s="207">
        <f>SUM(T147:T151)</f>
        <v>0</v>
      </c>
      <c r="U146" s="205"/>
      <c r="V146" s="207">
        <f>SUM(V147:V151)</f>
        <v>0</v>
      </c>
      <c r="W146" s="205"/>
      <c r="X146" s="207">
        <f>SUM(X147:X151)</f>
        <v>0</v>
      </c>
      <c r="Y146" s="208"/>
      <c r="AR146" s="209" t="s">
        <v>86</v>
      </c>
      <c r="AT146" s="210" t="s">
        <v>77</v>
      </c>
      <c r="AU146" s="210" t="s">
        <v>86</v>
      </c>
      <c r="AY146" s="209" t="s">
        <v>224</v>
      </c>
      <c r="BK146" s="211">
        <f>SUM(BK147:BK151)</f>
        <v>0</v>
      </c>
    </row>
    <row r="147" spans="1:65" s="2" customFormat="1" ht="21.75" customHeight="1">
      <c r="A147" s="34"/>
      <c r="B147" s="35"/>
      <c r="C147" s="214" t="s">
        <v>1815</v>
      </c>
      <c r="D147" s="214" t="s">
        <v>227</v>
      </c>
      <c r="E147" s="215" t="s">
        <v>660</v>
      </c>
      <c r="F147" s="216" t="s">
        <v>661</v>
      </c>
      <c r="G147" s="217" t="s">
        <v>502</v>
      </c>
      <c r="H147" s="218">
        <v>4.95</v>
      </c>
      <c r="I147" s="219"/>
      <c r="J147" s="219"/>
      <c r="K147" s="220">
        <f>ROUND(P147*H147,2)</f>
        <v>0</v>
      </c>
      <c r="L147" s="216" t="s">
        <v>405</v>
      </c>
      <c r="M147" s="39"/>
      <c r="N147" s="221" t="s">
        <v>1</v>
      </c>
      <c r="O147" s="222" t="s">
        <v>41</v>
      </c>
      <c r="P147" s="223">
        <f>I147+J147</f>
        <v>0</v>
      </c>
      <c r="Q147" s="223">
        <f>ROUND(I147*H147,2)</f>
        <v>0</v>
      </c>
      <c r="R147" s="223">
        <f>ROUND(J147*H147,2)</f>
        <v>0</v>
      </c>
      <c r="S147" s="70"/>
      <c r="T147" s="224">
        <f>S147*H147</f>
        <v>0</v>
      </c>
      <c r="U147" s="224">
        <v>0</v>
      </c>
      <c r="V147" s="224">
        <f>U147*H147</f>
        <v>0</v>
      </c>
      <c r="W147" s="224">
        <v>0</v>
      </c>
      <c r="X147" s="224">
        <f>W147*H147</f>
        <v>0</v>
      </c>
      <c r="Y147" s="225" t="s">
        <v>1</v>
      </c>
      <c r="Z147" s="34"/>
      <c r="AA147" s="34"/>
      <c r="AB147" s="34"/>
      <c r="AC147" s="34"/>
      <c r="AD147" s="34"/>
      <c r="AE147" s="34"/>
      <c r="AR147" s="226" t="s">
        <v>240</v>
      </c>
      <c r="AT147" s="226" t="s">
        <v>227</v>
      </c>
      <c r="AU147" s="226" t="s">
        <v>88</v>
      </c>
      <c r="AY147" s="18" t="s">
        <v>224</v>
      </c>
      <c r="BE147" s="227">
        <f>IF(O147="základní",K147,0)</f>
        <v>0</v>
      </c>
      <c r="BF147" s="227">
        <f>IF(O147="snížená",K147,0)</f>
        <v>0</v>
      </c>
      <c r="BG147" s="227">
        <f>IF(O147="zákl. přenesená",K147,0)</f>
        <v>0</v>
      </c>
      <c r="BH147" s="227">
        <f>IF(O147="sníž. přenesená",K147,0)</f>
        <v>0</v>
      </c>
      <c r="BI147" s="227">
        <f>IF(O147="nulová",K147,0)</f>
        <v>0</v>
      </c>
      <c r="BJ147" s="18" t="s">
        <v>86</v>
      </c>
      <c r="BK147" s="227">
        <f>ROUND(P147*H147,2)</f>
        <v>0</v>
      </c>
      <c r="BL147" s="18" t="s">
        <v>240</v>
      </c>
      <c r="BM147" s="226" t="s">
        <v>3959</v>
      </c>
    </row>
    <row r="148" spans="1:65" s="2" customFormat="1" ht="29.25">
      <c r="A148" s="34"/>
      <c r="B148" s="35"/>
      <c r="C148" s="36"/>
      <c r="D148" s="228" t="s">
        <v>233</v>
      </c>
      <c r="E148" s="36"/>
      <c r="F148" s="229" t="s">
        <v>3960</v>
      </c>
      <c r="G148" s="36"/>
      <c r="H148" s="36"/>
      <c r="I148" s="124"/>
      <c r="J148" s="124"/>
      <c r="K148" s="36"/>
      <c r="L148" s="36"/>
      <c r="M148" s="39"/>
      <c r="N148" s="230"/>
      <c r="O148" s="231"/>
      <c r="P148" s="70"/>
      <c r="Q148" s="70"/>
      <c r="R148" s="70"/>
      <c r="S148" s="70"/>
      <c r="T148" s="70"/>
      <c r="U148" s="70"/>
      <c r="V148" s="70"/>
      <c r="W148" s="70"/>
      <c r="X148" s="70"/>
      <c r="Y148" s="71"/>
      <c r="Z148" s="34"/>
      <c r="AA148" s="34"/>
      <c r="AB148" s="34"/>
      <c r="AC148" s="34"/>
      <c r="AD148" s="34"/>
      <c r="AE148" s="34"/>
      <c r="AT148" s="18" t="s">
        <v>233</v>
      </c>
      <c r="AU148" s="18" t="s">
        <v>88</v>
      </c>
    </row>
    <row r="149" spans="1:65" s="2" customFormat="1" ht="21.75" customHeight="1">
      <c r="A149" s="34"/>
      <c r="B149" s="35"/>
      <c r="C149" s="214" t="s">
        <v>1821</v>
      </c>
      <c r="D149" s="214" t="s">
        <v>227</v>
      </c>
      <c r="E149" s="215" t="s">
        <v>670</v>
      </c>
      <c r="F149" s="216" t="s">
        <v>671</v>
      </c>
      <c r="G149" s="217" t="s">
        <v>502</v>
      </c>
      <c r="H149" s="218">
        <v>19.8</v>
      </c>
      <c r="I149" s="219"/>
      <c r="J149" s="219"/>
      <c r="K149" s="220">
        <f>ROUND(P149*H149,2)</f>
        <v>0</v>
      </c>
      <c r="L149" s="216" t="s">
        <v>405</v>
      </c>
      <c r="M149" s="39"/>
      <c r="N149" s="221" t="s">
        <v>1</v>
      </c>
      <c r="O149" s="222" t="s">
        <v>41</v>
      </c>
      <c r="P149" s="223">
        <f>I149+J149</f>
        <v>0</v>
      </c>
      <c r="Q149" s="223">
        <f>ROUND(I149*H149,2)</f>
        <v>0</v>
      </c>
      <c r="R149" s="223">
        <f>ROUND(J149*H149,2)</f>
        <v>0</v>
      </c>
      <c r="S149" s="70"/>
      <c r="T149" s="224">
        <f>S149*H149</f>
        <v>0</v>
      </c>
      <c r="U149" s="224">
        <v>0</v>
      </c>
      <c r="V149" s="224">
        <f>U149*H149</f>
        <v>0</v>
      </c>
      <c r="W149" s="224">
        <v>0</v>
      </c>
      <c r="X149" s="224">
        <f>W149*H149</f>
        <v>0</v>
      </c>
      <c r="Y149" s="225" t="s">
        <v>1</v>
      </c>
      <c r="Z149" s="34"/>
      <c r="AA149" s="34"/>
      <c r="AB149" s="34"/>
      <c r="AC149" s="34"/>
      <c r="AD149" s="34"/>
      <c r="AE149" s="34"/>
      <c r="AR149" s="226" t="s">
        <v>240</v>
      </c>
      <c r="AT149" s="226" t="s">
        <v>227</v>
      </c>
      <c r="AU149" s="226" t="s">
        <v>88</v>
      </c>
      <c r="AY149" s="18" t="s">
        <v>224</v>
      </c>
      <c r="BE149" s="227">
        <f>IF(O149="základní",K149,0)</f>
        <v>0</v>
      </c>
      <c r="BF149" s="227">
        <f>IF(O149="snížená",K149,0)</f>
        <v>0</v>
      </c>
      <c r="BG149" s="227">
        <f>IF(O149="zákl. přenesená",K149,0)</f>
        <v>0</v>
      </c>
      <c r="BH149" s="227">
        <f>IF(O149="sníž. přenesená",K149,0)</f>
        <v>0</v>
      </c>
      <c r="BI149" s="227">
        <f>IF(O149="nulová",K149,0)</f>
        <v>0</v>
      </c>
      <c r="BJ149" s="18" t="s">
        <v>86</v>
      </c>
      <c r="BK149" s="227">
        <f>ROUND(P149*H149,2)</f>
        <v>0</v>
      </c>
      <c r="BL149" s="18" t="s">
        <v>240</v>
      </c>
      <c r="BM149" s="226" t="s">
        <v>3961</v>
      </c>
    </row>
    <row r="150" spans="1:65" s="2" customFormat="1" ht="19.5">
      <c r="A150" s="34"/>
      <c r="B150" s="35"/>
      <c r="C150" s="36"/>
      <c r="D150" s="228" t="s">
        <v>233</v>
      </c>
      <c r="E150" s="36"/>
      <c r="F150" s="229" t="s">
        <v>673</v>
      </c>
      <c r="G150" s="36"/>
      <c r="H150" s="36"/>
      <c r="I150" s="124"/>
      <c r="J150" s="124"/>
      <c r="K150" s="36"/>
      <c r="L150" s="36"/>
      <c r="M150" s="39"/>
      <c r="N150" s="230"/>
      <c r="O150" s="231"/>
      <c r="P150" s="70"/>
      <c r="Q150" s="70"/>
      <c r="R150" s="70"/>
      <c r="S150" s="70"/>
      <c r="T150" s="70"/>
      <c r="U150" s="70"/>
      <c r="V150" s="70"/>
      <c r="W150" s="70"/>
      <c r="X150" s="70"/>
      <c r="Y150" s="71"/>
      <c r="Z150" s="34"/>
      <c r="AA150" s="34"/>
      <c r="AB150" s="34"/>
      <c r="AC150" s="34"/>
      <c r="AD150" s="34"/>
      <c r="AE150" s="34"/>
      <c r="AT150" s="18" t="s">
        <v>233</v>
      </c>
      <c r="AU150" s="18" t="s">
        <v>88</v>
      </c>
    </row>
    <row r="151" spans="1:65" s="13" customFormat="1" ht="11.25">
      <c r="B151" s="236"/>
      <c r="C151" s="237"/>
      <c r="D151" s="228" t="s">
        <v>447</v>
      </c>
      <c r="E151" s="237"/>
      <c r="F151" s="239" t="s">
        <v>3962</v>
      </c>
      <c r="G151" s="237"/>
      <c r="H151" s="240">
        <v>19.8</v>
      </c>
      <c r="I151" s="241"/>
      <c r="J151" s="241"/>
      <c r="K151" s="237"/>
      <c r="L151" s="237"/>
      <c r="M151" s="242"/>
      <c r="N151" s="243"/>
      <c r="O151" s="244"/>
      <c r="P151" s="244"/>
      <c r="Q151" s="244"/>
      <c r="R151" s="244"/>
      <c r="S151" s="244"/>
      <c r="T151" s="244"/>
      <c r="U151" s="244"/>
      <c r="V151" s="244"/>
      <c r="W151" s="244"/>
      <c r="X151" s="244"/>
      <c r="Y151" s="245"/>
      <c r="AT151" s="246" t="s">
        <v>447</v>
      </c>
      <c r="AU151" s="246" t="s">
        <v>88</v>
      </c>
      <c r="AV151" s="13" t="s">
        <v>88</v>
      </c>
      <c r="AW151" s="13" t="s">
        <v>4</v>
      </c>
      <c r="AX151" s="13" t="s">
        <v>86</v>
      </c>
      <c r="AY151" s="246" t="s">
        <v>224</v>
      </c>
    </row>
    <row r="152" spans="1:65" s="12" customFormat="1" ht="25.9" customHeight="1">
      <c r="B152" s="197"/>
      <c r="C152" s="198"/>
      <c r="D152" s="199" t="s">
        <v>77</v>
      </c>
      <c r="E152" s="200" t="s">
        <v>3848</v>
      </c>
      <c r="F152" s="200" t="s">
        <v>961</v>
      </c>
      <c r="G152" s="198"/>
      <c r="H152" s="198"/>
      <c r="I152" s="201"/>
      <c r="J152" s="201"/>
      <c r="K152" s="202">
        <f>BK152</f>
        <v>0</v>
      </c>
      <c r="L152" s="198"/>
      <c r="M152" s="203"/>
      <c r="N152" s="204"/>
      <c r="O152" s="205"/>
      <c r="P152" s="205"/>
      <c r="Q152" s="206">
        <f>SUM(Q153:Q292)</f>
        <v>0</v>
      </c>
      <c r="R152" s="206">
        <f>SUM(R153:R292)</f>
        <v>0</v>
      </c>
      <c r="S152" s="205"/>
      <c r="T152" s="207">
        <f>SUM(T153:T292)</f>
        <v>0</v>
      </c>
      <c r="U152" s="205"/>
      <c r="V152" s="207">
        <f>SUM(V153:V292)</f>
        <v>0</v>
      </c>
      <c r="W152" s="205"/>
      <c r="X152" s="207">
        <f>SUM(X153:X292)</f>
        <v>0</v>
      </c>
      <c r="Y152" s="208"/>
      <c r="AR152" s="209" t="s">
        <v>86</v>
      </c>
      <c r="AT152" s="210" t="s">
        <v>77</v>
      </c>
      <c r="AU152" s="210" t="s">
        <v>78</v>
      </c>
      <c r="AY152" s="209" t="s">
        <v>224</v>
      </c>
      <c r="BK152" s="211">
        <f>SUM(BK153:BK292)</f>
        <v>0</v>
      </c>
    </row>
    <row r="153" spans="1:65" s="2" customFormat="1" ht="16.5" customHeight="1">
      <c r="A153" s="34"/>
      <c r="B153" s="35"/>
      <c r="C153" s="214" t="s">
        <v>268</v>
      </c>
      <c r="D153" s="214" t="s">
        <v>227</v>
      </c>
      <c r="E153" s="215" t="s">
        <v>3963</v>
      </c>
      <c r="F153" s="216" t="s">
        <v>3964</v>
      </c>
      <c r="G153" s="217" t="s">
        <v>321</v>
      </c>
      <c r="H153" s="218">
        <v>1</v>
      </c>
      <c r="I153" s="219"/>
      <c r="J153" s="219"/>
      <c r="K153" s="220">
        <f>ROUND(P153*H153,2)</f>
        <v>0</v>
      </c>
      <c r="L153" s="216" t="s">
        <v>3820</v>
      </c>
      <c r="M153" s="39"/>
      <c r="N153" s="221" t="s">
        <v>1</v>
      </c>
      <c r="O153" s="222" t="s">
        <v>41</v>
      </c>
      <c r="P153" s="223">
        <f>I153+J153</f>
        <v>0</v>
      </c>
      <c r="Q153" s="223">
        <f>ROUND(I153*H153,2)</f>
        <v>0</v>
      </c>
      <c r="R153" s="223">
        <f>ROUND(J153*H153,2)</f>
        <v>0</v>
      </c>
      <c r="S153" s="70"/>
      <c r="T153" s="224">
        <f>S153*H153</f>
        <v>0</v>
      </c>
      <c r="U153" s="224">
        <v>0</v>
      </c>
      <c r="V153" s="224">
        <f>U153*H153</f>
        <v>0</v>
      </c>
      <c r="W153" s="224">
        <v>0</v>
      </c>
      <c r="X153" s="224">
        <f>W153*H153</f>
        <v>0</v>
      </c>
      <c r="Y153" s="225" t="s">
        <v>1</v>
      </c>
      <c r="Z153" s="34"/>
      <c r="AA153" s="34"/>
      <c r="AB153" s="34"/>
      <c r="AC153" s="34"/>
      <c r="AD153" s="34"/>
      <c r="AE153" s="34"/>
      <c r="AR153" s="226" t="s">
        <v>240</v>
      </c>
      <c r="AT153" s="226" t="s">
        <v>227</v>
      </c>
      <c r="AU153" s="226" t="s">
        <v>86</v>
      </c>
      <c r="AY153" s="18" t="s">
        <v>224</v>
      </c>
      <c r="BE153" s="227">
        <f>IF(O153="základní",K153,0)</f>
        <v>0</v>
      </c>
      <c r="BF153" s="227">
        <f>IF(O153="snížená",K153,0)</f>
        <v>0</v>
      </c>
      <c r="BG153" s="227">
        <f>IF(O153="zákl. přenesená",K153,0)</f>
        <v>0</v>
      </c>
      <c r="BH153" s="227">
        <f>IF(O153="sníž. přenesená",K153,0)</f>
        <v>0</v>
      </c>
      <c r="BI153" s="227">
        <f>IF(O153="nulová",K153,0)</f>
        <v>0</v>
      </c>
      <c r="BJ153" s="18" t="s">
        <v>86</v>
      </c>
      <c r="BK153" s="227">
        <f>ROUND(P153*H153,2)</f>
        <v>0</v>
      </c>
      <c r="BL153" s="18" t="s">
        <v>240</v>
      </c>
      <c r="BM153" s="226" t="s">
        <v>344</v>
      </c>
    </row>
    <row r="154" spans="1:65" s="2" customFormat="1" ht="19.5">
      <c r="A154" s="34"/>
      <c r="B154" s="35"/>
      <c r="C154" s="36"/>
      <c r="D154" s="228" t="s">
        <v>233</v>
      </c>
      <c r="E154" s="36"/>
      <c r="F154" s="229" t="s">
        <v>3965</v>
      </c>
      <c r="G154" s="36"/>
      <c r="H154" s="36"/>
      <c r="I154" s="124"/>
      <c r="J154" s="124"/>
      <c r="K154" s="36"/>
      <c r="L154" s="36"/>
      <c r="M154" s="39"/>
      <c r="N154" s="230"/>
      <c r="O154" s="231"/>
      <c r="P154" s="70"/>
      <c r="Q154" s="70"/>
      <c r="R154" s="70"/>
      <c r="S154" s="70"/>
      <c r="T154" s="70"/>
      <c r="U154" s="70"/>
      <c r="V154" s="70"/>
      <c r="W154" s="70"/>
      <c r="X154" s="70"/>
      <c r="Y154" s="71"/>
      <c r="Z154" s="34"/>
      <c r="AA154" s="34"/>
      <c r="AB154" s="34"/>
      <c r="AC154" s="34"/>
      <c r="AD154" s="34"/>
      <c r="AE154" s="34"/>
      <c r="AT154" s="18" t="s">
        <v>233</v>
      </c>
      <c r="AU154" s="18" t="s">
        <v>86</v>
      </c>
    </row>
    <row r="155" spans="1:65" s="2" customFormat="1" ht="21.75" customHeight="1">
      <c r="A155" s="34"/>
      <c r="B155" s="35"/>
      <c r="C155" s="214" t="s">
        <v>275</v>
      </c>
      <c r="D155" s="214" t="s">
        <v>227</v>
      </c>
      <c r="E155" s="215" t="s">
        <v>3966</v>
      </c>
      <c r="F155" s="216" t="s">
        <v>3967</v>
      </c>
      <c r="G155" s="217" t="s">
        <v>321</v>
      </c>
      <c r="H155" s="218">
        <v>1</v>
      </c>
      <c r="I155" s="219"/>
      <c r="J155" s="219"/>
      <c r="K155" s="220">
        <f>ROUND(P155*H155,2)</f>
        <v>0</v>
      </c>
      <c r="L155" s="216" t="s">
        <v>3820</v>
      </c>
      <c r="M155" s="39"/>
      <c r="N155" s="221" t="s">
        <v>1</v>
      </c>
      <c r="O155" s="222" t="s">
        <v>41</v>
      </c>
      <c r="P155" s="223">
        <f>I155+J155</f>
        <v>0</v>
      </c>
      <c r="Q155" s="223">
        <f>ROUND(I155*H155,2)</f>
        <v>0</v>
      </c>
      <c r="R155" s="223">
        <f>ROUND(J155*H155,2)</f>
        <v>0</v>
      </c>
      <c r="S155" s="70"/>
      <c r="T155" s="224">
        <f>S155*H155</f>
        <v>0</v>
      </c>
      <c r="U155" s="224">
        <v>0</v>
      </c>
      <c r="V155" s="224">
        <f>U155*H155</f>
        <v>0</v>
      </c>
      <c r="W155" s="224">
        <v>0</v>
      </c>
      <c r="X155" s="224">
        <f>W155*H155</f>
        <v>0</v>
      </c>
      <c r="Y155" s="225" t="s">
        <v>1</v>
      </c>
      <c r="Z155" s="34"/>
      <c r="AA155" s="34"/>
      <c r="AB155" s="34"/>
      <c r="AC155" s="34"/>
      <c r="AD155" s="34"/>
      <c r="AE155" s="34"/>
      <c r="AR155" s="226" t="s">
        <v>240</v>
      </c>
      <c r="AT155" s="226" t="s">
        <v>227</v>
      </c>
      <c r="AU155" s="226" t="s">
        <v>86</v>
      </c>
      <c r="AY155" s="18" t="s">
        <v>224</v>
      </c>
      <c r="BE155" s="227">
        <f>IF(O155="základní",K155,0)</f>
        <v>0</v>
      </c>
      <c r="BF155" s="227">
        <f>IF(O155="snížená",K155,0)</f>
        <v>0</v>
      </c>
      <c r="BG155" s="227">
        <f>IF(O155="zákl. přenesená",K155,0)</f>
        <v>0</v>
      </c>
      <c r="BH155" s="227">
        <f>IF(O155="sníž. přenesená",K155,0)</f>
        <v>0</v>
      </c>
      <c r="BI155" s="227">
        <f>IF(O155="nulová",K155,0)</f>
        <v>0</v>
      </c>
      <c r="BJ155" s="18" t="s">
        <v>86</v>
      </c>
      <c r="BK155" s="227">
        <f>ROUND(P155*H155,2)</f>
        <v>0</v>
      </c>
      <c r="BL155" s="18" t="s">
        <v>240</v>
      </c>
      <c r="BM155" s="226" t="s">
        <v>354</v>
      </c>
    </row>
    <row r="156" spans="1:65" s="2" customFormat="1" ht="29.25">
      <c r="A156" s="34"/>
      <c r="B156" s="35"/>
      <c r="C156" s="36"/>
      <c r="D156" s="228" t="s">
        <v>233</v>
      </c>
      <c r="E156" s="36"/>
      <c r="F156" s="229" t="s">
        <v>3968</v>
      </c>
      <c r="G156" s="36"/>
      <c r="H156" s="36"/>
      <c r="I156" s="124"/>
      <c r="J156" s="124"/>
      <c r="K156" s="36"/>
      <c r="L156" s="36"/>
      <c r="M156" s="39"/>
      <c r="N156" s="230"/>
      <c r="O156" s="231"/>
      <c r="P156" s="70"/>
      <c r="Q156" s="70"/>
      <c r="R156" s="70"/>
      <c r="S156" s="70"/>
      <c r="T156" s="70"/>
      <c r="U156" s="70"/>
      <c r="V156" s="70"/>
      <c r="W156" s="70"/>
      <c r="X156" s="70"/>
      <c r="Y156" s="71"/>
      <c r="Z156" s="34"/>
      <c r="AA156" s="34"/>
      <c r="AB156" s="34"/>
      <c r="AC156" s="34"/>
      <c r="AD156" s="34"/>
      <c r="AE156" s="34"/>
      <c r="AT156" s="18" t="s">
        <v>233</v>
      </c>
      <c r="AU156" s="18" t="s">
        <v>86</v>
      </c>
    </row>
    <row r="157" spans="1:65" s="2" customFormat="1" ht="16.5" customHeight="1">
      <c r="A157" s="34"/>
      <c r="B157" s="35"/>
      <c r="C157" s="214" t="s">
        <v>280</v>
      </c>
      <c r="D157" s="214" t="s">
        <v>227</v>
      </c>
      <c r="E157" s="215" t="s">
        <v>3969</v>
      </c>
      <c r="F157" s="216" t="s">
        <v>3970</v>
      </c>
      <c r="G157" s="217" t="s">
        <v>321</v>
      </c>
      <c r="H157" s="218">
        <v>1</v>
      </c>
      <c r="I157" s="219"/>
      <c r="J157" s="219"/>
      <c r="K157" s="220">
        <f>ROUND(P157*H157,2)</f>
        <v>0</v>
      </c>
      <c r="L157" s="216" t="s">
        <v>3820</v>
      </c>
      <c r="M157" s="39"/>
      <c r="N157" s="221" t="s">
        <v>1</v>
      </c>
      <c r="O157" s="222" t="s">
        <v>41</v>
      </c>
      <c r="P157" s="223">
        <f>I157+J157</f>
        <v>0</v>
      </c>
      <c r="Q157" s="223">
        <f>ROUND(I157*H157,2)</f>
        <v>0</v>
      </c>
      <c r="R157" s="223">
        <f>ROUND(J157*H157,2)</f>
        <v>0</v>
      </c>
      <c r="S157" s="70"/>
      <c r="T157" s="224">
        <f>S157*H157</f>
        <v>0</v>
      </c>
      <c r="U157" s="224">
        <v>0</v>
      </c>
      <c r="V157" s="224">
        <f>U157*H157</f>
        <v>0</v>
      </c>
      <c r="W157" s="224">
        <v>0</v>
      </c>
      <c r="X157" s="224">
        <f>W157*H157</f>
        <v>0</v>
      </c>
      <c r="Y157" s="225" t="s">
        <v>1</v>
      </c>
      <c r="Z157" s="34"/>
      <c r="AA157" s="34"/>
      <c r="AB157" s="34"/>
      <c r="AC157" s="34"/>
      <c r="AD157" s="34"/>
      <c r="AE157" s="34"/>
      <c r="AR157" s="226" t="s">
        <v>240</v>
      </c>
      <c r="AT157" s="226" t="s">
        <v>227</v>
      </c>
      <c r="AU157" s="226" t="s">
        <v>86</v>
      </c>
      <c r="AY157" s="18" t="s">
        <v>224</v>
      </c>
      <c r="BE157" s="227">
        <f>IF(O157="základní",K157,0)</f>
        <v>0</v>
      </c>
      <c r="BF157" s="227">
        <f>IF(O157="snížená",K157,0)</f>
        <v>0</v>
      </c>
      <c r="BG157" s="227">
        <f>IF(O157="zákl. přenesená",K157,0)</f>
        <v>0</v>
      </c>
      <c r="BH157" s="227">
        <f>IF(O157="sníž. přenesená",K157,0)</f>
        <v>0</v>
      </c>
      <c r="BI157" s="227">
        <f>IF(O157="nulová",K157,0)</f>
        <v>0</v>
      </c>
      <c r="BJ157" s="18" t="s">
        <v>86</v>
      </c>
      <c r="BK157" s="227">
        <f>ROUND(P157*H157,2)</f>
        <v>0</v>
      </c>
      <c r="BL157" s="18" t="s">
        <v>240</v>
      </c>
      <c r="BM157" s="226" t="s">
        <v>523</v>
      </c>
    </row>
    <row r="158" spans="1:65" s="2" customFormat="1" ht="175.5">
      <c r="A158" s="34"/>
      <c r="B158" s="35"/>
      <c r="C158" s="36"/>
      <c r="D158" s="228" t="s">
        <v>233</v>
      </c>
      <c r="E158" s="36"/>
      <c r="F158" s="229" t="s">
        <v>3971</v>
      </c>
      <c r="G158" s="36"/>
      <c r="H158" s="36"/>
      <c r="I158" s="124"/>
      <c r="J158" s="124"/>
      <c r="K158" s="36"/>
      <c r="L158" s="36"/>
      <c r="M158" s="39"/>
      <c r="N158" s="230"/>
      <c r="O158" s="231"/>
      <c r="P158" s="70"/>
      <c r="Q158" s="70"/>
      <c r="R158" s="70"/>
      <c r="S158" s="70"/>
      <c r="T158" s="70"/>
      <c r="U158" s="70"/>
      <c r="V158" s="70"/>
      <c r="W158" s="70"/>
      <c r="X158" s="70"/>
      <c r="Y158" s="71"/>
      <c r="Z158" s="34"/>
      <c r="AA158" s="34"/>
      <c r="AB158" s="34"/>
      <c r="AC158" s="34"/>
      <c r="AD158" s="34"/>
      <c r="AE158" s="34"/>
      <c r="AT158" s="18" t="s">
        <v>233</v>
      </c>
      <c r="AU158" s="18" t="s">
        <v>86</v>
      </c>
    </row>
    <row r="159" spans="1:65" s="2" customFormat="1" ht="21.75" customHeight="1">
      <c r="A159" s="34"/>
      <c r="B159" s="35"/>
      <c r="C159" s="214" t="s">
        <v>290</v>
      </c>
      <c r="D159" s="214" t="s">
        <v>227</v>
      </c>
      <c r="E159" s="215" t="s">
        <v>3972</v>
      </c>
      <c r="F159" s="216" t="s">
        <v>3973</v>
      </c>
      <c r="G159" s="217" t="s">
        <v>321</v>
      </c>
      <c r="H159" s="218">
        <v>1</v>
      </c>
      <c r="I159" s="219"/>
      <c r="J159" s="219"/>
      <c r="K159" s="220">
        <f>ROUND(P159*H159,2)</f>
        <v>0</v>
      </c>
      <c r="L159" s="216" t="s">
        <v>3820</v>
      </c>
      <c r="M159" s="39"/>
      <c r="N159" s="221" t="s">
        <v>1</v>
      </c>
      <c r="O159" s="222" t="s">
        <v>41</v>
      </c>
      <c r="P159" s="223">
        <f>I159+J159</f>
        <v>0</v>
      </c>
      <c r="Q159" s="223">
        <f>ROUND(I159*H159,2)</f>
        <v>0</v>
      </c>
      <c r="R159" s="223">
        <f>ROUND(J159*H159,2)</f>
        <v>0</v>
      </c>
      <c r="S159" s="70"/>
      <c r="T159" s="224">
        <f>S159*H159</f>
        <v>0</v>
      </c>
      <c r="U159" s="224">
        <v>0</v>
      </c>
      <c r="V159" s="224">
        <f>U159*H159</f>
        <v>0</v>
      </c>
      <c r="W159" s="224">
        <v>0</v>
      </c>
      <c r="X159" s="224">
        <f>W159*H159</f>
        <v>0</v>
      </c>
      <c r="Y159" s="225" t="s">
        <v>1</v>
      </c>
      <c r="Z159" s="34"/>
      <c r="AA159" s="34"/>
      <c r="AB159" s="34"/>
      <c r="AC159" s="34"/>
      <c r="AD159" s="34"/>
      <c r="AE159" s="34"/>
      <c r="AR159" s="226" t="s">
        <v>240</v>
      </c>
      <c r="AT159" s="226" t="s">
        <v>227</v>
      </c>
      <c r="AU159" s="226" t="s">
        <v>86</v>
      </c>
      <c r="AY159" s="18" t="s">
        <v>224</v>
      </c>
      <c r="BE159" s="227">
        <f>IF(O159="základní",K159,0)</f>
        <v>0</v>
      </c>
      <c r="BF159" s="227">
        <f>IF(O159="snížená",K159,0)</f>
        <v>0</v>
      </c>
      <c r="BG159" s="227">
        <f>IF(O159="zákl. přenesená",K159,0)</f>
        <v>0</v>
      </c>
      <c r="BH159" s="227">
        <f>IF(O159="sníž. přenesená",K159,0)</f>
        <v>0</v>
      </c>
      <c r="BI159" s="227">
        <f>IF(O159="nulová",K159,0)</f>
        <v>0</v>
      </c>
      <c r="BJ159" s="18" t="s">
        <v>86</v>
      </c>
      <c r="BK159" s="227">
        <f>ROUND(P159*H159,2)</f>
        <v>0</v>
      </c>
      <c r="BL159" s="18" t="s">
        <v>240</v>
      </c>
      <c r="BM159" s="226" t="s">
        <v>366</v>
      </c>
    </row>
    <row r="160" spans="1:65" s="2" customFormat="1" ht="29.25">
      <c r="A160" s="34"/>
      <c r="B160" s="35"/>
      <c r="C160" s="36"/>
      <c r="D160" s="228" t="s">
        <v>233</v>
      </c>
      <c r="E160" s="36"/>
      <c r="F160" s="229" t="s">
        <v>3974</v>
      </c>
      <c r="G160" s="36"/>
      <c r="H160" s="36"/>
      <c r="I160" s="124"/>
      <c r="J160" s="124"/>
      <c r="K160" s="36"/>
      <c r="L160" s="36"/>
      <c r="M160" s="39"/>
      <c r="N160" s="230"/>
      <c r="O160" s="231"/>
      <c r="P160" s="70"/>
      <c r="Q160" s="70"/>
      <c r="R160" s="70"/>
      <c r="S160" s="70"/>
      <c r="T160" s="70"/>
      <c r="U160" s="70"/>
      <c r="V160" s="70"/>
      <c r="W160" s="70"/>
      <c r="X160" s="70"/>
      <c r="Y160" s="71"/>
      <c r="Z160" s="34"/>
      <c r="AA160" s="34"/>
      <c r="AB160" s="34"/>
      <c r="AC160" s="34"/>
      <c r="AD160" s="34"/>
      <c r="AE160" s="34"/>
      <c r="AT160" s="18" t="s">
        <v>233</v>
      </c>
      <c r="AU160" s="18" t="s">
        <v>86</v>
      </c>
    </row>
    <row r="161" spans="1:65" s="2" customFormat="1" ht="16.5" customHeight="1">
      <c r="A161" s="34"/>
      <c r="B161" s="35"/>
      <c r="C161" s="214" t="s">
        <v>9</v>
      </c>
      <c r="D161" s="214" t="s">
        <v>227</v>
      </c>
      <c r="E161" s="215" t="s">
        <v>3975</v>
      </c>
      <c r="F161" s="216" t="s">
        <v>3976</v>
      </c>
      <c r="G161" s="217" t="s">
        <v>321</v>
      </c>
      <c r="H161" s="218">
        <v>40</v>
      </c>
      <c r="I161" s="219"/>
      <c r="J161" s="219"/>
      <c r="K161" s="220">
        <f>ROUND(P161*H161,2)</f>
        <v>0</v>
      </c>
      <c r="L161" s="216" t="s">
        <v>3820</v>
      </c>
      <c r="M161" s="39"/>
      <c r="N161" s="221" t="s">
        <v>1</v>
      </c>
      <c r="O161" s="222" t="s">
        <v>41</v>
      </c>
      <c r="P161" s="223">
        <f>I161+J161</f>
        <v>0</v>
      </c>
      <c r="Q161" s="223">
        <f>ROUND(I161*H161,2)</f>
        <v>0</v>
      </c>
      <c r="R161" s="223">
        <f>ROUND(J161*H161,2)</f>
        <v>0</v>
      </c>
      <c r="S161" s="70"/>
      <c r="T161" s="224">
        <f>S161*H161</f>
        <v>0</v>
      </c>
      <c r="U161" s="224">
        <v>0</v>
      </c>
      <c r="V161" s="224">
        <f>U161*H161</f>
        <v>0</v>
      </c>
      <c r="W161" s="224">
        <v>0</v>
      </c>
      <c r="X161" s="224">
        <f>W161*H161</f>
        <v>0</v>
      </c>
      <c r="Y161" s="225" t="s">
        <v>1</v>
      </c>
      <c r="Z161" s="34"/>
      <c r="AA161" s="34"/>
      <c r="AB161" s="34"/>
      <c r="AC161" s="34"/>
      <c r="AD161" s="34"/>
      <c r="AE161" s="34"/>
      <c r="AR161" s="226" t="s">
        <v>240</v>
      </c>
      <c r="AT161" s="226" t="s">
        <v>227</v>
      </c>
      <c r="AU161" s="226" t="s">
        <v>86</v>
      </c>
      <c r="AY161" s="18" t="s">
        <v>224</v>
      </c>
      <c r="BE161" s="227">
        <f>IF(O161="základní",K161,0)</f>
        <v>0</v>
      </c>
      <c r="BF161" s="227">
        <f>IF(O161="snížená",K161,0)</f>
        <v>0</v>
      </c>
      <c r="BG161" s="227">
        <f>IF(O161="zákl. přenesená",K161,0)</f>
        <v>0</v>
      </c>
      <c r="BH161" s="227">
        <f>IF(O161="sníž. přenesená",K161,0)</f>
        <v>0</v>
      </c>
      <c r="BI161" s="227">
        <f>IF(O161="nulová",K161,0)</f>
        <v>0</v>
      </c>
      <c r="BJ161" s="18" t="s">
        <v>86</v>
      </c>
      <c r="BK161" s="227">
        <f>ROUND(P161*H161,2)</f>
        <v>0</v>
      </c>
      <c r="BL161" s="18" t="s">
        <v>240</v>
      </c>
      <c r="BM161" s="226" t="s">
        <v>376</v>
      </c>
    </row>
    <row r="162" spans="1:65" s="2" customFormat="1" ht="19.5">
      <c r="A162" s="34"/>
      <c r="B162" s="35"/>
      <c r="C162" s="36"/>
      <c r="D162" s="228" t="s">
        <v>233</v>
      </c>
      <c r="E162" s="36"/>
      <c r="F162" s="229" t="s">
        <v>3977</v>
      </c>
      <c r="G162" s="36"/>
      <c r="H162" s="36"/>
      <c r="I162" s="124"/>
      <c r="J162" s="124"/>
      <c r="K162" s="36"/>
      <c r="L162" s="36"/>
      <c r="M162" s="39"/>
      <c r="N162" s="230"/>
      <c r="O162" s="231"/>
      <c r="P162" s="70"/>
      <c r="Q162" s="70"/>
      <c r="R162" s="70"/>
      <c r="S162" s="70"/>
      <c r="T162" s="70"/>
      <c r="U162" s="70"/>
      <c r="V162" s="70"/>
      <c r="W162" s="70"/>
      <c r="X162" s="70"/>
      <c r="Y162" s="71"/>
      <c r="Z162" s="34"/>
      <c r="AA162" s="34"/>
      <c r="AB162" s="34"/>
      <c r="AC162" s="34"/>
      <c r="AD162" s="34"/>
      <c r="AE162" s="34"/>
      <c r="AT162" s="18" t="s">
        <v>233</v>
      </c>
      <c r="AU162" s="18" t="s">
        <v>86</v>
      </c>
    </row>
    <row r="163" spans="1:65" s="2" customFormat="1" ht="16.5" customHeight="1">
      <c r="A163" s="34"/>
      <c r="B163" s="35"/>
      <c r="C163" s="214" t="s">
        <v>304</v>
      </c>
      <c r="D163" s="214" t="s">
        <v>227</v>
      </c>
      <c r="E163" s="215" t="s">
        <v>3978</v>
      </c>
      <c r="F163" s="216" t="s">
        <v>3979</v>
      </c>
      <c r="G163" s="217" t="s">
        <v>321</v>
      </c>
      <c r="H163" s="218">
        <v>3</v>
      </c>
      <c r="I163" s="219"/>
      <c r="J163" s="219"/>
      <c r="K163" s="220">
        <f>ROUND(P163*H163,2)</f>
        <v>0</v>
      </c>
      <c r="L163" s="216" t="s">
        <v>3820</v>
      </c>
      <c r="M163" s="39"/>
      <c r="N163" s="221" t="s">
        <v>1</v>
      </c>
      <c r="O163" s="222" t="s">
        <v>41</v>
      </c>
      <c r="P163" s="223">
        <f>I163+J163</f>
        <v>0</v>
      </c>
      <c r="Q163" s="223">
        <f>ROUND(I163*H163,2)</f>
        <v>0</v>
      </c>
      <c r="R163" s="223">
        <f>ROUND(J163*H163,2)</f>
        <v>0</v>
      </c>
      <c r="S163" s="70"/>
      <c r="T163" s="224">
        <f>S163*H163</f>
        <v>0</v>
      </c>
      <c r="U163" s="224">
        <v>0</v>
      </c>
      <c r="V163" s="224">
        <f>U163*H163</f>
        <v>0</v>
      </c>
      <c r="W163" s="224">
        <v>0</v>
      </c>
      <c r="X163" s="224">
        <f>W163*H163</f>
        <v>0</v>
      </c>
      <c r="Y163" s="225" t="s">
        <v>1</v>
      </c>
      <c r="Z163" s="34"/>
      <c r="AA163" s="34"/>
      <c r="AB163" s="34"/>
      <c r="AC163" s="34"/>
      <c r="AD163" s="34"/>
      <c r="AE163" s="34"/>
      <c r="AR163" s="226" t="s">
        <v>240</v>
      </c>
      <c r="AT163" s="226" t="s">
        <v>227</v>
      </c>
      <c r="AU163" s="226" t="s">
        <v>86</v>
      </c>
      <c r="AY163" s="18" t="s">
        <v>224</v>
      </c>
      <c r="BE163" s="227">
        <f>IF(O163="základní",K163,0)</f>
        <v>0</v>
      </c>
      <c r="BF163" s="227">
        <f>IF(O163="snížená",K163,0)</f>
        <v>0</v>
      </c>
      <c r="BG163" s="227">
        <f>IF(O163="zákl. přenesená",K163,0)</f>
        <v>0</v>
      </c>
      <c r="BH163" s="227">
        <f>IF(O163="sníž. přenesená",K163,0)</f>
        <v>0</v>
      </c>
      <c r="BI163" s="227">
        <f>IF(O163="nulová",K163,0)</f>
        <v>0</v>
      </c>
      <c r="BJ163" s="18" t="s">
        <v>86</v>
      </c>
      <c r="BK163" s="227">
        <f>ROUND(P163*H163,2)</f>
        <v>0</v>
      </c>
      <c r="BL163" s="18" t="s">
        <v>240</v>
      </c>
      <c r="BM163" s="226" t="s">
        <v>386</v>
      </c>
    </row>
    <row r="164" spans="1:65" s="2" customFormat="1" ht="19.5">
      <c r="A164" s="34"/>
      <c r="B164" s="35"/>
      <c r="C164" s="36"/>
      <c r="D164" s="228" t="s">
        <v>233</v>
      </c>
      <c r="E164" s="36"/>
      <c r="F164" s="229" t="s">
        <v>3863</v>
      </c>
      <c r="G164" s="36"/>
      <c r="H164" s="36"/>
      <c r="I164" s="124"/>
      <c r="J164" s="124"/>
      <c r="K164" s="36"/>
      <c r="L164" s="36"/>
      <c r="M164" s="39"/>
      <c r="N164" s="230"/>
      <c r="O164" s="231"/>
      <c r="P164" s="70"/>
      <c r="Q164" s="70"/>
      <c r="R164" s="70"/>
      <c r="S164" s="70"/>
      <c r="T164" s="70"/>
      <c r="U164" s="70"/>
      <c r="V164" s="70"/>
      <c r="W164" s="70"/>
      <c r="X164" s="70"/>
      <c r="Y164" s="71"/>
      <c r="Z164" s="34"/>
      <c r="AA164" s="34"/>
      <c r="AB164" s="34"/>
      <c r="AC164" s="34"/>
      <c r="AD164" s="34"/>
      <c r="AE164" s="34"/>
      <c r="AT164" s="18" t="s">
        <v>233</v>
      </c>
      <c r="AU164" s="18" t="s">
        <v>86</v>
      </c>
    </row>
    <row r="165" spans="1:65" s="2" customFormat="1" ht="16.5" customHeight="1">
      <c r="A165" s="34"/>
      <c r="B165" s="35"/>
      <c r="C165" s="214" t="s">
        <v>313</v>
      </c>
      <c r="D165" s="214" t="s">
        <v>227</v>
      </c>
      <c r="E165" s="215" t="s">
        <v>3980</v>
      </c>
      <c r="F165" s="216" t="s">
        <v>3981</v>
      </c>
      <c r="G165" s="217" t="s">
        <v>321</v>
      </c>
      <c r="H165" s="218">
        <v>1</v>
      </c>
      <c r="I165" s="219"/>
      <c r="J165" s="219"/>
      <c r="K165" s="220">
        <f>ROUND(P165*H165,2)</f>
        <v>0</v>
      </c>
      <c r="L165" s="216" t="s">
        <v>3820</v>
      </c>
      <c r="M165" s="39"/>
      <c r="N165" s="221" t="s">
        <v>1</v>
      </c>
      <c r="O165" s="222" t="s">
        <v>41</v>
      </c>
      <c r="P165" s="223">
        <f>I165+J165</f>
        <v>0</v>
      </c>
      <c r="Q165" s="223">
        <f>ROUND(I165*H165,2)</f>
        <v>0</v>
      </c>
      <c r="R165" s="223">
        <f>ROUND(J165*H165,2)</f>
        <v>0</v>
      </c>
      <c r="S165" s="70"/>
      <c r="T165" s="224">
        <f>S165*H165</f>
        <v>0</v>
      </c>
      <c r="U165" s="224">
        <v>0</v>
      </c>
      <c r="V165" s="224">
        <f>U165*H165</f>
        <v>0</v>
      </c>
      <c r="W165" s="224">
        <v>0</v>
      </c>
      <c r="X165" s="224">
        <f>W165*H165</f>
        <v>0</v>
      </c>
      <c r="Y165" s="225" t="s">
        <v>1</v>
      </c>
      <c r="Z165" s="34"/>
      <c r="AA165" s="34"/>
      <c r="AB165" s="34"/>
      <c r="AC165" s="34"/>
      <c r="AD165" s="34"/>
      <c r="AE165" s="34"/>
      <c r="AR165" s="226" t="s">
        <v>240</v>
      </c>
      <c r="AT165" s="226" t="s">
        <v>227</v>
      </c>
      <c r="AU165" s="226" t="s">
        <v>86</v>
      </c>
      <c r="AY165" s="18" t="s">
        <v>224</v>
      </c>
      <c r="BE165" s="227">
        <f>IF(O165="základní",K165,0)</f>
        <v>0</v>
      </c>
      <c r="BF165" s="227">
        <f>IF(O165="snížená",K165,0)</f>
        <v>0</v>
      </c>
      <c r="BG165" s="227">
        <f>IF(O165="zákl. přenesená",K165,0)</f>
        <v>0</v>
      </c>
      <c r="BH165" s="227">
        <f>IF(O165="sníž. přenesená",K165,0)</f>
        <v>0</v>
      </c>
      <c r="BI165" s="227">
        <f>IF(O165="nulová",K165,0)</f>
        <v>0</v>
      </c>
      <c r="BJ165" s="18" t="s">
        <v>86</v>
      </c>
      <c r="BK165" s="227">
        <f>ROUND(P165*H165,2)</f>
        <v>0</v>
      </c>
      <c r="BL165" s="18" t="s">
        <v>240</v>
      </c>
      <c r="BM165" s="226" t="s">
        <v>308</v>
      </c>
    </row>
    <row r="166" spans="1:65" s="2" customFormat="1" ht="19.5">
      <c r="A166" s="34"/>
      <c r="B166" s="35"/>
      <c r="C166" s="36"/>
      <c r="D166" s="228" t="s">
        <v>233</v>
      </c>
      <c r="E166" s="36"/>
      <c r="F166" s="229" t="s">
        <v>3982</v>
      </c>
      <c r="G166" s="36"/>
      <c r="H166" s="36"/>
      <c r="I166" s="124"/>
      <c r="J166" s="124"/>
      <c r="K166" s="36"/>
      <c r="L166" s="36"/>
      <c r="M166" s="39"/>
      <c r="N166" s="230"/>
      <c r="O166" s="231"/>
      <c r="P166" s="70"/>
      <c r="Q166" s="70"/>
      <c r="R166" s="70"/>
      <c r="S166" s="70"/>
      <c r="T166" s="70"/>
      <c r="U166" s="70"/>
      <c r="V166" s="70"/>
      <c r="W166" s="70"/>
      <c r="X166" s="70"/>
      <c r="Y166" s="71"/>
      <c r="Z166" s="34"/>
      <c r="AA166" s="34"/>
      <c r="AB166" s="34"/>
      <c r="AC166" s="34"/>
      <c r="AD166" s="34"/>
      <c r="AE166" s="34"/>
      <c r="AT166" s="18" t="s">
        <v>233</v>
      </c>
      <c r="AU166" s="18" t="s">
        <v>86</v>
      </c>
    </row>
    <row r="167" spans="1:65" s="2" customFormat="1" ht="16.5" customHeight="1">
      <c r="A167" s="34"/>
      <c r="B167" s="35"/>
      <c r="C167" s="214" t="s">
        <v>318</v>
      </c>
      <c r="D167" s="214" t="s">
        <v>227</v>
      </c>
      <c r="E167" s="215" t="s">
        <v>3983</v>
      </c>
      <c r="F167" s="216" t="s">
        <v>3984</v>
      </c>
      <c r="G167" s="217" t="s">
        <v>321</v>
      </c>
      <c r="H167" s="218">
        <v>57</v>
      </c>
      <c r="I167" s="219"/>
      <c r="J167" s="219"/>
      <c r="K167" s="220">
        <f>ROUND(P167*H167,2)</f>
        <v>0</v>
      </c>
      <c r="L167" s="216" t="s">
        <v>3820</v>
      </c>
      <c r="M167" s="39"/>
      <c r="N167" s="221" t="s">
        <v>1</v>
      </c>
      <c r="O167" s="222" t="s">
        <v>41</v>
      </c>
      <c r="P167" s="223">
        <f>I167+J167</f>
        <v>0</v>
      </c>
      <c r="Q167" s="223">
        <f>ROUND(I167*H167,2)</f>
        <v>0</v>
      </c>
      <c r="R167" s="223">
        <f>ROUND(J167*H167,2)</f>
        <v>0</v>
      </c>
      <c r="S167" s="70"/>
      <c r="T167" s="224">
        <f>S167*H167</f>
        <v>0</v>
      </c>
      <c r="U167" s="224">
        <v>0</v>
      </c>
      <c r="V167" s="224">
        <f>U167*H167</f>
        <v>0</v>
      </c>
      <c r="W167" s="224">
        <v>0</v>
      </c>
      <c r="X167" s="224">
        <f>W167*H167</f>
        <v>0</v>
      </c>
      <c r="Y167" s="225" t="s">
        <v>1</v>
      </c>
      <c r="Z167" s="34"/>
      <c r="AA167" s="34"/>
      <c r="AB167" s="34"/>
      <c r="AC167" s="34"/>
      <c r="AD167" s="34"/>
      <c r="AE167" s="34"/>
      <c r="AR167" s="226" t="s">
        <v>240</v>
      </c>
      <c r="AT167" s="226" t="s">
        <v>227</v>
      </c>
      <c r="AU167" s="226" t="s">
        <v>86</v>
      </c>
      <c r="AY167" s="18" t="s">
        <v>224</v>
      </c>
      <c r="BE167" s="227">
        <f>IF(O167="základní",K167,0)</f>
        <v>0</v>
      </c>
      <c r="BF167" s="227">
        <f>IF(O167="snížená",K167,0)</f>
        <v>0</v>
      </c>
      <c r="BG167" s="227">
        <f>IF(O167="zákl. přenesená",K167,0)</f>
        <v>0</v>
      </c>
      <c r="BH167" s="227">
        <f>IF(O167="sníž. přenesená",K167,0)</f>
        <v>0</v>
      </c>
      <c r="BI167" s="227">
        <f>IF(O167="nulová",K167,0)</f>
        <v>0</v>
      </c>
      <c r="BJ167" s="18" t="s">
        <v>86</v>
      </c>
      <c r="BK167" s="227">
        <f>ROUND(P167*H167,2)</f>
        <v>0</v>
      </c>
      <c r="BL167" s="18" t="s">
        <v>240</v>
      </c>
      <c r="BM167" s="226" t="s">
        <v>328</v>
      </c>
    </row>
    <row r="168" spans="1:65" s="2" customFormat="1" ht="19.5">
      <c r="A168" s="34"/>
      <c r="B168" s="35"/>
      <c r="C168" s="36"/>
      <c r="D168" s="228" t="s">
        <v>233</v>
      </c>
      <c r="E168" s="36"/>
      <c r="F168" s="229" t="s">
        <v>3863</v>
      </c>
      <c r="G168" s="36"/>
      <c r="H168" s="36"/>
      <c r="I168" s="124"/>
      <c r="J168" s="124"/>
      <c r="K168" s="36"/>
      <c r="L168" s="36"/>
      <c r="M168" s="39"/>
      <c r="N168" s="230"/>
      <c r="O168" s="231"/>
      <c r="P168" s="70"/>
      <c r="Q168" s="70"/>
      <c r="R168" s="70"/>
      <c r="S168" s="70"/>
      <c r="T168" s="70"/>
      <c r="U168" s="70"/>
      <c r="V168" s="70"/>
      <c r="W168" s="70"/>
      <c r="X168" s="70"/>
      <c r="Y168" s="71"/>
      <c r="Z168" s="34"/>
      <c r="AA168" s="34"/>
      <c r="AB168" s="34"/>
      <c r="AC168" s="34"/>
      <c r="AD168" s="34"/>
      <c r="AE168" s="34"/>
      <c r="AT168" s="18" t="s">
        <v>233</v>
      </c>
      <c r="AU168" s="18" t="s">
        <v>86</v>
      </c>
    </row>
    <row r="169" spans="1:65" s="2" customFormat="1" ht="16.5" customHeight="1">
      <c r="A169" s="34"/>
      <c r="B169" s="35"/>
      <c r="C169" s="214" t="s">
        <v>323</v>
      </c>
      <c r="D169" s="214" t="s">
        <v>227</v>
      </c>
      <c r="E169" s="215" t="s">
        <v>3985</v>
      </c>
      <c r="F169" s="216" t="s">
        <v>3986</v>
      </c>
      <c r="G169" s="217" t="s">
        <v>321</v>
      </c>
      <c r="H169" s="218">
        <v>57</v>
      </c>
      <c r="I169" s="219"/>
      <c r="J169" s="219"/>
      <c r="K169" s="220">
        <f>ROUND(P169*H169,2)</f>
        <v>0</v>
      </c>
      <c r="L169" s="216" t="s">
        <v>3820</v>
      </c>
      <c r="M169" s="39"/>
      <c r="N169" s="221" t="s">
        <v>1</v>
      </c>
      <c r="O169" s="222" t="s">
        <v>41</v>
      </c>
      <c r="P169" s="223">
        <f>I169+J169</f>
        <v>0</v>
      </c>
      <c r="Q169" s="223">
        <f>ROUND(I169*H169,2)</f>
        <v>0</v>
      </c>
      <c r="R169" s="223">
        <f>ROUND(J169*H169,2)</f>
        <v>0</v>
      </c>
      <c r="S169" s="70"/>
      <c r="T169" s="224">
        <f>S169*H169</f>
        <v>0</v>
      </c>
      <c r="U169" s="224">
        <v>0</v>
      </c>
      <c r="V169" s="224">
        <f>U169*H169</f>
        <v>0</v>
      </c>
      <c r="W169" s="224">
        <v>0</v>
      </c>
      <c r="X169" s="224">
        <f>W169*H169</f>
        <v>0</v>
      </c>
      <c r="Y169" s="225" t="s">
        <v>1</v>
      </c>
      <c r="Z169" s="34"/>
      <c r="AA169" s="34"/>
      <c r="AB169" s="34"/>
      <c r="AC169" s="34"/>
      <c r="AD169" s="34"/>
      <c r="AE169" s="34"/>
      <c r="AR169" s="226" t="s">
        <v>240</v>
      </c>
      <c r="AT169" s="226" t="s">
        <v>227</v>
      </c>
      <c r="AU169" s="226" t="s">
        <v>86</v>
      </c>
      <c r="AY169" s="18" t="s">
        <v>224</v>
      </c>
      <c r="BE169" s="227">
        <f>IF(O169="základní",K169,0)</f>
        <v>0</v>
      </c>
      <c r="BF169" s="227">
        <f>IF(O169="snížená",K169,0)</f>
        <v>0</v>
      </c>
      <c r="BG169" s="227">
        <f>IF(O169="zákl. přenesená",K169,0)</f>
        <v>0</v>
      </c>
      <c r="BH169" s="227">
        <f>IF(O169="sníž. přenesená",K169,0)</f>
        <v>0</v>
      </c>
      <c r="BI169" s="227">
        <f>IF(O169="nulová",K169,0)</f>
        <v>0</v>
      </c>
      <c r="BJ169" s="18" t="s">
        <v>86</v>
      </c>
      <c r="BK169" s="227">
        <f>ROUND(P169*H169,2)</f>
        <v>0</v>
      </c>
      <c r="BL169" s="18" t="s">
        <v>240</v>
      </c>
      <c r="BM169" s="226" t="s">
        <v>576</v>
      </c>
    </row>
    <row r="170" spans="1:65" s="2" customFormat="1" ht="19.5">
      <c r="A170" s="34"/>
      <c r="B170" s="35"/>
      <c r="C170" s="36"/>
      <c r="D170" s="228" t="s">
        <v>233</v>
      </c>
      <c r="E170" s="36"/>
      <c r="F170" s="229" t="s">
        <v>3863</v>
      </c>
      <c r="G170" s="36"/>
      <c r="H170" s="36"/>
      <c r="I170" s="124"/>
      <c r="J170" s="124"/>
      <c r="K170" s="36"/>
      <c r="L170" s="36"/>
      <c r="M170" s="39"/>
      <c r="N170" s="230"/>
      <c r="O170" s="231"/>
      <c r="P170" s="70"/>
      <c r="Q170" s="70"/>
      <c r="R170" s="70"/>
      <c r="S170" s="70"/>
      <c r="T170" s="70"/>
      <c r="U170" s="70"/>
      <c r="V170" s="70"/>
      <c r="W170" s="70"/>
      <c r="X170" s="70"/>
      <c r="Y170" s="71"/>
      <c r="Z170" s="34"/>
      <c r="AA170" s="34"/>
      <c r="AB170" s="34"/>
      <c r="AC170" s="34"/>
      <c r="AD170" s="34"/>
      <c r="AE170" s="34"/>
      <c r="AT170" s="18" t="s">
        <v>233</v>
      </c>
      <c r="AU170" s="18" t="s">
        <v>86</v>
      </c>
    </row>
    <row r="171" spans="1:65" s="2" customFormat="1" ht="16.5" customHeight="1">
      <c r="A171" s="34"/>
      <c r="B171" s="35"/>
      <c r="C171" s="214" t="s">
        <v>333</v>
      </c>
      <c r="D171" s="214" t="s">
        <v>227</v>
      </c>
      <c r="E171" s="215" t="s">
        <v>3987</v>
      </c>
      <c r="F171" s="216" t="s">
        <v>3988</v>
      </c>
      <c r="G171" s="217" t="s">
        <v>321</v>
      </c>
      <c r="H171" s="218">
        <v>57</v>
      </c>
      <c r="I171" s="219"/>
      <c r="J171" s="219"/>
      <c r="K171" s="220">
        <f>ROUND(P171*H171,2)</f>
        <v>0</v>
      </c>
      <c r="L171" s="216" t="s">
        <v>3820</v>
      </c>
      <c r="M171" s="39"/>
      <c r="N171" s="221" t="s">
        <v>1</v>
      </c>
      <c r="O171" s="222" t="s">
        <v>41</v>
      </c>
      <c r="P171" s="223">
        <f>I171+J171</f>
        <v>0</v>
      </c>
      <c r="Q171" s="223">
        <f>ROUND(I171*H171,2)</f>
        <v>0</v>
      </c>
      <c r="R171" s="223">
        <f>ROUND(J171*H171,2)</f>
        <v>0</v>
      </c>
      <c r="S171" s="70"/>
      <c r="T171" s="224">
        <f>S171*H171</f>
        <v>0</v>
      </c>
      <c r="U171" s="224">
        <v>0</v>
      </c>
      <c r="V171" s="224">
        <f>U171*H171</f>
        <v>0</v>
      </c>
      <c r="W171" s="224">
        <v>0</v>
      </c>
      <c r="X171" s="224">
        <f>W171*H171</f>
        <v>0</v>
      </c>
      <c r="Y171" s="225" t="s">
        <v>1</v>
      </c>
      <c r="Z171" s="34"/>
      <c r="AA171" s="34"/>
      <c r="AB171" s="34"/>
      <c r="AC171" s="34"/>
      <c r="AD171" s="34"/>
      <c r="AE171" s="34"/>
      <c r="AR171" s="226" t="s">
        <v>240</v>
      </c>
      <c r="AT171" s="226" t="s">
        <v>227</v>
      </c>
      <c r="AU171" s="226" t="s">
        <v>86</v>
      </c>
      <c r="AY171" s="18" t="s">
        <v>224</v>
      </c>
      <c r="BE171" s="227">
        <f>IF(O171="základní",K171,0)</f>
        <v>0</v>
      </c>
      <c r="BF171" s="227">
        <f>IF(O171="snížená",K171,0)</f>
        <v>0</v>
      </c>
      <c r="BG171" s="227">
        <f>IF(O171="zákl. přenesená",K171,0)</f>
        <v>0</v>
      </c>
      <c r="BH171" s="227">
        <f>IF(O171="sníž. přenesená",K171,0)</f>
        <v>0</v>
      </c>
      <c r="BI171" s="227">
        <f>IF(O171="nulová",K171,0)</f>
        <v>0</v>
      </c>
      <c r="BJ171" s="18" t="s">
        <v>86</v>
      </c>
      <c r="BK171" s="227">
        <f>ROUND(P171*H171,2)</f>
        <v>0</v>
      </c>
      <c r="BL171" s="18" t="s">
        <v>240</v>
      </c>
      <c r="BM171" s="226" t="s">
        <v>585</v>
      </c>
    </row>
    <row r="172" spans="1:65" s="2" customFormat="1" ht="19.5">
      <c r="A172" s="34"/>
      <c r="B172" s="35"/>
      <c r="C172" s="36"/>
      <c r="D172" s="228" t="s">
        <v>233</v>
      </c>
      <c r="E172" s="36"/>
      <c r="F172" s="229" t="s">
        <v>3863</v>
      </c>
      <c r="G172" s="36"/>
      <c r="H172" s="36"/>
      <c r="I172" s="124"/>
      <c r="J172" s="124"/>
      <c r="K172" s="36"/>
      <c r="L172" s="36"/>
      <c r="M172" s="39"/>
      <c r="N172" s="230"/>
      <c r="O172" s="231"/>
      <c r="P172" s="70"/>
      <c r="Q172" s="70"/>
      <c r="R172" s="70"/>
      <c r="S172" s="70"/>
      <c r="T172" s="70"/>
      <c r="U172" s="70"/>
      <c r="V172" s="70"/>
      <c r="W172" s="70"/>
      <c r="X172" s="70"/>
      <c r="Y172" s="71"/>
      <c r="Z172" s="34"/>
      <c r="AA172" s="34"/>
      <c r="AB172" s="34"/>
      <c r="AC172" s="34"/>
      <c r="AD172" s="34"/>
      <c r="AE172" s="34"/>
      <c r="AT172" s="18" t="s">
        <v>233</v>
      </c>
      <c r="AU172" s="18" t="s">
        <v>86</v>
      </c>
    </row>
    <row r="173" spans="1:65" s="2" customFormat="1" ht="16.5" customHeight="1">
      <c r="A173" s="34"/>
      <c r="B173" s="35"/>
      <c r="C173" s="214" t="s">
        <v>8</v>
      </c>
      <c r="D173" s="214" t="s">
        <v>227</v>
      </c>
      <c r="E173" s="215" t="s">
        <v>3989</v>
      </c>
      <c r="F173" s="216" t="s">
        <v>3990</v>
      </c>
      <c r="G173" s="217" t="s">
        <v>321</v>
      </c>
      <c r="H173" s="218">
        <v>57</v>
      </c>
      <c r="I173" s="219"/>
      <c r="J173" s="219"/>
      <c r="K173" s="220">
        <f>ROUND(P173*H173,2)</f>
        <v>0</v>
      </c>
      <c r="L173" s="216" t="s">
        <v>3820</v>
      </c>
      <c r="M173" s="39"/>
      <c r="N173" s="221" t="s">
        <v>1</v>
      </c>
      <c r="O173" s="222" t="s">
        <v>41</v>
      </c>
      <c r="P173" s="223">
        <f>I173+J173</f>
        <v>0</v>
      </c>
      <c r="Q173" s="223">
        <f>ROUND(I173*H173,2)</f>
        <v>0</v>
      </c>
      <c r="R173" s="223">
        <f>ROUND(J173*H173,2)</f>
        <v>0</v>
      </c>
      <c r="S173" s="70"/>
      <c r="T173" s="224">
        <f>S173*H173</f>
        <v>0</v>
      </c>
      <c r="U173" s="224">
        <v>0</v>
      </c>
      <c r="V173" s="224">
        <f>U173*H173</f>
        <v>0</v>
      </c>
      <c r="W173" s="224">
        <v>0</v>
      </c>
      <c r="X173" s="224">
        <f>W173*H173</f>
        <v>0</v>
      </c>
      <c r="Y173" s="225" t="s">
        <v>1</v>
      </c>
      <c r="Z173" s="34"/>
      <c r="AA173" s="34"/>
      <c r="AB173" s="34"/>
      <c r="AC173" s="34"/>
      <c r="AD173" s="34"/>
      <c r="AE173" s="34"/>
      <c r="AR173" s="226" t="s">
        <v>240</v>
      </c>
      <c r="AT173" s="226" t="s">
        <v>227</v>
      </c>
      <c r="AU173" s="226" t="s">
        <v>86</v>
      </c>
      <c r="AY173" s="18" t="s">
        <v>224</v>
      </c>
      <c r="BE173" s="227">
        <f>IF(O173="základní",K173,0)</f>
        <v>0</v>
      </c>
      <c r="BF173" s="227">
        <f>IF(O173="snížená",K173,0)</f>
        <v>0</v>
      </c>
      <c r="BG173" s="227">
        <f>IF(O173="zákl. přenesená",K173,0)</f>
        <v>0</v>
      </c>
      <c r="BH173" s="227">
        <f>IF(O173="sníž. přenesená",K173,0)</f>
        <v>0</v>
      </c>
      <c r="BI173" s="227">
        <f>IF(O173="nulová",K173,0)</f>
        <v>0</v>
      </c>
      <c r="BJ173" s="18" t="s">
        <v>86</v>
      </c>
      <c r="BK173" s="227">
        <f>ROUND(P173*H173,2)</f>
        <v>0</v>
      </c>
      <c r="BL173" s="18" t="s">
        <v>240</v>
      </c>
      <c r="BM173" s="226" t="s">
        <v>596</v>
      </c>
    </row>
    <row r="174" spans="1:65" s="2" customFormat="1" ht="19.5">
      <c r="A174" s="34"/>
      <c r="B174" s="35"/>
      <c r="C174" s="36"/>
      <c r="D174" s="228" t="s">
        <v>233</v>
      </c>
      <c r="E174" s="36"/>
      <c r="F174" s="229" t="s">
        <v>3863</v>
      </c>
      <c r="G174" s="36"/>
      <c r="H174" s="36"/>
      <c r="I174" s="124"/>
      <c r="J174" s="124"/>
      <c r="K174" s="36"/>
      <c r="L174" s="36"/>
      <c r="M174" s="39"/>
      <c r="N174" s="230"/>
      <c r="O174" s="231"/>
      <c r="P174" s="70"/>
      <c r="Q174" s="70"/>
      <c r="R174" s="70"/>
      <c r="S174" s="70"/>
      <c r="T174" s="70"/>
      <c r="U174" s="70"/>
      <c r="V174" s="70"/>
      <c r="W174" s="70"/>
      <c r="X174" s="70"/>
      <c r="Y174" s="71"/>
      <c r="Z174" s="34"/>
      <c r="AA174" s="34"/>
      <c r="AB174" s="34"/>
      <c r="AC174" s="34"/>
      <c r="AD174" s="34"/>
      <c r="AE174" s="34"/>
      <c r="AT174" s="18" t="s">
        <v>233</v>
      </c>
      <c r="AU174" s="18" t="s">
        <v>86</v>
      </c>
    </row>
    <row r="175" spans="1:65" s="2" customFormat="1" ht="16.5" customHeight="1">
      <c r="A175" s="34"/>
      <c r="B175" s="35"/>
      <c r="C175" s="214" t="s">
        <v>344</v>
      </c>
      <c r="D175" s="214" t="s">
        <v>227</v>
      </c>
      <c r="E175" s="215" t="s">
        <v>3991</v>
      </c>
      <c r="F175" s="216" t="s">
        <v>3992</v>
      </c>
      <c r="G175" s="217" t="s">
        <v>321</v>
      </c>
      <c r="H175" s="218">
        <v>14</v>
      </c>
      <c r="I175" s="219"/>
      <c r="J175" s="219"/>
      <c r="K175" s="220">
        <f>ROUND(P175*H175,2)</f>
        <v>0</v>
      </c>
      <c r="L175" s="216" t="s">
        <v>3820</v>
      </c>
      <c r="M175" s="39"/>
      <c r="N175" s="221" t="s">
        <v>1</v>
      </c>
      <c r="O175" s="222" t="s">
        <v>41</v>
      </c>
      <c r="P175" s="223">
        <f>I175+J175</f>
        <v>0</v>
      </c>
      <c r="Q175" s="223">
        <f>ROUND(I175*H175,2)</f>
        <v>0</v>
      </c>
      <c r="R175" s="223">
        <f>ROUND(J175*H175,2)</f>
        <v>0</v>
      </c>
      <c r="S175" s="70"/>
      <c r="T175" s="224">
        <f>S175*H175</f>
        <v>0</v>
      </c>
      <c r="U175" s="224">
        <v>0</v>
      </c>
      <c r="V175" s="224">
        <f>U175*H175</f>
        <v>0</v>
      </c>
      <c r="W175" s="224">
        <v>0</v>
      </c>
      <c r="X175" s="224">
        <f>W175*H175</f>
        <v>0</v>
      </c>
      <c r="Y175" s="225" t="s">
        <v>1</v>
      </c>
      <c r="Z175" s="34"/>
      <c r="AA175" s="34"/>
      <c r="AB175" s="34"/>
      <c r="AC175" s="34"/>
      <c r="AD175" s="34"/>
      <c r="AE175" s="34"/>
      <c r="AR175" s="226" t="s">
        <v>240</v>
      </c>
      <c r="AT175" s="226" t="s">
        <v>227</v>
      </c>
      <c r="AU175" s="226" t="s">
        <v>86</v>
      </c>
      <c r="AY175" s="18" t="s">
        <v>224</v>
      </c>
      <c r="BE175" s="227">
        <f>IF(O175="základní",K175,0)</f>
        <v>0</v>
      </c>
      <c r="BF175" s="227">
        <f>IF(O175="snížená",K175,0)</f>
        <v>0</v>
      </c>
      <c r="BG175" s="227">
        <f>IF(O175="zákl. přenesená",K175,0)</f>
        <v>0</v>
      </c>
      <c r="BH175" s="227">
        <f>IF(O175="sníž. přenesená",K175,0)</f>
        <v>0</v>
      </c>
      <c r="BI175" s="227">
        <f>IF(O175="nulová",K175,0)</f>
        <v>0</v>
      </c>
      <c r="BJ175" s="18" t="s">
        <v>86</v>
      </c>
      <c r="BK175" s="227">
        <f>ROUND(P175*H175,2)</f>
        <v>0</v>
      </c>
      <c r="BL175" s="18" t="s">
        <v>240</v>
      </c>
      <c r="BM175" s="226" t="s">
        <v>612</v>
      </c>
    </row>
    <row r="176" spans="1:65" s="2" customFormat="1" ht="19.5">
      <c r="A176" s="34"/>
      <c r="B176" s="35"/>
      <c r="C176" s="36"/>
      <c r="D176" s="228" t="s">
        <v>233</v>
      </c>
      <c r="E176" s="36"/>
      <c r="F176" s="229" t="s">
        <v>3863</v>
      </c>
      <c r="G176" s="36"/>
      <c r="H176" s="36"/>
      <c r="I176" s="124"/>
      <c r="J176" s="124"/>
      <c r="K176" s="36"/>
      <c r="L176" s="36"/>
      <c r="M176" s="39"/>
      <c r="N176" s="230"/>
      <c r="O176" s="231"/>
      <c r="P176" s="70"/>
      <c r="Q176" s="70"/>
      <c r="R176" s="70"/>
      <c r="S176" s="70"/>
      <c r="T176" s="70"/>
      <c r="U176" s="70"/>
      <c r="V176" s="70"/>
      <c r="W176" s="70"/>
      <c r="X176" s="70"/>
      <c r="Y176" s="71"/>
      <c r="Z176" s="34"/>
      <c r="AA176" s="34"/>
      <c r="AB176" s="34"/>
      <c r="AC176" s="34"/>
      <c r="AD176" s="34"/>
      <c r="AE176" s="34"/>
      <c r="AT176" s="18" t="s">
        <v>233</v>
      </c>
      <c r="AU176" s="18" t="s">
        <v>86</v>
      </c>
    </row>
    <row r="177" spans="1:65" s="2" customFormat="1" ht="16.5" customHeight="1">
      <c r="A177" s="34"/>
      <c r="B177" s="35"/>
      <c r="C177" s="214" t="s">
        <v>349</v>
      </c>
      <c r="D177" s="214" t="s">
        <v>227</v>
      </c>
      <c r="E177" s="215" t="s">
        <v>3993</v>
      </c>
      <c r="F177" s="216" t="s">
        <v>3994</v>
      </c>
      <c r="G177" s="217" t="s">
        <v>321</v>
      </c>
      <c r="H177" s="218">
        <v>14</v>
      </c>
      <c r="I177" s="219"/>
      <c r="J177" s="219"/>
      <c r="K177" s="220">
        <f>ROUND(P177*H177,2)</f>
        <v>0</v>
      </c>
      <c r="L177" s="216" t="s">
        <v>3820</v>
      </c>
      <c r="M177" s="39"/>
      <c r="N177" s="221" t="s">
        <v>1</v>
      </c>
      <c r="O177" s="222" t="s">
        <v>41</v>
      </c>
      <c r="P177" s="223">
        <f>I177+J177</f>
        <v>0</v>
      </c>
      <c r="Q177" s="223">
        <f>ROUND(I177*H177,2)</f>
        <v>0</v>
      </c>
      <c r="R177" s="223">
        <f>ROUND(J177*H177,2)</f>
        <v>0</v>
      </c>
      <c r="S177" s="70"/>
      <c r="T177" s="224">
        <f>S177*H177</f>
        <v>0</v>
      </c>
      <c r="U177" s="224">
        <v>0</v>
      </c>
      <c r="V177" s="224">
        <f>U177*H177</f>
        <v>0</v>
      </c>
      <c r="W177" s="224">
        <v>0</v>
      </c>
      <c r="X177" s="224">
        <f>W177*H177</f>
        <v>0</v>
      </c>
      <c r="Y177" s="225" t="s">
        <v>1</v>
      </c>
      <c r="Z177" s="34"/>
      <c r="AA177" s="34"/>
      <c r="AB177" s="34"/>
      <c r="AC177" s="34"/>
      <c r="AD177" s="34"/>
      <c r="AE177" s="34"/>
      <c r="AR177" s="226" t="s">
        <v>240</v>
      </c>
      <c r="AT177" s="226" t="s">
        <v>227</v>
      </c>
      <c r="AU177" s="226" t="s">
        <v>86</v>
      </c>
      <c r="AY177" s="18" t="s">
        <v>224</v>
      </c>
      <c r="BE177" s="227">
        <f>IF(O177="základní",K177,0)</f>
        <v>0</v>
      </c>
      <c r="BF177" s="227">
        <f>IF(O177="snížená",K177,0)</f>
        <v>0</v>
      </c>
      <c r="BG177" s="227">
        <f>IF(O177="zákl. přenesená",K177,0)</f>
        <v>0</v>
      </c>
      <c r="BH177" s="227">
        <f>IF(O177="sníž. přenesená",K177,0)</f>
        <v>0</v>
      </c>
      <c r="BI177" s="227">
        <f>IF(O177="nulová",K177,0)</f>
        <v>0</v>
      </c>
      <c r="BJ177" s="18" t="s">
        <v>86</v>
      </c>
      <c r="BK177" s="227">
        <f>ROUND(P177*H177,2)</f>
        <v>0</v>
      </c>
      <c r="BL177" s="18" t="s">
        <v>240</v>
      </c>
      <c r="BM177" s="226" t="s">
        <v>622</v>
      </c>
    </row>
    <row r="178" spans="1:65" s="2" customFormat="1" ht="19.5">
      <c r="A178" s="34"/>
      <c r="B178" s="35"/>
      <c r="C178" s="36"/>
      <c r="D178" s="228" t="s">
        <v>233</v>
      </c>
      <c r="E178" s="36"/>
      <c r="F178" s="229" t="s">
        <v>3863</v>
      </c>
      <c r="G178" s="36"/>
      <c r="H178" s="36"/>
      <c r="I178" s="124"/>
      <c r="J178" s="124"/>
      <c r="K178" s="36"/>
      <c r="L178" s="36"/>
      <c r="M178" s="39"/>
      <c r="N178" s="230"/>
      <c r="O178" s="231"/>
      <c r="P178" s="70"/>
      <c r="Q178" s="70"/>
      <c r="R178" s="70"/>
      <c r="S178" s="70"/>
      <c r="T178" s="70"/>
      <c r="U178" s="70"/>
      <c r="V178" s="70"/>
      <c r="W178" s="70"/>
      <c r="X178" s="70"/>
      <c r="Y178" s="71"/>
      <c r="Z178" s="34"/>
      <c r="AA178" s="34"/>
      <c r="AB178" s="34"/>
      <c r="AC178" s="34"/>
      <c r="AD178" s="34"/>
      <c r="AE178" s="34"/>
      <c r="AT178" s="18" t="s">
        <v>233</v>
      </c>
      <c r="AU178" s="18" t="s">
        <v>86</v>
      </c>
    </row>
    <row r="179" spans="1:65" s="2" customFormat="1" ht="16.5" customHeight="1">
      <c r="A179" s="34"/>
      <c r="B179" s="35"/>
      <c r="C179" s="214" t="s">
        <v>354</v>
      </c>
      <c r="D179" s="214" t="s">
        <v>227</v>
      </c>
      <c r="E179" s="215" t="s">
        <v>3995</v>
      </c>
      <c r="F179" s="216" t="s">
        <v>3996</v>
      </c>
      <c r="G179" s="217" t="s">
        <v>321</v>
      </c>
      <c r="H179" s="218">
        <v>14</v>
      </c>
      <c r="I179" s="219"/>
      <c r="J179" s="219"/>
      <c r="K179" s="220">
        <f>ROUND(P179*H179,2)</f>
        <v>0</v>
      </c>
      <c r="L179" s="216" t="s">
        <v>3820</v>
      </c>
      <c r="M179" s="39"/>
      <c r="N179" s="221" t="s">
        <v>1</v>
      </c>
      <c r="O179" s="222" t="s">
        <v>41</v>
      </c>
      <c r="P179" s="223">
        <f>I179+J179</f>
        <v>0</v>
      </c>
      <c r="Q179" s="223">
        <f>ROUND(I179*H179,2)</f>
        <v>0</v>
      </c>
      <c r="R179" s="223">
        <f>ROUND(J179*H179,2)</f>
        <v>0</v>
      </c>
      <c r="S179" s="70"/>
      <c r="T179" s="224">
        <f>S179*H179</f>
        <v>0</v>
      </c>
      <c r="U179" s="224">
        <v>0</v>
      </c>
      <c r="V179" s="224">
        <f>U179*H179</f>
        <v>0</v>
      </c>
      <c r="W179" s="224">
        <v>0</v>
      </c>
      <c r="X179" s="224">
        <f>W179*H179</f>
        <v>0</v>
      </c>
      <c r="Y179" s="225" t="s">
        <v>1</v>
      </c>
      <c r="Z179" s="34"/>
      <c r="AA179" s="34"/>
      <c r="AB179" s="34"/>
      <c r="AC179" s="34"/>
      <c r="AD179" s="34"/>
      <c r="AE179" s="34"/>
      <c r="AR179" s="226" t="s">
        <v>240</v>
      </c>
      <c r="AT179" s="226" t="s">
        <v>227</v>
      </c>
      <c r="AU179" s="226" t="s">
        <v>86</v>
      </c>
      <c r="AY179" s="18" t="s">
        <v>224</v>
      </c>
      <c r="BE179" s="227">
        <f>IF(O179="základní",K179,0)</f>
        <v>0</v>
      </c>
      <c r="BF179" s="227">
        <f>IF(O179="snížená",K179,0)</f>
        <v>0</v>
      </c>
      <c r="BG179" s="227">
        <f>IF(O179="zákl. přenesená",K179,0)</f>
        <v>0</v>
      </c>
      <c r="BH179" s="227">
        <f>IF(O179="sníž. přenesená",K179,0)</f>
        <v>0</v>
      </c>
      <c r="BI179" s="227">
        <f>IF(O179="nulová",K179,0)</f>
        <v>0</v>
      </c>
      <c r="BJ179" s="18" t="s">
        <v>86</v>
      </c>
      <c r="BK179" s="227">
        <f>ROUND(P179*H179,2)</f>
        <v>0</v>
      </c>
      <c r="BL179" s="18" t="s">
        <v>240</v>
      </c>
      <c r="BM179" s="226" t="s">
        <v>631</v>
      </c>
    </row>
    <row r="180" spans="1:65" s="2" customFormat="1" ht="19.5">
      <c r="A180" s="34"/>
      <c r="B180" s="35"/>
      <c r="C180" s="36"/>
      <c r="D180" s="228" t="s">
        <v>233</v>
      </c>
      <c r="E180" s="36"/>
      <c r="F180" s="229" t="s">
        <v>3863</v>
      </c>
      <c r="G180" s="36"/>
      <c r="H180" s="36"/>
      <c r="I180" s="124"/>
      <c r="J180" s="124"/>
      <c r="K180" s="36"/>
      <c r="L180" s="36"/>
      <c r="M180" s="39"/>
      <c r="N180" s="230"/>
      <c r="O180" s="231"/>
      <c r="P180" s="70"/>
      <c r="Q180" s="70"/>
      <c r="R180" s="70"/>
      <c r="S180" s="70"/>
      <c r="T180" s="70"/>
      <c r="U180" s="70"/>
      <c r="V180" s="70"/>
      <c r="W180" s="70"/>
      <c r="X180" s="70"/>
      <c r="Y180" s="71"/>
      <c r="Z180" s="34"/>
      <c r="AA180" s="34"/>
      <c r="AB180" s="34"/>
      <c r="AC180" s="34"/>
      <c r="AD180" s="34"/>
      <c r="AE180" s="34"/>
      <c r="AT180" s="18" t="s">
        <v>233</v>
      </c>
      <c r="AU180" s="18" t="s">
        <v>86</v>
      </c>
    </row>
    <row r="181" spans="1:65" s="2" customFormat="1" ht="16.5" customHeight="1">
      <c r="A181" s="34"/>
      <c r="B181" s="35"/>
      <c r="C181" s="214" t="s">
        <v>359</v>
      </c>
      <c r="D181" s="214" t="s">
        <v>227</v>
      </c>
      <c r="E181" s="215" t="s">
        <v>3997</v>
      </c>
      <c r="F181" s="216" t="s">
        <v>3998</v>
      </c>
      <c r="G181" s="217" t="s">
        <v>321</v>
      </c>
      <c r="H181" s="218">
        <v>14</v>
      </c>
      <c r="I181" s="219"/>
      <c r="J181" s="219"/>
      <c r="K181" s="220">
        <f>ROUND(P181*H181,2)</f>
        <v>0</v>
      </c>
      <c r="L181" s="216" t="s">
        <v>3820</v>
      </c>
      <c r="M181" s="39"/>
      <c r="N181" s="221" t="s">
        <v>1</v>
      </c>
      <c r="O181" s="222" t="s">
        <v>41</v>
      </c>
      <c r="P181" s="223">
        <f>I181+J181</f>
        <v>0</v>
      </c>
      <c r="Q181" s="223">
        <f>ROUND(I181*H181,2)</f>
        <v>0</v>
      </c>
      <c r="R181" s="223">
        <f>ROUND(J181*H181,2)</f>
        <v>0</v>
      </c>
      <c r="S181" s="70"/>
      <c r="T181" s="224">
        <f>S181*H181</f>
        <v>0</v>
      </c>
      <c r="U181" s="224">
        <v>0</v>
      </c>
      <c r="V181" s="224">
        <f>U181*H181</f>
        <v>0</v>
      </c>
      <c r="W181" s="224">
        <v>0</v>
      </c>
      <c r="X181" s="224">
        <f>W181*H181</f>
        <v>0</v>
      </c>
      <c r="Y181" s="225" t="s">
        <v>1</v>
      </c>
      <c r="Z181" s="34"/>
      <c r="AA181" s="34"/>
      <c r="AB181" s="34"/>
      <c r="AC181" s="34"/>
      <c r="AD181" s="34"/>
      <c r="AE181" s="34"/>
      <c r="AR181" s="226" t="s">
        <v>240</v>
      </c>
      <c r="AT181" s="226" t="s">
        <v>227</v>
      </c>
      <c r="AU181" s="226" t="s">
        <v>86</v>
      </c>
      <c r="AY181" s="18" t="s">
        <v>224</v>
      </c>
      <c r="BE181" s="227">
        <f>IF(O181="základní",K181,0)</f>
        <v>0</v>
      </c>
      <c r="BF181" s="227">
        <f>IF(O181="snížená",K181,0)</f>
        <v>0</v>
      </c>
      <c r="BG181" s="227">
        <f>IF(O181="zákl. přenesená",K181,0)</f>
        <v>0</v>
      </c>
      <c r="BH181" s="227">
        <f>IF(O181="sníž. přenesená",K181,0)</f>
        <v>0</v>
      </c>
      <c r="BI181" s="227">
        <f>IF(O181="nulová",K181,0)</f>
        <v>0</v>
      </c>
      <c r="BJ181" s="18" t="s">
        <v>86</v>
      </c>
      <c r="BK181" s="227">
        <f>ROUND(P181*H181,2)</f>
        <v>0</v>
      </c>
      <c r="BL181" s="18" t="s">
        <v>240</v>
      </c>
      <c r="BM181" s="226" t="s">
        <v>641</v>
      </c>
    </row>
    <row r="182" spans="1:65" s="2" customFormat="1" ht="19.5">
      <c r="A182" s="34"/>
      <c r="B182" s="35"/>
      <c r="C182" s="36"/>
      <c r="D182" s="228" t="s">
        <v>233</v>
      </c>
      <c r="E182" s="36"/>
      <c r="F182" s="229" t="s">
        <v>3863</v>
      </c>
      <c r="G182" s="36"/>
      <c r="H182" s="36"/>
      <c r="I182" s="124"/>
      <c r="J182" s="124"/>
      <c r="K182" s="36"/>
      <c r="L182" s="36"/>
      <c r="M182" s="39"/>
      <c r="N182" s="230"/>
      <c r="O182" s="231"/>
      <c r="P182" s="70"/>
      <c r="Q182" s="70"/>
      <c r="R182" s="70"/>
      <c r="S182" s="70"/>
      <c r="T182" s="70"/>
      <c r="U182" s="70"/>
      <c r="V182" s="70"/>
      <c r="W182" s="70"/>
      <c r="X182" s="70"/>
      <c r="Y182" s="71"/>
      <c r="Z182" s="34"/>
      <c r="AA182" s="34"/>
      <c r="AB182" s="34"/>
      <c r="AC182" s="34"/>
      <c r="AD182" s="34"/>
      <c r="AE182" s="34"/>
      <c r="AT182" s="18" t="s">
        <v>233</v>
      </c>
      <c r="AU182" s="18" t="s">
        <v>86</v>
      </c>
    </row>
    <row r="183" spans="1:65" s="2" customFormat="1" ht="16.5" customHeight="1">
      <c r="A183" s="34"/>
      <c r="B183" s="35"/>
      <c r="C183" s="214" t="s">
        <v>523</v>
      </c>
      <c r="D183" s="214" t="s">
        <v>227</v>
      </c>
      <c r="E183" s="215" t="s">
        <v>3999</v>
      </c>
      <c r="F183" s="216" t="s">
        <v>4000</v>
      </c>
      <c r="G183" s="217" t="s">
        <v>321</v>
      </c>
      <c r="H183" s="218">
        <v>21</v>
      </c>
      <c r="I183" s="219"/>
      <c r="J183" s="219"/>
      <c r="K183" s="220">
        <f>ROUND(P183*H183,2)</f>
        <v>0</v>
      </c>
      <c r="L183" s="216" t="s">
        <v>3820</v>
      </c>
      <c r="M183" s="39"/>
      <c r="N183" s="221" t="s">
        <v>1</v>
      </c>
      <c r="O183" s="222" t="s">
        <v>41</v>
      </c>
      <c r="P183" s="223">
        <f>I183+J183</f>
        <v>0</v>
      </c>
      <c r="Q183" s="223">
        <f>ROUND(I183*H183,2)</f>
        <v>0</v>
      </c>
      <c r="R183" s="223">
        <f>ROUND(J183*H183,2)</f>
        <v>0</v>
      </c>
      <c r="S183" s="70"/>
      <c r="T183" s="224">
        <f>S183*H183</f>
        <v>0</v>
      </c>
      <c r="U183" s="224">
        <v>0</v>
      </c>
      <c r="V183" s="224">
        <f>U183*H183</f>
        <v>0</v>
      </c>
      <c r="W183" s="224">
        <v>0</v>
      </c>
      <c r="X183" s="224">
        <f>W183*H183</f>
        <v>0</v>
      </c>
      <c r="Y183" s="225" t="s">
        <v>1</v>
      </c>
      <c r="Z183" s="34"/>
      <c r="AA183" s="34"/>
      <c r="AB183" s="34"/>
      <c r="AC183" s="34"/>
      <c r="AD183" s="34"/>
      <c r="AE183" s="34"/>
      <c r="AR183" s="226" t="s">
        <v>240</v>
      </c>
      <c r="AT183" s="226" t="s">
        <v>227</v>
      </c>
      <c r="AU183" s="226" t="s">
        <v>86</v>
      </c>
      <c r="AY183" s="18" t="s">
        <v>224</v>
      </c>
      <c r="BE183" s="227">
        <f>IF(O183="základní",K183,0)</f>
        <v>0</v>
      </c>
      <c r="BF183" s="227">
        <f>IF(O183="snížená",K183,0)</f>
        <v>0</v>
      </c>
      <c r="BG183" s="227">
        <f>IF(O183="zákl. přenesená",K183,0)</f>
        <v>0</v>
      </c>
      <c r="BH183" s="227">
        <f>IF(O183="sníž. přenesená",K183,0)</f>
        <v>0</v>
      </c>
      <c r="BI183" s="227">
        <f>IF(O183="nulová",K183,0)</f>
        <v>0</v>
      </c>
      <c r="BJ183" s="18" t="s">
        <v>86</v>
      </c>
      <c r="BK183" s="227">
        <f>ROUND(P183*H183,2)</f>
        <v>0</v>
      </c>
      <c r="BL183" s="18" t="s">
        <v>240</v>
      </c>
      <c r="BM183" s="226" t="s">
        <v>651</v>
      </c>
    </row>
    <row r="184" spans="1:65" s="2" customFormat="1" ht="19.5">
      <c r="A184" s="34"/>
      <c r="B184" s="35"/>
      <c r="C184" s="36"/>
      <c r="D184" s="228" t="s">
        <v>233</v>
      </c>
      <c r="E184" s="36"/>
      <c r="F184" s="229" t="s">
        <v>3863</v>
      </c>
      <c r="G184" s="36"/>
      <c r="H184" s="36"/>
      <c r="I184" s="124"/>
      <c r="J184" s="124"/>
      <c r="K184" s="36"/>
      <c r="L184" s="36"/>
      <c r="M184" s="39"/>
      <c r="N184" s="230"/>
      <c r="O184" s="231"/>
      <c r="P184" s="70"/>
      <c r="Q184" s="70"/>
      <c r="R184" s="70"/>
      <c r="S184" s="70"/>
      <c r="T184" s="70"/>
      <c r="U184" s="70"/>
      <c r="V184" s="70"/>
      <c r="W184" s="70"/>
      <c r="X184" s="70"/>
      <c r="Y184" s="71"/>
      <c r="Z184" s="34"/>
      <c r="AA184" s="34"/>
      <c r="AB184" s="34"/>
      <c r="AC184" s="34"/>
      <c r="AD184" s="34"/>
      <c r="AE184" s="34"/>
      <c r="AT184" s="18" t="s">
        <v>233</v>
      </c>
      <c r="AU184" s="18" t="s">
        <v>86</v>
      </c>
    </row>
    <row r="185" spans="1:65" s="2" customFormat="1" ht="16.5" customHeight="1">
      <c r="A185" s="34"/>
      <c r="B185" s="35"/>
      <c r="C185" s="214" t="s">
        <v>527</v>
      </c>
      <c r="D185" s="214" t="s">
        <v>227</v>
      </c>
      <c r="E185" s="215" t="s">
        <v>4001</v>
      </c>
      <c r="F185" s="216" t="s">
        <v>4002</v>
      </c>
      <c r="G185" s="217" t="s">
        <v>321</v>
      </c>
      <c r="H185" s="218">
        <v>21</v>
      </c>
      <c r="I185" s="219"/>
      <c r="J185" s="219"/>
      <c r="K185" s="220">
        <f>ROUND(P185*H185,2)</f>
        <v>0</v>
      </c>
      <c r="L185" s="216" t="s">
        <v>3820</v>
      </c>
      <c r="M185" s="39"/>
      <c r="N185" s="221" t="s">
        <v>1</v>
      </c>
      <c r="O185" s="222" t="s">
        <v>41</v>
      </c>
      <c r="P185" s="223">
        <f>I185+J185</f>
        <v>0</v>
      </c>
      <c r="Q185" s="223">
        <f>ROUND(I185*H185,2)</f>
        <v>0</v>
      </c>
      <c r="R185" s="223">
        <f>ROUND(J185*H185,2)</f>
        <v>0</v>
      </c>
      <c r="S185" s="70"/>
      <c r="T185" s="224">
        <f>S185*H185</f>
        <v>0</v>
      </c>
      <c r="U185" s="224">
        <v>0</v>
      </c>
      <c r="V185" s="224">
        <f>U185*H185</f>
        <v>0</v>
      </c>
      <c r="W185" s="224">
        <v>0</v>
      </c>
      <c r="X185" s="224">
        <f>W185*H185</f>
        <v>0</v>
      </c>
      <c r="Y185" s="225" t="s">
        <v>1</v>
      </c>
      <c r="Z185" s="34"/>
      <c r="AA185" s="34"/>
      <c r="AB185" s="34"/>
      <c r="AC185" s="34"/>
      <c r="AD185" s="34"/>
      <c r="AE185" s="34"/>
      <c r="AR185" s="226" t="s">
        <v>240</v>
      </c>
      <c r="AT185" s="226" t="s">
        <v>227</v>
      </c>
      <c r="AU185" s="226" t="s">
        <v>86</v>
      </c>
      <c r="AY185" s="18" t="s">
        <v>224</v>
      </c>
      <c r="BE185" s="227">
        <f>IF(O185="základní",K185,0)</f>
        <v>0</v>
      </c>
      <c r="BF185" s="227">
        <f>IF(O185="snížená",K185,0)</f>
        <v>0</v>
      </c>
      <c r="BG185" s="227">
        <f>IF(O185="zákl. přenesená",K185,0)</f>
        <v>0</v>
      </c>
      <c r="BH185" s="227">
        <f>IF(O185="sníž. přenesená",K185,0)</f>
        <v>0</v>
      </c>
      <c r="BI185" s="227">
        <f>IF(O185="nulová",K185,0)</f>
        <v>0</v>
      </c>
      <c r="BJ185" s="18" t="s">
        <v>86</v>
      </c>
      <c r="BK185" s="227">
        <f>ROUND(P185*H185,2)</f>
        <v>0</v>
      </c>
      <c r="BL185" s="18" t="s">
        <v>240</v>
      </c>
      <c r="BM185" s="226" t="s">
        <v>669</v>
      </c>
    </row>
    <row r="186" spans="1:65" s="2" customFormat="1" ht="19.5">
      <c r="A186" s="34"/>
      <c r="B186" s="35"/>
      <c r="C186" s="36"/>
      <c r="D186" s="228" t="s">
        <v>233</v>
      </c>
      <c r="E186" s="36"/>
      <c r="F186" s="229" t="s">
        <v>3863</v>
      </c>
      <c r="G186" s="36"/>
      <c r="H186" s="36"/>
      <c r="I186" s="124"/>
      <c r="J186" s="124"/>
      <c r="K186" s="36"/>
      <c r="L186" s="36"/>
      <c r="M186" s="39"/>
      <c r="N186" s="230"/>
      <c r="O186" s="231"/>
      <c r="P186" s="70"/>
      <c r="Q186" s="70"/>
      <c r="R186" s="70"/>
      <c r="S186" s="70"/>
      <c r="T186" s="70"/>
      <c r="U186" s="70"/>
      <c r="V186" s="70"/>
      <c r="W186" s="70"/>
      <c r="X186" s="70"/>
      <c r="Y186" s="71"/>
      <c r="Z186" s="34"/>
      <c r="AA186" s="34"/>
      <c r="AB186" s="34"/>
      <c r="AC186" s="34"/>
      <c r="AD186" s="34"/>
      <c r="AE186" s="34"/>
      <c r="AT186" s="18" t="s">
        <v>233</v>
      </c>
      <c r="AU186" s="18" t="s">
        <v>86</v>
      </c>
    </row>
    <row r="187" spans="1:65" s="2" customFormat="1" ht="16.5" customHeight="1">
      <c r="A187" s="34"/>
      <c r="B187" s="35"/>
      <c r="C187" s="214" t="s">
        <v>366</v>
      </c>
      <c r="D187" s="214" t="s">
        <v>227</v>
      </c>
      <c r="E187" s="215" t="s">
        <v>4003</v>
      </c>
      <c r="F187" s="216" t="s">
        <v>4004</v>
      </c>
      <c r="G187" s="217" t="s">
        <v>321</v>
      </c>
      <c r="H187" s="218">
        <v>21</v>
      </c>
      <c r="I187" s="219"/>
      <c r="J187" s="219"/>
      <c r="K187" s="220">
        <f>ROUND(P187*H187,2)</f>
        <v>0</v>
      </c>
      <c r="L187" s="216" t="s">
        <v>3820</v>
      </c>
      <c r="M187" s="39"/>
      <c r="N187" s="221" t="s">
        <v>1</v>
      </c>
      <c r="O187" s="222" t="s">
        <v>41</v>
      </c>
      <c r="P187" s="223">
        <f>I187+J187</f>
        <v>0</v>
      </c>
      <c r="Q187" s="223">
        <f>ROUND(I187*H187,2)</f>
        <v>0</v>
      </c>
      <c r="R187" s="223">
        <f>ROUND(J187*H187,2)</f>
        <v>0</v>
      </c>
      <c r="S187" s="70"/>
      <c r="T187" s="224">
        <f>S187*H187</f>
        <v>0</v>
      </c>
      <c r="U187" s="224">
        <v>0</v>
      </c>
      <c r="V187" s="224">
        <f>U187*H187</f>
        <v>0</v>
      </c>
      <c r="W187" s="224">
        <v>0</v>
      </c>
      <c r="X187" s="224">
        <f>W187*H187</f>
        <v>0</v>
      </c>
      <c r="Y187" s="225" t="s">
        <v>1</v>
      </c>
      <c r="Z187" s="34"/>
      <c r="AA187" s="34"/>
      <c r="AB187" s="34"/>
      <c r="AC187" s="34"/>
      <c r="AD187" s="34"/>
      <c r="AE187" s="34"/>
      <c r="AR187" s="226" t="s">
        <v>240</v>
      </c>
      <c r="AT187" s="226" t="s">
        <v>227</v>
      </c>
      <c r="AU187" s="226" t="s">
        <v>86</v>
      </c>
      <c r="AY187" s="18" t="s">
        <v>224</v>
      </c>
      <c r="BE187" s="227">
        <f>IF(O187="základní",K187,0)</f>
        <v>0</v>
      </c>
      <c r="BF187" s="227">
        <f>IF(O187="snížená",K187,0)</f>
        <v>0</v>
      </c>
      <c r="BG187" s="227">
        <f>IF(O187="zákl. přenesená",K187,0)</f>
        <v>0</v>
      </c>
      <c r="BH187" s="227">
        <f>IF(O187="sníž. přenesená",K187,0)</f>
        <v>0</v>
      </c>
      <c r="BI187" s="227">
        <f>IF(O187="nulová",K187,0)</f>
        <v>0</v>
      </c>
      <c r="BJ187" s="18" t="s">
        <v>86</v>
      </c>
      <c r="BK187" s="227">
        <f>ROUND(P187*H187,2)</f>
        <v>0</v>
      </c>
      <c r="BL187" s="18" t="s">
        <v>240</v>
      </c>
      <c r="BM187" s="226" t="s">
        <v>684</v>
      </c>
    </row>
    <row r="188" spans="1:65" s="2" customFormat="1" ht="19.5">
      <c r="A188" s="34"/>
      <c r="B188" s="35"/>
      <c r="C188" s="36"/>
      <c r="D188" s="228" t="s">
        <v>233</v>
      </c>
      <c r="E188" s="36"/>
      <c r="F188" s="229" t="s">
        <v>3863</v>
      </c>
      <c r="G188" s="36"/>
      <c r="H188" s="36"/>
      <c r="I188" s="124"/>
      <c r="J188" s="124"/>
      <c r="K188" s="36"/>
      <c r="L188" s="36"/>
      <c r="M188" s="39"/>
      <c r="N188" s="230"/>
      <c r="O188" s="231"/>
      <c r="P188" s="70"/>
      <c r="Q188" s="70"/>
      <c r="R188" s="70"/>
      <c r="S188" s="70"/>
      <c r="T188" s="70"/>
      <c r="U188" s="70"/>
      <c r="V188" s="70"/>
      <c r="W188" s="70"/>
      <c r="X188" s="70"/>
      <c r="Y188" s="71"/>
      <c r="Z188" s="34"/>
      <c r="AA188" s="34"/>
      <c r="AB188" s="34"/>
      <c r="AC188" s="34"/>
      <c r="AD188" s="34"/>
      <c r="AE188" s="34"/>
      <c r="AT188" s="18" t="s">
        <v>233</v>
      </c>
      <c r="AU188" s="18" t="s">
        <v>86</v>
      </c>
    </row>
    <row r="189" spans="1:65" s="2" customFormat="1" ht="16.5" customHeight="1">
      <c r="A189" s="34"/>
      <c r="B189" s="35"/>
      <c r="C189" s="214" t="s">
        <v>371</v>
      </c>
      <c r="D189" s="214" t="s">
        <v>227</v>
      </c>
      <c r="E189" s="215" t="s">
        <v>4005</v>
      </c>
      <c r="F189" s="216" t="s">
        <v>4006</v>
      </c>
      <c r="G189" s="217" t="s">
        <v>321</v>
      </c>
      <c r="H189" s="218">
        <v>21</v>
      </c>
      <c r="I189" s="219"/>
      <c r="J189" s="219"/>
      <c r="K189" s="220">
        <f>ROUND(P189*H189,2)</f>
        <v>0</v>
      </c>
      <c r="L189" s="216" t="s">
        <v>3820</v>
      </c>
      <c r="M189" s="39"/>
      <c r="N189" s="221" t="s">
        <v>1</v>
      </c>
      <c r="O189" s="222" t="s">
        <v>41</v>
      </c>
      <c r="P189" s="223">
        <f>I189+J189</f>
        <v>0</v>
      </c>
      <c r="Q189" s="223">
        <f>ROUND(I189*H189,2)</f>
        <v>0</v>
      </c>
      <c r="R189" s="223">
        <f>ROUND(J189*H189,2)</f>
        <v>0</v>
      </c>
      <c r="S189" s="70"/>
      <c r="T189" s="224">
        <f>S189*H189</f>
        <v>0</v>
      </c>
      <c r="U189" s="224">
        <v>0</v>
      </c>
      <c r="V189" s="224">
        <f>U189*H189</f>
        <v>0</v>
      </c>
      <c r="W189" s="224">
        <v>0</v>
      </c>
      <c r="X189" s="224">
        <f>W189*H189</f>
        <v>0</v>
      </c>
      <c r="Y189" s="225" t="s">
        <v>1</v>
      </c>
      <c r="Z189" s="34"/>
      <c r="AA189" s="34"/>
      <c r="AB189" s="34"/>
      <c r="AC189" s="34"/>
      <c r="AD189" s="34"/>
      <c r="AE189" s="34"/>
      <c r="AR189" s="226" t="s">
        <v>240</v>
      </c>
      <c r="AT189" s="226" t="s">
        <v>227</v>
      </c>
      <c r="AU189" s="226" t="s">
        <v>86</v>
      </c>
      <c r="AY189" s="18" t="s">
        <v>224</v>
      </c>
      <c r="BE189" s="227">
        <f>IF(O189="základní",K189,0)</f>
        <v>0</v>
      </c>
      <c r="BF189" s="227">
        <f>IF(O189="snížená",K189,0)</f>
        <v>0</v>
      </c>
      <c r="BG189" s="227">
        <f>IF(O189="zákl. přenesená",K189,0)</f>
        <v>0</v>
      </c>
      <c r="BH189" s="227">
        <f>IF(O189="sníž. přenesená",K189,0)</f>
        <v>0</v>
      </c>
      <c r="BI189" s="227">
        <f>IF(O189="nulová",K189,0)</f>
        <v>0</v>
      </c>
      <c r="BJ189" s="18" t="s">
        <v>86</v>
      </c>
      <c r="BK189" s="227">
        <f>ROUND(P189*H189,2)</f>
        <v>0</v>
      </c>
      <c r="BL189" s="18" t="s">
        <v>240</v>
      </c>
      <c r="BM189" s="226" t="s">
        <v>694</v>
      </c>
    </row>
    <row r="190" spans="1:65" s="2" customFormat="1" ht="19.5">
      <c r="A190" s="34"/>
      <c r="B190" s="35"/>
      <c r="C190" s="36"/>
      <c r="D190" s="228" t="s">
        <v>233</v>
      </c>
      <c r="E190" s="36"/>
      <c r="F190" s="229" t="s">
        <v>3863</v>
      </c>
      <c r="G190" s="36"/>
      <c r="H190" s="36"/>
      <c r="I190" s="124"/>
      <c r="J190" s="124"/>
      <c r="K190" s="36"/>
      <c r="L190" s="36"/>
      <c r="M190" s="39"/>
      <c r="N190" s="230"/>
      <c r="O190" s="231"/>
      <c r="P190" s="70"/>
      <c r="Q190" s="70"/>
      <c r="R190" s="70"/>
      <c r="S190" s="70"/>
      <c r="T190" s="70"/>
      <c r="U190" s="70"/>
      <c r="V190" s="70"/>
      <c r="W190" s="70"/>
      <c r="X190" s="70"/>
      <c r="Y190" s="71"/>
      <c r="Z190" s="34"/>
      <c r="AA190" s="34"/>
      <c r="AB190" s="34"/>
      <c r="AC190" s="34"/>
      <c r="AD190" s="34"/>
      <c r="AE190" s="34"/>
      <c r="AT190" s="18" t="s">
        <v>233</v>
      </c>
      <c r="AU190" s="18" t="s">
        <v>86</v>
      </c>
    </row>
    <row r="191" spans="1:65" s="2" customFormat="1" ht="16.5" customHeight="1">
      <c r="A191" s="34"/>
      <c r="B191" s="35"/>
      <c r="C191" s="214" t="s">
        <v>376</v>
      </c>
      <c r="D191" s="214" t="s">
        <v>227</v>
      </c>
      <c r="E191" s="215" t="s">
        <v>4007</v>
      </c>
      <c r="F191" s="216" t="s">
        <v>4008</v>
      </c>
      <c r="G191" s="217" t="s">
        <v>321</v>
      </c>
      <c r="H191" s="218">
        <v>2</v>
      </c>
      <c r="I191" s="219"/>
      <c r="J191" s="219"/>
      <c r="K191" s="220">
        <f>ROUND(P191*H191,2)</f>
        <v>0</v>
      </c>
      <c r="L191" s="216" t="s">
        <v>3820</v>
      </c>
      <c r="M191" s="39"/>
      <c r="N191" s="221" t="s">
        <v>1</v>
      </c>
      <c r="O191" s="222" t="s">
        <v>41</v>
      </c>
      <c r="P191" s="223">
        <f>I191+J191</f>
        <v>0</v>
      </c>
      <c r="Q191" s="223">
        <f>ROUND(I191*H191,2)</f>
        <v>0</v>
      </c>
      <c r="R191" s="223">
        <f>ROUND(J191*H191,2)</f>
        <v>0</v>
      </c>
      <c r="S191" s="70"/>
      <c r="T191" s="224">
        <f>S191*H191</f>
        <v>0</v>
      </c>
      <c r="U191" s="224">
        <v>0</v>
      </c>
      <c r="V191" s="224">
        <f>U191*H191</f>
        <v>0</v>
      </c>
      <c r="W191" s="224">
        <v>0</v>
      </c>
      <c r="X191" s="224">
        <f>W191*H191</f>
        <v>0</v>
      </c>
      <c r="Y191" s="225" t="s">
        <v>1</v>
      </c>
      <c r="Z191" s="34"/>
      <c r="AA191" s="34"/>
      <c r="AB191" s="34"/>
      <c r="AC191" s="34"/>
      <c r="AD191" s="34"/>
      <c r="AE191" s="34"/>
      <c r="AR191" s="226" t="s">
        <v>240</v>
      </c>
      <c r="AT191" s="226" t="s">
        <v>227</v>
      </c>
      <c r="AU191" s="226" t="s">
        <v>86</v>
      </c>
      <c r="AY191" s="18" t="s">
        <v>224</v>
      </c>
      <c r="BE191" s="227">
        <f>IF(O191="základní",K191,0)</f>
        <v>0</v>
      </c>
      <c r="BF191" s="227">
        <f>IF(O191="snížená",K191,0)</f>
        <v>0</v>
      </c>
      <c r="BG191" s="227">
        <f>IF(O191="zákl. přenesená",K191,0)</f>
        <v>0</v>
      </c>
      <c r="BH191" s="227">
        <f>IF(O191="sníž. přenesená",K191,0)</f>
        <v>0</v>
      </c>
      <c r="BI191" s="227">
        <f>IF(O191="nulová",K191,0)</f>
        <v>0</v>
      </c>
      <c r="BJ191" s="18" t="s">
        <v>86</v>
      </c>
      <c r="BK191" s="227">
        <f>ROUND(P191*H191,2)</f>
        <v>0</v>
      </c>
      <c r="BL191" s="18" t="s">
        <v>240</v>
      </c>
      <c r="BM191" s="226" t="s">
        <v>714</v>
      </c>
    </row>
    <row r="192" spans="1:65" s="2" customFormat="1" ht="19.5">
      <c r="A192" s="34"/>
      <c r="B192" s="35"/>
      <c r="C192" s="36"/>
      <c r="D192" s="228" t="s">
        <v>233</v>
      </c>
      <c r="E192" s="36"/>
      <c r="F192" s="229" t="s">
        <v>3863</v>
      </c>
      <c r="G192" s="36"/>
      <c r="H192" s="36"/>
      <c r="I192" s="124"/>
      <c r="J192" s="124"/>
      <c r="K192" s="36"/>
      <c r="L192" s="36"/>
      <c r="M192" s="39"/>
      <c r="N192" s="230"/>
      <c r="O192" s="231"/>
      <c r="P192" s="70"/>
      <c r="Q192" s="70"/>
      <c r="R192" s="70"/>
      <c r="S192" s="70"/>
      <c r="T192" s="70"/>
      <c r="U192" s="70"/>
      <c r="V192" s="70"/>
      <c r="W192" s="70"/>
      <c r="X192" s="70"/>
      <c r="Y192" s="71"/>
      <c r="Z192" s="34"/>
      <c r="AA192" s="34"/>
      <c r="AB192" s="34"/>
      <c r="AC192" s="34"/>
      <c r="AD192" s="34"/>
      <c r="AE192" s="34"/>
      <c r="AT192" s="18" t="s">
        <v>233</v>
      </c>
      <c r="AU192" s="18" t="s">
        <v>86</v>
      </c>
    </row>
    <row r="193" spans="1:65" s="2" customFormat="1" ht="16.5" customHeight="1">
      <c r="A193" s="34"/>
      <c r="B193" s="35"/>
      <c r="C193" s="214" t="s">
        <v>381</v>
      </c>
      <c r="D193" s="214" t="s">
        <v>227</v>
      </c>
      <c r="E193" s="215" t="s">
        <v>4009</v>
      </c>
      <c r="F193" s="216" t="s">
        <v>4010</v>
      </c>
      <c r="G193" s="217" t="s">
        <v>321</v>
      </c>
      <c r="H193" s="218">
        <v>2</v>
      </c>
      <c r="I193" s="219"/>
      <c r="J193" s="219"/>
      <c r="K193" s="220">
        <f>ROUND(P193*H193,2)</f>
        <v>0</v>
      </c>
      <c r="L193" s="216" t="s">
        <v>3820</v>
      </c>
      <c r="M193" s="39"/>
      <c r="N193" s="221" t="s">
        <v>1</v>
      </c>
      <c r="O193" s="222" t="s">
        <v>41</v>
      </c>
      <c r="P193" s="223">
        <f>I193+J193</f>
        <v>0</v>
      </c>
      <c r="Q193" s="223">
        <f>ROUND(I193*H193,2)</f>
        <v>0</v>
      </c>
      <c r="R193" s="223">
        <f>ROUND(J193*H193,2)</f>
        <v>0</v>
      </c>
      <c r="S193" s="70"/>
      <c r="T193" s="224">
        <f>S193*H193</f>
        <v>0</v>
      </c>
      <c r="U193" s="224">
        <v>0</v>
      </c>
      <c r="V193" s="224">
        <f>U193*H193</f>
        <v>0</v>
      </c>
      <c r="W193" s="224">
        <v>0</v>
      </c>
      <c r="X193" s="224">
        <f>W193*H193</f>
        <v>0</v>
      </c>
      <c r="Y193" s="225" t="s">
        <v>1</v>
      </c>
      <c r="Z193" s="34"/>
      <c r="AA193" s="34"/>
      <c r="AB193" s="34"/>
      <c r="AC193" s="34"/>
      <c r="AD193" s="34"/>
      <c r="AE193" s="34"/>
      <c r="AR193" s="226" t="s">
        <v>240</v>
      </c>
      <c r="AT193" s="226" t="s">
        <v>227</v>
      </c>
      <c r="AU193" s="226" t="s">
        <v>86</v>
      </c>
      <c r="AY193" s="18" t="s">
        <v>224</v>
      </c>
      <c r="BE193" s="227">
        <f>IF(O193="základní",K193,0)</f>
        <v>0</v>
      </c>
      <c r="BF193" s="227">
        <f>IF(O193="snížená",K193,0)</f>
        <v>0</v>
      </c>
      <c r="BG193" s="227">
        <f>IF(O193="zákl. přenesená",K193,0)</f>
        <v>0</v>
      </c>
      <c r="BH193" s="227">
        <f>IF(O193="sníž. přenesená",K193,0)</f>
        <v>0</v>
      </c>
      <c r="BI193" s="227">
        <f>IF(O193="nulová",K193,0)</f>
        <v>0</v>
      </c>
      <c r="BJ193" s="18" t="s">
        <v>86</v>
      </c>
      <c r="BK193" s="227">
        <f>ROUND(P193*H193,2)</f>
        <v>0</v>
      </c>
      <c r="BL193" s="18" t="s">
        <v>240</v>
      </c>
      <c r="BM193" s="226" t="s">
        <v>706</v>
      </c>
    </row>
    <row r="194" spans="1:65" s="2" customFormat="1" ht="19.5">
      <c r="A194" s="34"/>
      <c r="B194" s="35"/>
      <c r="C194" s="36"/>
      <c r="D194" s="228" t="s">
        <v>233</v>
      </c>
      <c r="E194" s="36"/>
      <c r="F194" s="229" t="s">
        <v>3863</v>
      </c>
      <c r="G194" s="36"/>
      <c r="H194" s="36"/>
      <c r="I194" s="124"/>
      <c r="J194" s="124"/>
      <c r="K194" s="36"/>
      <c r="L194" s="36"/>
      <c r="M194" s="39"/>
      <c r="N194" s="230"/>
      <c r="O194" s="231"/>
      <c r="P194" s="70"/>
      <c r="Q194" s="70"/>
      <c r="R194" s="70"/>
      <c r="S194" s="70"/>
      <c r="T194" s="70"/>
      <c r="U194" s="70"/>
      <c r="V194" s="70"/>
      <c r="W194" s="70"/>
      <c r="X194" s="70"/>
      <c r="Y194" s="71"/>
      <c r="Z194" s="34"/>
      <c r="AA194" s="34"/>
      <c r="AB194" s="34"/>
      <c r="AC194" s="34"/>
      <c r="AD194" s="34"/>
      <c r="AE194" s="34"/>
      <c r="AT194" s="18" t="s">
        <v>233</v>
      </c>
      <c r="AU194" s="18" t="s">
        <v>86</v>
      </c>
    </row>
    <row r="195" spans="1:65" s="2" customFormat="1" ht="16.5" customHeight="1">
      <c r="A195" s="34"/>
      <c r="B195" s="35"/>
      <c r="C195" s="214" t="s">
        <v>386</v>
      </c>
      <c r="D195" s="214" t="s">
        <v>227</v>
      </c>
      <c r="E195" s="215" t="s">
        <v>4011</v>
      </c>
      <c r="F195" s="216" t="s">
        <v>4012</v>
      </c>
      <c r="G195" s="217" t="s">
        <v>321</v>
      </c>
      <c r="H195" s="218">
        <v>2</v>
      </c>
      <c r="I195" s="219"/>
      <c r="J195" s="219"/>
      <c r="K195" s="220">
        <f>ROUND(P195*H195,2)</f>
        <v>0</v>
      </c>
      <c r="L195" s="216" t="s">
        <v>3820</v>
      </c>
      <c r="M195" s="39"/>
      <c r="N195" s="221" t="s">
        <v>1</v>
      </c>
      <c r="O195" s="222" t="s">
        <v>41</v>
      </c>
      <c r="P195" s="223">
        <f>I195+J195</f>
        <v>0</v>
      </c>
      <c r="Q195" s="223">
        <f>ROUND(I195*H195,2)</f>
        <v>0</v>
      </c>
      <c r="R195" s="223">
        <f>ROUND(J195*H195,2)</f>
        <v>0</v>
      </c>
      <c r="S195" s="70"/>
      <c r="T195" s="224">
        <f>S195*H195</f>
        <v>0</v>
      </c>
      <c r="U195" s="224">
        <v>0</v>
      </c>
      <c r="V195" s="224">
        <f>U195*H195</f>
        <v>0</v>
      </c>
      <c r="W195" s="224">
        <v>0</v>
      </c>
      <c r="X195" s="224">
        <f>W195*H195</f>
        <v>0</v>
      </c>
      <c r="Y195" s="225" t="s">
        <v>1</v>
      </c>
      <c r="Z195" s="34"/>
      <c r="AA195" s="34"/>
      <c r="AB195" s="34"/>
      <c r="AC195" s="34"/>
      <c r="AD195" s="34"/>
      <c r="AE195" s="34"/>
      <c r="AR195" s="226" t="s">
        <v>240</v>
      </c>
      <c r="AT195" s="226" t="s">
        <v>227</v>
      </c>
      <c r="AU195" s="226" t="s">
        <v>86</v>
      </c>
      <c r="AY195" s="18" t="s">
        <v>224</v>
      </c>
      <c r="BE195" s="227">
        <f>IF(O195="základní",K195,0)</f>
        <v>0</v>
      </c>
      <c r="BF195" s="227">
        <f>IF(O195="snížená",K195,0)</f>
        <v>0</v>
      </c>
      <c r="BG195" s="227">
        <f>IF(O195="zákl. přenesená",K195,0)</f>
        <v>0</v>
      </c>
      <c r="BH195" s="227">
        <f>IF(O195="sníž. přenesená",K195,0)</f>
        <v>0</v>
      </c>
      <c r="BI195" s="227">
        <f>IF(O195="nulová",K195,0)</f>
        <v>0</v>
      </c>
      <c r="BJ195" s="18" t="s">
        <v>86</v>
      </c>
      <c r="BK195" s="227">
        <f>ROUND(P195*H195,2)</f>
        <v>0</v>
      </c>
      <c r="BL195" s="18" t="s">
        <v>240</v>
      </c>
      <c r="BM195" s="226" t="s">
        <v>964</v>
      </c>
    </row>
    <row r="196" spans="1:65" s="2" customFormat="1" ht="19.5">
      <c r="A196" s="34"/>
      <c r="B196" s="35"/>
      <c r="C196" s="36"/>
      <c r="D196" s="228" t="s">
        <v>233</v>
      </c>
      <c r="E196" s="36"/>
      <c r="F196" s="229" t="s">
        <v>3863</v>
      </c>
      <c r="G196" s="36"/>
      <c r="H196" s="36"/>
      <c r="I196" s="124"/>
      <c r="J196" s="124"/>
      <c r="K196" s="36"/>
      <c r="L196" s="36"/>
      <c r="M196" s="39"/>
      <c r="N196" s="230"/>
      <c r="O196" s="231"/>
      <c r="P196" s="70"/>
      <c r="Q196" s="70"/>
      <c r="R196" s="70"/>
      <c r="S196" s="70"/>
      <c r="T196" s="70"/>
      <c r="U196" s="70"/>
      <c r="V196" s="70"/>
      <c r="W196" s="70"/>
      <c r="X196" s="70"/>
      <c r="Y196" s="71"/>
      <c r="Z196" s="34"/>
      <c r="AA196" s="34"/>
      <c r="AB196" s="34"/>
      <c r="AC196" s="34"/>
      <c r="AD196" s="34"/>
      <c r="AE196" s="34"/>
      <c r="AT196" s="18" t="s">
        <v>233</v>
      </c>
      <c r="AU196" s="18" t="s">
        <v>86</v>
      </c>
    </row>
    <row r="197" spans="1:65" s="2" customFormat="1" ht="16.5" customHeight="1">
      <c r="A197" s="34"/>
      <c r="B197" s="35"/>
      <c r="C197" s="214" t="s">
        <v>299</v>
      </c>
      <c r="D197" s="214" t="s">
        <v>227</v>
      </c>
      <c r="E197" s="215" t="s">
        <v>4013</v>
      </c>
      <c r="F197" s="216" t="s">
        <v>4014</v>
      </c>
      <c r="G197" s="217" t="s">
        <v>321</v>
      </c>
      <c r="H197" s="218">
        <v>2</v>
      </c>
      <c r="I197" s="219"/>
      <c r="J197" s="219"/>
      <c r="K197" s="220">
        <f>ROUND(P197*H197,2)</f>
        <v>0</v>
      </c>
      <c r="L197" s="216" t="s">
        <v>3820</v>
      </c>
      <c r="M197" s="39"/>
      <c r="N197" s="221" t="s">
        <v>1</v>
      </c>
      <c r="O197" s="222" t="s">
        <v>41</v>
      </c>
      <c r="P197" s="223">
        <f>I197+J197</f>
        <v>0</v>
      </c>
      <c r="Q197" s="223">
        <f>ROUND(I197*H197,2)</f>
        <v>0</v>
      </c>
      <c r="R197" s="223">
        <f>ROUND(J197*H197,2)</f>
        <v>0</v>
      </c>
      <c r="S197" s="70"/>
      <c r="T197" s="224">
        <f>S197*H197</f>
        <v>0</v>
      </c>
      <c r="U197" s="224">
        <v>0</v>
      </c>
      <c r="V197" s="224">
        <f>U197*H197</f>
        <v>0</v>
      </c>
      <c r="W197" s="224">
        <v>0</v>
      </c>
      <c r="X197" s="224">
        <f>W197*H197</f>
        <v>0</v>
      </c>
      <c r="Y197" s="225" t="s">
        <v>1</v>
      </c>
      <c r="Z197" s="34"/>
      <c r="AA197" s="34"/>
      <c r="AB197" s="34"/>
      <c r="AC197" s="34"/>
      <c r="AD197" s="34"/>
      <c r="AE197" s="34"/>
      <c r="AR197" s="226" t="s">
        <v>240</v>
      </c>
      <c r="AT197" s="226" t="s">
        <v>227</v>
      </c>
      <c r="AU197" s="226" t="s">
        <v>86</v>
      </c>
      <c r="AY197" s="18" t="s">
        <v>224</v>
      </c>
      <c r="BE197" s="227">
        <f>IF(O197="základní",K197,0)</f>
        <v>0</v>
      </c>
      <c r="BF197" s="227">
        <f>IF(O197="snížená",K197,0)</f>
        <v>0</v>
      </c>
      <c r="BG197" s="227">
        <f>IF(O197="zákl. přenesená",K197,0)</f>
        <v>0</v>
      </c>
      <c r="BH197" s="227">
        <f>IF(O197="sníž. přenesená",K197,0)</f>
        <v>0</v>
      </c>
      <c r="BI197" s="227">
        <f>IF(O197="nulová",K197,0)</f>
        <v>0</v>
      </c>
      <c r="BJ197" s="18" t="s">
        <v>86</v>
      </c>
      <c r="BK197" s="227">
        <f>ROUND(P197*H197,2)</f>
        <v>0</v>
      </c>
      <c r="BL197" s="18" t="s">
        <v>240</v>
      </c>
      <c r="BM197" s="226" t="s">
        <v>1583</v>
      </c>
    </row>
    <row r="198" spans="1:65" s="2" customFormat="1" ht="19.5">
      <c r="A198" s="34"/>
      <c r="B198" s="35"/>
      <c r="C198" s="36"/>
      <c r="D198" s="228" t="s">
        <v>233</v>
      </c>
      <c r="E198" s="36"/>
      <c r="F198" s="229" t="s">
        <v>3863</v>
      </c>
      <c r="G198" s="36"/>
      <c r="H198" s="36"/>
      <c r="I198" s="124"/>
      <c r="J198" s="124"/>
      <c r="K198" s="36"/>
      <c r="L198" s="36"/>
      <c r="M198" s="39"/>
      <c r="N198" s="230"/>
      <c r="O198" s="231"/>
      <c r="P198" s="70"/>
      <c r="Q198" s="70"/>
      <c r="R198" s="70"/>
      <c r="S198" s="70"/>
      <c r="T198" s="70"/>
      <c r="U198" s="70"/>
      <c r="V198" s="70"/>
      <c r="W198" s="70"/>
      <c r="X198" s="70"/>
      <c r="Y198" s="71"/>
      <c r="Z198" s="34"/>
      <c r="AA198" s="34"/>
      <c r="AB198" s="34"/>
      <c r="AC198" s="34"/>
      <c r="AD198" s="34"/>
      <c r="AE198" s="34"/>
      <c r="AT198" s="18" t="s">
        <v>233</v>
      </c>
      <c r="AU198" s="18" t="s">
        <v>86</v>
      </c>
    </row>
    <row r="199" spans="1:65" s="2" customFormat="1" ht="16.5" customHeight="1">
      <c r="A199" s="34"/>
      <c r="B199" s="35"/>
      <c r="C199" s="214" t="s">
        <v>308</v>
      </c>
      <c r="D199" s="214" t="s">
        <v>227</v>
      </c>
      <c r="E199" s="215" t="s">
        <v>4015</v>
      </c>
      <c r="F199" s="216" t="s">
        <v>4016</v>
      </c>
      <c r="G199" s="217" t="s">
        <v>321</v>
      </c>
      <c r="H199" s="218">
        <v>2</v>
      </c>
      <c r="I199" s="219"/>
      <c r="J199" s="219"/>
      <c r="K199" s="220">
        <f>ROUND(P199*H199,2)</f>
        <v>0</v>
      </c>
      <c r="L199" s="216" t="s">
        <v>3820</v>
      </c>
      <c r="M199" s="39"/>
      <c r="N199" s="221" t="s">
        <v>1</v>
      </c>
      <c r="O199" s="222" t="s">
        <v>41</v>
      </c>
      <c r="P199" s="223">
        <f>I199+J199</f>
        <v>0</v>
      </c>
      <c r="Q199" s="223">
        <f>ROUND(I199*H199,2)</f>
        <v>0</v>
      </c>
      <c r="R199" s="223">
        <f>ROUND(J199*H199,2)</f>
        <v>0</v>
      </c>
      <c r="S199" s="70"/>
      <c r="T199" s="224">
        <f>S199*H199</f>
        <v>0</v>
      </c>
      <c r="U199" s="224">
        <v>0</v>
      </c>
      <c r="V199" s="224">
        <f>U199*H199</f>
        <v>0</v>
      </c>
      <c r="W199" s="224">
        <v>0</v>
      </c>
      <c r="X199" s="224">
        <f>W199*H199</f>
        <v>0</v>
      </c>
      <c r="Y199" s="225" t="s">
        <v>1</v>
      </c>
      <c r="Z199" s="34"/>
      <c r="AA199" s="34"/>
      <c r="AB199" s="34"/>
      <c r="AC199" s="34"/>
      <c r="AD199" s="34"/>
      <c r="AE199" s="34"/>
      <c r="AR199" s="226" t="s">
        <v>240</v>
      </c>
      <c r="AT199" s="226" t="s">
        <v>227</v>
      </c>
      <c r="AU199" s="226" t="s">
        <v>86</v>
      </c>
      <c r="AY199" s="18" t="s">
        <v>224</v>
      </c>
      <c r="BE199" s="227">
        <f>IF(O199="základní",K199,0)</f>
        <v>0</v>
      </c>
      <c r="BF199" s="227">
        <f>IF(O199="snížená",K199,0)</f>
        <v>0</v>
      </c>
      <c r="BG199" s="227">
        <f>IF(O199="zákl. přenesená",K199,0)</f>
        <v>0</v>
      </c>
      <c r="BH199" s="227">
        <f>IF(O199="sníž. přenesená",K199,0)</f>
        <v>0</v>
      </c>
      <c r="BI199" s="227">
        <f>IF(O199="nulová",K199,0)</f>
        <v>0</v>
      </c>
      <c r="BJ199" s="18" t="s">
        <v>86</v>
      </c>
      <c r="BK199" s="227">
        <f>ROUND(P199*H199,2)</f>
        <v>0</v>
      </c>
      <c r="BL199" s="18" t="s">
        <v>240</v>
      </c>
      <c r="BM199" s="226" t="s">
        <v>1595</v>
      </c>
    </row>
    <row r="200" spans="1:65" s="2" customFormat="1" ht="19.5">
      <c r="A200" s="34"/>
      <c r="B200" s="35"/>
      <c r="C200" s="36"/>
      <c r="D200" s="228" t="s">
        <v>233</v>
      </c>
      <c r="E200" s="36"/>
      <c r="F200" s="229" t="s">
        <v>3863</v>
      </c>
      <c r="G200" s="36"/>
      <c r="H200" s="36"/>
      <c r="I200" s="124"/>
      <c r="J200" s="124"/>
      <c r="K200" s="36"/>
      <c r="L200" s="36"/>
      <c r="M200" s="39"/>
      <c r="N200" s="230"/>
      <c r="O200" s="231"/>
      <c r="P200" s="70"/>
      <c r="Q200" s="70"/>
      <c r="R200" s="70"/>
      <c r="S200" s="70"/>
      <c r="T200" s="70"/>
      <c r="U200" s="70"/>
      <c r="V200" s="70"/>
      <c r="W200" s="70"/>
      <c r="X200" s="70"/>
      <c r="Y200" s="71"/>
      <c r="Z200" s="34"/>
      <c r="AA200" s="34"/>
      <c r="AB200" s="34"/>
      <c r="AC200" s="34"/>
      <c r="AD200" s="34"/>
      <c r="AE200" s="34"/>
      <c r="AT200" s="18" t="s">
        <v>233</v>
      </c>
      <c r="AU200" s="18" t="s">
        <v>86</v>
      </c>
    </row>
    <row r="201" spans="1:65" s="2" customFormat="1" ht="16.5" customHeight="1">
      <c r="A201" s="34"/>
      <c r="B201" s="35"/>
      <c r="C201" s="214" t="s">
        <v>285</v>
      </c>
      <c r="D201" s="214" t="s">
        <v>227</v>
      </c>
      <c r="E201" s="215" t="s">
        <v>4017</v>
      </c>
      <c r="F201" s="216" t="s">
        <v>4018</v>
      </c>
      <c r="G201" s="217" t="s">
        <v>321</v>
      </c>
      <c r="H201" s="218">
        <v>4</v>
      </c>
      <c r="I201" s="219"/>
      <c r="J201" s="219"/>
      <c r="K201" s="220">
        <f>ROUND(P201*H201,2)</f>
        <v>0</v>
      </c>
      <c r="L201" s="216" t="s">
        <v>3820</v>
      </c>
      <c r="M201" s="39"/>
      <c r="N201" s="221" t="s">
        <v>1</v>
      </c>
      <c r="O201" s="222" t="s">
        <v>41</v>
      </c>
      <c r="P201" s="223">
        <f>I201+J201</f>
        <v>0</v>
      </c>
      <c r="Q201" s="223">
        <f>ROUND(I201*H201,2)</f>
        <v>0</v>
      </c>
      <c r="R201" s="223">
        <f>ROUND(J201*H201,2)</f>
        <v>0</v>
      </c>
      <c r="S201" s="70"/>
      <c r="T201" s="224">
        <f>S201*H201</f>
        <v>0</v>
      </c>
      <c r="U201" s="224">
        <v>0</v>
      </c>
      <c r="V201" s="224">
        <f>U201*H201</f>
        <v>0</v>
      </c>
      <c r="W201" s="224">
        <v>0</v>
      </c>
      <c r="X201" s="224">
        <f>W201*H201</f>
        <v>0</v>
      </c>
      <c r="Y201" s="225" t="s">
        <v>1</v>
      </c>
      <c r="Z201" s="34"/>
      <c r="AA201" s="34"/>
      <c r="AB201" s="34"/>
      <c r="AC201" s="34"/>
      <c r="AD201" s="34"/>
      <c r="AE201" s="34"/>
      <c r="AR201" s="226" t="s">
        <v>240</v>
      </c>
      <c r="AT201" s="226" t="s">
        <v>227</v>
      </c>
      <c r="AU201" s="226" t="s">
        <v>86</v>
      </c>
      <c r="AY201" s="18" t="s">
        <v>224</v>
      </c>
      <c r="BE201" s="227">
        <f>IF(O201="základní",K201,0)</f>
        <v>0</v>
      </c>
      <c r="BF201" s="227">
        <f>IF(O201="snížená",K201,0)</f>
        <v>0</v>
      </c>
      <c r="BG201" s="227">
        <f>IF(O201="zákl. přenesená",K201,0)</f>
        <v>0</v>
      </c>
      <c r="BH201" s="227">
        <f>IF(O201="sníž. přenesená",K201,0)</f>
        <v>0</v>
      </c>
      <c r="BI201" s="227">
        <f>IF(O201="nulová",K201,0)</f>
        <v>0</v>
      </c>
      <c r="BJ201" s="18" t="s">
        <v>86</v>
      </c>
      <c r="BK201" s="227">
        <f>ROUND(P201*H201,2)</f>
        <v>0</v>
      </c>
      <c r="BL201" s="18" t="s">
        <v>240</v>
      </c>
      <c r="BM201" s="226" t="s">
        <v>1606</v>
      </c>
    </row>
    <row r="202" spans="1:65" s="2" customFormat="1" ht="19.5">
      <c r="A202" s="34"/>
      <c r="B202" s="35"/>
      <c r="C202" s="36"/>
      <c r="D202" s="228" t="s">
        <v>233</v>
      </c>
      <c r="E202" s="36"/>
      <c r="F202" s="229" t="s">
        <v>3863</v>
      </c>
      <c r="G202" s="36"/>
      <c r="H202" s="36"/>
      <c r="I202" s="124"/>
      <c r="J202" s="124"/>
      <c r="K202" s="36"/>
      <c r="L202" s="36"/>
      <c r="M202" s="39"/>
      <c r="N202" s="230"/>
      <c r="O202" s="231"/>
      <c r="P202" s="70"/>
      <c r="Q202" s="70"/>
      <c r="R202" s="70"/>
      <c r="S202" s="70"/>
      <c r="T202" s="70"/>
      <c r="U202" s="70"/>
      <c r="V202" s="70"/>
      <c r="W202" s="70"/>
      <c r="X202" s="70"/>
      <c r="Y202" s="71"/>
      <c r="Z202" s="34"/>
      <c r="AA202" s="34"/>
      <c r="AB202" s="34"/>
      <c r="AC202" s="34"/>
      <c r="AD202" s="34"/>
      <c r="AE202" s="34"/>
      <c r="AT202" s="18" t="s">
        <v>233</v>
      </c>
      <c r="AU202" s="18" t="s">
        <v>86</v>
      </c>
    </row>
    <row r="203" spans="1:65" s="2" customFormat="1" ht="16.5" customHeight="1">
      <c r="A203" s="34"/>
      <c r="B203" s="35"/>
      <c r="C203" s="214" t="s">
        <v>328</v>
      </c>
      <c r="D203" s="214" t="s">
        <v>227</v>
      </c>
      <c r="E203" s="215" t="s">
        <v>4019</v>
      </c>
      <c r="F203" s="216" t="s">
        <v>4020</v>
      </c>
      <c r="G203" s="217" t="s">
        <v>321</v>
      </c>
      <c r="H203" s="218">
        <v>4</v>
      </c>
      <c r="I203" s="219"/>
      <c r="J203" s="219"/>
      <c r="K203" s="220">
        <f>ROUND(P203*H203,2)</f>
        <v>0</v>
      </c>
      <c r="L203" s="216" t="s">
        <v>3820</v>
      </c>
      <c r="M203" s="39"/>
      <c r="N203" s="221" t="s">
        <v>1</v>
      </c>
      <c r="O203" s="222" t="s">
        <v>41</v>
      </c>
      <c r="P203" s="223">
        <f>I203+J203</f>
        <v>0</v>
      </c>
      <c r="Q203" s="223">
        <f>ROUND(I203*H203,2)</f>
        <v>0</v>
      </c>
      <c r="R203" s="223">
        <f>ROUND(J203*H203,2)</f>
        <v>0</v>
      </c>
      <c r="S203" s="70"/>
      <c r="T203" s="224">
        <f>S203*H203</f>
        <v>0</v>
      </c>
      <c r="U203" s="224">
        <v>0</v>
      </c>
      <c r="V203" s="224">
        <f>U203*H203</f>
        <v>0</v>
      </c>
      <c r="W203" s="224">
        <v>0</v>
      </c>
      <c r="X203" s="224">
        <f>W203*H203</f>
        <v>0</v>
      </c>
      <c r="Y203" s="225" t="s">
        <v>1</v>
      </c>
      <c r="Z203" s="34"/>
      <c r="AA203" s="34"/>
      <c r="AB203" s="34"/>
      <c r="AC203" s="34"/>
      <c r="AD203" s="34"/>
      <c r="AE203" s="34"/>
      <c r="AR203" s="226" t="s">
        <v>240</v>
      </c>
      <c r="AT203" s="226" t="s">
        <v>227</v>
      </c>
      <c r="AU203" s="226" t="s">
        <v>86</v>
      </c>
      <c r="AY203" s="18" t="s">
        <v>224</v>
      </c>
      <c r="BE203" s="227">
        <f>IF(O203="základní",K203,0)</f>
        <v>0</v>
      </c>
      <c r="BF203" s="227">
        <f>IF(O203="snížená",K203,0)</f>
        <v>0</v>
      </c>
      <c r="BG203" s="227">
        <f>IF(O203="zákl. přenesená",K203,0)</f>
        <v>0</v>
      </c>
      <c r="BH203" s="227">
        <f>IF(O203="sníž. přenesená",K203,0)</f>
        <v>0</v>
      </c>
      <c r="BI203" s="227">
        <f>IF(O203="nulová",K203,0)</f>
        <v>0</v>
      </c>
      <c r="BJ203" s="18" t="s">
        <v>86</v>
      </c>
      <c r="BK203" s="227">
        <f>ROUND(P203*H203,2)</f>
        <v>0</v>
      </c>
      <c r="BL203" s="18" t="s">
        <v>240</v>
      </c>
      <c r="BM203" s="226" t="s">
        <v>1617</v>
      </c>
    </row>
    <row r="204" spans="1:65" s="2" customFormat="1" ht="19.5">
      <c r="A204" s="34"/>
      <c r="B204" s="35"/>
      <c r="C204" s="36"/>
      <c r="D204" s="228" t="s">
        <v>233</v>
      </c>
      <c r="E204" s="36"/>
      <c r="F204" s="229" t="s">
        <v>3863</v>
      </c>
      <c r="G204" s="36"/>
      <c r="H204" s="36"/>
      <c r="I204" s="124"/>
      <c r="J204" s="124"/>
      <c r="K204" s="36"/>
      <c r="L204" s="36"/>
      <c r="M204" s="39"/>
      <c r="N204" s="230"/>
      <c r="O204" s="231"/>
      <c r="P204" s="70"/>
      <c r="Q204" s="70"/>
      <c r="R204" s="70"/>
      <c r="S204" s="70"/>
      <c r="T204" s="70"/>
      <c r="U204" s="70"/>
      <c r="V204" s="70"/>
      <c r="W204" s="70"/>
      <c r="X204" s="70"/>
      <c r="Y204" s="71"/>
      <c r="Z204" s="34"/>
      <c r="AA204" s="34"/>
      <c r="AB204" s="34"/>
      <c r="AC204" s="34"/>
      <c r="AD204" s="34"/>
      <c r="AE204" s="34"/>
      <c r="AT204" s="18" t="s">
        <v>233</v>
      </c>
      <c r="AU204" s="18" t="s">
        <v>86</v>
      </c>
    </row>
    <row r="205" spans="1:65" s="2" customFormat="1" ht="16.5" customHeight="1">
      <c r="A205" s="34"/>
      <c r="B205" s="35"/>
      <c r="C205" s="214" t="s">
        <v>570</v>
      </c>
      <c r="D205" s="214" t="s">
        <v>227</v>
      </c>
      <c r="E205" s="215" t="s">
        <v>4021</v>
      </c>
      <c r="F205" s="216" t="s">
        <v>4022</v>
      </c>
      <c r="G205" s="217" t="s">
        <v>321</v>
      </c>
      <c r="H205" s="218">
        <v>4</v>
      </c>
      <c r="I205" s="219"/>
      <c r="J205" s="219"/>
      <c r="K205" s="220">
        <f>ROUND(P205*H205,2)</f>
        <v>0</v>
      </c>
      <c r="L205" s="216" t="s">
        <v>3820</v>
      </c>
      <c r="M205" s="39"/>
      <c r="N205" s="221" t="s">
        <v>1</v>
      </c>
      <c r="O205" s="222" t="s">
        <v>41</v>
      </c>
      <c r="P205" s="223">
        <f>I205+J205</f>
        <v>0</v>
      </c>
      <c r="Q205" s="223">
        <f>ROUND(I205*H205,2)</f>
        <v>0</v>
      </c>
      <c r="R205" s="223">
        <f>ROUND(J205*H205,2)</f>
        <v>0</v>
      </c>
      <c r="S205" s="70"/>
      <c r="T205" s="224">
        <f>S205*H205</f>
        <v>0</v>
      </c>
      <c r="U205" s="224">
        <v>0</v>
      </c>
      <c r="V205" s="224">
        <f>U205*H205</f>
        <v>0</v>
      </c>
      <c r="W205" s="224">
        <v>0</v>
      </c>
      <c r="X205" s="224">
        <f>W205*H205</f>
        <v>0</v>
      </c>
      <c r="Y205" s="225" t="s">
        <v>1</v>
      </c>
      <c r="Z205" s="34"/>
      <c r="AA205" s="34"/>
      <c r="AB205" s="34"/>
      <c r="AC205" s="34"/>
      <c r="AD205" s="34"/>
      <c r="AE205" s="34"/>
      <c r="AR205" s="226" t="s">
        <v>240</v>
      </c>
      <c r="AT205" s="226" t="s">
        <v>227</v>
      </c>
      <c r="AU205" s="226" t="s">
        <v>86</v>
      </c>
      <c r="AY205" s="18" t="s">
        <v>224</v>
      </c>
      <c r="BE205" s="227">
        <f>IF(O205="základní",K205,0)</f>
        <v>0</v>
      </c>
      <c r="BF205" s="227">
        <f>IF(O205="snížená",K205,0)</f>
        <v>0</v>
      </c>
      <c r="BG205" s="227">
        <f>IF(O205="zákl. přenesená",K205,0)</f>
        <v>0</v>
      </c>
      <c r="BH205" s="227">
        <f>IF(O205="sníž. přenesená",K205,0)</f>
        <v>0</v>
      </c>
      <c r="BI205" s="227">
        <f>IF(O205="nulová",K205,0)</f>
        <v>0</v>
      </c>
      <c r="BJ205" s="18" t="s">
        <v>86</v>
      </c>
      <c r="BK205" s="227">
        <f>ROUND(P205*H205,2)</f>
        <v>0</v>
      </c>
      <c r="BL205" s="18" t="s">
        <v>240</v>
      </c>
      <c r="BM205" s="226" t="s">
        <v>1633</v>
      </c>
    </row>
    <row r="206" spans="1:65" s="2" customFormat="1" ht="19.5">
      <c r="A206" s="34"/>
      <c r="B206" s="35"/>
      <c r="C206" s="36"/>
      <c r="D206" s="228" t="s">
        <v>233</v>
      </c>
      <c r="E206" s="36"/>
      <c r="F206" s="229" t="s">
        <v>3863</v>
      </c>
      <c r="G206" s="36"/>
      <c r="H206" s="36"/>
      <c r="I206" s="124"/>
      <c r="J206" s="124"/>
      <c r="K206" s="36"/>
      <c r="L206" s="36"/>
      <c r="M206" s="39"/>
      <c r="N206" s="230"/>
      <c r="O206" s="231"/>
      <c r="P206" s="70"/>
      <c r="Q206" s="70"/>
      <c r="R206" s="70"/>
      <c r="S206" s="70"/>
      <c r="T206" s="70"/>
      <c r="U206" s="70"/>
      <c r="V206" s="70"/>
      <c r="W206" s="70"/>
      <c r="X206" s="70"/>
      <c r="Y206" s="71"/>
      <c r="Z206" s="34"/>
      <c r="AA206" s="34"/>
      <c r="AB206" s="34"/>
      <c r="AC206" s="34"/>
      <c r="AD206" s="34"/>
      <c r="AE206" s="34"/>
      <c r="AT206" s="18" t="s">
        <v>233</v>
      </c>
      <c r="AU206" s="18" t="s">
        <v>86</v>
      </c>
    </row>
    <row r="207" spans="1:65" s="2" customFormat="1" ht="16.5" customHeight="1">
      <c r="A207" s="34"/>
      <c r="B207" s="35"/>
      <c r="C207" s="214" t="s">
        <v>576</v>
      </c>
      <c r="D207" s="214" t="s">
        <v>227</v>
      </c>
      <c r="E207" s="215" t="s">
        <v>4023</v>
      </c>
      <c r="F207" s="216" t="s">
        <v>4024</v>
      </c>
      <c r="G207" s="217" t="s">
        <v>321</v>
      </c>
      <c r="H207" s="218">
        <v>4</v>
      </c>
      <c r="I207" s="219"/>
      <c r="J207" s="219"/>
      <c r="K207" s="220">
        <f>ROUND(P207*H207,2)</f>
        <v>0</v>
      </c>
      <c r="L207" s="216" t="s">
        <v>3820</v>
      </c>
      <c r="M207" s="39"/>
      <c r="N207" s="221" t="s">
        <v>1</v>
      </c>
      <c r="O207" s="222" t="s">
        <v>41</v>
      </c>
      <c r="P207" s="223">
        <f>I207+J207</f>
        <v>0</v>
      </c>
      <c r="Q207" s="223">
        <f>ROUND(I207*H207,2)</f>
        <v>0</v>
      </c>
      <c r="R207" s="223">
        <f>ROUND(J207*H207,2)</f>
        <v>0</v>
      </c>
      <c r="S207" s="70"/>
      <c r="T207" s="224">
        <f>S207*H207</f>
        <v>0</v>
      </c>
      <c r="U207" s="224">
        <v>0</v>
      </c>
      <c r="V207" s="224">
        <f>U207*H207</f>
        <v>0</v>
      </c>
      <c r="W207" s="224">
        <v>0</v>
      </c>
      <c r="X207" s="224">
        <f>W207*H207</f>
        <v>0</v>
      </c>
      <c r="Y207" s="225" t="s">
        <v>1</v>
      </c>
      <c r="Z207" s="34"/>
      <c r="AA207" s="34"/>
      <c r="AB207" s="34"/>
      <c r="AC207" s="34"/>
      <c r="AD207" s="34"/>
      <c r="AE207" s="34"/>
      <c r="AR207" s="226" t="s">
        <v>240</v>
      </c>
      <c r="AT207" s="226" t="s">
        <v>227</v>
      </c>
      <c r="AU207" s="226" t="s">
        <v>86</v>
      </c>
      <c r="AY207" s="18" t="s">
        <v>224</v>
      </c>
      <c r="BE207" s="227">
        <f>IF(O207="základní",K207,0)</f>
        <v>0</v>
      </c>
      <c r="BF207" s="227">
        <f>IF(O207="snížená",K207,0)</f>
        <v>0</v>
      </c>
      <c r="BG207" s="227">
        <f>IF(O207="zákl. přenesená",K207,0)</f>
        <v>0</v>
      </c>
      <c r="BH207" s="227">
        <f>IF(O207="sníž. přenesená",K207,0)</f>
        <v>0</v>
      </c>
      <c r="BI207" s="227">
        <f>IF(O207="nulová",K207,0)</f>
        <v>0</v>
      </c>
      <c r="BJ207" s="18" t="s">
        <v>86</v>
      </c>
      <c r="BK207" s="227">
        <f>ROUND(P207*H207,2)</f>
        <v>0</v>
      </c>
      <c r="BL207" s="18" t="s">
        <v>240</v>
      </c>
      <c r="BM207" s="226" t="s">
        <v>1642</v>
      </c>
    </row>
    <row r="208" spans="1:65" s="2" customFormat="1" ht="19.5">
      <c r="A208" s="34"/>
      <c r="B208" s="35"/>
      <c r="C208" s="36"/>
      <c r="D208" s="228" t="s">
        <v>233</v>
      </c>
      <c r="E208" s="36"/>
      <c r="F208" s="229" t="s">
        <v>3863</v>
      </c>
      <c r="G208" s="36"/>
      <c r="H208" s="36"/>
      <c r="I208" s="124"/>
      <c r="J208" s="124"/>
      <c r="K208" s="36"/>
      <c r="L208" s="36"/>
      <c r="M208" s="39"/>
      <c r="N208" s="230"/>
      <c r="O208" s="231"/>
      <c r="P208" s="70"/>
      <c r="Q208" s="70"/>
      <c r="R208" s="70"/>
      <c r="S208" s="70"/>
      <c r="T208" s="70"/>
      <c r="U208" s="70"/>
      <c r="V208" s="70"/>
      <c r="W208" s="70"/>
      <c r="X208" s="70"/>
      <c r="Y208" s="71"/>
      <c r="Z208" s="34"/>
      <c r="AA208" s="34"/>
      <c r="AB208" s="34"/>
      <c r="AC208" s="34"/>
      <c r="AD208" s="34"/>
      <c r="AE208" s="34"/>
      <c r="AT208" s="18" t="s">
        <v>233</v>
      </c>
      <c r="AU208" s="18" t="s">
        <v>86</v>
      </c>
    </row>
    <row r="209" spans="1:65" s="2" customFormat="1" ht="16.5" customHeight="1">
      <c r="A209" s="34"/>
      <c r="B209" s="35"/>
      <c r="C209" s="214" t="s">
        <v>581</v>
      </c>
      <c r="D209" s="214" t="s">
        <v>227</v>
      </c>
      <c r="E209" s="215" t="s">
        <v>4025</v>
      </c>
      <c r="F209" s="216" t="s">
        <v>4026</v>
      </c>
      <c r="G209" s="217" t="s">
        <v>321</v>
      </c>
      <c r="H209" s="218">
        <v>22</v>
      </c>
      <c r="I209" s="219"/>
      <c r="J209" s="219"/>
      <c r="K209" s="220">
        <f>ROUND(P209*H209,2)</f>
        <v>0</v>
      </c>
      <c r="L209" s="216" t="s">
        <v>3820</v>
      </c>
      <c r="M209" s="39"/>
      <c r="N209" s="221" t="s">
        <v>1</v>
      </c>
      <c r="O209" s="222" t="s">
        <v>41</v>
      </c>
      <c r="P209" s="223">
        <f>I209+J209</f>
        <v>0</v>
      </c>
      <c r="Q209" s="223">
        <f>ROUND(I209*H209,2)</f>
        <v>0</v>
      </c>
      <c r="R209" s="223">
        <f>ROUND(J209*H209,2)</f>
        <v>0</v>
      </c>
      <c r="S209" s="70"/>
      <c r="T209" s="224">
        <f>S209*H209</f>
        <v>0</v>
      </c>
      <c r="U209" s="224">
        <v>0</v>
      </c>
      <c r="V209" s="224">
        <f>U209*H209</f>
        <v>0</v>
      </c>
      <c r="W209" s="224">
        <v>0</v>
      </c>
      <c r="X209" s="224">
        <f>W209*H209</f>
        <v>0</v>
      </c>
      <c r="Y209" s="225" t="s">
        <v>1</v>
      </c>
      <c r="Z209" s="34"/>
      <c r="AA209" s="34"/>
      <c r="AB209" s="34"/>
      <c r="AC209" s="34"/>
      <c r="AD209" s="34"/>
      <c r="AE209" s="34"/>
      <c r="AR209" s="226" t="s">
        <v>240</v>
      </c>
      <c r="AT209" s="226" t="s">
        <v>227</v>
      </c>
      <c r="AU209" s="226" t="s">
        <v>86</v>
      </c>
      <c r="AY209" s="18" t="s">
        <v>224</v>
      </c>
      <c r="BE209" s="227">
        <f>IF(O209="základní",K209,0)</f>
        <v>0</v>
      </c>
      <c r="BF209" s="227">
        <f>IF(O209="snížená",K209,0)</f>
        <v>0</v>
      </c>
      <c r="BG209" s="227">
        <f>IF(O209="zákl. přenesená",K209,0)</f>
        <v>0</v>
      </c>
      <c r="BH209" s="227">
        <f>IF(O209="sníž. přenesená",K209,0)</f>
        <v>0</v>
      </c>
      <c r="BI209" s="227">
        <f>IF(O209="nulová",K209,0)</f>
        <v>0</v>
      </c>
      <c r="BJ209" s="18" t="s">
        <v>86</v>
      </c>
      <c r="BK209" s="227">
        <f>ROUND(P209*H209,2)</f>
        <v>0</v>
      </c>
      <c r="BL209" s="18" t="s">
        <v>240</v>
      </c>
      <c r="BM209" s="226" t="s">
        <v>1653</v>
      </c>
    </row>
    <row r="210" spans="1:65" s="2" customFormat="1" ht="19.5">
      <c r="A210" s="34"/>
      <c r="B210" s="35"/>
      <c r="C210" s="36"/>
      <c r="D210" s="228" t="s">
        <v>233</v>
      </c>
      <c r="E210" s="36"/>
      <c r="F210" s="229" t="s">
        <v>3863</v>
      </c>
      <c r="G210" s="36"/>
      <c r="H210" s="36"/>
      <c r="I210" s="124"/>
      <c r="J210" s="124"/>
      <c r="K210" s="36"/>
      <c r="L210" s="36"/>
      <c r="M210" s="39"/>
      <c r="N210" s="230"/>
      <c r="O210" s="231"/>
      <c r="P210" s="70"/>
      <c r="Q210" s="70"/>
      <c r="R210" s="70"/>
      <c r="S210" s="70"/>
      <c r="T210" s="70"/>
      <c r="U210" s="70"/>
      <c r="V210" s="70"/>
      <c r="W210" s="70"/>
      <c r="X210" s="70"/>
      <c r="Y210" s="71"/>
      <c r="Z210" s="34"/>
      <c r="AA210" s="34"/>
      <c r="AB210" s="34"/>
      <c r="AC210" s="34"/>
      <c r="AD210" s="34"/>
      <c r="AE210" s="34"/>
      <c r="AT210" s="18" t="s">
        <v>233</v>
      </c>
      <c r="AU210" s="18" t="s">
        <v>86</v>
      </c>
    </row>
    <row r="211" spans="1:65" s="2" customFormat="1" ht="16.5" customHeight="1">
      <c r="A211" s="34"/>
      <c r="B211" s="35"/>
      <c r="C211" s="214" t="s">
        <v>585</v>
      </c>
      <c r="D211" s="214" t="s">
        <v>227</v>
      </c>
      <c r="E211" s="215" t="s">
        <v>4027</v>
      </c>
      <c r="F211" s="216" t="s">
        <v>4028</v>
      </c>
      <c r="G211" s="217" t="s">
        <v>321</v>
      </c>
      <c r="H211" s="218">
        <v>22</v>
      </c>
      <c r="I211" s="219"/>
      <c r="J211" s="219"/>
      <c r="K211" s="220">
        <f>ROUND(P211*H211,2)</f>
        <v>0</v>
      </c>
      <c r="L211" s="216" t="s">
        <v>3820</v>
      </c>
      <c r="M211" s="39"/>
      <c r="N211" s="221" t="s">
        <v>1</v>
      </c>
      <c r="O211" s="222" t="s">
        <v>41</v>
      </c>
      <c r="P211" s="223">
        <f>I211+J211</f>
        <v>0</v>
      </c>
      <c r="Q211" s="223">
        <f>ROUND(I211*H211,2)</f>
        <v>0</v>
      </c>
      <c r="R211" s="223">
        <f>ROUND(J211*H211,2)</f>
        <v>0</v>
      </c>
      <c r="S211" s="70"/>
      <c r="T211" s="224">
        <f>S211*H211</f>
        <v>0</v>
      </c>
      <c r="U211" s="224">
        <v>0</v>
      </c>
      <c r="V211" s="224">
        <f>U211*H211</f>
        <v>0</v>
      </c>
      <c r="W211" s="224">
        <v>0</v>
      </c>
      <c r="X211" s="224">
        <f>W211*H211</f>
        <v>0</v>
      </c>
      <c r="Y211" s="225" t="s">
        <v>1</v>
      </c>
      <c r="Z211" s="34"/>
      <c r="AA211" s="34"/>
      <c r="AB211" s="34"/>
      <c r="AC211" s="34"/>
      <c r="AD211" s="34"/>
      <c r="AE211" s="34"/>
      <c r="AR211" s="226" t="s">
        <v>240</v>
      </c>
      <c r="AT211" s="226" t="s">
        <v>227</v>
      </c>
      <c r="AU211" s="226" t="s">
        <v>86</v>
      </c>
      <c r="AY211" s="18" t="s">
        <v>224</v>
      </c>
      <c r="BE211" s="227">
        <f>IF(O211="základní",K211,0)</f>
        <v>0</v>
      </c>
      <c r="BF211" s="227">
        <f>IF(O211="snížená",K211,0)</f>
        <v>0</v>
      </c>
      <c r="BG211" s="227">
        <f>IF(O211="zákl. přenesená",K211,0)</f>
        <v>0</v>
      </c>
      <c r="BH211" s="227">
        <f>IF(O211="sníž. přenesená",K211,0)</f>
        <v>0</v>
      </c>
      <c r="BI211" s="227">
        <f>IF(O211="nulová",K211,0)</f>
        <v>0</v>
      </c>
      <c r="BJ211" s="18" t="s">
        <v>86</v>
      </c>
      <c r="BK211" s="227">
        <f>ROUND(P211*H211,2)</f>
        <v>0</v>
      </c>
      <c r="BL211" s="18" t="s">
        <v>240</v>
      </c>
      <c r="BM211" s="226" t="s">
        <v>1665</v>
      </c>
    </row>
    <row r="212" spans="1:65" s="2" customFormat="1" ht="19.5">
      <c r="A212" s="34"/>
      <c r="B212" s="35"/>
      <c r="C212" s="36"/>
      <c r="D212" s="228" t="s">
        <v>233</v>
      </c>
      <c r="E212" s="36"/>
      <c r="F212" s="229" t="s">
        <v>3863</v>
      </c>
      <c r="G212" s="36"/>
      <c r="H212" s="36"/>
      <c r="I212" s="124"/>
      <c r="J212" s="124"/>
      <c r="K212" s="36"/>
      <c r="L212" s="36"/>
      <c r="M212" s="39"/>
      <c r="N212" s="230"/>
      <c r="O212" s="231"/>
      <c r="P212" s="70"/>
      <c r="Q212" s="70"/>
      <c r="R212" s="70"/>
      <c r="S212" s="70"/>
      <c r="T212" s="70"/>
      <c r="U212" s="70"/>
      <c r="V212" s="70"/>
      <c r="W212" s="70"/>
      <c r="X212" s="70"/>
      <c r="Y212" s="71"/>
      <c r="Z212" s="34"/>
      <c r="AA212" s="34"/>
      <c r="AB212" s="34"/>
      <c r="AC212" s="34"/>
      <c r="AD212" s="34"/>
      <c r="AE212" s="34"/>
      <c r="AT212" s="18" t="s">
        <v>233</v>
      </c>
      <c r="AU212" s="18" t="s">
        <v>86</v>
      </c>
    </row>
    <row r="213" spans="1:65" s="2" customFormat="1" ht="16.5" customHeight="1">
      <c r="A213" s="34"/>
      <c r="B213" s="35"/>
      <c r="C213" s="214" t="s">
        <v>591</v>
      </c>
      <c r="D213" s="214" t="s">
        <v>227</v>
      </c>
      <c r="E213" s="215" t="s">
        <v>4029</v>
      </c>
      <c r="F213" s="216" t="s">
        <v>4030</v>
      </c>
      <c r="G213" s="217" t="s">
        <v>321</v>
      </c>
      <c r="H213" s="218">
        <v>22</v>
      </c>
      <c r="I213" s="219"/>
      <c r="J213" s="219"/>
      <c r="K213" s="220">
        <f>ROUND(P213*H213,2)</f>
        <v>0</v>
      </c>
      <c r="L213" s="216" t="s">
        <v>3820</v>
      </c>
      <c r="M213" s="39"/>
      <c r="N213" s="221" t="s">
        <v>1</v>
      </c>
      <c r="O213" s="222" t="s">
        <v>41</v>
      </c>
      <c r="P213" s="223">
        <f>I213+J213</f>
        <v>0</v>
      </c>
      <c r="Q213" s="223">
        <f>ROUND(I213*H213,2)</f>
        <v>0</v>
      </c>
      <c r="R213" s="223">
        <f>ROUND(J213*H213,2)</f>
        <v>0</v>
      </c>
      <c r="S213" s="70"/>
      <c r="T213" s="224">
        <f>S213*H213</f>
        <v>0</v>
      </c>
      <c r="U213" s="224">
        <v>0</v>
      </c>
      <c r="V213" s="224">
        <f>U213*H213</f>
        <v>0</v>
      </c>
      <c r="W213" s="224">
        <v>0</v>
      </c>
      <c r="X213" s="224">
        <f>W213*H213</f>
        <v>0</v>
      </c>
      <c r="Y213" s="225" t="s">
        <v>1</v>
      </c>
      <c r="Z213" s="34"/>
      <c r="AA213" s="34"/>
      <c r="AB213" s="34"/>
      <c r="AC213" s="34"/>
      <c r="AD213" s="34"/>
      <c r="AE213" s="34"/>
      <c r="AR213" s="226" t="s">
        <v>240</v>
      </c>
      <c r="AT213" s="226" t="s">
        <v>227</v>
      </c>
      <c r="AU213" s="226" t="s">
        <v>86</v>
      </c>
      <c r="AY213" s="18" t="s">
        <v>224</v>
      </c>
      <c r="BE213" s="227">
        <f>IF(O213="základní",K213,0)</f>
        <v>0</v>
      </c>
      <c r="BF213" s="227">
        <f>IF(O213="snížená",K213,0)</f>
        <v>0</v>
      </c>
      <c r="BG213" s="227">
        <f>IF(O213="zákl. přenesená",K213,0)</f>
        <v>0</v>
      </c>
      <c r="BH213" s="227">
        <f>IF(O213="sníž. přenesená",K213,0)</f>
        <v>0</v>
      </c>
      <c r="BI213" s="227">
        <f>IF(O213="nulová",K213,0)</f>
        <v>0</v>
      </c>
      <c r="BJ213" s="18" t="s">
        <v>86</v>
      </c>
      <c r="BK213" s="227">
        <f>ROUND(P213*H213,2)</f>
        <v>0</v>
      </c>
      <c r="BL213" s="18" t="s">
        <v>240</v>
      </c>
      <c r="BM213" s="226" t="s">
        <v>1679</v>
      </c>
    </row>
    <row r="214" spans="1:65" s="2" customFormat="1" ht="19.5">
      <c r="A214" s="34"/>
      <c r="B214" s="35"/>
      <c r="C214" s="36"/>
      <c r="D214" s="228" t="s">
        <v>233</v>
      </c>
      <c r="E214" s="36"/>
      <c r="F214" s="229" t="s">
        <v>3863</v>
      </c>
      <c r="G214" s="36"/>
      <c r="H214" s="36"/>
      <c r="I214" s="124"/>
      <c r="J214" s="124"/>
      <c r="K214" s="36"/>
      <c r="L214" s="36"/>
      <c r="M214" s="39"/>
      <c r="N214" s="230"/>
      <c r="O214" s="231"/>
      <c r="P214" s="70"/>
      <c r="Q214" s="70"/>
      <c r="R214" s="70"/>
      <c r="S214" s="70"/>
      <c r="T214" s="70"/>
      <c r="U214" s="70"/>
      <c r="V214" s="70"/>
      <c r="W214" s="70"/>
      <c r="X214" s="70"/>
      <c r="Y214" s="71"/>
      <c r="Z214" s="34"/>
      <c r="AA214" s="34"/>
      <c r="AB214" s="34"/>
      <c r="AC214" s="34"/>
      <c r="AD214" s="34"/>
      <c r="AE214" s="34"/>
      <c r="AT214" s="18" t="s">
        <v>233</v>
      </c>
      <c r="AU214" s="18" t="s">
        <v>86</v>
      </c>
    </row>
    <row r="215" spans="1:65" s="2" customFormat="1" ht="16.5" customHeight="1">
      <c r="A215" s="34"/>
      <c r="B215" s="35"/>
      <c r="C215" s="214" t="s">
        <v>596</v>
      </c>
      <c r="D215" s="214" t="s">
        <v>227</v>
      </c>
      <c r="E215" s="215" t="s">
        <v>4031</v>
      </c>
      <c r="F215" s="216" t="s">
        <v>4032</v>
      </c>
      <c r="G215" s="217" t="s">
        <v>321</v>
      </c>
      <c r="H215" s="218">
        <v>22</v>
      </c>
      <c r="I215" s="219"/>
      <c r="J215" s="219"/>
      <c r="K215" s="220">
        <f>ROUND(P215*H215,2)</f>
        <v>0</v>
      </c>
      <c r="L215" s="216" t="s">
        <v>3820</v>
      </c>
      <c r="M215" s="39"/>
      <c r="N215" s="221" t="s">
        <v>1</v>
      </c>
      <c r="O215" s="222" t="s">
        <v>41</v>
      </c>
      <c r="P215" s="223">
        <f>I215+J215</f>
        <v>0</v>
      </c>
      <c r="Q215" s="223">
        <f>ROUND(I215*H215,2)</f>
        <v>0</v>
      </c>
      <c r="R215" s="223">
        <f>ROUND(J215*H215,2)</f>
        <v>0</v>
      </c>
      <c r="S215" s="70"/>
      <c r="T215" s="224">
        <f>S215*H215</f>
        <v>0</v>
      </c>
      <c r="U215" s="224">
        <v>0</v>
      </c>
      <c r="V215" s="224">
        <f>U215*H215</f>
        <v>0</v>
      </c>
      <c r="W215" s="224">
        <v>0</v>
      </c>
      <c r="X215" s="224">
        <f>W215*H215</f>
        <v>0</v>
      </c>
      <c r="Y215" s="225" t="s">
        <v>1</v>
      </c>
      <c r="Z215" s="34"/>
      <c r="AA215" s="34"/>
      <c r="AB215" s="34"/>
      <c r="AC215" s="34"/>
      <c r="AD215" s="34"/>
      <c r="AE215" s="34"/>
      <c r="AR215" s="226" t="s">
        <v>240</v>
      </c>
      <c r="AT215" s="226" t="s">
        <v>227</v>
      </c>
      <c r="AU215" s="226" t="s">
        <v>86</v>
      </c>
      <c r="AY215" s="18" t="s">
        <v>224</v>
      </c>
      <c r="BE215" s="227">
        <f>IF(O215="základní",K215,0)</f>
        <v>0</v>
      </c>
      <c r="BF215" s="227">
        <f>IF(O215="snížená",K215,0)</f>
        <v>0</v>
      </c>
      <c r="BG215" s="227">
        <f>IF(O215="zákl. přenesená",K215,0)</f>
        <v>0</v>
      </c>
      <c r="BH215" s="227">
        <f>IF(O215="sníž. přenesená",K215,0)</f>
        <v>0</v>
      </c>
      <c r="BI215" s="227">
        <f>IF(O215="nulová",K215,0)</f>
        <v>0</v>
      </c>
      <c r="BJ215" s="18" t="s">
        <v>86</v>
      </c>
      <c r="BK215" s="227">
        <f>ROUND(P215*H215,2)</f>
        <v>0</v>
      </c>
      <c r="BL215" s="18" t="s">
        <v>240</v>
      </c>
      <c r="BM215" s="226" t="s">
        <v>1689</v>
      </c>
    </row>
    <row r="216" spans="1:65" s="2" customFormat="1" ht="19.5">
      <c r="A216" s="34"/>
      <c r="B216" s="35"/>
      <c r="C216" s="36"/>
      <c r="D216" s="228" t="s">
        <v>233</v>
      </c>
      <c r="E216" s="36"/>
      <c r="F216" s="229" t="s">
        <v>3863</v>
      </c>
      <c r="G216" s="36"/>
      <c r="H216" s="36"/>
      <c r="I216" s="124"/>
      <c r="J216" s="124"/>
      <c r="K216" s="36"/>
      <c r="L216" s="36"/>
      <c r="M216" s="39"/>
      <c r="N216" s="230"/>
      <c r="O216" s="231"/>
      <c r="P216" s="70"/>
      <c r="Q216" s="70"/>
      <c r="R216" s="70"/>
      <c r="S216" s="70"/>
      <c r="T216" s="70"/>
      <c r="U216" s="70"/>
      <c r="V216" s="70"/>
      <c r="W216" s="70"/>
      <c r="X216" s="70"/>
      <c r="Y216" s="71"/>
      <c r="Z216" s="34"/>
      <c r="AA216" s="34"/>
      <c r="AB216" s="34"/>
      <c r="AC216" s="34"/>
      <c r="AD216" s="34"/>
      <c r="AE216" s="34"/>
      <c r="AT216" s="18" t="s">
        <v>233</v>
      </c>
      <c r="AU216" s="18" t="s">
        <v>86</v>
      </c>
    </row>
    <row r="217" spans="1:65" s="2" customFormat="1" ht="16.5" customHeight="1">
      <c r="A217" s="34"/>
      <c r="B217" s="35"/>
      <c r="C217" s="214" t="s">
        <v>602</v>
      </c>
      <c r="D217" s="214" t="s">
        <v>227</v>
      </c>
      <c r="E217" s="215" t="s">
        <v>4033</v>
      </c>
      <c r="F217" s="216" t="s">
        <v>4034</v>
      </c>
      <c r="G217" s="217" t="s">
        <v>321</v>
      </c>
      <c r="H217" s="218">
        <v>15</v>
      </c>
      <c r="I217" s="219"/>
      <c r="J217" s="219"/>
      <c r="K217" s="220">
        <f>ROUND(P217*H217,2)</f>
        <v>0</v>
      </c>
      <c r="L217" s="216" t="s">
        <v>3820</v>
      </c>
      <c r="M217" s="39"/>
      <c r="N217" s="221" t="s">
        <v>1</v>
      </c>
      <c r="O217" s="222" t="s">
        <v>41</v>
      </c>
      <c r="P217" s="223">
        <f>I217+J217</f>
        <v>0</v>
      </c>
      <c r="Q217" s="223">
        <f>ROUND(I217*H217,2)</f>
        <v>0</v>
      </c>
      <c r="R217" s="223">
        <f>ROUND(J217*H217,2)</f>
        <v>0</v>
      </c>
      <c r="S217" s="70"/>
      <c r="T217" s="224">
        <f>S217*H217</f>
        <v>0</v>
      </c>
      <c r="U217" s="224">
        <v>0</v>
      </c>
      <c r="V217" s="224">
        <f>U217*H217</f>
        <v>0</v>
      </c>
      <c r="W217" s="224">
        <v>0</v>
      </c>
      <c r="X217" s="224">
        <f>W217*H217</f>
        <v>0</v>
      </c>
      <c r="Y217" s="225" t="s">
        <v>1</v>
      </c>
      <c r="Z217" s="34"/>
      <c r="AA217" s="34"/>
      <c r="AB217" s="34"/>
      <c r="AC217" s="34"/>
      <c r="AD217" s="34"/>
      <c r="AE217" s="34"/>
      <c r="AR217" s="226" t="s">
        <v>240</v>
      </c>
      <c r="AT217" s="226" t="s">
        <v>227</v>
      </c>
      <c r="AU217" s="226" t="s">
        <v>86</v>
      </c>
      <c r="AY217" s="18" t="s">
        <v>224</v>
      </c>
      <c r="BE217" s="227">
        <f>IF(O217="základní",K217,0)</f>
        <v>0</v>
      </c>
      <c r="BF217" s="227">
        <f>IF(O217="snížená",K217,0)</f>
        <v>0</v>
      </c>
      <c r="BG217" s="227">
        <f>IF(O217="zákl. přenesená",K217,0)</f>
        <v>0</v>
      </c>
      <c r="BH217" s="227">
        <f>IF(O217="sníž. přenesená",K217,0)</f>
        <v>0</v>
      </c>
      <c r="BI217" s="227">
        <f>IF(O217="nulová",K217,0)</f>
        <v>0</v>
      </c>
      <c r="BJ217" s="18" t="s">
        <v>86</v>
      </c>
      <c r="BK217" s="227">
        <f>ROUND(P217*H217,2)</f>
        <v>0</v>
      </c>
      <c r="BL217" s="18" t="s">
        <v>240</v>
      </c>
      <c r="BM217" s="226" t="s">
        <v>1699</v>
      </c>
    </row>
    <row r="218" spans="1:65" s="2" customFormat="1" ht="19.5">
      <c r="A218" s="34"/>
      <c r="B218" s="35"/>
      <c r="C218" s="36"/>
      <c r="D218" s="228" t="s">
        <v>233</v>
      </c>
      <c r="E218" s="36"/>
      <c r="F218" s="229" t="s">
        <v>3863</v>
      </c>
      <c r="G218" s="36"/>
      <c r="H218" s="36"/>
      <c r="I218" s="124"/>
      <c r="J218" s="124"/>
      <c r="K218" s="36"/>
      <c r="L218" s="36"/>
      <c r="M218" s="39"/>
      <c r="N218" s="230"/>
      <c r="O218" s="231"/>
      <c r="P218" s="70"/>
      <c r="Q218" s="70"/>
      <c r="R218" s="70"/>
      <c r="S218" s="70"/>
      <c r="T218" s="70"/>
      <c r="U218" s="70"/>
      <c r="V218" s="70"/>
      <c r="W218" s="70"/>
      <c r="X218" s="70"/>
      <c r="Y218" s="71"/>
      <c r="Z218" s="34"/>
      <c r="AA218" s="34"/>
      <c r="AB218" s="34"/>
      <c r="AC218" s="34"/>
      <c r="AD218" s="34"/>
      <c r="AE218" s="34"/>
      <c r="AT218" s="18" t="s">
        <v>233</v>
      </c>
      <c r="AU218" s="18" t="s">
        <v>86</v>
      </c>
    </row>
    <row r="219" spans="1:65" s="2" customFormat="1" ht="16.5" customHeight="1">
      <c r="A219" s="34"/>
      <c r="B219" s="35"/>
      <c r="C219" s="214" t="s">
        <v>612</v>
      </c>
      <c r="D219" s="214" t="s">
        <v>227</v>
      </c>
      <c r="E219" s="215" t="s">
        <v>4035</v>
      </c>
      <c r="F219" s="216" t="s">
        <v>4036</v>
      </c>
      <c r="G219" s="217" t="s">
        <v>321</v>
      </c>
      <c r="H219" s="218">
        <v>15</v>
      </c>
      <c r="I219" s="219"/>
      <c r="J219" s="219"/>
      <c r="K219" s="220">
        <f>ROUND(P219*H219,2)</f>
        <v>0</v>
      </c>
      <c r="L219" s="216" t="s">
        <v>3820</v>
      </c>
      <c r="M219" s="39"/>
      <c r="N219" s="221" t="s">
        <v>1</v>
      </c>
      <c r="O219" s="222" t="s">
        <v>41</v>
      </c>
      <c r="P219" s="223">
        <f>I219+J219</f>
        <v>0</v>
      </c>
      <c r="Q219" s="223">
        <f>ROUND(I219*H219,2)</f>
        <v>0</v>
      </c>
      <c r="R219" s="223">
        <f>ROUND(J219*H219,2)</f>
        <v>0</v>
      </c>
      <c r="S219" s="70"/>
      <c r="T219" s="224">
        <f>S219*H219</f>
        <v>0</v>
      </c>
      <c r="U219" s="224">
        <v>0</v>
      </c>
      <c r="V219" s="224">
        <f>U219*H219</f>
        <v>0</v>
      </c>
      <c r="W219" s="224">
        <v>0</v>
      </c>
      <c r="X219" s="224">
        <f>W219*H219</f>
        <v>0</v>
      </c>
      <c r="Y219" s="225" t="s">
        <v>1</v>
      </c>
      <c r="Z219" s="34"/>
      <c r="AA219" s="34"/>
      <c r="AB219" s="34"/>
      <c r="AC219" s="34"/>
      <c r="AD219" s="34"/>
      <c r="AE219" s="34"/>
      <c r="AR219" s="226" t="s">
        <v>240</v>
      </c>
      <c r="AT219" s="226" t="s">
        <v>227</v>
      </c>
      <c r="AU219" s="226" t="s">
        <v>86</v>
      </c>
      <c r="AY219" s="18" t="s">
        <v>224</v>
      </c>
      <c r="BE219" s="227">
        <f>IF(O219="základní",K219,0)</f>
        <v>0</v>
      </c>
      <c r="BF219" s="227">
        <f>IF(O219="snížená",K219,0)</f>
        <v>0</v>
      </c>
      <c r="BG219" s="227">
        <f>IF(O219="zákl. přenesená",K219,0)</f>
        <v>0</v>
      </c>
      <c r="BH219" s="227">
        <f>IF(O219="sníž. přenesená",K219,0)</f>
        <v>0</v>
      </c>
      <c r="BI219" s="227">
        <f>IF(O219="nulová",K219,0)</f>
        <v>0</v>
      </c>
      <c r="BJ219" s="18" t="s">
        <v>86</v>
      </c>
      <c r="BK219" s="227">
        <f>ROUND(P219*H219,2)</f>
        <v>0</v>
      </c>
      <c r="BL219" s="18" t="s">
        <v>240</v>
      </c>
      <c r="BM219" s="226" t="s">
        <v>1707</v>
      </c>
    </row>
    <row r="220" spans="1:65" s="2" customFormat="1" ht="19.5">
      <c r="A220" s="34"/>
      <c r="B220" s="35"/>
      <c r="C220" s="36"/>
      <c r="D220" s="228" t="s">
        <v>233</v>
      </c>
      <c r="E220" s="36"/>
      <c r="F220" s="229" t="s">
        <v>3863</v>
      </c>
      <c r="G220" s="36"/>
      <c r="H220" s="36"/>
      <c r="I220" s="124"/>
      <c r="J220" s="124"/>
      <c r="K220" s="36"/>
      <c r="L220" s="36"/>
      <c r="M220" s="39"/>
      <c r="N220" s="230"/>
      <c r="O220" s="231"/>
      <c r="P220" s="70"/>
      <c r="Q220" s="70"/>
      <c r="R220" s="70"/>
      <c r="S220" s="70"/>
      <c r="T220" s="70"/>
      <c r="U220" s="70"/>
      <c r="V220" s="70"/>
      <c r="W220" s="70"/>
      <c r="X220" s="70"/>
      <c r="Y220" s="71"/>
      <c r="Z220" s="34"/>
      <c r="AA220" s="34"/>
      <c r="AB220" s="34"/>
      <c r="AC220" s="34"/>
      <c r="AD220" s="34"/>
      <c r="AE220" s="34"/>
      <c r="AT220" s="18" t="s">
        <v>233</v>
      </c>
      <c r="AU220" s="18" t="s">
        <v>86</v>
      </c>
    </row>
    <row r="221" spans="1:65" s="2" customFormat="1" ht="16.5" customHeight="1">
      <c r="A221" s="34"/>
      <c r="B221" s="35"/>
      <c r="C221" s="214" t="s">
        <v>617</v>
      </c>
      <c r="D221" s="214" t="s">
        <v>227</v>
      </c>
      <c r="E221" s="215" t="s">
        <v>4037</v>
      </c>
      <c r="F221" s="216" t="s">
        <v>4038</v>
      </c>
      <c r="G221" s="217" t="s">
        <v>321</v>
      </c>
      <c r="H221" s="218">
        <v>15</v>
      </c>
      <c r="I221" s="219"/>
      <c r="J221" s="219"/>
      <c r="K221" s="220">
        <f>ROUND(P221*H221,2)</f>
        <v>0</v>
      </c>
      <c r="L221" s="216" t="s">
        <v>3820</v>
      </c>
      <c r="M221" s="39"/>
      <c r="N221" s="221" t="s">
        <v>1</v>
      </c>
      <c r="O221" s="222" t="s">
        <v>41</v>
      </c>
      <c r="P221" s="223">
        <f>I221+J221</f>
        <v>0</v>
      </c>
      <c r="Q221" s="223">
        <f>ROUND(I221*H221,2)</f>
        <v>0</v>
      </c>
      <c r="R221" s="223">
        <f>ROUND(J221*H221,2)</f>
        <v>0</v>
      </c>
      <c r="S221" s="70"/>
      <c r="T221" s="224">
        <f>S221*H221</f>
        <v>0</v>
      </c>
      <c r="U221" s="224">
        <v>0</v>
      </c>
      <c r="V221" s="224">
        <f>U221*H221</f>
        <v>0</v>
      </c>
      <c r="W221" s="224">
        <v>0</v>
      </c>
      <c r="X221" s="224">
        <f>W221*H221</f>
        <v>0</v>
      </c>
      <c r="Y221" s="225" t="s">
        <v>1</v>
      </c>
      <c r="Z221" s="34"/>
      <c r="AA221" s="34"/>
      <c r="AB221" s="34"/>
      <c r="AC221" s="34"/>
      <c r="AD221" s="34"/>
      <c r="AE221" s="34"/>
      <c r="AR221" s="226" t="s">
        <v>240</v>
      </c>
      <c r="AT221" s="226" t="s">
        <v>227</v>
      </c>
      <c r="AU221" s="226" t="s">
        <v>86</v>
      </c>
      <c r="AY221" s="18" t="s">
        <v>224</v>
      </c>
      <c r="BE221" s="227">
        <f>IF(O221="základní",K221,0)</f>
        <v>0</v>
      </c>
      <c r="BF221" s="227">
        <f>IF(O221="snížená",K221,0)</f>
        <v>0</v>
      </c>
      <c r="BG221" s="227">
        <f>IF(O221="zákl. přenesená",K221,0)</f>
        <v>0</v>
      </c>
      <c r="BH221" s="227">
        <f>IF(O221="sníž. přenesená",K221,0)</f>
        <v>0</v>
      </c>
      <c r="BI221" s="227">
        <f>IF(O221="nulová",K221,0)</f>
        <v>0</v>
      </c>
      <c r="BJ221" s="18" t="s">
        <v>86</v>
      </c>
      <c r="BK221" s="227">
        <f>ROUND(P221*H221,2)</f>
        <v>0</v>
      </c>
      <c r="BL221" s="18" t="s">
        <v>240</v>
      </c>
      <c r="BM221" s="226" t="s">
        <v>1719</v>
      </c>
    </row>
    <row r="222" spans="1:65" s="2" customFormat="1" ht="19.5">
      <c r="A222" s="34"/>
      <c r="B222" s="35"/>
      <c r="C222" s="36"/>
      <c r="D222" s="228" t="s">
        <v>233</v>
      </c>
      <c r="E222" s="36"/>
      <c r="F222" s="229" t="s">
        <v>3863</v>
      </c>
      <c r="G222" s="36"/>
      <c r="H222" s="36"/>
      <c r="I222" s="124"/>
      <c r="J222" s="124"/>
      <c r="K222" s="36"/>
      <c r="L222" s="36"/>
      <c r="M222" s="39"/>
      <c r="N222" s="230"/>
      <c r="O222" s="231"/>
      <c r="P222" s="70"/>
      <c r="Q222" s="70"/>
      <c r="R222" s="70"/>
      <c r="S222" s="70"/>
      <c r="T222" s="70"/>
      <c r="U222" s="70"/>
      <c r="V222" s="70"/>
      <c r="W222" s="70"/>
      <c r="X222" s="70"/>
      <c r="Y222" s="71"/>
      <c r="Z222" s="34"/>
      <c r="AA222" s="34"/>
      <c r="AB222" s="34"/>
      <c r="AC222" s="34"/>
      <c r="AD222" s="34"/>
      <c r="AE222" s="34"/>
      <c r="AT222" s="18" t="s">
        <v>233</v>
      </c>
      <c r="AU222" s="18" t="s">
        <v>86</v>
      </c>
    </row>
    <row r="223" spans="1:65" s="2" customFormat="1" ht="16.5" customHeight="1">
      <c r="A223" s="34"/>
      <c r="B223" s="35"/>
      <c r="C223" s="214" t="s">
        <v>622</v>
      </c>
      <c r="D223" s="214" t="s">
        <v>227</v>
      </c>
      <c r="E223" s="215" t="s">
        <v>4039</v>
      </c>
      <c r="F223" s="216" t="s">
        <v>4040</v>
      </c>
      <c r="G223" s="217" t="s">
        <v>321</v>
      </c>
      <c r="H223" s="218">
        <v>60</v>
      </c>
      <c r="I223" s="219"/>
      <c r="J223" s="219"/>
      <c r="K223" s="220">
        <f>ROUND(P223*H223,2)</f>
        <v>0</v>
      </c>
      <c r="L223" s="216" t="s">
        <v>3820</v>
      </c>
      <c r="M223" s="39"/>
      <c r="N223" s="221" t="s">
        <v>1</v>
      </c>
      <c r="O223" s="222" t="s">
        <v>41</v>
      </c>
      <c r="P223" s="223">
        <f>I223+J223</f>
        <v>0</v>
      </c>
      <c r="Q223" s="223">
        <f>ROUND(I223*H223,2)</f>
        <v>0</v>
      </c>
      <c r="R223" s="223">
        <f>ROUND(J223*H223,2)</f>
        <v>0</v>
      </c>
      <c r="S223" s="70"/>
      <c r="T223" s="224">
        <f>S223*H223</f>
        <v>0</v>
      </c>
      <c r="U223" s="224">
        <v>0</v>
      </c>
      <c r="V223" s="224">
        <f>U223*H223</f>
        <v>0</v>
      </c>
      <c r="W223" s="224">
        <v>0</v>
      </c>
      <c r="X223" s="224">
        <f>W223*H223</f>
        <v>0</v>
      </c>
      <c r="Y223" s="225" t="s">
        <v>1</v>
      </c>
      <c r="Z223" s="34"/>
      <c r="AA223" s="34"/>
      <c r="AB223" s="34"/>
      <c r="AC223" s="34"/>
      <c r="AD223" s="34"/>
      <c r="AE223" s="34"/>
      <c r="AR223" s="226" t="s">
        <v>240</v>
      </c>
      <c r="AT223" s="226" t="s">
        <v>227</v>
      </c>
      <c r="AU223" s="226" t="s">
        <v>86</v>
      </c>
      <c r="AY223" s="18" t="s">
        <v>224</v>
      </c>
      <c r="BE223" s="227">
        <f>IF(O223="základní",K223,0)</f>
        <v>0</v>
      </c>
      <c r="BF223" s="227">
        <f>IF(O223="snížená",K223,0)</f>
        <v>0</v>
      </c>
      <c r="BG223" s="227">
        <f>IF(O223="zákl. přenesená",K223,0)</f>
        <v>0</v>
      </c>
      <c r="BH223" s="227">
        <f>IF(O223="sníž. přenesená",K223,0)</f>
        <v>0</v>
      </c>
      <c r="BI223" s="227">
        <f>IF(O223="nulová",K223,0)</f>
        <v>0</v>
      </c>
      <c r="BJ223" s="18" t="s">
        <v>86</v>
      </c>
      <c r="BK223" s="227">
        <f>ROUND(P223*H223,2)</f>
        <v>0</v>
      </c>
      <c r="BL223" s="18" t="s">
        <v>240</v>
      </c>
      <c r="BM223" s="226" t="s">
        <v>2267</v>
      </c>
    </row>
    <row r="224" spans="1:65" s="2" customFormat="1" ht="19.5">
      <c r="A224" s="34"/>
      <c r="B224" s="35"/>
      <c r="C224" s="36"/>
      <c r="D224" s="228" t="s">
        <v>233</v>
      </c>
      <c r="E224" s="36"/>
      <c r="F224" s="229" t="s">
        <v>3863</v>
      </c>
      <c r="G224" s="36"/>
      <c r="H224" s="36"/>
      <c r="I224" s="124"/>
      <c r="J224" s="124"/>
      <c r="K224" s="36"/>
      <c r="L224" s="36"/>
      <c r="M224" s="39"/>
      <c r="N224" s="230"/>
      <c r="O224" s="231"/>
      <c r="P224" s="70"/>
      <c r="Q224" s="70"/>
      <c r="R224" s="70"/>
      <c r="S224" s="70"/>
      <c r="T224" s="70"/>
      <c r="U224" s="70"/>
      <c r="V224" s="70"/>
      <c r="W224" s="70"/>
      <c r="X224" s="70"/>
      <c r="Y224" s="71"/>
      <c r="Z224" s="34"/>
      <c r="AA224" s="34"/>
      <c r="AB224" s="34"/>
      <c r="AC224" s="34"/>
      <c r="AD224" s="34"/>
      <c r="AE224" s="34"/>
      <c r="AT224" s="18" t="s">
        <v>233</v>
      </c>
      <c r="AU224" s="18" t="s">
        <v>86</v>
      </c>
    </row>
    <row r="225" spans="1:65" s="2" customFormat="1" ht="16.5" customHeight="1">
      <c r="A225" s="34"/>
      <c r="B225" s="35"/>
      <c r="C225" s="214" t="s">
        <v>626</v>
      </c>
      <c r="D225" s="214" t="s">
        <v>227</v>
      </c>
      <c r="E225" s="215" t="s">
        <v>4041</v>
      </c>
      <c r="F225" s="216" t="s">
        <v>4042</v>
      </c>
      <c r="G225" s="217" t="s">
        <v>321</v>
      </c>
      <c r="H225" s="218">
        <v>60</v>
      </c>
      <c r="I225" s="219"/>
      <c r="J225" s="219"/>
      <c r="K225" s="220">
        <f>ROUND(P225*H225,2)</f>
        <v>0</v>
      </c>
      <c r="L225" s="216" t="s">
        <v>3820</v>
      </c>
      <c r="M225" s="39"/>
      <c r="N225" s="221" t="s">
        <v>1</v>
      </c>
      <c r="O225" s="222" t="s">
        <v>41</v>
      </c>
      <c r="P225" s="223">
        <f>I225+J225</f>
        <v>0</v>
      </c>
      <c r="Q225" s="223">
        <f>ROUND(I225*H225,2)</f>
        <v>0</v>
      </c>
      <c r="R225" s="223">
        <f>ROUND(J225*H225,2)</f>
        <v>0</v>
      </c>
      <c r="S225" s="70"/>
      <c r="T225" s="224">
        <f>S225*H225</f>
        <v>0</v>
      </c>
      <c r="U225" s="224">
        <v>0</v>
      </c>
      <c r="V225" s="224">
        <f>U225*H225</f>
        <v>0</v>
      </c>
      <c r="W225" s="224">
        <v>0</v>
      </c>
      <c r="X225" s="224">
        <f>W225*H225</f>
        <v>0</v>
      </c>
      <c r="Y225" s="225" t="s">
        <v>1</v>
      </c>
      <c r="Z225" s="34"/>
      <c r="AA225" s="34"/>
      <c r="AB225" s="34"/>
      <c r="AC225" s="34"/>
      <c r="AD225" s="34"/>
      <c r="AE225" s="34"/>
      <c r="AR225" s="226" t="s">
        <v>240</v>
      </c>
      <c r="AT225" s="226" t="s">
        <v>227</v>
      </c>
      <c r="AU225" s="226" t="s">
        <v>86</v>
      </c>
      <c r="AY225" s="18" t="s">
        <v>224</v>
      </c>
      <c r="BE225" s="227">
        <f>IF(O225="základní",K225,0)</f>
        <v>0</v>
      </c>
      <c r="BF225" s="227">
        <f>IF(O225="snížená",K225,0)</f>
        <v>0</v>
      </c>
      <c r="BG225" s="227">
        <f>IF(O225="zákl. přenesená",K225,0)</f>
        <v>0</v>
      </c>
      <c r="BH225" s="227">
        <f>IF(O225="sníž. přenesená",K225,0)</f>
        <v>0</v>
      </c>
      <c r="BI225" s="227">
        <f>IF(O225="nulová",K225,0)</f>
        <v>0</v>
      </c>
      <c r="BJ225" s="18" t="s">
        <v>86</v>
      </c>
      <c r="BK225" s="227">
        <f>ROUND(P225*H225,2)</f>
        <v>0</v>
      </c>
      <c r="BL225" s="18" t="s">
        <v>240</v>
      </c>
      <c r="BM225" s="226" t="s">
        <v>1738</v>
      </c>
    </row>
    <row r="226" spans="1:65" s="2" customFormat="1" ht="19.5">
      <c r="A226" s="34"/>
      <c r="B226" s="35"/>
      <c r="C226" s="36"/>
      <c r="D226" s="228" t="s">
        <v>233</v>
      </c>
      <c r="E226" s="36"/>
      <c r="F226" s="229" t="s">
        <v>3863</v>
      </c>
      <c r="G226" s="36"/>
      <c r="H226" s="36"/>
      <c r="I226" s="124"/>
      <c r="J226" s="124"/>
      <c r="K226" s="36"/>
      <c r="L226" s="36"/>
      <c r="M226" s="39"/>
      <c r="N226" s="230"/>
      <c r="O226" s="231"/>
      <c r="P226" s="70"/>
      <c r="Q226" s="70"/>
      <c r="R226" s="70"/>
      <c r="S226" s="70"/>
      <c r="T226" s="70"/>
      <c r="U226" s="70"/>
      <c r="V226" s="70"/>
      <c r="W226" s="70"/>
      <c r="X226" s="70"/>
      <c r="Y226" s="71"/>
      <c r="Z226" s="34"/>
      <c r="AA226" s="34"/>
      <c r="AB226" s="34"/>
      <c r="AC226" s="34"/>
      <c r="AD226" s="34"/>
      <c r="AE226" s="34"/>
      <c r="AT226" s="18" t="s">
        <v>233</v>
      </c>
      <c r="AU226" s="18" t="s">
        <v>86</v>
      </c>
    </row>
    <row r="227" spans="1:65" s="2" customFormat="1" ht="16.5" customHeight="1">
      <c r="A227" s="34"/>
      <c r="B227" s="35"/>
      <c r="C227" s="214" t="s">
        <v>631</v>
      </c>
      <c r="D227" s="214" t="s">
        <v>227</v>
      </c>
      <c r="E227" s="215" t="s">
        <v>4043</v>
      </c>
      <c r="F227" s="216" t="s">
        <v>4044</v>
      </c>
      <c r="G227" s="217" t="s">
        <v>321</v>
      </c>
      <c r="H227" s="218">
        <v>60</v>
      </c>
      <c r="I227" s="219"/>
      <c r="J227" s="219"/>
      <c r="K227" s="220">
        <f>ROUND(P227*H227,2)</f>
        <v>0</v>
      </c>
      <c r="L227" s="216" t="s">
        <v>3820</v>
      </c>
      <c r="M227" s="39"/>
      <c r="N227" s="221" t="s">
        <v>1</v>
      </c>
      <c r="O227" s="222" t="s">
        <v>41</v>
      </c>
      <c r="P227" s="223">
        <f>I227+J227</f>
        <v>0</v>
      </c>
      <c r="Q227" s="223">
        <f>ROUND(I227*H227,2)</f>
        <v>0</v>
      </c>
      <c r="R227" s="223">
        <f>ROUND(J227*H227,2)</f>
        <v>0</v>
      </c>
      <c r="S227" s="70"/>
      <c r="T227" s="224">
        <f>S227*H227</f>
        <v>0</v>
      </c>
      <c r="U227" s="224">
        <v>0</v>
      </c>
      <c r="V227" s="224">
        <f>U227*H227</f>
        <v>0</v>
      </c>
      <c r="W227" s="224">
        <v>0</v>
      </c>
      <c r="X227" s="224">
        <f>W227*H227</f>
        <v>0</v>
      </c>
      <c r="Y227" s="225" t="s">
        <v>1</v>
      </c>
      <c r="Z227" s="34"/>
      <c r="AA227" s="34"/>
      <c r="AB227" s="34"/>
      <c r="AC227" s="34"/>
      <c r="AD227" s="34"/>
      <c r="AE227" s="34"/>
      <c r="AR227" s="226" t="s">
        <v>240</v>
      </c>
      <c r="AT227" s="226" t="s">
        <v>227</v>
      </c>
      <c r="AU227" s="226" t="s">
        <v>86</v>
      </c>
      <c r="AY227" s="18" t="s">
        <v>224</v>
      </c>
      <c r="BE227" s="227">
        <f>IF(O227="základní",K227,0)</f>
        <v>0</v>
      </c>
      <c r="BF227" s="227">
        <f>IF(O227="snížená",K227,0)</f>
        <v>0</v>
      </c>
      <c r="BG227" s="227">
        <f>IF(O227="zákl. přenesená",K227,0)</f>
        <v>0</v>
      </c>
      <c r="BH227" s="227">
        <f>IF(O227="sníž. přenesená",K227,0)</f>
        <v>0</v>
      </c>
      <c r="BI227" s="227">
        <f>IF(O227="nulová",K227,0)</f>
        <v>0</v>
      </c>
      <c r="BJ227" s="18" t="s">
        <v>86</v>
      </c>
      <c r="BK227" s="227">
        <f>ROUND(P227*H227,2)</f>
        <v>0</v>
      </c>
      <c r="BL227" s="18" t="s">
        <v>240</v>
      </c>
      <c r="BM227" s="226" t="s">
        <v>3746</v>
      </c>
    </row>
    <row r="228" spans="1:65" s="2" customFormat="1" ht="19.5">
      <c r="A228" s="34"/>
      <c r="B228" s="35"/>
      <c r="C228" s="36"/>
      <c r="D228" s="228" t="s">
        <v>233</v>
      </c>
      <c r="E228" s="36"/>
      <c r="F228" s="229" t="s">
        <v>3863</v>
      </c>
      <c r="G228" s="36"/>
      <c r="H228" s="36"/>
      <c r="I228" s="124"/>
      <c r="J228" s="124"/>
      <c r="K228" s="36"/>
      <c r="L228" s="36"/>
      <c r="M228" s="39"/>
      <c r="N228" s="230"/>
      <c r="O228" s="231"/>
      <c r="P228" s="70"/>
      <c r="Q228" s="70"/>
      <c r="R228" s="70"/>
      <c r="S228" s="70"/>
      <c r="T228" s="70"/>
      <c r="U228" s="70"/>
      <c r="V228" s="70"/>
      <c r="W228" s="70"/>
      <c r="X228" s="70"/>
      <c r="Y228" s="71"/>
      <c r="Z228" s="34"/>
      <c r="AA228" s="34"/>
      <c r="AB228" s="34"/>
      <c r="AC228" s="34"/>
      <c r="AD228" s="34"/>
      <c r="AE228" s="34"/>
      <c r="AT228" s="18" t="s">
        <v>233</v>
      </c>
      <c r="AU228" s="18" t="s">
        <v>86</v>
      </c>
    </row>
    <row r="229" spans="1:65" s="2" customFormat="1" ht="16.5" customHeight="1">
      <c r="A229" s="34"/>
      <c r="B229" s="35"/>
      <c r="C229" s="214" t="s">
        <v>636</v>
      </c>
      <c r="D229" s="214" t="s">
        <v>227</v>
      </c>
      <c r="E229" s="215" t="s">
        <v>4045</v>
      </c>
      <c r="F229" s="216" t="s">
        <v>4046</v>
      </c>
      <c r="G229" s="217" t="s">
        <v>321</v>
      </c>
      <c r="H229" s="218">
        <v>2</v>
      </c>
      <c r="I229" s="219"/>
      <c r="J229" s="219"/>
      <c r="K229" s="220">
        <f>ROUND(P229*H229,2)</f>
        <v>0</v>
      </c>
      <c r="L229" s="216" t="s">
        <v>3820</v>
      </c>
      <c r="M229" s="39"/>
      <c r="N229" s="221" t="s">
        <v>1</v>
      </c>
      <c r="O229" s="222" t="s">
        <v>41</v>
      </c>
      <c r="P229" s="223">
        <f>I229+J229</f>
        <v>0</v>
      </c>
      <c r="Q229" s="223">
        <f>ROUND(I229*H229,2)</f>
        <v>0</v>
      </c>
      <c r="R229" s="223">
        <f>ROUND(J229*H229,2)</f>
        <v>0</v>
      </c>
      <c r="S229" s="70"/>
      <c r="T229" s="224">
        <f>S229*H229</f>
        <v>0</v>
      </c>
      <c r="U229" s="224">
        <v>0</v>
      </c>
      <c r="V229" s="224">
        <f>U229*H229</f>
        <v>0</v>
      </c>
      <c r="W229" s="224">
        <v>0</v>
      </c>
      <c r="X229" s="224">
        <f>W229*H229</f>
        <v>0</v>
      </c>
      <c r="Y229" s="225" t="s">
        <v>1</v>
      </c>
      <c r="Z229" s="34"/>
      <c r="AA229" s="34"/>
      <c r="AB229" s="34"/>
      <c r="AC229" s="34"/>
      <c r="AD229" s="34"/>
      <c r="AE229" s="34"/>
      <c r="AR229" s="226" t="s">
        <v>240</v>
      </c>
      <c r="AT229" s="226" t="s">
        <v>227</v>
      </c>
      <c r="AU229" s="226" t="s">
        <v>86</v>
      </c>
      <c r="AY229" s="18" t="s">
        <v>224</v>
      </c>
      <c r="BE229" s="227">
        <f>IF(O229="základní",K229,0)</f>
        <v>0</v>
      </c>
      <c r="BF229" s="227">
        <f>IF(O229="snížená",K229,0)</f>
        <v>0</v>
      </c>
      <c r="BG229" s="227">
        <f>IF(O229="zákl. přenesená",K229,0)</f>
        <v>0</v>
      </c>
      <c r="BH229" s="227">
        <f>IF(O229="sníž. přenesená",K229,0)</f>
        <v>0</v>
      </c>
      <c r="BI229" s="227">
        <f>IF(O229="nulová",K229,0)</f>
        <v>0</v>
      </c>
      <c r="BJ229" s="18" t="s">
        <v>86</v>
      </c>
      <c r="BK229" s="227">
        <f>ROUND(P229*H229,2)</f>
        <v>0</v>
      </c>
      <c r="BL229" s="18" t="s">
        <v>240</v>
      </c>
      <c r="BM229" s="226" t="s">
        <v>1757</v>
      </c>
    </row>
    <row r="230" spans="1:65" s="2" customFormat="1" ht="19.5">
      <c r="A230" s="34"/>
      <c r="B230" s="35"/>
      <c r="C230" s="36"/>
      <c r="D230" s="228" t="s">
        <v>233</v>
      </c>
      <c r="E230" s="36"/>
      <c r="F230" s="229" t="s">
        <v>3863</v>
      </c>
      <c r="G230" s="36"/>
      <c r="H230" s="36"/>
      <c r="I230" s="124"/>
      <c r="J230" s="124"/>
      <c r="K230" s="36"/>
      <c r="L230" s="36"/>
      <c r="M230" s="39"/>
      <c r="N230" s="230"/>
      <c r="O230" s="231"/>
      <c r="P230" s="70"/>
      <c r="Q230" s="70"/>
      <c r="R230" s="70"/>
      <c r="S230" s="70"/>
      <c r="T230" s="70"/>
      <c r="U230" s="70"/>
      <c r="V230" s="70"/>
      <c r="W230" s="70"/>
      <c r="X230" s="70"/>
      <c r="Y230" s="71"/>
      <c r="Z230" s="34"/>
      <c r="AA230" s="34"/>
      <c r="AB230" s="34"/>
      <c r="AC230" s="34"/>
      <c r="AD230" s="34"/>
      <c r="AE230" s="34"/>
      <c r="AT230" s="18" t="s">
        <v>233</v>
      </c>
      <c r="AU230" s="18" t="s">
        <v>86</v>
      </c>
    </row>
    <row r="231" spans="1:65" s="2" customFormat="1" ht="16.5" customHeight="1">
      <c r="A231" s="34"/>
      <c r="B231" s="35"/>
      <c r="C231" s="214" t="s">
        <v>641</v>
      </c>
      <c r="D231" s="214" t="s">
        <v>227</v>
      </c>
      <c r="E231" s="215" t="s">
        <v>4047</v>
      </c>
      <c r="F231" s="216" t="s">
        <v>4048</v>
      </c>
      <c r="G231" s="217" t="s">
        <v>321</v>
      </c>
      <c r="H231" s="218">
        <v>10</v>
      </c>
      <c r="I231" s="219"/>
      <c r="J231" s="219"/>
      <c r="K231" s="220">
        <f>ROUND(P231*H231,2)</f>
        <v>0</v>
      </c>
      <c r="L231" s="216" t="s">
        <v>3820</v>
      </c>
      <c r="M231" s="39"/>
      <c r="N231" s="221" t="s">
        <v>1</v>
      </c>
      <c r="O231" s="222" t="s">
        <v>41</v>
      </c>
      <c r="P231" s="223">
        <f>I231+J231</f>
        <v>0</v>
      </c>
      <c r="Q231" s="223">
        <f>ROUND(I231*H231,2)</f>
        <v>0</v>
      </c>
      <c r="R231" s="223">
        <f>ROUND(J231*H231,2)</f>
        <v>0</v>
      </c>
      <c r="S231" s="70"/>
      <c r="T231" s="224">
        <f>S231*H231</f>
        <v>0</v>
      </c>
      <c r="U231" s="224">
        <v>0</v>
      </c>
      <c r="V231" s="224">
        <f>U231*H231</f>
        <v>0</v>
      </c>
      <c r="W231" s="224">
        <v>0</v>
      </c>
      <c r="X231" s="224">
        <f>W231*H231</f>
        <v>0</v>
      </c>
      <c r="Y231" s="225" t="s">
        <v>1</v>
      </c>
      <c r="Z231" s="34"/>
      <c r="AA231" s="34"/>
      <c r="AB231" s="34"/>
      <c r="AC231" s="34"/>
      <c r="AD231" s="34"/>
      <c r="AE231" s="34"/>
      <c r="AR231" s="226" t="s">
        <v>240</v>
      </c>
      <c r="AT231" s="226" t="s">
        <v>227</v>
      </c>
      <c r="AU231" s="226" t="s">
        <v>86</v>
      </c>
      <c r="AY231" s="18" t="s">
        <v>224</v>
      </c>
      <c r="BE231" s="227">
        <f>IF(O231="základní",K231,0)</f>
        <v>0</v>
      </c>
      <c r="BF231" s="227">
        <f>IF(O231="snížená",K231,0)</f>
        <v>0</v>
      </c>
      <c r="BG231" s="227">
        <f>IF(O231="zákl. přenesená",K231,0)</f>
        <v>0</v>
      </c>
      <c r="BH231" s="227">
        <f>IF(O231="sníž. přenesená",K231,0)</f>
        <v>0</v>
      </c>
      <c r="BI231" s="227">
        <f>IF(O231="nulová",K231,0)</f>
        <v>0</v>
      </c>
      <c r="BJ231" s="18" t="s">
        <v>86</v>
      </c>
      <c r="BK231" s="227">
        <f>ROUND(P231*H231,2)</f>
        <v>0</v>
      </c>
      <c r="BL231" s="18" t="s">
        <v>240</v>
      </c>
      <c r="BM231" s="226" t="s">
        <v>1765</v>
      </c>
    </row>
    <row r="232" spans="1:65" s="2" customFormat="1" ht="19.5">
      <c r="A232" s="34"/>
      <c r="B232" s="35"/>
      <c r="C232" s="36"/>
      <c r="D232" s="228" t="s">
        <v>233</v>
      </c>
      <c r="E232" s="36"/>
      <c r="F232" s="229" t="s">
        <v>4049</v>
      </c>
      <c r="G232" s="36"/>
      <c r="H232" s="36"/>
      <c r="I232" s="124"/>
      <c r="J232" s="124"/>
      <c r="K232" s="36"/>
      <c r="L232" s="36"/>
      <c r="M232" s="39"/>
      <c r="N232" s="230"/>
      <c r="O232" s="231"/>
      <c r="P232" s="70"/>
      <c r="Q232" s="70"/>
      <c r="R232" s="70"/>
      <c r="S232" s="70"/>
      <c r="T232" s="70"/>
      <c r="U232" s="70"/>
      <c r="V232" s="70"/>
      <c r="W232" s="70"/>
      <c r="X232" s="70"/>
      <c r="Y232" s="71"/>
      <c r="Z232" s="34"/>
      <c r="AA232" s="34"/>
      <c r="AB232" s="34"/>
      <c r="AC232" s="34"/>
      <c r="AD232" s="34"/>
      <c r="AE232" s="34"/>
      <c r="AT232" s="18" t="s">
        <v>233</v>
      </c>
      <c r="AU232" s="18" t="s">
        <v>86</v>
      </c>
    </row>
    <row r="233" spans="1:65" s="2" customFormat="1" ht="16.5" customHeight="1">
      <c r="A233" s="34"/>
      <c r="B233" s="35"/>
      <c r="C233" s="214" t="s">
        <v>646</v>
      </c>
      <c r="D233" s="214" t="s">
        <v>227</v>
      </c>
      <c r="E233" s="215" t="s">
        <v>4050</v>
      </c>
      <c r="F233" s="216" t="s">
        <v>4051</v>
      </c>
      <c r="G233" s="217" t="s">
        <v>321</v>
      </c>
      <c r="H233" s="218">
        <v>2</v>
      </c>
      <c r="I233" s="219"/>
      <c r="J233" s="219"/>
      <c r="K233" s="220">
        <f>ROUND(P233*H233,2)</f>
        <v>0</v>
      </c>
      <c r="L233" s="216" t="s">
        <v>3820</v>
      </c>
      <c r="M233" s="39"/>
      <c r="N233" s="221" t="s">
        <v>1</v>
      </c>
      <c r="O233" s="222" t="s">
        <v>41</v>
      </c>
      <c r="P233" s="223">
        <f>I233+J233</f>
        <v>0</v>
      </c>
      <c r="Q233" s="223">
        <f>ROUND(I233*H233,2)</f>
        <v>0</v>
      </c>
      <c r="R233" s="223">
        <f>ROUND(J233*H233,2)</f>
        <v>0</v>
      </c>
      <c r="S233" s="70"/>
      <c r="T233" s="224">
        <f>S233*H233</f>
        <v>0</v>
      </c>
      <c r="U233" s="224">
        <v>0</v>
      </c>
      <c r="V233" s="224">
        <f>U233*H233</f>
        <v>0</v>
      </c>
      <c r="W233" s="224">
        <v>0</v>
      </c>
      <c r="X233" s="224">
        <f>W233*H233</f>
        <v>0</v>
      </c>
      <c r="Y233" s="225" t="s">
        <v>1</v>
      </c>
      <c r="Z233" s="34"/>
      <c r="AA233" s="34"/>
      <c r="AB233" s="34"/>
      <c r="AC233" s="34"/>
      <c r="AD233" s="34"/>
      <c r="AE233" s="34"/>
      <c r="AR233" s="226" t="s">
        <v>240</v>
      </c>
      <c r="AT233" s="226" t="s">
        <v>227</v>
      </c>
      <c r="AU233" s="226" t="s">
        <v>86</v>
      </c>
      <c r="AY233" s="18" t="s">
        <v>224</v>
      </c>
      <c r="BE233" s="227">
        <f>IF(O233="základní",K233,0)</f>
        <v>0</v>
      </c>
      <c r="BF233" s="227">
        <f>IF(O233="snížená",K233,0)</f>
        <v>0</v>
      </c>
      <c r="BG233" s="227">
        <f>IF(O233="zákl. přenesená",K233,0)</f>
        <v>0</v>
      </c>
      <c r="BH233" s="227">
        <f>IF(O233="sníž. přenesená",K233,0)</f>
        <v>0</v>
      </c>
      <c r="BI233" s="227">
        <f>IF(O233="nulová",K233,0)</f>
        <v>0</v>
      </c>
      <c r="BJ233" s="18" t="s">
        <v>86</v>
      </c>
      <c r="BK233" s="227">
        <f>ROUND(P233*H233,2)</f>
        <v>0</v>
      </c>
      <c r="BL233" s="18" t="s">
        <v>240</v>
      </c>
      <c r="BM233" s="226" t="s">
        <v>1774</v>
      </c>
    </row>
    <row r="234" spans="1:65" s="2" customFormat="1" ht="19.5">
      <c r="A234" s="34"/>
      <c r="B234" s="35"/>
      <c r="C234" s="36"/>
      <c r="D234" s="228" t="s">
        <v>233</v>
      </c>
      <c r="E234" s="36"/>
      <c r="F234" s="229" t="s">
        <v>3863</v>
      </c>
      <c r="G234" s="36"/>
      <c r="H234" s="36"/>
      <c r="I234" s="124"/>
      <c r="J234" s="124"/>
      <c r="K234" s="36"/>
      <c r="L234" s="36"/>
      <c r="M234" s="39"/>
      <c r="N234" s="230"/>
      <c r="O234" s="231"/>
      <c r="P234" s="70"/>
      <c r="Q234" s="70"/>
      <c r="R234" s="70"/>
      <c r="S234" s="70"/>
      <c r="T234" s="70"/>
      <c r="U234" s="70"/>
      <c r="V234" s="70"/>
      <c r="W234" s="70"/>
      <c r="X234" s="70"/>
      <c r="Y234" s="71"/>
      <c r="Z234" s="34"/>
      <c r="AA234" s="34"/>
      <c r="AB234" s="34"/>
      <c r="AC234" s="34"/>
      <c r="AD234" s="34"/>
      <c r="AE234" s="34"/>
      <c r="AT234" s="18" t="s">
        <v>233</v>
      </c>
      <c r="AU234" s="18" t="s">
        <v>86</v>
      </c>
    </row>
    <row r="235" spans="1:65" s="2" customFormat="1" ht="21.75" customHeight="1">
      <c r="A235" s="34"/>
      <c r="B235" s="35"/>
      <c r="C235" s="214" t="s">
        <v>651</v>
      </c>
      <c r="D235" s="214" t="s">
        <v>227</v>
      </c>
      <c r="E235" s="215" t="s">
        <v>4052</v>
      </c>
      <c r="F235" s="216" t="s">
        <v>4053</v>
      </c>
      <c r="G235" s="217" t="s">
        <v>321</v>
      </c>
      <c r="H235" s="218">
        <v>22</v>
      </c>
      <c r="I235" s="219"/>
      <c r="J235" s="219"/>
      <c r="K235" s="220">
        <f>ROUND(P235*H235,2)</f>
        <v>0</v>
      </c>
      <c r="L235" s="216" t="s">
        <v>3820</v>
      </c>
      <c r="M235" s="39"/>
      <c r="N235" s="221" t="s">
        <v>1</v>
      </c>
      <c r="O235" s="222" t="s">
        <v>41</v>
      </c>
      <c r="P235" s="223">
        <f>I235+J235</f>
        <v>0</v>
      </c>
      <c r="Q235" s="223">
        <f>ROUND(I235*H235,2)</f>
        <v>0</v>
      </c>
      <c r="R235" s="223">
        <f>ROUND(J235*H235,2)</f>
        <v>0</v>
      </c>
      <c r="S235" s="70"/>
      <c r="T235" s="224">
        <f>S235*H235</f>
        <v>0</v>
      </c>
      <c r="U235" s="224">
        <v>0</v>
      </c>
      <c r="V235" s="224">
        <f>U235*H235</f>
        <v>0</v>
      </c>
      <c r="W235" s="224">
        <v>0</v>
      </c>
      <c r="X235" s="224">
        <f>W235*H235</f>
        <v>0</v>
      </c>
      <c r="Y235" s="225" t="s">
        <v>1</v>
      </c>
      <c r="Z235" s="34"/>
      <c r="AA235" s="34"/>
      <c r="AB235" s="34"/>
      <c r="AC235" s="34"/>
      <c r="AD235" s="34"/>
      <c r="AE235" s="34"/>
      <c r="AR235" s="226" t="s">
        <v>240</v>
      </c>
      <c r="AT235" s="226" t="s">
        <v>227</v>
      </c>
      <c r="AU235" s="226" t="s">
        <v>86</v>
      </c>
      <c r="AY235" s="18" t="s">
        <v>224</v>
      </c>
      <c r="BE235" s="227">
        <f>IF(O235="základní",K235,0)</f>
        <v>0</v>
      </c>
      <c r="BF235" s="227">
        <f>IF(O235="snížená",K235,0)</f>
        <v>0</v>
      </c>
      <c r="BG235" s="227">
        <f>IF(O235="zákl. přenesená",K235,0)</f>
        <v>0</v>
      </c>
      <c r="BH235" s="227">
        <f>IF(O235="sníž. přenesená",K235,0)</f>
        <v>0</v>
      </c>
      <c r="BI235" s="227">
        <f>IF(O235="nulová",K235,0)</f>
        <v>0</v>
      </c>
      <c r="BJ235" s="18" t="s">
        <v>86</v>
      </c>
      <c r="BK235" s="227">
        <f>ROUND(P235*H235,2)</f>
        <v>0</v>
      </c>
      <c r="BL235" s="18" t="s">
        <v>240</v>
      </c>
      <c r="BM235" s="226" t="s">
        <v>1786</v>
      </c>
    </row>
    <row r="236" spans="1:65" s="2" customFormat="1" ht="19.5">
      <c r="A236" s="34"/>
      <c r="B236" s="35"/>
      <c r="C236" s="36"/>
      <c r="D236" s="228" t="s">
        <v>233</v>
      </c>
      <c r="E236" s="36"/>
      <c r="F236" s="229" t="s">
        <v>4054</v>
      </c>
      <c r="G236" s="36"/>
      <c r="H236" s="36"/>
      <c r="I236" s="124"/>
      <c r="J236" s="124"/>
      <c r="K236" s="36"/>
      <c r="L236" s="36"/>
      <c r="M236" s="39"/>
      <c r="N236" s="230"/>
      <c r="O236" s="231"/>
      <c r="P236" s="70"/>
      <c r="Q236" s="70"/>
      <c r="R236" s="70"/>
      <c r="S236" s="70"/>
      <c r="T236" s="70"/>
      <c r="U236" s="70"/>
      <c r="V236" s="70"/>
      <c r="W236" s="70"/>
      <c r="X236" s="70"/>
      <c r="Y236" s="71"/>
      <c r="Z236" s="34"/>
      <c r="AA236" s="34"/>
      <c r="AB236" s="34"/>
      <c r="AC236" s="34"/>
      <c r="AD236" s="34"/>
      <c r="AE236" s="34"/>
      <c r="AT236" s="18" t="s">
        <v>233</v>
      </c>
      <c r="AU236" s="18" t="s">
        <v>86</v>
      </c>
    </row>
    <row r="237" spans="1:65" s="2" customFormat="1" ht="21.75" customHeight="1">
      <c r="A237" s="34"/>
      <c r="B237" s="35"/>
      <c r="C237" s="214" t="s">
        <v>659</v>
      </c>
      <c r="D237" s="214" t="s">
        <v>227</v>
      </c>
      <c r="E237" s="215" t="s">
        <v>4055</v>
      </c>
      <c r="F237" s="216" t="s">
        <v>4053</v>
      </c>
      <c r="G237" s="217" t="s">
        <v>321</v>
      </c>
      <c r="H237" s="218">
        <v>2</v>
      </c>
      <c r="I237" s="219"/>
      <c r="J237" s="219"/>
      <c r="K237" s="220">
        <f>ROUND(P237*H237,2)</f>
        <v>0</v>
      </c>
      <c r="L237" s="216" t="s">
        <v>3820</v>
      </c>
      <c r="M237" s="39"/>
      <c r="N237" s="221" t="s">
        <v>1</v>
      </c>
      <c r="O237" s="222" t="s">
        <v>41</v>
      </c>
      <c r="P237" s="223">
        <f>I237+J237</f>
        <v>0</v>
      </c>
      <c r="Q237" s="223">
        <f>ROUND(I237*H237,2)</f>
        <v>0</v>
      </c>
      <c r="R237" s="223">
        <f>ROUND(J237*H237,2)</f>
        <v>0</v>
      </c>
      <c r="S237" s="70"/>
      <c r="T237" s="224">
        <f>S237*H237</f>
        <v>0</v>
      </c>
      <c r="U237" s="224">
        <v>0</v>
      </c>
      <c r="V237" s="224">
        <f>U237*H237</f>
        <v>0</v>
      </c>
      <c r="W237" s="224">
        <v>0</v>
      </c>
      <c r="X237" s="224">
        <f>W237*H237</f>
        <v>0</v>
      </c>
      <c r="Y237" s="225" t="s">
        <v>1</v>
      </c>
      <c r="Z237" s="34"/>
      <c r="AA237" s="34"/>
      <c r="AB237" s="34"/>
      <c r="AC237" s="34"/>
      <c r="AD237" s="34"/>
      <c r="AE237" s="34"/>
      <c r="AR237" s="226" t="s">
        <v>240</v>
      </c>
      <c r="AT237" s="226" t="s">
        <v>227</v>
      </c>
      <c r="AU237" s="226" t="s">
        <v>86</v>
      </c>
      <c r="AY237" s="18" t="s">
        <v>224</v>
      </c>
      <c r="BE237" s="227">
        <f>IF(O237="základní",K237,0)</f>
        <v>0</v>
      </c>
      <c r="BF237" s="227">
        <f>IF(O237="snížená",K237,0)</f>
        <v>0</v>
      </c>
      <c r="BG237" s="227">
        <f>IF(O237="zákl. přenesená",K237,0)</f>
        <v>0</v>
      </c>
      <c r="BH237" s="227">
        <f>IF(O237="sníž. přenesená",K237,0)</f>
        <v>0</v>
      </c>
      <c r="BI237" s="227">
        <f>IF(O237="nulová",K237,0)</f>
        <v>0</v>
      </c>
      <c r="BJ237" s="18" t="s">
        <v>86</v>
      </c>
      <c r="BK237" s="227">
        <f>ROUND(P237*H237,2)</f>
        <v>0</v>
      </c>
      <c r="BL237" s="18" t="s">
        <v>240</v>
      </c>
      <c r="BM237" s="226" t="s">
        <v>1796</v>
      </c>
    </row>
    <row r="238" spans="1:65" s="2" customFormat="1" ht="19.5">
      <c r="A238" s="34"/>
      <c r="B238" s="35"/>
      <c r="C238" s="36"/>
      <c r="D238" s="228" t="s">
        <v>233</v>
      </c>
      <c r="E238" s="36"/>
      <c r="F238" s="229" t="s">
        <v>4056</v>
      </c>
      <c r="G238" s="36"/>
      <c r="H238" s="36"/>
      <c r="I238" s="124"/>
      <c r="J238" s="124"/>
      <c r="K238" s="36"/>
      <c r="L238" s="36"/>
      <c r="M238" s="39"/>
      <c r="N238" s="230"/>
      <c r="O238" s="231"/>
      <c r="P238" s="70"/>
      <c r="Q238" s="70"/>
      <c r="R238" s="70"/>
      <c r="S238" s="70"/>
      <c r="T238" s="70"/>
      <c r="U238" s="70"/>
      <c r="V238" s="70"/>
      <c r="W238" s="70"/>
      <c r="X238" s="70"/>
      <c r="Y238" s="71"/>
      <c r="Z238" s="34"/>
      <c r="AA238" s="34"/>
      <c r="AB238" s="34"/>
      <c r="AC238" s="34"/>
      <c r="AD238" s="34"/>
      <c r="AE238" s="34"/>
      <c r="AT238" s="18" t="s">
        <v>233</v>
      </c>
      <c r="AU238" s="18" t="s">
        <v>86</v>
      </c>
    </row>
    <row r="239" spans="1:65" s="2" customFormat="1" ht="21.75" customHeight="1">
      <c r="A239" s="34"/>
      <c r="B239" s="35"/>
      <c r="C239" s="214" t="s">
        <v>669</v>
      </c>
      <c r="D239" s="214" t="s">
        <v>227</v>
      </c>
      <c r="E239" s="215" t="s">
        <v>4057</v>
      </c>
      <c r="F239" s="216" t="s">
        <v>4053</v>
      </c>
      <c r="G239" s="217" t="s">
        <v>321</v>
      </c>
      <c r="H239" s="218">
        <v>12</v>
      </c>
      <c r="I239" s="219"/>
      <c r="J239" s="219"/>
      <c r="K239" s="220">
        <f>ROUND(P239*H239,2)</f>
        <v>0</v>
      </c>
      <c r="L239" s="216" t="s">
        <v>3820</v>
      </c>
      <c r="M239" s="39"/>
      <c r="N239" s="221" t="s">
        <v>1</v>
      </c>
      <c r="O239" s="222" t="s">
        <v>41</v>
      </c>
      <c r="P239" s="223">
        <f>I239+J239</f>
        <v>0</v>
      </c>
      <c r="Q239" s="223">
        <f>ROUND(I239*H239,2)</f>
        <v>0</v>
      </c>
      <c r="R239" s="223">
        <f>ROUND(J239*H239,2)</f>
        <v>0</v>
      </c>
      <c r="S239" s="70"/>
      <c r="T239" s="224">
        <f>S239*H239</f>
        <v>0</v>
      </c>
      <c r="U239" s="224">
        <v>0</v>
      </c>
      <c r="V239" s="224">
        <f>U239*H239</f>
        <v>0</v>
      </c>
      <c r="W239" s="224">
        <v>0</v>
      </c>
      <c r="X239" s="224">
        <f>W239*H239</f>
        <v>0</v>
      </c>
      <c r="Y239" s="225" t="s">
        <v>1</v>
      </c>
      <c r="Z239" s="34"/>
      <c r="AA239" s="34"/>
      <c r="AB239" s="34"/>
      <c r="AC239" s="34"/>
      <c r="AD239" s="34"/>
      <c r="AE239" s="34"/>
      <c r="AR239" s="226" t="s">
        <v>240</v>
      </c>
      <c r="AT239" s="226" t="s">
        <v>227</v>
      </c>
      <c r="AU239" s="226" t="s">
        <v>86</v>
      </c>
      <c r="AY239" s="18" t="s">
        <v>224</v>
      </c>
      <c r="BE239" s="227">
        <f>IF(O239="základní",K239,0)</f>
        <v>0</v>
      </c>
      <c r="BF239" s="227">
        <f>IF(O239="snížená",K239,0)</f>
        <v>0</v>
      </c>
      <c r="BG239" s="227">
        <f>IF(O239="zákl. přenesená",K239,0)</f>
        <v>0</v>
      </c>
      <c r="BH239" s="227">
        <f>IF(O239="sníž. přenesená",K239,0)</f>
        <v>0</v>
      </c>
      <c r="BI239" s="227">
        <f>IF(O239="nulová",K239,0)</f>
        <v>0</v>
      </c>
      <c r="BJ239" s="18" t="s">
        <v>86</v>
      </c>
      <c r="BK239" s="227">
        <f>ROUND(P239*H239,2)</f>
        <v>0</v>
      </c>
      <c r="BL239" s="18" t="s">
        <v>240</v>
      </c>
      <c r="BM239" s="226" t="s">
        <v>1806</v>
      </c>
    </row>
    <row r="240" spans="1:65" s="2" customFormat="1" ht="19.5">
      <c r="A240" s="34"/>
      <c r="B240" s="35"/>
      <c r="C240" s="36"/>
      <c r="D240" s="228" t="s">
        <v>233</v>
      </c>
      <c r="E240" s="36"/>
      <c r="F240" s="229" t="s">
        <v>4058</v>
      </c>
      <c r="G240" s="36"/>
      <c r="H240" s="36"/>
      <c r="I240" s="124"/>
      <c r="J240" s="124"/>
      <c r="K240" s="36"/>
      <c r="L240" s="36"/>
      <c r="M240" s="39"/>
      <c r="N240" s="230"/>
      <c r="O240" s="231"/>
      <c r="P240" s="70"/>
      <c r="Q240" s="70"/>
      <c r="R240" s="70"/>
      <c r="S240" s="70"/>
      <c r="T240" s="70"/>
      <c r="U240" s="70"/>
      <c r="V240" s="70"/>
      <c r="W240" s="70"/>
      <c r="X240" s="70"/>
      <c r="Y240" s="71"/>
      <c r="Z240" s="34"/>
      <c r="AA240" s="34"/>
      <c r="AB240" s="34"/>
      <c r="AC240" s="34"/>
      <c r="AD240" s="34"/>
      <c r="AE240" s="34"/>
      <c r="AT240" s="18" t="s">
        <v>233</v>
      </c>
      <c r="AU240" s="18" t="s">
        <v>86</v>
      </c>
    </row>
    <row r="241" spans="1:65" s="2" customFormat="1" ht="21.75" customHeight="1">
      <c r="A241" s="34"/>
      <c r="B241" s="35"/>
      <c r="C241" s="214" t="s">
        <v>675</v>
      </c>
      <c r="D241" s="214" t="s">
        <v>227</v>
      </c>
      <c r="E241" s="215" t="s">
        <v>4059</v>
      </c>
      <c r="F241" s="216" t="s">
        <v>4053</v>
      </c>
      <c r="G241" s="217" t="s">
        <v>321</v>
      </c>
      <c r="H241" s="218">
        <v>2</v>
      </c>
      <c r="I241" s="219"/>
      <c r="J241" s="219"/>
      <c r="K241" s="220">
        <f>ROUND(P241*H241,2)</f>
        <v>0</v>
      </c>
      <c r="L241" s="216" t="s">
        <v>3820</v>
      </c>
      <c r="M241" s="39"/>
      <c r="N241" s="221" t="s">
        <v>1</v>
      </c>
      <c r="O241" s="222" t="s">
        <v>41</v>
      </c>
      <c r="P241" s="223">
        <f>I241+J241</f>
        <v>0</v>
      </c>
      <c r="Q241" s="223">
        <f>ROUND(I241*H241,2)</f>
        <v>0</v>
      </c>
      <c r="R241" s="223">
        <f>ROUND(J241*H241,2)</f>
        <v>0</v>
      </c>
      <c r="S241" s="70"/>
      <c r="T241" s="224">
        <f>S241*H241</f>
        <v>0</v>
      </c>
      <c r="U241" s="224">
        <v>0</v>
      </c>
      <c r="V241" s="224">
        <f>U241*H241</f>
        <v>0</v>
      </c>
      <c r="W241" s="224">
        <v>0</v>
      </c>
      <c r="X241" s="224">
        <f>W241*H241</f>
        <v>0</v>
      </c>
      <c r="Y241" s="225" t="s">
        <v>1</v>
      </c>
      <c r="Z241" s="34"/>
      <c r="AA241" s="34"/>
      <c r="AB241" s="34"/>
      <c r="AC241" s="34"/>
      <c r="AD241" s="34"/>
      <c r="AE241" s="34"/>
      <c r="AR241" s="226" t="s">
        <v>240</v>
      </c>
      <c r="AT241" s="226" t="s">
        <v>227</v>
      </c>
      <c r="AU241" s="226" t="s">
        <v>86</v>
      </c>
      <c r="AY241" s="18" t="s">
        <v>224</v>
      </c>
      <c r="BE241" s="227">
        <f>IF(O241="základní",K241,0)</f>
        <v>0</v>
      </c>
      <c r="BF241" s="227">
        <f>IF(O241="snížená",K241,0)</f>
        <v>0</v>
      </c>
      <c r="BG241" s="227">
        <f>IF(O241="zákl. přenesená",K241,0)</f>
        <v>0</v>
      </c>
      <c r="BH241" s="227">
        <f>IF(O241="sníž. přenesená",K241,0)</f>
        <v>0</v>
      </c>
      <c r="BI241" s="227">
        <f>IF(O241="nulová",K241,0)</f>
        <v>0</v>
      </c>
      <c r="BJ241" s="18" t="s">
        <v>86</v>
      </c>
      <c r="BK241" s="227">
        <f>ROUND(P241*H241,2)</f>
        <v>0</v>
      </c>
      <c r="BL241" s="18" t="s">
        <v>240</v>
      </c>
      <c r="BM241" s="226" t="s">
        <v>1815</v>
      </c>
    </row>
    <row r="242" spans="1:65" s="2" customFormat="1" ht="19.5">
      <c r="A242" s="34"/>
      <c r="B242" s="35"/>
      <c r="C242" s="36"/>
      <c r="D242" s="228" t="s">
        <v>233</v>
      </c>
      <c r="E242" s="36"/>
      <c r="F242" s="229" t="s">
        <v>4060</v>
      </c>
      <c r="G242" s="36"/>
      <c r="H242" s="36"/>
      <c r="I242" s="124"/>
      <c r="J242" s="124"/>
      <c r="K242" s="36"/>
      <c r="L242" s="36"/>
      <c r="M242" s="39"/>
      <c r="N242" s="230"/>
      <c r="O242" s="231"/>
      <c r="P242" s="70"/>
      <c r="Q242" s="70"/>
      <c r="R242" s="70"/>
      <c r="S242" s="70"/>
      <c r="T242" s="70"/>
      <c r="U242" s="70"/>
      <c r="V242" s="70"/>
      <c r="W242" s="70"/>
      <c r="X242" s="70"/>
      <c r="Y242" s="71"/>
      <c r="Z242" s="34"/>
      <c r="AA242" s="34"/>
      <c r="AB242" s="34"/>
      <c r="AC242" s="34"/>
      <c r="AD242" s="34"/>
      <c r="AE242" s="34"/>
      <c r="AT242" s="18" t="s">
        <v>233</v>
      </c>
      <c r="AU242" s="18" t="s">
        <v>86</v>
      </c>
    </row>
    <row r="243" spans="1:65" s="2" customFormat="1" ht="21.75" customHeight="1">
      <c r="A243" s="34"/>
      <c r="B243" s="35"/>
      <c r="C243" s="214" t="s">
        <v>684</v>
      </c>
      <c r="D243" s="214" t="s">
        <v>227</v>
      </c>
      <c r="E243" s="215" t="s">
        <v>4061</v>
      </c>
      <c r="F243" s="216" t="s">
        <v>4053</v>
      </c>
      <c r="G243" s="217" t="s">
        <v>321</v>
      </c>
      <c r="H243" s="218">
        <v>2</v>
      </c>
      <c r="I243" s="219"/>
      <c r="J243" s="219"/>
      <c r="K243" s="220">
        <f>ROUND(P243*H243,2)</f>
        <v>0</v>
      </c>
      <c r="L243" s="216" t="s">
        <v>3820</v>
      </c>
      <c r="M243" s="39"/>
      <c r="N243" s="221" t="s">
        <v>1</v>
      </c>
      <c r="O243" s="222" t="s">
        <v>41</v>
      </c>
      <c r="P243" s="223">
        <f>I243+J243</f>
        <v>0</v>
      </c>
      <c r="Q243" s="223">
        <f>ROUND(I243*H243,2)</f>
        <v>0</v>
      </c>
      <c r="R243" s="223">
        <f>ROUND(J243*H243,2)</f>
        <v>0</v>
      </c>
      <c r="S243" s="70"/>
      <c r="T243" s="224">
        <f>S243*H243</f>
        <v>0</v>
      </c>
      <c r="U243" s="224">
        <v>0</v>
      </c>
      <c r="V243" s="224">
        <f>U243*H243</f>
        <v>0</v>
      </c>
      <c r="W243" s="224">
        <v>0</v>
      </c>
      <c r="X243" s="224">
        <f>W243*H243</f>
        <v>0</v>
      </c>
      <c r="Y243" s="225" t="s">
        <v>1</v>
      </c>
      <c r="Z243" s="34"/>
      <c r="AA243" s="34"/>
      <c r="AB243" s="34"/>
      <c r="AC243" s="34"/>
      <c r="AD243" s="34"/>
      <c r="AE243" s="34"/>
      <c r="AR243" s="226" t="s">
        <v>240</v>
      </c>
      <c r="AT243" s="226" t="s">
        <v>227</v>
      </c>
      <c r="AU243" s="226" t="s">
        <v>86</v>
      </c>
      <c r="AY243" s="18" t="s">
        <v>224</v>
      </c>
      <c r="BE243" s="227">
        <f>IF(O243="základní",K243,0)</f>
        <v>0</v>
      </c>
      <c r="BF243" s="227">
        <f>IF(O243="snížená",K243,0)</f>
        <v>0</v>
      </c>
      <c r="BG243" s="227">
        <f>IF(O243="zákl. přenesená",K243,0)</f>
        <v>0</v>
      </c>
      <c r="BH243" s="227">
        <f>IF(O243="sníž. přenesená",K243,0)</f>
        <v>0</v>
      </c>
      <c r="BI243" s="227">
        <f>IF(O243="nulová",K243,0)</f>
        <v>0</v>
      </c>
      <c r="BJ243" s="18" t="s">
        <v>86</v>
      </c>
      <c r="BK243" s="227">
        <f>ROUND(P243*H243,2)</f>
        <v>0</v>
      </c>
      <c r="BL243" s="18" t="s">
        <v>240</v>
      </c>
      <c r="BM243" s="226" t="s">
        <v>1829</v>
      </c>
    </row>
    <row r="244" spans="1:65" s="2" customFormat="1" ht="29.25">
      <c r="A244" s="34"/>
      <c r="B244" s="35"/>
      <c r="C244" s="36"/>
      <c r="D244" s="228" t="s">
        <v>233</v>
      </c>
      <c r="E244" s="36"/>
      <c r="F244" s="229" t="s">
        <v>4062</v>
      </c>
      <c r="G244" s="36"/>
      <c r="H244" s="36"/>
      <c r="I244" s="124"/>
      <c r="J244" s="124"/>
      <c r="K244" s="36"/>
      <c r="L244" s="36"/>
      <c r="M244" s="39"/>
      <c r="N244" s="230"/>
      <c r="O244" s="231"/>
      <c r="P244" s="70"/>
      <c r="Q244" s="70"/>
      <c r="R244" s="70"/>
      <c r="S244" s="70"/>
      <c r="T244" s="70"/>
      <c r="U244" s="70"/>
      <c r="V244" s="70"/>
      <c r="W244" s="70"/>
      <c r="X244" s="70"/>
      <c r="Y244" s="71"/>
      <c r="Z244" s="34"/>
      <c r="AA244" s="34"/>
      <c r="AB244" s="34"/>
      <c r="AC244" s="34"/>
      <c r="AD244" s="34"/>
      <c r="AE244" s="34"/>
      <c r="AT244" s="18" t="s">
        <v>233</v>
      </c>
      <c r="AU244" s="18" t="s">
        <v>86</v>
      </c>
    </row>
    <row r="245" spans="1:65" s="2" customFormat="1" ht="21.75" customHeight="1">
      <c r="A245" s="34"/>
      <c r="B245" s="35"/>
      <c r="C245" s="214" t="s">
        <v>689</v>
      </c>
      <c r="D245" s="214" t="s">
        <v>227</v>
      </c>
      <c r="E245" s="215" t="s">
        <v>4063</v>
      </c>
      <c r="F245" s="216" t="s">
        <v>4053</v>
      </c>
      <c r="G245" s="217" t="s">
        <v>321</v>
      </c>
      <c r="H245" s="218">
        <v>1</v>
      </c>
      <c r="I245" s="219"/>
      <c r="J245" s="219"/>
      <c r="K245" s="220">
        <f>ROUND(P245*H245,2)</f>
        <v>0</v>
      </c>
      <c r="L245" s="216" t="s">
        <v>3820</v>
      </c>
      <c r="M245" s="39"/>
      <c r="N245" s="221" t="s">
        <v>1</v>
      </c>
      <c r="O245" s="222" t="s">
        <v>41</v>
      </c>
      <c r="P245" s="223">
        <f>I245+J245</f>
        <v>0</v>
      </c>
      <c r="Q245" s="223">
        <f>ROUND(I245*H245,2)</f>
        <v>0</v>
      </c>
      <c r="R245" s="223">
        <f>ROUND(J245*H245,2)</f>
        <v>0</v>
      </c>
      <c r="S245" s="70"/>
      <c r="T245" s="224">
        <f>S245*H245</f>
        <v>0</v>
      </c>
      <c r="U245" s="224">
        <v>0</v>
      </c>
      <c r="V245" s="224">
        <f>U245*H245</f>
        <v>0</v>
      </c>
      <c r="W245" s="224">
        <v>0</v>
      </c>
      <c r="X245" s="224">
        <f>W245*H245</f>
        <v>0</v>
      </c>
      <c r="Y245" s="225" t="s">
        <v>1</v>
      </c>
      <c r="Z245" s="34"/>
      <c r="AA245" s="34"/>
      <c r="AB245" s="34"/>
      <c r="AC245" s="34"/>
      <c r="AD245" s="34"/>
      <c r="AE245" s="34"/>
      <c r="AR245" s="226" t="s">
        <v>240</v>
      </c>
      <c r="AT245" s="226" t="s">
        <v>227</v>
      </c>
      <c r="AU245" s="226" t="s">
        <v>86</v>
      </c>
      <c r="AY245" s="18" t="s">
        <v>224</v>
      </c>
      <c r="BE245" s="227">
        <f>IF(O245="základní",K245,0)</f>
        <v>0</v>
      </c>
      <c r="BF245" s="227">
        <f>IF(O245="snížená",K245,0)</f>
        <v>0</v>
      </c>
      <c r="BG245" s="227">
        <f>IF(O245="zákl. přenesená",K245,0)</f>
        <v>0</v>
      </c>
      <c r="BH245" s="227">
        <f>IF(O245="sníž. přenesená",K245,0)</f>
        <v>0</v>
      </c>
      <c r="BI245" s="227">
        <f>IF(O245="nulová",K245,0)</f>
        <v>0</v>
      </c>
      <c r="BJ245" s="18" t="s">
        <v>86</v>
      </c>
      <c r="BK245" s="227">
        <f>ROUND(P245*H245,2)</f>
        <v>0</v>
      </c>
      <c r="BL245" s="18" t="s">
        <v>240</v>
      </c>
      <c r="BM245" s="226" t="s">
        <v>1842</v>
      </c>
    </row>
    <row r="246" spans="1:65" s="2" customFormat="1" ht="29.25">
      <c r="A246" s="34"/>
      <c r="B246" s="35"/>
      <c r="C246" s="36"/>
      <c r="D246" s="228" t="s">
        <v>233</v>
      </c>
      <c r="E246" s="36"/>
      <c r="F246" s="229" t="s">
        <v>4064</v>
      </c>
      <c r="G246" s="36"/>
      <c r="H246" s="36"/>
      <c r="I246" s="124"/>
      <c r="J246" s="124"/>
      <c r="K246" s="36"/>
      <c r="L246" s="36"/>
      <c r="M246" s="39"/>
      <c r="N246" s="230"/>
      <c r="O246" s="231"/>
      <c r="P246" s="70"/>
      <c r="Q246" s="70"/>
      <c r="R246" s="70"/>
      <c r="S246" s="70"/>
      <c r="T246" s="70"/>
      <c r="U246" s="70"/>
      <c r="V246" s="70"/>
      <c r="W246" s="70"/>
      <c r="X246" s="70"/>
      <c r="Y246" s="71"/>
      <c r="Z246" s="34"/>
      <c r="AA246" s="34"/>
      <c r="AB246" s="34"/>
      <c r="AC246" s="34"/>
      <c r="AD246" s="34"/>
      <c r="AE246" s="34"/>
      <c r="AT246" s="18" t="s">
        <v>233</v>
      </c>
      <c r="AU246" s="18" t="s">
        <v>86</v>
      </c>
    </row>
    <row r="247" spans="1:65" s="2" customFormat="1" ht="16.5" customHeight="1">
      <c r="A247" s="34"/>
      <c r="B247" s="35"/>
      <c r="C247" s="214" t="s">
        <v>694</v>
      </c>
      <c r="D247" s="214" t="s">
        <v>227</v>
      </c>
      <c r="E247" s="215" t="s">
        <v>4065</v>
      </c>
      <c r="F247" s="216" t="s">
        <v>4066</v>
      </c>
      <c r="G247" s="217" t="s">
        <v>321</v>
      </c>
      <c r="H247" s="218">
        <v>195</v>
      </c>
      <c r="I247" s="219"/>
      <c r="J247" s="219"/>
      <c r="K247" s="220">
        <f>ROUND(P247*H247,2)</f>
        <v>0</v>
      </c>
      <c r="L247" s="216" t="s">
        <v>3820</v>
      </c>
      <c r="M247" s="39"/>
      <c r="N247" s="221" t="s">
        <v>1</v>
      </c>
      <c r="O247" s="222" t="s">
        <v>41</v>
      </c>
      <c r="P247" s="223">
        <f>I247+J247</f>
        <v>0</v>
      </c>
      <c r="Q247" s="223">
        <f>ROUND(I247*H247,2)</f>
        <v>0</v>
      </c>
      <c r="R247" s="223">
        <f>ROUND(J247*H247,2)</f>
        <v>0</v>
      </c>
      <c r="S247" s="70"/>
      <c r="T247" s="224">
        <f>S247*H247</f>
        <v>0</v>
      </c>
      <c r="U247" s="224">
        <v>0</v>
      </c>
      <c r="V247" s="224">
        <f>U247*H247</f>
        <v>0</v>
      </c>
      <c r="W247" s="224">
        <v>0</v>
      </c>
      <c r="X247" s="224">
        <f>W247*H247</f>
        <v>0</v>
      </c>
      <c r="Y247" s="225" t="s">
        <v>1</v>
      </c>
      <c r="Z247" s="34"/>
      <c r="AA247" s="34"/>
      <c r="AB247" s="34"/>
      <c r="AC247" s="34"/>
      <c r="AD247" s="34"/>
      <c r="AE247" s="34"/>
      <c r="AR247" s="226" t="s">
        <v>240</v>
      </c>
      <c r="AT247" s="226" t="s">
        <v>227</v>
      </c>
      <c r="AU247" s="226" t="s">
        <v>86</v>
      </c>
      <c r="AY247" s="18" t="s">
        <v>224</v>
      </c>
      <c r="BE247" s="227">
        <f>IF(O247="základní",K247,0)</f>
        <v>0</v>
      </c>
      <c r="BF247" s="227">
        <f>IF(O247="snížená",K247,0)</f>
        <v>0</v>
      </c>
      <c r="BG247" s="227">
        <f>IF(O247="zákl. přenesená",K247,0)</f>
        <v>0</v>
      </c>
      <c r="BH247" s="227">
        <f>IF(O247="sníž. přenesená",K247,0)</f>
        <v>0</v>
      </c>
      <c r="BI247" s="227">
        <f>IF(O247="nulová",K247,0)</f>
        <v>0</v>
      </c>
      <c r="BJ247" s="18" t="s">
        <v>86</v>
      </c>
      <c r="BK247" s="227">
        <f>ROUND(P247*H247,2)</f>
        <v>0</v>
      </c>
      <c r="BL247" s="18" t="s">
        <v>240</v>
      </c>
      <c r="BM247" s="226" t="s">
        <v>1851</v>
      </c>
    </row>
    <row r="248" spans="1:65" s="2" customFormat="1" ht="19.5">
      <c r="A248" s="34"/>
      <c r="B248" s="35"/>
      <c r="C248" s="36"/>
      <c r="D248" s="228" t="s">
        <v>233</v>
      </c>
      <c r="E248" s="36"/>
      <c r="F248" s="229" t="s">
        <v>4067</v>
      </c>
      <c r="G248" s="36"/>
      <c r="H248" s="36"/>
      <c r="I248" s="124"/>
      <c r="J248" s="124"/>
      <c r="K248" s="36"/>
      <c r="L248" s="36"/>
      <c r="M248" s="39"/>
      <c r="N248" s="230"/>
      <c r="O248" s="231"/>
      <c r="P248" s="70"/>
      <c r="Q248" s="70"/>
      <c r="R248" s="70"/>
      <c r="S248" s="70"/>
      <c r="T248" s="70"/>
      <c r="U248" s="70"/>
      <c r="V248" s="70"/>
      <c r="W248" s="70"/>
      <c r="X248" s="70"/>
      <c r="Y248" s="71"/>
      <c r="Z248" s="34"/>
      <c r="AA248" s="34"/>
      <c r="AB248" s="34"/>
      <c r="AC248" s="34"/>
      <c r="AD248" s="34"/>
      <c r="AE248" s="34"/>
      <c r="AT248" s="18" t="s">
        <v>233</v>
      </c>
      <c r="AU248" s="18" t="s">
        <v>86</v>
      </c>
    </row>
    <row r="249" spans="1:65" s="2" customFormat="1" ht="16.5" customHeight="1">
      <c r="A249" s="34"/>
      <c r="B249" s="35"/>
      <c r="C249" s="214" t="s">
        <v>699</v>
      </c>
      <c r="D249" s="214" t="s">
        <v>227</v>
      </c>
      <c r="E249" s="215" t="s">
        <v>4068</v>
      </c>
      <c r="F249" s="216" t="s">
        <v>4069</v>
      </c>
      <c r="G249" s="217" t="s">
        <v>321</v>
      </c>
      <c r="H249" s="218">
        <v>77</v>
      </c>
      <c r="I249" s="219"/>
      <c r="J249" s="219"/>
      <c r="K249" s="220">
        <f>ROUND(P249*H249,2)</f>
        <v>0</v>
      </c>
      <c r="L249" s="216" t="s">
        <v>3820</v>
      </c>
      <c r="M249" s="39"/>
      <c r="N249" s="221" t="s">
        <v>1</v>
      </c>
      <c r="O249" s="222" t="s">
        <v>41</v>
      </c>
      <c r="P249" s="223">
        <f>I249+J249</f>
        <v>0</v>
      </c>
      <c r="Q249" s="223">
        <f>ROUND(I249*H249,2)</f>
        <v>0</v>
      </c>
      <c r="R249" s="223">
        <f>ROUND(J249*H249,2)</f>
        <v>0</v>
      </c>
      <c r="S249" s="70"/>
      <c r="T249" s="224">
        <f>S249*H249</f>
        <v>0</v>
      </c>
      <c r="U249" s="224">
        <v>0</v>
      </c>
      <c r="V249" s="224">
        <f>U249*H249</f>
        <v>0</v>
      </c>
      <c r="W249" s="224">
        <v>0</v>
      </c>
      <c r="X249" s="224">
        <f>W249*H249</f>
        <v>0</v>
      </c>
      <c r="Y249" s="225" t="s">
        <v>1</v>
      </c>
      <c r="Z249" s="34"/>
      <c r="AA249" s="34"/>
      <c r="AB249" s="34"/>
      <c r="AC249" s="34"/>
      <c r="AD249" s="34"/>
      <c r="AE249" s="34"/>
      <c r="AR249" s="226" t="s">
        <v>240</v>
      </c>
      <c r="AT249" s="226" t="s">
        <v>227</v>
      </c>
      <c r="AU249" s="226" t="s">
        <v>86</v>
      </c>
      <c r="AY249" s="18" t="s">
        <v>224</v>
      </c>
      <c r="BE249" s="227">
        <f>IF(O249="základní",K249,0)</f>
        <v>0</v>
      </c>
      <c r="BF249" s="227">
        <f>IF(O249="snížená",K249,0)</f>
        <v>0</v>
      </c>
      <c r="BG249" s="227">
        <f>IF(O249="zákl. přenesená",K249,0)</f>
        <v>0</v>
      </c>
      <c r="BH249" s="227">
        <f>IF(O249="sníž. přenesená",K249,0)</f>
        <v>0</v>
      </c>
      <c r="BI249" s="227">
        <f>IF(O249="nulová",K249,0)</f>
        <v>0</v>
      </c>
      <c r="BJ249" s="18" t="s">
        <v>86</v>
      </c>
      <c r="BK249" s="227">
        <f>ROUND(P249*H249,2)</f>
        <v>0</v>
      </c>
      <c r="BL249" s="18" t="s">
        <v>240</v>
      </c>
      <c r="BM249" s="226" t="s">
        <v>1863</v>
      </c>
    </row>
    <row r="250" spans="1:65" s="2" customFormat="1" ht="19.5">
      <c r="A250" s="34"/>
      <c r="B250" s="35"/>
      <c r="C250" s="36"/>
      <c r="D250" s="228" t="s">
        <v>233</v>
      </c>
      <c r="E250" s="36"/>
      <c r="F250" s="229" t="s">
        <v>4070</v>
      </c>
      <c r="G250" s="36"/>
      <c r="H250" s="36"/>
      <c r="I250" s="124"/>
      <c r="J250" s="124"/>
      <c r="K250" s="36"/>
      <c r="L250" s="36"/>
      <c r="M250" s="39"/>
      <c r="N250" s="230"/>
      <c r="O250" s="231"/>
      <c r="P250" s="70"/>
      <c r="Q250" s="70"/>
      <c r="R250" s="70"/>
      <c r="S250" s="70"/>
      <c r="T250" s="70"/>
      <c r="U250" s="70"/>
      <c r="V250" s="70"/>
      <c r="W250" s="70"/>
      <c r="X250" s="70"/>
      <c r="Y250" s="71"/>
      <c r="Z250" s="34"/>
      <c r="AA250" s="34"/>
      <c r="AB250" s="34"/>
      <c r="AC250" s="34"/>
      <c r="AD250" s="34"/>
      <c r="AE250" s="34"/>
      <c r="AT250" s="18" t="s">
        <v>233</v>
      </c>
      <c r="AU250" s="18" t="s">
        <v>86</v>
      </c>
    </row>
    <row r="251" spans="1:65" s="2" customFormat="1" ht="21.75" customHeight="1">
      <c r="A251" s="34"/>
      <c r="B251" s="35"/>
      <c r="C251" s="214" t="s">
        <v>714</v>
      </c>
      <c r="D251" s="214" t="s">
        <v>227</v>
      </c>
      <c r="E251" s="215" t="s">
        <v>4071</v>
      </c>
      <c r="F251" s="216" t="s">
        <v>4072</v>
      </c>
      <c r="G251" s="217" t="s">
        <v>321</v>
      </c>
      <c r="H251" s="218">
        <v>27</v>
      </c>
      <c r="I251" s="219"/>
      <c r="J251" s="219"/>
      <c r="K251" s="220">
        <f>ROUND(P251*H251,2)</f>
        <v>0</v>
      </c>
      <c r="L251" s="216" t="s">
        <v>3820</v>
      </c>
      <c r="M251" s="39"/>
      <c r="N251" s="221" t="s">
        <v>1</v>
      </c>
      <c r="O251" s="222" t="s">
        <v>41</v>
      </c>
      <c r="P251" s="223">
        <f>I251+J251</f>
        <v>0</v>
      </c>
      <c r="Q251" s="223">
        <f>ROUND(I251*H251,2)</f>
        <v>0</v>
      </c>
      <c r="R251" s="223">
        <f>ROUND(J251*H251,2)</f>
        <v>0</v>
      </c>
      <c r="S251" s="70"/>
      <c r="T251" s="224">
        <f>S251*H251</f>
        <v>0</v>
      </c>
      <c r="U251" s="224">
        <v>0</v>
      </c>
      <c r="V251" s="224">
        <f>U251*H251</f>
        <v>0</v>
      </c>
      <c r="W251" s="224">
        <v>0</v>
      </c>
      <c r="X251" s="224">
        <f>W251*H251</f>
        <v>0</v>
      </c>
      <c r="Y251" s="225" t="s">
        <v>1</v>
      </c>
      <c r="Z251" s="34"/>
      <c r="AA251" s="34"/>
      <c r="AB251" s="34"/>
      <c r="AC251" s="34"/>
      <c r="AD251" s="34"/>
      <c r="AE251" s="34"/>
      <c r="AR251" s="226" t="s">
        <v>240</v>
      </c>
      <c r="AT251" s="226" t="s">
        <v>227</v>
      </c>
      <c r="AU251" s="226" t="s">
        <v>86</v>
      </c>
      <c r="AY251" s="18" t="s">
        <v>224</v>
      </c>
      <c r="BE251" s="227">
        <f>IF(O251="základní",K251,0)</f>
        <v>0</v>
      </c>
      <c r="BF251" s="227">
        <f>IF(O251="snížená",K251,0)</f>
        <v>0</v>
      </c>
      <c r="BG251" s="227">
        <f>IF(O251="zákl. přenesená",K251,0)</f>
        <v>0</v>
      </c>
      <c r="BH251" s="227">
        <f>IF(O251="sníž. přenesená",K251,0)</f>
        <v>0</v>
      </c>
      <c r="BI251" s="227">
        <f>IF(O251="nulová",K251,0)</f>
        <v>0</v>
      </c>
      <c r="BJ251" s="18" t="s">
        <v>86</v>
      </c>
      <c r="BK251" s="227">
        <f>ROUND(P251*H251,2)</f>
        <v>0</v>
      </c>
      <c r="BL251" s="18" t="s">
        <v>240</v>
      </c>
      <c r="BM251" s="226" t="s">
        <v>1875</v>
      </c>
    </row>
    <row r="252" spans="1:65" s="2" customFormat="1" ht="19.5">
      <c r="A252" s="34"/>
      <c r="B252" s="35"/>
      <c r="C252" s="36"/>
      <c r="D252" s="228" t="s">
        <v>233</v>
      </c>
      <c r="E252" s="36"/>
      <c r="F252" s="229" t="s">
        <v>4073</v>
      </c>
      <c r="G252" s="36"/>
      <c r="H252" s="36"/>
      <c r="I252" s="124"/>
      <c r="J252" s="124"/>
      <c r="K252" s="36"/>
      <c r="L252" s="36"/>
      <c r="M252" s="39"/>
      <c r="N252" s="230"/>
      <c r="O252" s="231"/>
      <c r="P252" s="70"/>
      <c r="Q252" s="70"/>
      <c r="R252" s="70"/>
      <c r="S252" s="70"/>
      <c r="T252" s="70"/>
      <c r="U252" s="70"/>
      <c r="V252" s="70"/>
      <c r="W252" s="70"/>
      <c r="X252" s="70"/>
      <c r="Y252" s="71"/>
      <c r="Z252" s="34"/>
      <c r="AA252" s="34"/>
      <c r="AB252" s="34"/>
      <c r="AC252" s="34"/>
      <c r="AD252" s="34"/>
      <c r="AE252" s="34"/>
      <c r="AT252" s="18" t="s">
        <v>233</v>
      </c>
      <c r="AU252" s="18" t="s">
        <v>86</v>
      </c>
    </row>
    <row r="253" spans="1:65" s="2" customFormat="1" ht="21.75" customHeight="1">
      <c r="A253" s="34"/>
      <c r="B253" s="35"/>
      <c r="C253" s="214" t="s">
        <v>719</v>
      </c>
      <c r="D253" s="214" t="s">
        <v>227</v>
      </c>
      <c r="E253" s="215" t="s">
        <v>4074</v>
      </c>
      <c r="F253" s="216" t="s">
        <v>4075</v>
      </c>
      <c r="G253" s="217" t="s">
        <v>321</v>
      </c>
      <c r="H253" s="218">
        <v>3</v>
      </c>
      <c r="I253" s="219"/>
      <c r="J253" s="219"/>
      <c r="K253" s="220">
        <f>ROUND(P253*H253,2)</f>
        <v>0</v>
      </c>
      <c r="L253" s="216" t="s">
        <v>3820</v>
      </c>
      <c r="M253" s="39"/>
      <c r="N253" s="221" t="s">
        <v>1</v>
      </c>
      <c r="O253" s="222" t="s">
        <v>41</v>
      </c>
      <c r="P253" s="223">
        <f>I253+J253</f>
        <v>0</v>
      </c>
      <c r="Q253" s="223">
        <f>ROUND(I253*H253,2)</f>
        <v>0</v>
      </c>
      <c r="R253" s="223">
        <f>ROUND(J253*H253,2)</f>
        <v>0</v>
      </c>
      <c r="S253" s="70"/>
      <c r="T253" s="224">
        <f>S253*H253</f>
        <v>0</v>
      </c>
      <c r="U253" s="224">
        <v>0</v>
      </c>
      <c r="V253" s="224">
        <f>U253*H253</f>
        <v>0</v>
      </c>
      <c r="W253" s="224">
        <v>0</v>
      </c>
      <c r="X253" s="224">
        <f>W253*H253</f>
        <v>0</v>
      </c>
      <c r="Y253" s="225" t="s">
        <v>1</v>
      </c>
      <c r="Z253" s="34"/>
      <c r="AA253" s="34"/>
      <c r="AB253" s="34"/>
      <c r="AC253" s="34"/>
      <c r="AD253" s="34"/>
      <c r="AE253" s="34"/>
      <c r="AR253" s="226" t="s">
        <v>240</v>
      </c>
      <c r="AT253" s="226" t="s">
        <v>227</v>
      </c>
      <c r="AU253" s="226" t="s">
        <v>86</v>
      </c>
      <c r="AY253" s="18" t="s">
        <v>224</v>
      </c>
      <c r="BE253" s="227">
        <f>IF(O253="základní",K253,0)</f>
        <v>0</v>
      </c>
      <c r="BF253" s="227">
        <f>IF(O253="snížená",K253,0)</f>
        <v>0</v>
      </c>
      <c r="BG253" s="227">
        <f>IF(O253="zákl. přenesená",K253,0)</f>
        <v>0</v>
      </c>
      <c r="BH253" s="227">
        <f>IF(O253="sníž. přenesená",K253,0)</f>
        <v>0</v>
      </c>
      <c r="BI253" s="227">
        <f>IF(O253="nulová",K253,0)</f>
        <v>0</v>
      </c>
      <c r="BJ253" s="18" t="s">
        <v>86</v>
      </c>
      <c r="BK253" s="227">
        <f>ROUND(P253*H253,2)</f>
        <v>0</v>
      </c>
      <c r="BL253" s="18" t="s">
        <v>240</v>
      </c>
      <c r="BM253" s="226" t="s">
        <v>1887</v>
      </c>
    </row>
    <row r="254" spans="1:65" s="2" customFormat="1" ht="19.5">
      <c r="A254" s="34"/>
      <c r="B254" s="35"/>
      <c r="C254" s="36"/>
      <c r="D254" s="228" t="s">
        <v>233</v>
      </c>
      <c r="E254" s="36"/>
      <c r="F254" s="229" t="s">
        <v>4076</v>
      </c>
      <c r="G254" s="36"/>
      <c r="H254" s="36"/>
      <c r="I254" s="124"/>
      <c r="J254" s="124"/>
      <c r="K254" s="36"/>
      <c r="L254" s="36"/>
      <c r="M254" s="39"/>
      <c r="N254" s="230"/>
      <c r="O254" s="231"/>
      <c r="P254" s="70"/>
      <c r="Q254" s="70"/>
      <c r="R254" s="70"/>
      <c r="S254" s="70"/>
      <c r="T254" s="70"/>
      <c r="U254" s="70"/>
      <c r="V254" s="70"/>
      <c r="W254" s="70"/>
      <c r="X254" s="70"/>
      <c r="Y254" s="71"/>
      <c r="Z254" s="34"/>
      <c r="AA254" s="34"/>
      <c r="AB254" s="34"/>
      <c r="AC254" s="34"/>
      <c r="AD254" s="34"/>
      <c r="AE254" s="34"/>
      <c r="AT254" s="18" t="s">
        <v>233</v>
      </c>
      <c r="AU254" s="18" t="s">
        <v>86</v>
      </c>
    </row>
    <row r="255" spans="1:65" s="2" customFormat="1" ht="21.75" customHeight="1">
      <c r="A255" s="34"/>
      <c r="B255" s="35"/>
      <c r="C255" s="214" t="s">
        <v>706</v>
      </c>
      <c r="D255" s="214" t="s">
        <v>227</v>
      </c>
      <c r="E255" s="215" t="s">
        <v>4077</v>
      </c>
      <c r="F255" s="216" t="s">
        <v>4075</v>
      </c>
      <c r="G255" s="217" t="s">
        <v>321</v>
      </c>
      <c r="H255" s="218">
        <v>1</v>
      </c>
      <c r="I255" s="219"/>
      <c r="J255" s="219"/>
      <c r="K255" s="220">
        <f>ROUND(P255*H255,2)</f>
        <v>0</v>
      </c>
      <c r="L255" s="216" t="s">
        <v>3820</v>
      </c>
      <c r="M255" s="39"/>
      <c r="N255" s="221" t="s">
        <v>1</v>
      </c>
      <c r="O255" s="222" t="s">
        <v>41</v>
      </c>
      <c r="P255" s="223">
        <f>I255+J255</f>
        <v>0</v>
      </c>
      <c r="Q255" s="223">
        <f>ROUND(I255*H255,2)</f>
        <v>0</v>
      </c>
      <c r="R255" s="223">
        <f>ROUND(J255*H255,2)</f>
        <v>0</v>
      </c>
      <c r="S255" s="70"/>
      <c r="T255" s="224">
        <f>S255*H255</f>
        <v>0</v>
      </c>
      <c r="U255" s="224">
        <v>0</v>
      </c>
      <c r="V255" s="224">
        <f>U255*H255</f>
        <v>0</v>
      </c>
      <c r="W255" s="224">
        <v>0</v>
      </c>
      <c r="X255" s="224">
        <f>W255*H255</f>
        <v>0</v>
      </c>
      <c r="Y255" s="225" t="s">
        <v>1</v>
      </c>
      <c r="Z255" s="34"/>
      <c r="AA255" s="34"/>
      <c r="AB255" s="34"/>
      <c r="AC255" s="34"/>
      <c r="AD255" s="34"/>
      <c r="AE255" s="34"/>
      <c r="AR255" s="226" t="s">
        <v>240</v>
      </c>
      <c r="AT255" s="226" t="s">
        <v>227</v>
      </c>
      <c r="AU255" s="226" t="s">
        <v>86</v>
      </c>
      <c r="AY255" s="18" t="s">
        <v>224</v>
      </c>
      <c r="BE255" s="227">
        <f>IF(O255="základní",K255,0)</f>
        <v>0</v>
      </c>
      <c r="BF255" s="227">
        <f>IF(O255="snížená",K255,0)</f>
        <v>0</v>
      </c>
      <c r="BG255" s="227">
        <f>IF(O255="zákl. přenesená",K255,0)</f>
        <v>0</v>
      </c>
      <c r="BH255" s="227">
        <f>IF(O255="sníž. přenesená",K255,0)</f>
        <v>0</v>
      </c>
      <c r="BI255" s="227">
        <f>IF(O255="nulová",K255,0)</f>
        <v>0</v>
      </c>
      <c r="BJ255" s="18" t="s">
        <v>86</v>
      </c>
      <c r="BK255" s="227">
        <f>ROUND(P255*H255,2)</f>
        <v>0</v>
      </c>
      <c r="BL255" s="18" t="s">
        <v>240</v>
      </c>
      <c r="BM255" s="226" t="s">
        <v>1897</v>
      </c>
    </row>
    <row r="256" spans="1:65" s="2" customFormat="1" ht="29.25">
      <c r="A256" s="34"/>
      <c r="B256" s="35"/>
      <c r="C256" s="36"/>
      <c r="D256" s="228" t="s">
        <v>233</v>
      </c>
      <c r="E256" s="36"/>
      <c r="F256" s="229" t="s">
        <v>4078</v>
      </c>
      <c r="G256" s="36"/>
      <c r="H256" s="36"/>
      <c r="I256" s="124"/>
      <c r="J256" s="124"/>
      <c r="K256" s="36"/>
      <c r="L256" s="36"/>
      <c r="M256" s="39"/>
      <c r="N256" s="230"/>
      <c r="O256" s="231"/>
      <c r="P256" s="70"/>
      <c r="Q256" s="70"/>
      <c r="R256" s="70"/>
      <c r="S256" s="70"/>
      <c r="T256" s="70"/>
      <c r="U256" s="70"/>
      <c r="V256" s="70"/>
      <c r="W256" s="70"/>
      <c r="X256" s="70"/>
      <c r="Y256" s="71"/>
      <c r="Z256" s="34"/>
      <c r="AA256" s="34"/>
      <c r="AB256" s="34"/>
      <c r="AC256" s="34"/>
      <c r="AD256" s="34"/>
      <c r="AE256" s="34"/>
      <c r="AT256" s="18" t="s">
        <v>233</v>
      </c>
      <c r="AU256" s="18" t="s">
        <v>86</v>
      </c>
    </row>
    <row r="257" spans="1:65" s="2" customFormat="1" ht="16.5" customHeight="1">
      <c r="A257" s="34"/>
      <c r="B257" s="35"/>
      <c r="C257" s="214" t="s">
        <v>465</v>
      </c>
      <c r="D257" s="214" t="s">
        <v>227</v>
      </c>
      <c r="E257" s="215" t="s">
        <v>4079</v>
      </c>
      <c r="F257" s="216" t="s">
        <v>4080</v>
      </c>
      <c r="G257" s="217" t="s">
        <v>321</v>
      </c>
      <c r="H257" s="218">
        <v>37</v>
      </c>
      <c r="I257" s="219"/>
      <c r="J257" s="219"/>
      <c r="K257" s="220">
        <f>ROUND(P257*H257,2)</f>
        <v>0</v>
      </c>
      <c r="L257" s="216" t="s">
        <v>3820</v>
      </c>
      <c r="M257" s="39"/>
      <c r="N257" s="221" t="s">
        <v>1</v>
      </c>
      <c r="O257" s="222" t="s">
        <v>41</v>
      </c>
      <c r="P257" s="223">
        <f>I257+J257</f>
        <v>0</v>
      </c>
      <c r="Q257" s="223">
        <f>ROUND(I257*H257,2)</f>
        <v>0</v>
      </c>
      <c r="R257" s="223">
        <f>ROUND(J257*H257,2)</f>
        <v>0</v>
      </c>
      <c r="S257" s="70"/>
      <c r="T257" s="224">
        <f>S257*H257</f>
        <v>0</v>
      </c>
      <c r="U257" s="224">
        <v>0</v>
      </c>
      <c r="V257" s="224">
        <f>U257*H257</f>
        <v>0</v>
      </c>
      <c r="W257" s="224">
        <v>0</v>
      </c>
      <c r="X257" s="224">
        <f>W257*H257</f>
        <v>0</v>
      </c>
      <c r="Y257" s="225" t="s">
        <v>1</v>
      </c>
      <c r="Z257" s="34"/>
      <c r="AA257" s="34"/>
      <c r="AB257" s="34"/>
      <c r="AC257" s="34"/>
      <c r="AD257" s="34"/>
      <c r="AE257" s="34"/>
      <c r="AR257" s="226" t="s">
        <v>240</v>
      </c>
      <c r="AT257" s="226" t="s">
        <v>227</v>
      </c>
      <c r="AU257" s="226" t="s">
        <v>86</v>
      </c>
      <c r="AY257" s="18" t="s">
        <v>224</v>
      </c>
      <c r="BE257" s="227">
        <f>IF(O257="základní",K257,0)</f>
        <v>0</v>
      </c>
      <c r="BF257" s="227">
        <f>IF(O257="snížená",K257,0)</f>
        <v>0</v>
      </c>
      <c r="BG257" s="227">
        <f>IF(O257="zákl. přenesená",K257,0)</f>
        <v>0</v>
      </c>
      <c r="BH257" s="227">
        <f>IF(O257="sníž. přenesená",K257,0)</f>
        <v>0</v>
      </c>
      <c r="BI257" s="227">
        <f>IF(O257="nulová",K257,0)</f>
        <v>0</v>
      </c>
      <c r="BJ257" s="18" t="s">
        <v>86</v>
      </c>
      <c r="BK257" s="227">
        <f>ROUND(P257*H257,2)</f>
        <v>0</v>
      </c>
      <c r="BL257" s="18" t="s">
        <v>240</v>
      </c>
      <c r="BM257" s="226" t="s">
        <v>1903</v>
      </c>
    </row>
    <row r="258" spans="1:65" s="2" customFormat="1" ht="19.5">
      <c r="A258" s="34"/>
      <c r="B258" s="35"/>
      <c r="C258" s="36"/>
      <c r="D258" s="228" t="s">
        <v>233</v>
      </c>
      <c r="E258" s="36"/>
      <c r="F258" s="229" t="s">
        <v>3863</v>
      </c>
      <c r="G258" s="36"/>
      <c r="H258" s="36"/>
      <c r="I258" s="124"/>
      <c r="J258" s="124"/>
      <c r="K258" s="36"/>
      <c r="L258" s="36"/>
      <c r="M258" s="39"/>
      <c r="N258" s="230"/>
      <c r="O258" s="231"/>
      <c r="P258" s="70"/>
      <c r="Q258" s="70"/>
      <c r="R258" s="70"/>
      <c r="S258" s="70"/>
      <c r="T258" s="70"/>
      <c r="U258" s="70"/>
      <c r="V258" s="70"/>
      <c r="W258" s="70"/>
      <c r="X258" s="70"/>
      <c r="Y258" s="71"/>
      <c r="Z258" s="34"/>
      <c r="AA258" s="34"/>
      <c r="AB258" s="34"/>
      <c r="AC258" s="34"/>
      <c r="AD258" s="34"/>
      <c r="AE258" s="34"/>
      <c r="AT258" s="18" t="s">
        <v>233</v>
      </c>
      <c r="AU258" s="18" t="s">
        <v>86</v>
      </c>
    </row>
    <row r="259" spans="1:65" s="2" customFormat="1" ht="21.75" customHeight="1">
      <c r="A259" s="34"/>
      <c r="B259" s="35"/>
      <c r="C259" s="214" t="s">
        <v>964</v>
      </c>
      <c r="D259" s="214" t="s">
        <v>227</v>
      </c>
      <c r="E259" s="215" t="s">
        <v>4081</v>
      </c>
      <c r="F259" s="216" t="s">
        <v>4082</v>
      </c>
      <c r="G259" s="217" t="s">
        <v>321</v>
      </c>
      <c r="H259" s="218">
        <v>5</v>
      </c>
      <c r="I259" s="219"/>
      <c r="J259" s="219"/>
      <c r="K259" s="220">
        <f>ROUND(P259*H259,2)</f>
        <v>0</v>
      </c>
      <c r="L259" s="216" t="s">
        <v>3820</v>
      </c>
      <c r="M259" s="39"/>
      <c r="N259" s="221" t="s">
        <v>1</v>
      </c>
      <c r="O259" s="222" t="s">
        <v>41</v>
      </c>
      <c r="P259" s="223">
        <f>I259+J259</f>
        <v>0</v>
      </c>
      <c r="Q259" s="223">
        <f>ROUND(I259*H259,2)</f>
        <v>0</v>
      </c>
      <c r="R259" s="223">
        <f>ROUND(J259*H259,2)</f>
        <v>0</v>
      </c>
      <c r="S259" s="70"/>
      <c r="T259" s="224">
        <f>S259*H259</f>
        <v>0</v>
      </c>
      <c r="U259" s="224">
        <v>0</v>
      </c>
      <c r="V259" s="224">
        <f>U259*H259</f>
        <v>0</v>
      </c>
      <c r="W259" s="224">
        <v>0</v>
      </c>
      <c r="X259" s="224">
        <f>W259*H259</f>
        <v>0</v>
      </c>
      <c r="Y259" s="225" t="s">
        <v>1</v>
      </c>
      <c r="Z259" s="34"/>
      <c r="AA259" s="34"/>
      <c r="AB259" s="34"/>
      <c r="AC259" s="34"/>
      <c r="AD259" s="34"/>
      <c r="AE259" s="34"/>
      <c r="AR259" s="226" t="s">
        <v>240</v>
      </c>
      <c r="AT259" s="226" t="s">
        <v>227</v>
      </c>
      <c r="AU259" s="226" t="s">
        <v>86</v>
      </c>
      <c r="AY259" s="18" t="s">
        <v>224</v>
      </c>
      <c r="BE259" s="227">
        <f>IF(O259="základní",K259,0)</f>
        <v>0</v>
      </c>
      <c r="BF259" s="227">
        <f>IF(O259="snížená",K259,0)</f>
        <v>0</v>
      </c>
      <c r="BG259" s="227">
        <f>IF(O259="zákl. přenesená",K259,0)</f>
        <v>0</v>
      </c>
      <c r="BH259" s="227">
        <f>IF(O259="sníž. přenesená",K259,0)</f>
        <v>0</v>
      </c>
      <c r="BI259" s="227">
        <f>IF(O259="nulová",K259,0)</f>
        <v>0</v>
      </c>
      <c r="BJ259" s="18" t="s">
        <v>86</v>
      </c>
      <c r="BK259" s="227">
        <f>ROUND(P259*H259,2)</f>
        <v>0</v>
      </c>
      <c r="BL259" s="18" t="s">
        <v>240</v>
      </c>
      <c r="BM259" s="226" t="s">
        <v>1236</v>
      </c>
    </row>
    <row r="260" spans="1:65" s="2" customFormat="1" ht="19.5">
      <c r="A260" s="34"/>
      <c r="B260" s="35"/>
      <c r="C260" s="36"/>
      <c r="D260" s="228" t="s">
        <v>233</v>
      </c>
      <c r="E260" s="36"/>
      <c r="F260" s="229" t="s">
        <v>3863</v>
      </c>
      <c r="G260" s="36"/>
      <c r="H260" s="36"/>
      <c r="I260" s="124"/>
      <c r="J260" s="124"/>
      <c r="K260" s="36"/>
      <c r="L260" s="36"/>
      <c r="M260" s="39"/>
      <c r="N260" s="230"/>
      <c r="O260" s="231"/>
      <c r="P260" s="70"/>
      <c r="Q260" s="70"/>
      <c r="R260" s="70"/>
      <c r="S260" s="70"/>
      <c r="T260" s="70"/>
      <c r="U260" s="70"/>
      <c r="V260" s="70"/>
      <c r="W260" s="70"/>
      <c r="X260" s="70"/>
      <c r="Y260" s="71"/>
      <c r="Z260" s="34"/>
      <c r="AA260" s="34"/>
      <c r="AB260" s="34"/>
      <c r="AC260" s="34"/>
      <c r="AD260" s="34"/>
      <c r="AE260" s="34"/>
      <c r="AT260" s="18" t="s">
        <v>233</v>
      </c>
      <c r="AU260" s="18" t="s">
        <v>86</v>
      </c>
    </row>
    <row r="261" spans="1:65" s="2" customFormat="1" ht="16.5" customHeight="1">
      <c r="A261" s="34"/>
      <c r="B261" s="35"/>
      <c r="C261" s="214" t="s">
        <v>1577</v>
      </c>
      <c r="D261" s="214" t="s">
        <v>227</v>
      </c>
      <c r="E261" s="215" t="s">
        <v>4083</v>
      </c>
      <c r="F261" s="216" t="s">
        <v>4084</v>
      </c>
      <c r="G261" s="217" t="s">
        <v>321</v>
      </c>
      <c r="H261" s="218">
        <v>2</v>
      </c>
      <c r="I261" s="219"/>
      <c r="J261" s="219"/>
      <c r="K261" s="220">
        <f>ROUND(P261*H261,2)</f>
        <v>0</v>
      </c>
      <c r="L261" s="216" t="s">
        <v>3820</v>
      </c>
      <c r="M261" s="39"/>
      <c r="N261" s="221" t="s">
        <v>1</v>
      </c>
      <c r="O261" s="222" t="s">
        <v>41</v>
      </c>
      <c r="P261" s="223">
        <f>I261+J261</f>
        <v>0</v>
      </c>
      <c r="Q261" s="223">
        <f>ROUND(I261*H261,2)</f>
        <v>0</v>
      </c>
      <c r="R261" s="223">
        <f>ROUND(J261*H261,2)</f>
        <v>0</v>
      </c>
      <c r="S261" s="70"/>
      <c r="T261" s="224">
        <f>S261*H261</f>
        <v>0</v>
      </c>
      <c r="U261" s="224">
        <v>0</v>
      </c>
      <c r="V261" s="224">
        <f>U261*H261</f>
        <v>0</v>
      </c>
      <c r="W261" s="224">
        <v>0</v>
      </c>
      <c r="X261" s="224">
        <f>W261*H261</f>
        <v>0</v>
      </c>
      <c r="Y261" s="225" t="s">
        <v>1</v>
      </c>
      <c r="Z261" s="34"/>
      <c r="AA261" s="34"/>
      <c r="AB261" s="34"/>
      <c r="AC261" s="34"/>
      <c r="AD261" s="34"/>
      <c r="AE261" s="34"/>
      <c r="AR261" s="226" t="s">
        <v>240</v>
      </c>
      <c r="AT261" s="226" t="s">
        <v>227</v>
      </c>
      <c r="AU261" s="226" t="s">
        <v>86</v>
      </c>
      <c r="AY261" s="18" t="s">
        <v>224</v>
      </c>
      <c r="BE261" s="227">
        <f>IF(O261="základní",K261,0)</f>
        <v>0</v>
      </c>
      <c r="BF261" s="227">
        <f>IF(O261="snížená",K261,0)</f>
        <v>0</v>
      </c>
      <c r="BG261" s="227">
        <f>IF(O261="zákl. přenesená",K261,0)</f>
        <v>0</v>
      </c>
      <c r="BH261" s="227">
        <f>IF(O261="sníž. přenesená",K261,0)</f>
        <v>0</v>
      </c>
      <c r="BI261" s="227">
        <f>IF(O261="nulová",K261,0)</f>
        <v>0</v>
      </c>
      <c r="BJ261" s="18" t="s">
        <v>86</v>
      </c>
      <c r="BK261" s="227">
        <f>ROUND(P261*H261,2)</f>
        <v>0</v>
      </c>
      <c r="BL261" s="18" t="s">
        <v>240</v>
      </c>
      <c r="BM261" s="226" t="s">
        <v>1923</v>
      </c>
    </row>
    <row r="262" spans="1:65" s="2" customFormat="1" ht="19.5">
      <c r="A262" s="34"/>
      <c r="B262" s="35"/>
      <c r="C262" s="36"/>
      <c r="D262" s="228" t="s">
        <v>233</v>
      </c>
      <c r="E262" s="36"/>
      <c r="F262" s="229" t="s">
        <v>3863</v>
      </c>
      <c r="G262" s="36"/>
      <c r="H262" s="36"/>
      <c r="I262" s="124"/>
      <c r="J262" s="124"/>
      <c r="K262" s="36"/>
      <c r="L262" s="36"/>
      <c r="M262" s="39"/>
      <c r="N262" s="230"/>
      <c r="O262" s="231"/>
      <c r="P262" s="70"/>
      <c r="Q262" s="70"/>
      <c r="R262" s="70"/>
      <c r="S262" s="70"/>
      <c r="T262" s="70"/>
      <c r="U262" s="70"/>
      <c r="V262" s="70"/>
      <c r="W262" s="70"/>
      <c r="X262" s="70"/>
      <c r="Y262" s="71"/>
      <c r="Z262" s="34"/>
      <c r="AA262" s="34"/>
      <c r="AB262" s="34"/>
      <c r="AC262" s="34"/>
      <c r="AD262" s="34"/>
      <c r="AE262" s="34"/>
      <c r="AT262" s="18" t="s">
        <v>233</v>
      </c>
      <c r="AU262" s="18" t="s">
        <v>86</v>
      </c>
    </row>
    <row r="263" spans="1:65" s="2" customFormat="1" ht="21.75" customHeight="1">
      <c r="A263" s="34"/>
      <c r="B263" s="35"/>
      <c r="C263" s="214" t="s">
        <v>1583</v>
      </c>
      <c r="D263" s="214" t="s">
        <v>227</v>
      </c>
      <c r="E263" s="215" t="s">
        <v>4085</v>
      </c>
      <c r="F263" s="216" t="s">
        <v>4086</v>
      </c>
      <c r="G263" s="217" t="s">
        <v>321</v>
      </c>
      <c r="H263" s="218">
        <v>1</v>
      </c>
      <c r="I263" s="219"/>
      <c r="J263" s="219"/>
      <c r="K263" s="220">
        <f>ROUND(P263*H263,2)</f>
        <v>0</v>
      </c>
      <c r="L263" s="216" t="s">
        <v>3820</v>
      </c>
      <c r="M263" s="39"/>
      <c r="N263" s="221" t="s">
        <v>1</v>
      </c>
      <c r="O263" s="222" t="s">
        <v>41</v>
      </c>
      <c r="P263" s="223">
        <f>I263+J263</f>
        <v>0</v>
      </c>
      <c r="Q263" s="223">
        <f>ROUND(I263*H263,2)</f>
        <v>0</v>
      </c>
      <c r="R263" s="223">
        <f>ROUND(J263*H263,2)</f>
        <v>0</v>
      </c>
      <c r="S263" s="70"/>
      <c r="T263" s="224">
        <f>S263*H263</f>
        <v>0</v>
      </c>
      <c r="U263" s="224">
        <v>0</v>
      </c>
      <c r="V263" s="224">
        <f>U263*H263</f>
        <v>0</v>
      </c>
      <c r="W263" s="224">
        <v>0</v>
      </c>
      <c r="X263" s="224">
        <f>W263*H263</f>
        <v>0</v>
      </c>
      <c r="Y263" s="225" t="s">
        <v>1</v>
      </c>
      <c r="Z263" s="34"/>
      <c r="AA263" s="34"/>
      <c r="AB263" s="34"/>
      <c r="AC263" s="34"/>
      <c r="AD263" s="34"/>
      <c r="AE263" s="34"/>
      <c r="AR263" s="226" t="s">
        <v>240</v>
      </c>
      <c r="AT263" s="226" t="s">
        <v>227</v>
      </c>
      <c r="AU263" s="226" t="s">
        <v>86</v>
      </c>
      <c r="AY263" s="18" t="s">
        <v>224</v>
      </c>
      <c r="BE263" s="227">
        <f>IF(O263="základní",K263,0)</f>
        <v>0</v>
      </c>
      <c r="BF263" s="227">
        <f>IF(O263="snížená",K263,0)</f>
        <v>0</v>
      </c>
      <c r="BG263" s="227">
        <f>IF(O263="zákl. přenesená",K263,0)</f>
        <v>0</v>
      </c>
      <c r="BH263" s="227">
        <f>IF(O263="sníž. přenesená",K263,0)</f>
        <v>0</v>
      </c>
      <c r="BI263" s="227">
        <f>IF(O263="nulová",K263,0)</f>
        <v>0</v>
      </c>
      <c r="BJ263" s="18" t="s">
        <v>86</v>
      </c>
      <c r="BK263" s="227">
        <f>ROUND(P263*H263,2)</f>
        <v>0</v>
      </c>
      <c r="BL263" s="18" t="s">
        <v>240</v>
      </c>
      <c r="BM263" s="226" t="s">
        <v>1930</v>
      </c>
    </row>
    <row r="264" spans="1:65" s="2" customFormat="1" ht="19.5">
      <c r="A264" s="34"/>
      <c r="B264" s="35"/>
      <c r="C264" s="36"/>
      <c r="D264" s="228" t="s">
        <v>233</v>
      </c>
      <c r="E264" s="36"/>
      <c r="F264" s="229" t="s">
        <v>3863</v>
      </c>
      <c r="G264" s="36"/>
      <c r="H264" s="36"/>
      <c r="I264" s="124"/>
      <c r="J264" s="124"/>
      <c r="K264" s="36"/>
      <c r="L264" s="36"/>
      <c r="M264" s="39"/>
      <c r="N264" s="230"/>
      <c r="O264" s="231"/>
      <c r="P264" s="70"/>
      <c r="Q264" s="70"/>
      <c r="R264" s="70"/>
      <c r="S264" s="70"/>
      <c r="T264" s="70"/>
      <c r="U264" s="70"/>
      <c r="V264" s="70"/>
      <c r="W264" s="70"/>
      <c r="X264" s="70"/>
      <c r="Y264" s="71"/>
      <c r="Z264" s="34"/>
      <c r="AA264" s="34"/>
      <c r="AB264" s="34"/>
      <c r="AC264" s="34"/>
      <c r="AD264" s="34"/>
      <c r="AE264" s="34"/>
      <c r="AT264" s="18" t="s">
        <v>233</v>
      </c>
      <c r="AU264" s="18" t="s">
        <v>86</v>
      </c>
    </row>
    <row r="265" spans="1:65" s="2" customFormat="1" ht="16.5" customHeight="1">
      <c r="A265" s="34"/>
      <c r="B265" s="35"/>
      <c r="C265" s="214" t="s">
        <v>1589</v>
      </c>
      <c r="D265" s="214" t="s">
        <v>227</v>
      </c>
      <c r="E265" s="215" t="s">
        <v>4087</v>
      </c>
      <c r="F265" s="216" t="s">
        <v>4088</v>
      </c>
      <c r="G265" s="217" t="s">
        <v>321</v>
      </c>
      <c r="H265" s="218">
        <v>44</v>
      </c>
      <c r="I265" s="219"/>
      <c r="J265" s="219"/>
      <c r="K265" s="220">
        <f>ROUND(P265*H265,2)</f>
        <v>0</v>
      </c>
      <c r="L265" s="216" t="s">
        <v>3820</v>
      </c>
      <c r="M265" s="39"/>
      <c r="N265" s="221" t="s">
        <v>1</v>
      </c>
      <c r="O265" s="222" t="s">
        <v>41</v>
      </c>
      <c r="P265" s="223">
        <f>I265+J265</f>
        <v>0</v>
      </c>
      <c r="Q265" s="223">
        <f>ROUND(I265*H265,2)</f>
        <v>0</v>
      </c>
      <c r="R265" s="223">
        <f>ROUND(J265*H265,2)</f>
        <v>0</v>
      </c>
      <c r="S265" s="70"/>
      <c r="T265" s="224">
        <f>S265*H265</f>
        <v>0</v>
      </c>
      <c r="U265" s="224">
        <v>0</v>
      </c>
      <c r="V265" s="224">
        <f>U265*H265</f>
        <v>0</v>
      </c>
      <c r="W265" s="224">
        <v>0</v>
      </c>
      <c r="X265" s="224">
        <f>W265*H265</f>
        <v>0</v>
      </c>
      <c r="Y265" s="225" t="s">
        <v>1</v>
      </c>
      <c r="Z265" s="34"/>
      <c r="AA265" s="34"/>
      <c r="AB265" s="34"/>
      <c r="AC265" s="34"/>
      <c r="AD265" s="34"/>
      <c r="AE265" s="34"/>
      <c r="AR265" s="226" t="s">
        <v>240</v>
      </c>
      <c r="AT265" s="226" t="s">
        <v>227</v>
      </c>
      <c r="AU265" s="226" t="s">
        <v>86</v>
      </c>
      <c r="AY265" s="18" t="s">
        <v>224</v>
      </c>
      <c r="BE265" s="227">
        <f>IF(O265="základní",K265,0)</f>
        <v>0</v>
      </c>
      <c r="BF265" s="227">
        <f>IF(O265="snížená",K265,0)</f>
        <v>0</v>
      </c>
      <c r="BG265" s="227">
        <f>IF(O265="zákl. přenesená",K265,0)</f>
        <v>0</v>
      </c>
      <c r="BH265" s="227">
        <f>IF(O265="sníž. přenesená",K265,0)</f>
        <v>0</v>
      </c>
      <c r="BI265" s="227">
        <f>IF(O265="nulová",K265,0)</f>
        <v>0</v>
      </c>
      <c r="BJ265" s="18" t="s">
        <v>86</v>
      </c>
      <c r="BK265" s="227">
        <f>ROUND(P265*H265,2)</f>
        <v>0</v>
      </c>
      <c r="BL265" s="18" t="s">
        <v>240</v>
      </c>
      <c r="BM265" s="226" t="s">
        <v>1946</v>
      </c>
    </row>
    <row r="266" spans="1:65" s="2" customFormat="1" ht="19.5">
      <c r="A266" s="34"/>
      <c r="B266" s="35"/>
      <c r="C266" s="36"/>
      <c r="D266" s="228" t="s">
        <v>233</v>
      </c>
      <c r="E266" s="36"/>
      <c r="F266" s="229" t="s">
        <v>3863</v>
      </c>
      <c r="G266" s="36"/>
      <c r="H266" s="36"/>
      <c r="I266" s="124"/>
      <c r="J266" s="124"/>
      <c r="K266" s="36"/>
      <c r="L266" s="36"/>
      <c r="M266" s="39"/>
      <c r="N266" s="230"/>
      <c r="O266" s="231"/>
      <c r="P266" s="70"/>
      <c r="Q266" s="70"/>
      <c r="R266" s="70"/>
      <c r="S266" s="70"/>
      <c r="T266" s="70"/>
      <c r="U266" s="70"/>
      <c r="V266" s="70"/>
      <c r="W266" s="70"/>
      <c r="X266" s="70"/>
      <c r="Y266" s="71"/>
      <c r="Z266" s="34"/>
      <c r="AA266" s="34"/>
      <c r="AB266" s="34"/>
      <c r="AC266" s="34"/>
      <c r="AD266" s="34"/>
      <c r="AE266" s="34"/>
      <c r="AT266" s="18" t="s">
        <v>233</v>
      </c>
      <c r="AU266" s="18" t="s">
        <v>86</v>
      </c>
    </row>
    <row r="267" spans="1:65" s="2" customFormat="1" ht="16.5" customHeight="1">
      <c r="A267" s="34"/>
      <c r="B267" s="35"/>
      <c r="C267" s="214" t="s">
        <v>1595</v>
      </c>
      <c r="D267" s="214" t="s">
        <v>227</v>
      </c>
      <c r="E267" s="215" t="s">
        <v>4089</v>
      </c>
      <c r="F267" s="216" t="s">
        <v>4090</v>
      </c>
      <c r="G267" s="217" t="s">
        <v>321</v>
      </c>
      <c r="H267" s="218">
        <v>88</v>
      </c>
      <c r="I267" s="219"/>
      <c r="J267" s="219"/>
      <c r="K267" s="220">
        <f>ROUND(P267*H267,2)</f>
        <v>0</v>
      </c>
      <c r="L267" s="216" t="s">
        <v>3820</v>
      </c>
      <c r="M267" s="39"/>
      <c r="N267" s="221" t="s">
        <v>1</v>
      </c>
      <c r="O267" s="222" t="s">
        <v>41</v>
      </c>
      <c r="P267" s="223">
        <f>I267+J267</f>
        <v>0</v>
      </c>
      <c r="Q267" s="223">
        <f>ROUND(I267*H267,2)</f>
        <v>0</v>
      </c>
      <c r="R267" s="223">
        <f>ROUND(J267*H267,2)</f>
        <v>0</v>
      </c>
      <c r="S267" s="70"/>
      <c r="T267" s="224">
        <f>S267*H267</f>
        <v>0</v>
      </c>
      <c r="U267" s="224">
        <v>0</v>
      </c>
      <c r="V267" s="224">
        <f>U267*H267</f>
        <v>0</v>
      </c>
      <c r="W267" s="224">
        <v>0</v>
      </c>
      <c r="X267" s="224">
        <f>W267*H267</f>
        <v>0</v>
      </c>
      <c r="Y267" s="225" t="s">
        <v>1</v>
      </c>
      <c r="Z267" s="34"/>
      <c r="AA267" s="34"/>
      <c r="AB267" s="34"/>
      <c r="AC267" s="34"/>
      <c r="AD267" s="34"/>
      <c r="AE267" s="34"/>
      <c r="AR267" s="226" t="s">
        <v>240</v>
      </c>
      <c r="AT267" s="226" t="s">
        <v>227</v>
      </c>
      <c r="AU267" s="226" t="s">
        <v>86</v>
      </c>
      <c r="AY267" s="18" t="s">
        <v>224</v>
      </c>
      <c r="BE267" s="227">
        <f>IF(O267="základní",K267,0)</f>
        <v>0</v>
      </c>
      <c r="BF267" s="227">
        <f>IF(O267="snížená",K267,0)</f>
        <v>0</v>
      </c>
      <c r="BG267" s="227">
        <f>IF(O267="zákl. přenesená",K267,0)</f>
        <v>0</v>
      </c>
      <c r="BH267" s="227">
        <f>IF(O267="sníž. přenesená",K267,0)</f>
        <v>0</v>
      </c>
      <c r="BI267" s="227">
        <f>IF(O267="nulová",K267,0)</f>
        <v>0</v>
      </c>
      <c r="BJ267" s="18" t="s">
        <v>86</v>
      </c>
      <c r="BK267" s="227">
        <f>ROUND(P267*H267,2)</f>
        <v>0</v>
      </c>
      <c r="BL267" s="18" t="s">
        <v>240</v>
      </c>
      <c r="BM267" s="226" t="s">
        <v>1957</v>
      </c>
    </row>
    <row r="268" spans="1:65" s="2" customFormat="1" ht="19.5">
      <c r="A268" s="34"/>
      <c r="B268" s="35"/>
      <c r="C268" s="36"/>
      <c r="D268" s="228" t="s">
        <v>233</v>
      </c>
      <c r="E268" s="36"/>
      <c r="F268" s="229" t="s">
        <v>4091</v>
      </c>
      <c r="G268" s="36"/>
      <c r="H268" s="36"/>
      <c r="I268" s="124"/>
      <c r="J268" s="124"/>
      <c r="K268" s="36"/>
      <c r="L268" s="36"/>
      <c r="M268" s="39"/>
      <c r="N268" s="230"/>
      <c r="O268" s="231"/>
      <c r="P268" s="70"/>
      <c r="Q268" s="70"/>
      <c r="R268" s="70"/>
      <c r="S268" s="70"/>
      <c r="T268" s="70"/>
      <c r="U268" s="70"/>
      <c r="V268" s="70"/>
      <c r="W268" s="70"/>
      <c r="X268" s="70"/>
      <c r="Y268" s="71"/>
      <c r="Z268" s="34"/>
      <c r="AA268" s="34"/>
      <c r="AB268" s="34"/>
      <c r="AC268" s="34"/>
      <c r="AD268" s="34"/>
      <c r="AE268" s="34"/>
      <c r="AT268" s="18" t="s">
        <v>233</v>
      </c>
      <c r="AU268" s="18" t="s">
        <v>86</v>
      </c>
    </row>
    <row r="269" spans="1:65" s="2" customFormat="1" ht="21.75" customHeight="1">
      <c r="A269" s="34"/>
      <c r="B269" s="35"/>
      <c r="C269" s="214" t="s">
        <v>1601</v>
      </c>
      <c r="D269" s="214" t="s">
        <v>227</v>
      </c>
      <c r="E269" s="215" t="s">
        <v>4092</v>
      </c>
      <c r="F269" s="216" t="s">
        <v>4093</v>
      </c>
      <c r="G269" s="217" t="s">
        <v>482</v>
      </c>
      <c r="H269" s="218">
        <v>440</v>
      </c>
      <c r="I269" s="219"/>
      <c r="J269" s="219"/>
      <c r="K269" s="220">
        <f>ROUND(P269*H269,2)</f>
        <v>0</v>
      </c>
      <c r="L269" s="216" t="s">
        <v>3820</v>
      </c>
      <c r="M269" s="39"/>
      <c r="N269" s="221" t="s">
        <v>1</v>
      </c>
      <c r="O269" s="222" t="s">
        <v>41</v>
      </c>
      <c r="P269" s="223">
        <f>I269+J269</f>
        <v>0</v>
      </c>
      <c r="Q269" s="223">
        <f>ROUND(I269*H269,2)</f>
        <v>0</v>
      </c>
      <c r="R269" s="223">
        <f>ROUND(J269*H269,2)</f>
        <v>0</v>
      </c>
      <c r="S269" s="70"/>
      <c r="T269" s="224">
        <f>S269*H269</f>
        <v>0</v>
      </c>
      <c r="U269" s="224">
        <v>0</v>
      </c>
      <c r="V269" s="224">
        <f>U269*H269</f>
        <v>0</v>
      </c>
      <c r="W269" s="224">
        <v>0</v>
      </c>
      <c r="X269" s="224">
        <f>W269*H269</f>
        <v>0</v>
      </c>
      <c r="Y269" s="225" t="s">
        <v>1</v>
      </c>
      <c r="Z269" s="34"/>
      <c r="AA269" s="34"/>
      <c r="AB269" s="34"/>
      <c r="AC269" s="34"/>
      <c r="AD269" s="34"/>
      <c r="AE269" s="34"/>
      <c r="AR269" s="226" t="s">
        <v>240</v>
      </c>
      <c r="AT269" s="226" t="s">
        <v>227</v>
      </c>
      <c r="AU269" s="226" t="s">
        <v>86</v>
      </c>
      <c r="AY269" s="18" t="s">
        <v>224</v>
      </c>
      <c r="BE269" s="227">
        <f>IF(O269="základní",K269,0)</f>
        <v>0</v>
      </c>
      <c r="BF269" s="227">
        <f>IF(O269="snížená",K269,0)</f>
        <v>0</v>
      </c>
      <c r="BG269" s="227">
        <f>IF(O269="zákl. přenesená",K269,0)</f>
        <v>0</v>
      </c>
      <c r="BH269" s="227">
        <f>IF(O269="sníž. přenesená",K269,0)</f>
        <v>0</v>
      </c>
      <c r="BI269" s="227">
        <f>IF(O269="nulová",K269,0)</f>
        <v>0</v>
      </c>
      <c r="BJ269" s="18" t="s">
        <v>86</v>
      </c>
      <c r="BK269" s="227">
        <f>ROUND(P269*H269,2)</f>
        <v>0</v>
      </c>
      <c r="BL269" s="18" t="s">
        <v>240</v>
      </c>
      <c r="BM269" s="226" t="s">
        <v>1967</v>
      </c>
    </row>
    <row r="270" spans="1:65" s="2" customFormat="1" ht="19.5">
      <c r="A270" s="34"/>
      <c r="B270" s="35"/>
      <c r="C270" s="36"/>
      <c r="D270" s="228" t="s">
        <v>233</v>
      </c>
      <c r="E270" s="36"/>
      <c r="F270" s="229" t="s">
        <v>4094</v>
      </c>
      <c r="G270" s="36"/>
      <c r="H270" s="36"/>
      <c r="I270" s="124"/>
      <c r="J270" s="124"/>
      <c r="K270" s="36"/>
      <c r="L270" s="36"/>
      <c r="M270" s="39"/>
      <c r="N270" s="230"/>
      <c r="O270" s="231"/>
      <c r="P270" s="70"/>
      <c r="Q270" s="70"/>
      <c r="R270" s="70"/>
      <c r="S270" s="70"/>
      <c r="T270" s="70"/>
      <c r="U270" s="70"/>
      <c r="V270" s="70"/>
      <c r="W270" s="70"/>
      <c r="X270" s="70"/>
      <c r="Y270" s="71"/>
      <c r="Z270" s="34"/>
      <c r="AA270" s="34"/>
      <c r="AB270" s="34"/>
      <c r="AC270" s="34"/>
      <c r="AD270" s="34"/>
      <c r="AE270" s="34"/>
      <c r="AT270" s="18" t="s">
        <v>233</v>
      </c>
      <c r="AU270" s="18" t="s">
        <v>86</v>
      </c>
    </row>
    <row r="271" spans="1:65" s="2" customFormat="1" ht="21.75" customHeight="1">
      <c r="A271" s="34"/>
      <c r="B271" s="35"/>
      <c r="C271" s="214" t="s">
        <v>1606</v>
      </c>
      <c r="D271" s="214" t="s">
        <v>227</v>
      </c>
      <c r="E271" s="215" t="s">
        <v>4095</v>
      </c>
      <c r="F271" s="216" t="s">
        <v>4096</v>
      </c>
      <c r="G271" s="217" t="s">
        <v>482</v>
      </c>
      <c r="H271" s="218">
        <v>1595</v>
      </c>
      <c r="I271" s="219"/>
      <c r="J271" s="219"/>
      <c r="K271" s="220">
        <f>ROUND(P271*H271,2)</f>
        <v>0</v>
      </c>
      <c r="L271" s="216" t="s">
        <v>3820</v>
      </c>
      <c r="M271" s="39"/>
      <c r="N271" s="221" t="s">
        <v>1</v>
      </c>
      <c r="O271" s="222" t="s">
        <v>41</v>
      </c>
      <c r="P271" s="223">
        <f>I271+J271</f>
        <v>0</v>
      </c>
      <c r="Q271" s="223">
        <f>ROUND(I271*H271,2)</f>
        <v>0</v>
      </c>
      <c r="R271" s="223">
        <f>ROUND(J271*H271,2)</f>
        <v>0</v>
      </c>
      <c r="S271" s="70"/>
      <c r="T271" s="224">
        <f>S271*H271</f>
        <v>0</v>
      </c>
      <c r="U271" s="224">
        <v>0</v>
      </c>
      <c r="V271" s="224">
        <f>U271*H271</f>
        <v>0</v>
      </c>
      <c r="W271" s="224">
        <v>0</v>
      </c>
      <c r="X271" s="224">
        <f>W271*H271</f>
        <v>0</v>
      </c>
      <c r="Y271" s="225" t="s">
        <v>1</v>
      </c>
      <c r="Z271" s="34"/>
      <c r="AA271" s="34"/>
      <c r="AB271" s="34"/>
      <c r="AC271" s="34"/>
      <c r="AD271" s="34"/>
      <c r="AE271" s="34"/>
      <c r="AR271" s="226" t="s">
        <v>240</v>
      </c>
      <c r="AT271" s="226" t="s">
        <v>227</v>
      </c>
      <c r="AU271" s="226" t="s">
        <v>86</v>
      </c>
      <c r="AY271" s="18" t="s">
        <v>224</v>
      </c>
      <c r="BE271" s="227">
        <f>IF(O271="základní",K271,0)</f>
        <v>0</v>
      </c>
      <c r="BF271" s="227">
        <f>IF(O271="snížená",K271,0)</f>
        <v>0</v>
      </c>
      <c r="BG271" s="227">
        <f>IF(O271="zákl. přenesená",K271,0)</f>
        <v>0</v>
      </c>
      <c r="BH271" s="227">
        <f>IF(O271="sníž. přenesená",K271,0)</f>
        <v>0</v>
      </c>
      <c r="BI271" s="227">
        <f>IF(O271="nulová",K271,0)</f>
        <v>0</v>
      </c>
      <c r="BJ271" s="18" t="s">
        <v>86</v>
      </c>
      <c r="BK271" s="227">
        <f>ROUND(P271*H271,2)</f>
        <v>0</v>
      </c>
      <c r="BL271" s="18" t="s">
        <v>240</v>
      </c>
      <c r="BM271" s="226" t="s">
        <v>1978</v>
      </c>
    </row>
    <row r="272" spans="1:65" s="2" customFormat="1" ht="19.5">
      <c r="A272" s="34"/>
      <c r="B272" s="35"/>
      <c r="C272" s="36"/>
      <c r="D272" s="228" t="s">
        <v>233</v>
      </c>
      <c r="E272" s="36"/>
      <c r="F272" s="229" t="s">
        <v>4097</v>
      </c>
      <c r="G272" s="36"/>
      <c r="H272" s="36"/>
      <c r="I272" s="124"/>
      <c r="J272" s="124"/>
      <c r="K272" s="36"/>
      <c r="L272" s="36"/>
      <c r="M272" s="39"/>
      <c r="N272" s="230"/>
      <c r="O272" s="231"/>
      <c r="P272" s="70"/>
      <c r="Q272" s="70"/>
      <c r="R272" s="70"/>
      <c r="S272" s="70"/>
      <c r="T272" s="70"/>
      <c r="U272" s="70"/>
      <c r="V272" s="70"/>
      <c r="W272" s="70"/>
      <c r="X272" s="70"/>
      <c r="Y272" s="71"/>
      <c r="Z272" s="34"/>
      <c r="AA272" s="34"/>
      <c r="AB272" s="34"/>
      <c r="AC272" s="34"/>
      <c r="AD272" s="34"/>
      <c r="AE272" s="34"/>
      <c r="AT272" s="18" t="s">
        <v>233</v>
      </c>
      <c r="AU272" s="18" t="s">
        <v>86</v>
      </c>
    </row>
    <row r="273" spans="1:65" s="2" customFormat="1" ht="21.75" customHeight="1">
      <c r="A273" s="34"/>
      <c r="B273" s="35"/>
      <c r="C273" s="214" t="s">
        <v>1611</v>
      </c>
      <c r="D273" s="214" t="s">
        <v>227</v>
      </c>
      <c r="E273" s="215" t="s">
        <v>3891</v>
      </c>
      <c r="F273" s="216" t="s">
        <v>3892</v>
      </c>
      <c r="G273" s="217" t="s">
        <v>482</v>
      </c>
      <c r="H273" s="218">
        <v>405</v>
      </c>
      <c r="I273" s="219"/>
      <c r="J273" s="219"/>
      <c r="K273" s="220">
        <f>ROUND(P273*H273,2)</f>
        <v>0</v>
      </c>
      <c r="L273" s="216" t="s">
        <v>3820</v>
      </c>
      <c r="M273" s="39"/>
      <c r="N273" s="221" t="s">
        <v>1</v>
      </c>
      <c r="O273" s="222" t="s">
        <v>41</v>
      </c>
      <c r="P273" s="223">
        <f>I273+J273</f>
        <v>0</v>
      </c>
      <c r="Q273" s="223">
        <f>ROUND(I273*H273,2)</f>
        <v>0</v>
      </c>
      <c r="R273" s="223">
        <f>ROUND(J273*H273,2)</f>
        <v>0</v>
      </c>
      <c r="S273" s="70"/>
      <c r="T273" s="224">
        <f>S273*H273</f>
        <v>0</v>
      </c>
      <c r="U273" s="224">
        <v>0</v>
      </c>
      <c r="V273" s="224">
        <f>U273*H273</f>
        <v>0</v>
      </c>
      <c r="W273" s="224">
        <v>0</v>
      </c>
      <c r="X273" s="224">
        <f>W273*H273</f>
        <v>0</v>
      </c>
      <c r="Y273" s="225" t="s">
        <v>1</v>
      </c>
      <c r="Z273" s="34"/>
      <c r="AA273" s="34"/>
      <c r="AB273" s="34"/>
      <c r="AC273" s="34"/>
      <c r="AD273" s="34"/>
      <c r="AE273" s="34"/>
      <c r="AR273" s="226" t="s">
        <v>240</v>
      </c>
      <c r="AT273" s="226" t="s">
        <v>227</v>
      </c>
      <c r="AU273" s="226" t="s">
        <v>86</v>
      </c>
      <c r="AY273" s="18" t="s">
        <v>224</v>
      </c>
      <c r="BE273" s="227">
        <f>IF(O273="základní",K273,0)</f>
        <v>0</v>
      </c>
      <c r="BF273" s="227">
        <f>IF(O273="snížená",K273,0)</f>
        <v>0</v>
      </c>
      <c r="BG273" s="227">
        <f>IF(O273="zákl. přenesená",K273,0)</f>
        <v>0</v>
      </c>
      <c r="BH273" s="227">
        <f>IF(O273="sníž. přenesená",K273,0)</f>
        <v>0</v>
      </c>
      <c r="BI273" s="227">
        <f>IF(O273="nulová",K273,0)</f>
        <v>0</v>
      </c>
      <c r="BJ273" s="18" t="s">
        <v>86</v>
      </c>
      <c r="BK273" s="227">
        <f>ROUND(P273*H273,2)</f>
        <v>0</v>
      </c>
      <c r="BL273" s="18" t="s">
        <v>240</v>
      </c>
      <c r="BM273" s="226" t="s">
        <v>1987</v>
      </c>
    </row>
    <row r="274" spans="1:65" s="2" customFormat="1" ht="19.5">
      <c r="A274" s="34"/>
      <c r="B274" s="35"/>
      <c r="C274" s="36"/>
      <c r="D274" s="228" t="s">
        <v>233</v>
      </c>
      <c r="E274" s="36"/>
      <c r="F274" s="229" t="s">
        <v>4098</v>
      </c>
      <c r="G274" s="36"/>
      <c r="H274" s="36"/>
      <c r="I274" s="124"/>
      <c r="J274" s="124"/>
      <c r="K274" s="36"/>
      <c r="L274" s="36"/>
      <c r="M274" s="39"/>
      <c r="N274" s="230"/>
      <c r="O274" s="231"/>
      <c r="P274" s="70"/>
      <c r="Q274" s="70"/>
      <c r="R274" s="70"/>
      <c r="S274" s="70"/>
      <c r="T274" s="70"/>
      <c r="U274" s="70"/>
      <c r="V274" s="70"/>
      <c r="W274" s="70"/>
      <c r="X274" s="70"/>
      <c r="Y274" s="71"/>
      <c r="Z274" s="34"/>
      <c r="AA274" s="34"/>
      <c r="AB274" s="34"/>
      <c r="AC274" s="34"/>
      <c r="AD274" s="34"/>
      <c r="AE274" s="34"/>
      <c r="AT274" s="18" t="s">
        <v>233</v>
      </c>
      <c r="AU274" s="18" t="s">
        <v>86</v>
      </c>
    </row>
    <row r="275" spans="1:65" s="2" customFormat="1" ht="21.75" customHeight="1">
      <c r="A275" s="34"/>
      <c r="B275" s="35"/>
      <c r="C275" s="214" t="s">
        <v>1617</v>
      </c>
      <c r="D275" s="214" t="s">
        <v>227</v>
      </c>
      <c r="E275" s="215" t="s">
        <v>3893</v>
      </c>
      <c r="F275" s="216" t="s">
        <v>3894</v>
      </c>
      <c r="G275" s="217" t="s">
        <v>482</v>
      </c>
      <c r="H275" s="218">
        <v>3880</v>
      </c>
      <c r="I275" s="219"/>
      <c r="J275" s="219"/>
      <c r="K275" s="220">
        <f>ROUND(P275*H275,2)</f>
        <v>0</v>
      </c>
      <c r="L275" s="216" t="s">
        <v>3820</v>
      </c>
      <c r="M275" s="39"/>
      <c r="N275" s="221" t="s">
        <v>1</v>
      </c>
      <c r="O275" s="222" t="s">
        <v>41</v>
      </c>
      <c r="P275" s="223">
        <f>I275+J275</f>
        <v>0</v>
      </c>
      <c r="Q275" s="223">
        <f>ROUND(I275*H275,2)</f>
        <v>0</v>
      </c>
      <c r="R275" s="223">
        <f>ROUND(J275*H275,2)</f>
        <v>0</v>
      </c>
      <c r="S275" s="70"/>
      <c r="T275" s="224">
        <f>S275*H275</f>
        <v>0</v>
      </c>
      <c r="U275" s="224">
        <v>0</v>
      </c>
      <c r="V275" s="224">
        <f>U275*H275</f>
        <v>0</v>
      </c>
      <c r="W275" s="224">
        <v>0</v>
      </c>
      <c r="X275" s="224">
        <f>W275*H275</f>
        <v>0</v>
      </c>
      <c r="Y275" s="225" t="s">
        <v>1</v>
      </c>
      <c r="Z275" s="34"/>
      <c r="AA275" s="34"/>
      <c r="AB275" s="34"/>
      <c r="AC275" s="34"/>
      <c r="AD275" s="34"/>
      <c r="AE275" s="34"/>
      <c r="AR275" s="226" t="s">
        <v>240</v>
      </c>
      <c r="AT275" s="226" t="s">
        <v>227</v>
      </c>
      <c r="AU275" s="226" t="s">
        <v>86</v>
      </c>
      <c r="AY275" s="18" t="s">
        <v>224</v>
      </c>
      <c r="BE275" s="227">
        <f>IF(O275="základní",K275,0)</f>
        <v>0</v>
      </c>
      <c r="BF275" s="227">
        <f>IF(O275="snížená",K275,0)</f>
        <v>0</v>
      </c>
      <c r="BG275" s="227">
        <f>IF(O275="zákl. přenesená",K275,0)</f>
        <v>0</v>
      </c>
      <c r="BH275" s="227">
        <f>IF(O275="sníž. přenesená",K275,0)</f>
        <v>0</v>
      </c>
      <c r="BI275" s="227">
        <f>IF(O275="nulová",K275,0)</f>
        <v>0</v>
      </c>
      <c r="BJ275" s="18" t="s">
        <v>86</v>
      </c>
      <c r="BK275" s="227">
        <f>ROUND(P275*H275,2)</f>
        <v>0</v>
      </c>
      <c r="BL275" s="18" t="s">
        <v>240</v>
      </c>
      <c r="BM275" s="226" t="s">
        <v>1999</v>
      </c>
    </row>
    <row r="276" spans="1:65" s="2" customFormat="1" ht="19.5">
      <c r="A276" s="34"/>
      <c r="B276" s="35"/>
      <c r="C276" s="36"/>
      <c r="D276" s="228" t="s">
        <v>233</v>
      </c>
      <c r="E276" s="36"/>
      <c r="F276" s="229" t="s">
        <v>4099</v>
      </c>
      <c r="G276" s="36"/>
      <c r="H276" s="36"/>
      <c r="I276" s="124"/>
      <c r="J276" s="124"/>
      <c r="K276" s="36"/>
      <c r="L276" s="36"/>
      <c r="M276" s="39"/>
      <c r="N276" s="230"/>
      <c r="O276" s="231"/>
      <c r="P276" s="70"/>
      <c r="Q276" s="70"/>
      <c r="R276" s="70"/>
      <c r="S276" s="70"/>
      <c r="T276" s="70"/>
      <c r="U276" s="70"/>
      <c r="V276" s="70"/>
      <c r="W276" s="70"/>
      <c r="X276" s="70"/>
      <c r="Y276" s="71"/>
      <c r="Z276" s="34"/>
      <c r="AA276" s="34"/>
      <c r="AB276" s="34"/>
      <c r="AC276" s="34"/>
      <c r="AD276" s="34"/>
      <c r="AE276" s="34"/>
      <c r="AT276" s="18" t="s">
        <v>233</v>
      </c>
      <c r="AU276" s="18" t="s">
        <v>86</v>
      </c>
    </row>
    <row r="277" spans="1:65" s="2" customFormat="1" ht="21.75" customHeight="1">
      <c r="A277" s="34"/>
      <c r="B277" s="35"/>
      <c r="C277" s="214" t="s">
        <v>1627</v>
      </c>
      <c r="D277" s="214" t="s">
        <v>227</v>
      </c>
      <c r="E277" s="215" t="s">
        <v>4100</v>
      </c>
      <c r="F277" s="216" t="s">
        <v>4101</v>
      </c>
      <c r="G277" s="217" t="s">
        <v>482</v>
      </c>
      <c r="H277" s="218">
        <v>1300</v>
      </c>
      <c r="I277" s="219"/>
      <c r="J277" s="219"/>
      <c r="K277" s="220">
        <f>ROUND(P277*H277,2)</f>
        <v>0</v>
      </c>
      <c r="L277" s="216" t="s">
        <v>3820</v>
      </c>
      <c r="M277" s="39"/>
      <c r="N277" s="221" t="s">
        <v>1</v>
      </c>
      <c r="O277" s="222" t="s">
        <v>41</v>
      </c>
      <c r="P277" s="223">
        <f>I277+J277</f>
        <v>0</v>
      </c>
      <c r="Q277" s="223">
        <f>ROUND(I277*H277,2)</f>
        <v>0</v>
      </c>
      <c r="R277" s="223">
        <f>ROUND(J277*H277,2)</f>
        <v>0</v>
      </c>
      <c r="S277" s="70"/>
      <c r="T277" s="224">
        <f>S277*H277</f>
        <v>0</v>
      </c>
      <c r="U277" s="224">
        <v>0</v>
      </c>
      <c r="V277" s="224">
        <f>U277*H277</f>
        <v>0</v>
      </c>
      <c r="W277" s="224">
        <v>0</v>
      </c>
      <c r="X277" s="224">
        <f>W277*H277</f>
        <v>0</v>
      </c>
      <c r="Y277" s="225" t="s">
        <v>1</v>
      </c>
      <c r="Z277" s="34"/>
      <c r="AA277" s="34"/>
      <c r="AB277" s="34"/>
      <c r="AC277" s="34"/>
      <c r="AD277" s="34"/>
      <c r="AE277" s="34"/>
      <c r="AR277" s="226" t="s">
        <v>240</v>
      </c>
      <c r="AT277" s="226" t="s">
        <v>227</v>
      </c>
      <c r="AU277" s="226" t="s">
        <v>86</v>
      </c>
      <c r="AY277" s="18" t="s">
        <v>224</v>
      </c>
      <c r="BE277" s="227">
        <f>IF(O277="základní",K277,0)</f>
        <v>0</v>
      </c>
      <c r="BF277" s="227">
        <f>IF(O277="snížená",K277,0)</f>
        <v>0</v>
      </c>
      <c r="BG277" s="227">
        <f>IF(O277="zákl. přenesená",K277,0)</f>
        <v>0</v>
      </c>
      <c r="BH277" s="227">
        <f>IF(O277="sníž. přenesená",K277,0)</f>
        <v>0</v>
      </c>
      <c r="BI277" s="227">
        <f>IF(O277="nulová",K277,0)</f>
        <v>0</v>
      </c>
      <c r="BJ277" s="18" t="s">
        <v>86</v>
      </c>
      <c r="BK277" s="227">
        <f>ROUND(P277*H277,2)</f>
        <v>0</v>
      </c>
      <c r="BL277" s="18" t="s">
        <v>240</v>
      </c>
      <c r="BM277" s="226" t="s">
        <v>2007</v>
      </c>
    </row>
    <row r="278" spans="1:65" s="2" customFormat="1" ht="19.5">
      <c r="A278" s="34"/>
      <c r="B278" s="35"/>
      <c r="C278" s="36"/>
      <c r="D278" s="228" t="s">
        <v>233</v>
      </c>
      <c r="E278" s="36"/>
      <c r="F278" s="229" t="s">
        <v>4102</v>
      </c>
      <c r="G278" s="36"/>
      <c r="H278" s="36"/>
      <c r="I278" s="124"/>
      <c r="J278" s="124"/>
      <c r="K278" s="36"/>
      <c r="L278" s="36"/>
      <c r="M278" s="39"/>
      <c r="N278" s="230"/>
      <c r="O278" s="231"/>
      <c r="P278" s="70"/>
      <c r="Q278" s="70"/>
      <c r="R278" s="70"/>
      <c r="S278" s="70"/>
      <c r="T278" s="70"/>
      <c r="U278" s="70"/>
      <c r="V278" s="70"/>
      <c r="W278" s="70"/>
      <c r="X278" s="70"/>
      <c r="Y278" s="71"/>
      <c r="Z278" s="34"/>
      <c r="AA278" s="34"/>
      <c r="AB278" s="34"/>
      <c r="AC278" s="34"/>
      <c r="AD278" s="34"/>
      <c r="AE278" s="34"/>
      <c r="AT278" s="18" t="s">
        <v>233</v>
      </c>
      <c r="AU278" s="18" t="s">
        <v>86</v>
      </c>
    </row>
    <row r="279" spans="1:65" s="2" customFormat="1" ht="21.75" customHeight="1">
      <c r="A279" s="34"/>
      <c r="B279" s="35"/>
      <c r="C279" s="214" t="s">
        <v>1633</v>
      </c>
      <c r="D279" s="214" t="s">
        <v>227</v>
      </c>
      <c r="E279" s="215" t="s">
        <v>4103</v>
      </c>
      <c r="F279" s="216" t="s">
        <v>4104</v>
      </c>
      <c r="G279" s="217" t="s">
        <v>482</v>
      </c>
      <c r="H279" s="218">
        <v>250</v>
      </c>
      <c r="I279" s="219"/>
      <c r="J279" s="219"/>
      <c r="K279" s="220">
        <f>ROUND(P279*H279,2)</f>
        <v>0</v>
      </c>
      <c r="L279" s="216" t="s">
        <v>3820</v>
      </c>
      <c r="M279" s="39"/>
      <c r="N279" s="221" t="s">
        <v>1</v>
      </c>
      <c r="O279" s="222" t="s">
        <v>41</v>
      </c>
      <c r="P279" s="223">
        <f>I279+J279</f>
        <v>0</v>
      </c>
      <c r="Q279" s="223">
        <f>ROUND(I279*H279,2)</f>
        <v>0</v>
      </c>
      <c r="R279" s="223">
        <f>ROUND(J279*H279,2)</f>
        <v>0</v>
      </c>
      <c r="S279" s="70"/>
      <c r="T279" s="224">
        <f>S279*H279</f>
        <v>0</v>
      </c>
      <c r="U279" s="224">
        <v>0</v>
      </c>
      <c r="V279" s="224">
        <f>U279*H279</f>
        <v>0</v>
      </c>
      <c r="W279" s="224">
        <v>0</v>
      </c>
      <c r="X279" s="224">
        <f>W279*H279</f>
        <v>0</v>
      </c>
      <c r="Y279" s="225" t="s">
        <v>1</v>
      </c>
      <c r="Z279" s="34"/>
      <c r="AA279" s="34"/>
      <c r="AB279" s="34"/>
      <c r="AC279" s="34"/>
      <c r="AD279" s="34"/>
      <c r="AE279" s="34"/>
      <c r="AR279" s="226" t="s">
        <v>240</v>
      </c>
      <c r="AT279" s="226" t="s">
        <v>227</v>
      </c>
      <c r="AU279" s="226" t="s">
        <v>86</v>
      </c>
      <c r="AY279" s="18" t="s">
        <v>224</v>
      </c>
      <c r="BE279" s="227">
        <f>IF(O279="základní",K279,0)</f>
        <v>0</v>
      </c>
      <c r="BF279" s="227">
        <f>IF(O279="snížená",K279,0)</f>
        <v>0</v>
      </c>
      <c r="BG279" s="227">
        <f>IF(O279="zákl. přenesená",K279,0)</f>
        <v>0</v>
      </c>
      <c r="BH279" s="227">
        <f>IF(O279="sníž. přenesená",K279,0)</f>
        <v>0</v>
      </c>
      <c r="BI279" s="227">
        <f>IF(O279="nulová",K279,0)</f>
        <v>0</v>
      </c>
      <c r="BJ279" s="18" t="s">
        <v>86</v>
      </c>
      <c r="BK279" s="227">
        <f>ROUND(P279*H279,2)</f>
        <v>0</v>
      </c>
      <c r="BL279" s="18" t="s">
        <v>240</v>
      </c>
      <c r="BM279" s="226" t="s">
        <v>2017</v>
      </c>
    </row>
    <row r="280" spans="1:65" s="2" customFormat="1" ht="19.5">
      <c r="A280" s="34"/>
      <c r="B280" s="35"/>
      <c r="C280" s="36"/>
      <c r="D280" s="228" t="s">
        <v>233</v>
      </c>
      <c r="E280" s="36"/>
      <c r="F280" s="229" t="s">
        <v>4105</v>
      </c>
      <c r="G280" s="36"/>
      <c r="H280" s="36"/>
      <c r="I280" s="124"/>
      <c r="J280" s="124"/>
      <c r="K280" s="36"/>
      <c r="L280" s="36"/>
      <c r="M280" s="39"/>
      <c r="N280" s="230"/>
      <c r="O280" s="231"/>
      <c r="P280" s="70"/>
      <c r="Q280" s="70"/>
      <c r="R280" s="70"/>
      <c r="S280" s="70"/>
      <c r="T280" s="70"/>
      <c r="U280" s="70"/>
      <c r="V280" s="70"/>
      <c r="W280" s="70"/>
      <c r="X280" s="70"/>
      <c r="Y280" s="71"/>
      <c r="Z280" s="34"/>
      <c r="AA280" s="34"/>
      <c r="AB280" s="34"/>
      <c r="AC280" s="34"/>
      <c r="AD280" s="34"/>
      <c r="AE280" s="34"/>
      <c r="AT280" s="18" t="s">
        <v>233</v>
      </c>
      <c r="AU280" s="18" t="s">
        <v>86</v>
      </c>
    </row>
    <row r="281" spans="1:65" s="2" customFormat="1" ht="21.75" customHeight="1">
      <c r="A281" s="34"/>
      <c r="B281" s="35"/>
      <c r="C281" s="214" t="s">
        <v>1638</v>
      </c>
      <c r="D281" s="214" t="s">
        <v>227</v>
      </c>
      <c r="E281" s="215" t="s">
        <v>3904</v>
      </c>
      <c r="F281" s="216" t="s">
        <v>3905</v>
      </c>
      <c r="G281" s="217" t="s">
        <v>482</v>
      </c>
      <c r="H281" s="218">
        <v>155</v>
      </c>
      <c r="I281" s="219"/>
      <c r="J281" s="219"/>
      <c r="K281" s="220">
        <f>ROUND(P281*H281,2)</f>
        <v>0</v>
      </c>
      <c r="L281" s="216" t="s">
        <v>3820</v>
      </c>
      <c r="M281" s="39"/>
      <c r="N281" s="221" t="s">
        <v>1</v>
      </c>
      <c r="O281" s="222" t="s">
        <v>41</v>
      </c>
      <c r="P281" s="223">
        <f>I281+J281</f>
        <v>0</v>
      </c>
      <c r="Q281" s="223">
        <f>ROUND(I281*H281,2)</f>
        <v>0</v>
      </c>
      <c r="R281" s="223">
        <f>ROUND(J281*H281,2)</f>
        <v>0</v>
      </c>
      <c r="S281" s="70"/>
      <c r="T281" s="224">
        <f>S281*H281</f>
        <v>0</v>
      </c>
      <c r="U281" s="224">
        <v>0</v>
      </c>
      <c r="V281" s="224">
        <f>U281*H281</f>
        <v>0</v>
      </c>
      <c r="W281" s="224">
        <v>0</v>
      </c>
      <c r="X281" s="224">
        <f>W281*H281</f>
        <v>0</v>
      </c>
      <c r="Y281" s="225" t="s">
        <v>1</v>
      </c>
      <c r="Z281" s="34"/>
      <c r="AA281" s="34"/>
      <c r="AB281" s="34"/>
      <c r="AC281" s="34"/>
      <c r="AD281" s="34"/>
      <c r="AE281" s="34"/>
      <c r="AR281" s="226" t="s">
        <v>240</v>
      </c>
      <c r="AT281" s="226" t="s">
        <v>227</v>
      </c>
      <c r="AU281" s="226" t="s">
        <v>86</v>
      </c>
      <c r="AY281" s="18" t="s">
        <v>224</v>
      </c>
      <c r="BE281" s="227">
        <f>IF(O281="základní",K281,0)</f>
        <v>0</v>
      </c>
      <c r="BF281" s="227">
        <f>IF(O281="snížená",K281,0)</f>
        <v>0</v>
      </c>
      <c r="BG281" s="227">
        <f>IF(O281="zákl. přenesená",K281,0)</f>
        <v>0</v>
      </c>
      <c r="BH281" s="227">
        <f>IF(O281="sníž. přenesená",K281,0)</f>
        <v>0</v>
      </c>
      <c r="BI281" s="227">
        <f>IF(O281="nulová",K281,0)</f>
        <v>0</v>
      </c>
      <c r="BJ281" s="18" t="s">
        <v>86</v>
      </c>
      <c r="BK281" s="227">
        <f>ROUND(P281*H281,2)</f>
        <v>0</v>
      </c>
      <c r="BL281" s="18" t="s">
        <v>240</v>
      </c>
      <c r="BM281" s="226" t="s">
        <v>2025</v>
      </c>
    </row>
    <row r="282" spans="1:65" s="2" customFormat="1" ht="19.5">
      <c r="A282" s="34"/>
      <c r="B282" s="35"/>
      <c r="C282" s="36"/>
      <c r="D282" s="228" t="s">
        <v>233</v>
      </c>
      <c r="E282" s="36"/>
      <c r="F282" s="229" t="s">
        <v>4106</v>
      </c>
      <c r="G282" s="36"/>
      <c r="H282" s="36"/>
      <c r="I282" s="124"/>
      <c r="J282" s="124"/>
      <c r="K282" s="36"/>
      <c r="L282" s="36"/>
      <c r="M282" s="39"/>
      <c r="N282" s="230"/>
      <c r="O282" s="231"/>
      <c r="P282" s="70"/>
      <c r="Q282" s="70"/>
      <c r="R282" s="70"/>
      <c r="S282" s="70"/>
      <c r="T282" s="70"/>
      <c r="U282" s="70"/>
      <c r="V282" s="70"/>
      <c r="W282" s="70"/>
      <c r="X282" s="70"/>
      <c r="Y282" s="71"/>
      <c r="Z282" s="34"/>
      <c r="AA282" s="34"/>
      <c r="AB282" s="34"/>
      <c r="AC282" s="34"/>
      <c r="AD282" s="34"/>
      <c r="AE282" s="34"/>
      <c r="AT282" s="18" t="s">
        <v>233</v>
      </c>
      <c r="AU282" s="18" t="s">
        <v>86</v>
      </c>
    </row>
    <row r="283" spans="1:65" s="2" customFormat="1" ht="16.5" customHeight="1">
      <c r="A283" s="34"/>
      <c r="B283" s="35"/>
      <c r="C283" s="214" t="s">
        <v>1642</v>
      </c>
      <c r="D283" s="214" t="s">
        <v>227</v>
      </c>
      <c r="E283" s="215" t="s">
        <v>3910</v>
      </c>
      <c r="F283" s="216" t="s">
        <v>3911</v>
      </c>
      <c r="G283" s="217" t="s">
        <v>321</v>
      </c>
      <c r="H283" s="218">
        <v>638</v>
      </c>
      <c r="I283" s="219"/>
      <c r="J283" s="219"/>
      <c r="K283" s="220">
        <f>ROUND(P283*H283,2)</f>
        <v>0</v>
      </c>
      <c r="L283" s="216" t="s">
        <v>3820</v>
      </c>
      <c r="M283" s="39"/>
      <c r="N283" s="221" t="s">
        <v>1</v>
      </c>
      <c r="O283" s="222" t="s">
        <v>41</v>
      </c>
      <c r="P283" s="223">
        <f>I283+J283</f>
        <v>0</v>
      </c>
      <c r="Q283" s="223">
        <f>ROUND(I283*H283,2)</f>
        <v>0</v>
      </c>
      <c r="R283" s="223">
        <f>ROUND(J283*H283,2)</f>
        <v>0</v>
      </c>
      <c r="S283" s="70"/>
      <c r="T283" s="224">
        <f>S283*H283</f>
        <v>0</v>
      </c>
      <c r="U283" s="224">
        <v>0</v>
      </c>
      <c r="V283" s="224">
        <f>U283*H283</f>
        <v>0</v>
      </c>
      <c r="W283" s="224">
        <v>0</v>
      </c>
      <c r="X283" s="224">
        <f>W283*H283</f>
        <v>0</v>
      </c>
      <c r="Y283" s="225" t="s">
        <v>1</v>
      </c>
      <c r="Z283" s="34"/>
      <c r="AA283" s="34"/>
      <c r="AB283" s="34"/>
      <c r="AC283" s="34"/>
      <c r="AD283" s="34"/>
      <c r="AE283" s="34"/>
      <c r="AR283" s="226" t="s">
        <v>240</v>
      </c>
      <c r="AT283" s="226" t="s">
        <v>227</v>
      </c>
      <c r="AU283" s="226" t="s">
        <v>86</v>
      </c>
      <c r="AY283" s="18" t="s">
        <v>224</v>
      </c>
      <c r="BE283" s="227">
        <f>IF(O283="základní",K283,0)</f>
        <v>0</v>
      </c>
      <c r="BF283" s="227">
        <f>IF(O283="snížená",K283,0)</f>
        <v>0</v>
      </c>
      <c r="BG283" s="227">
        <f>IF(O283="zákl. přenesená",K283,0)</f>
        <v>0</v>
      </c>
      <c r="BH283" s="227">
        <f>IF(O283="sníž. přenesená",K283,0)</f>
        <v>0</v>
      </c>
      <c r="BI283" s="227">
        <f>IF(O283="nulová",K283,0)</f>
        <v>0</v>
      </c>
      <c r="BJ283" s="18" t="s">
        <v>86</v>
      </c>
      <c r="BK283" s="227">
        <f>ROUND(P283*H283,2)</f>
        <v>0</v>
      </c>
      <c r="BL283" s="18" t="s">
        <v>240</v>
      </c>
      <c r="BM283" s="226" t="s">
        <v>3806</v>
      </c>
    </row>
    <row r="284" spans="1:65" s="2" customFormat="1" ht="19.5">
      <c r="A284" s="34"/>
      <c r="B284" s="35"/>
      <c r="C284" s="36"/>
      <c r="D284" s="228" t="s">
        <v>233</v>
      </c>
      <c r="E284" s="36"/>
      <c r="F284" s="229" t="s">
        <v>4107</v>
      </c>
      <c r="G284" s="36"/>
      <c r="H284" s="36"/>
      <c r="I284" s="124"/>
      <c r="J284" s="124"/>
      <c r="K284" s="36"/>
      <c r="L284" s="36"/>
      <c r="M284" s="39"/>
      <c r="N284" s="230"/>
      <c r="O284" s="231"/>
      <c r="P284" s="70"/>
      <c r="Q284" s="70"/>
      <c r="R284" s="70"/>
      <c r="S284" s="70"/>
      <c r="T284" s="70"/>
      <c r="U284" s="70"/>
      <c r="V284" s="70"/>
      <c r="W284" s="70"/>
      <c r="X284" s="70"/>
      <c r="Y284" s="71"/>
      <c r="Z284" s="34"/>
      <c r="AA284" s="34"/>
      <c r="AB284" s="34"/>
      <c r="AC284" s="34"/>
      <c r="AD284" s="34"/>
      <c r="AE284" s="34"/>
      <c r="AT284" s="18" t="s">
        <v>233</v>
      </c>
      <c r="AU284" s="18" t="s">
        <v>86</v>
      </c>
    </row>
    <row r="285" spans="1:65" s="2" customFormat="1" ht="16.5" customHeight="1">
      <c r="A285" s="34"/>
      <c r="B285" s="35"/>
      <c r="C285" s="214" t="s">
        <v>1646</v>
      </c>
      <c r="D285" s="214" t="s">
        <v>227</v>
      </c>
      <c r="E285" s="215" t="s">
        <v>3919</v>
      </c>
      <c r="F285" s="216" t="s">
        <v>3920</v>
      </c>
      <c r="G285" s="217" t="s">
        <v>482</v>
      </c>
      <c r="H285" s="218">
        <v>82</v>
      </c>
      <c r="I285" s="219"/>
      <c r="J285" s="219"/>
      <c r="K285" s="220">
        <f>ROUND(P285*H285,2)</f>
        <v>0</v>
      </c>
      <c r="L285" s="216" t="s">
        <v>3820</v>
      </c>
      <c r="M285" s="39"/>
      <c r="N285" s="221" t="s">
        <v>1</v>
      </c>
      <c r="O285" s="222" t="s">
        <v>41</v>
      </c>
      <c r="P285" s="223">
        <f>I285+J285</f>
        <v>0</v>
      </c>
      <c r="Q285" s="223">
        <f>ROUND(I285*H285,2)</f>
        <v>0</v>
      </c>
      <c r="R285" s="223">
        <f>ROUND(J285*H285,2)</f>
        <v>0</v>
      </c>
      <c r="S285" s="70"/>
      <c r="T285" s="224">
        <f>S285*H285</f>
        <v>0</v>
      </c>
      <c r="U285" s="224">
        <v>0</v>
      </c>
      <c r="V285" s="224">
        <f>U285*H285</f>
        <v>0</v>
      </c>
      <c r="W285" s="224">
        <v>0</v>
      </c>
      <c r="X285" s="224">
        <f>W285*H285</f>
        <v>0</v>
      </c>
      <c r="Y285" s="225" t="s">
        <v>1</v>
      </c>
      <c r="Z285" s="34"/>
      <c r="AA285" s="34"/>
      <c r="AB285" s="34"/>
      <c r="AC285" s="34"/>
      <c r="AD285" s="34"/>
      <c r="AE285" s="34"/>
      <c r="AR285" s="226" t="s">
        <v>240</v>
      </c>
      <c r="AT285" s="226" t="s">
        <v>227</v>
      </c>
      <c r="AU285" s="226" t="s">
        <v>86</v>
      </c>
      <c r="AY285" s="18" t="s">
        <v>224</v>
      </c>
      <c r="BE285" s="227">
        <f>IF(O285="základní",K285,0)</f>
        <v>0</v>
      </c>
      <c r="BF285" s="227">
        <f>IF(O285="snížená",K285,0)</f>
        <v>0</v>
      </c>
      <c r="BG285" s="227">
        <f>IF(O285="zákl. přenesená",K285,0)</f>
        <v>0</v>
      </c>
      <c r="BH285" s="227">
        <f>IF(O285="sníž. přenesená",K285,0)</f>
        <v>0</v>
      </c>
      <c r="BI285" s="227">
        <f>IF(O285="nulová",K285,0)</f>
        <v>0</v>
      </c>
      <c r="BJ285" s="18" t="s">
        <v>86</v>
      </c>
      <c r="BK285" s="227">
        <f>ROUND(P285*H285,2)</f>
        <v>0</v>
      </c>
      <c r="BL285" s="18" t="s">
        <v>240</v>
      </c>
      <c r="BM285" s="226" t="s">
        <v>2036</v>
      </c>
    </row>
    <row r="286" spans="1:65" s="2" customFormat="1" ht="19.5">
      <c r="A286" s="34"/>
      <c r="B286" s="35"/>
      <c r="C286" s="36"/>
      <c r="D286" s="228" t="s">
        <v>233</v>
      </c>
      <c r="E286" s="36"/>
      <c r="F286" s="229" t="s">
        <v>4108</v>
      </c>
      <c r="G286" s="36"/>
      <c r="H286" s="36"/>
      <c r="I286" s="124"/>
      <c r="J286" s="124"/>
      <c r="K286" s="36"/>
      <c r="L286" s="36"/>
      <c r="M286" s="39"/>
      <c r="N286" s="230"/>
      <c r="O286" s="231"/>
      <c r="P286" s="70"/>
      <c r="Q286" s="70"/>
      <c r="R286" s="70"/>
      <c r="S286" s="70"/>
      <c r="T286" s="70"/>
      <c r="U286" s="70"/>
      <c r="V286" s="70"/>
      <c r="W286" s="70"/>
      <c r="X286" s="70"/>
      <c r="Y286" s="71"/>
      <c r="Z286" s="34"/>
      <c r="AA286" s="34"/>
      <c r="AB286" s="34"/>
      <c r="AC286" s="34"/>
      <c r="AD286" s="34"/>
      <c r="AE286" s="34"/>
      <c r="AT286" s="18" t="s">
        <v>233</v>
      </c>
      <c r="AU286" s="18" t="s">
        <v>86</v>
      </c>
    </row>
    <row r="287" spans="1:65" s="2" customFormat="1" ht="21.75" customHeight="1">
      <c r="A287" s="34"/>
      <c r="B287" s="35"/>
      <c r="C287" s="214" t="s">
        <v>1653</v>
      </c>
      <c r="D287" s="214" t="s">
        <v>227</v>
      </c>
      <c r="E287" s="215" t="s">
        <v>3922</v>
      </c>
      <c r="F287" s="216" t="s">
        <v>3923</v>
      </c>
      <c r="G287" s="217" t="s">
        <v>482</v>
      </c>
      <c r="H287" s="218">
        <v>1155</v>
      </c>
      <c r="I287" s="219"/>
      <c r="J287" s="219"/>
      <c r="K287" s="220">
        <f>ROUND(P287*H287,2)</f>
        <v>0</v>
      </c>
      <c r="L287" s="216" t="s">
        <v>3820</v>
      </c>
      <c r="M287" s="39"/>
      <c r="N287" s="221" t="s">
        <v>1</v>
      </c>
      <c r="O287" s="222" t="s">
        <v>41</v>
      </c>
      <c r="P287" s="223">
        <f>I287+J287</f>
        <v>0</v>
      </c>
      <c r="Q287" s="223">
        <f>ROUND(I287*H287,2)</f>
        <v>0</v>
      </c>
      <c r="R287" s="223">
        <f>ROUND(J287*H287,2)</f>
        <v>0</v>
      </c>
      <c r="S287" s="70"/>
      <c r="T287" s="224">
        <f>S287*H287</f>
        <v>0</v>
      </c>
      <c r="U287" s="224">
        <v>0</v>
      </c>
      <c r="V287" s="224">
        <f>U287*H287</f>
        <v>0</v>
      </c>
      <c r="W287" s="224">
        <v>0</v>
      </c>
      <c r="X287" s="224">
        <f>W287*H287</f>
        <v>0</v>
      </c>
      <c r="Y287" s="225" t="s">
        <v>1</v>
      </c>
      <c r="Z287" s="34"/>
      <c r="AA287" s="34"/>
      <c r="AB287" s="34"/>
      <c r="AC287" s="34"/>
      <c r="AD287" s="34"/>
      <c r="AE287" s="34"/>
      <c r="AR287" s="226" t="s">
        <v>240</v>
      </c>
      <c r="AT287" s="226" t="s">
        <v>227</v>
      </c>
      <c r="AU287" s="226" t="s">
        <v>86</v>
      </c>
      <c r="AY287" s="18" t="s">
        <v>224</v>
      </c>
      <c r="BE287" s="227">
        <f>IF(O287="základní",K287,0)</f>
        <v>0</v>
      </c>
      <c r="BF287" s="227">
        <f>IF(O287="snížená",K287,0)</f>
        <v>0</v>
      </c>
      <c r="BG287" s="227">
        <f>IF(O287="zákl. přenesená",K287,0)</f>
        <v>0</v>
      </c>
      <c r="BH287" s="227">
        <f>IF(O287="sníž. přenesená",K287,0)</f>
        <v>0</v>
      </c>
      <c r="BI287" s="227">
        <f>IF(O287="nulová",K287,0)</f>
        <v>0</v>
      </c>
      <c r="BJ287" s="18" t="s">
        <v>86</v>
      </c>
      <c r="BK287" s="227">
        <f>ROUND(P287*H287,2)</f>
        <v>0</v>
      </c>
      <c r="BL287" s="18" t="s">
        <v>240</v>
      </c>
      <c r="BM287" s="226" t="s">
        <v>2049</v>
      </c>
    </row>
    <row r="288" spans="1:65" s="2" customFormat="1" ht="48.75">
      <c r="A288" s="34"/>
      <c r="B288" s="35"/>
      <c r="C288" s="36"/>
      <c r="D288" s="228" t="s">
        <v>233</v>
      </c>
      <c r="E288" s="36"/>
      <c r="F288" s="229" t="s">
        <v>4109</v>
      </c>
      <c r="G288" s="36"/>
      <c r="H288" s="36"/>
      <c r="I288" s="124"/>
      <c r="J288" s="124"/>
      <c r="K288" s="36"/>
      <c r="L288" s="36"/>
      <c r="M288" s="39"/>
      <c r="N288" s="230"/>
      <c r="O288" s="231"/>
      <c r="P288" s="70"/>
      <c r="Q288" s="70"/>
      <c r="R288" s="70"/>
      <c r="S288" s="70"/>
      <c r="T288" s="70"/>
      <c r="U288" s="70"/>
      <c r="V288" s="70"/>
      <c r="W288" s="70"/>
      <c r="X288" s="70"/>
      <c r="Y288" s="71"/>
      <c r="Z288" s="34"/>
      <c r="AA288" s="34"/>
      <c r="AB288" s="34"/>
      <c r="AC288" s="34"/>
      <c r="AD288" s="34"/>
      <c r="AE288" s="34"/>
      <c r="AT288" s="18" t="s">
        <v>233</v>
      </c>
      <c r="AU288" s="18" t="s">
        <v>86</v>
      </c>
    </row>
    <row r="289" spans="1:65" s="2" customFormat="1" ht="21.75" customHeight="1">
      <c r="A289" s="34"/>
      <c r="B289" s="35"/>
      <c r="C289" s="214" t="s">
        <v>1658</v>
      </c>
      <c r="D289" s="214" t="s">
        <v>227</v>
      </c>
      <c r="E289" s="215" t="s">
        <v>3925</v>
      </c>
      <c r="F289" s="216" t="s">
        <v>3926</v>
      </c>
      <c r="G289" s="217" t="s">
        <v>482</v>
      </c>
      <c r="H289" s="218">
        <v>82</v>
      </c>
      <c r="I289" s="219"/>
      <c r="J289" s="219"/>
      <c r="K289" s="220">
        <f>ROUND(P289*H289,2)</f>
        <v>0</v>
      </c>
      <c r="L289" s="216" t="s">
        <v>3820</v>
      </c>
      <c r="M289" s="39"/>
      <c r="N289" s="221" t="s">
        <v>1</v>
      </c>
      <c r="O289" s="222" t="s">
        <v>41</v>
      </c>
      <c r="P289" s="223">
        <f>I289+J289</f>
        <v>0</v>
      </c>
      <c r="Q289" s="223">
        <f>ROUND(I289*H289,2)</f>
        <v>0</v>
      </c>
      <c r="R289" s="223">
        <f>ROUND(J289*H289,2)</f>
        <v>0</v>
      </c>
      <c r="S289" s="70"/>
      <c r="T289" s="224">
        <f>S289*H289</f>
        <v>0</v>
      </c>
      <c r="U289" s="224">
        <v>0</v>
      </c>
      <c r="V289" s="224">
        <f>U289*H289</f>
        <v>0</v>
      </c>
      <c r="W289" s="224">
        <v>0</v>
      </c>
      <c r="X289" s="224">
        <f>W289*H289</f>
        <v>0</v>
      </c>
      <c r="Y289" s="225" t="s">
        <v>1</v>
      </c>
      <c r="Z289" s="34"/>
      <c r="AA289" s="34"/>
      <c r="AB289" s="34"/>
      <c r="AC289" s="34"/>
      <c r="AD289" s="34"/>
      <c r="AE289" s="34"/>
      <c r="AR289" s="226" t="s">
        <v>240</v>
      </c>
      <c r="AT289" s="226" t="s">
        <v>227</v>
      </c>
      <c r="AU289" s="226" t="s">
        <v>86</v>
      </c>
      <c r="AY289" s="18" t="s">
        <v>224</v>
      </c>
      <c r="BE289" s="227">
        <f>IF(O289="základní",K289,0)</f>
        <v>0</v>
      </c>
      <c r="BF289" s="227">
        <f>IF(O289="snížená",K289,0)</f>
        <v>0</v>
      </c>
      <c r="BG289" s="227">
        <f>IF(O289="zákl. přenesená",K289,0)</f>
        <v>0</v>
      </c>
      <c r="BH289" s="227">
        <f>IF(O289="sníž. přenesená",K289,0)</f>
        <v>0</v>
      </c>
      <c r="BI289" s="227">
        <f>IF(O289="nulová",K289,0)</f>
        <v>0</v>
      </c>
      <c r="BJ289" s="18" t="s">
        <v>86</v>
      </c>
      <c r="BK289" s="227">
        <f>ROUND(P289*H289,2)</f>
        <v>0</v>
      </c>
      <c r="BL289" s="18" t="s">
        <v>240</v>
      </c>
      <c r="BM289" s="226" t="s">
        <v>2069</v>
      </c>
    </row>
    <row r="290" spans="1:65" s="2" customFormat="1" ht="19.5">
      <c r="A290" s="34"/>
      <c r="B290" s="35"/>
      <c r="C290" s="36"/>
      <c r="D290" s="228" t="s">
        <v>233</v>
      </c>
      <c r="E290" s="36"/>
      <c r="F290" s="229" t="s">
        <v>4110</v>
      </c>
      <c r="G290" s="36"/>
      <c r="H290" s="36"/>
      <c r="I290" s="124"/>
      <c r="J290" s="124"/>
      <c r="K290" s="36"/>
      <c r="L290" s="36"/>
      <c r="M290" s="39"/>
      <c r="N290" s="230"/>
      <c r="O290" s="231"/>
      <c r="P290" s="70"/>
      <c r="Q290" s="70"/>
      <c r="R290" s="70"/>
      <c r="S290" s="70"/>
      <c r="T290" s="70"/>
      <c r="U290" s="70"/>
      <c r="V290" s="70"/>
      <c r="W290" s="70"/>
      <c r="X290" s="70"/>
      <c r="Y290" s="71"/>
      <c r="Z290" s="34"/>
      <c r="AA290" s="34"/>
      <c r="AB290" s="34"/>
      <c r="AC290" s="34"/>
      <c r="AD290" s="34"/>
      <c r="AE290" s="34"/>
      <c r="AT290" s="18" t="s">
        <v>233</v>
      </c>
      <c r="AU290" s="18" t="s">
        <v>86</v>
      </c>
    </row>
    <row r="291" spans="1:65" s="2" customFormat="1" ht="21.75" customHeight="1">
      <c r="A291" s="34"/>
      <c r="B291" s="35"/>
      <c r="C291" s="214" t="s">
        <v>1665</v>
      </c>
      <c r="D291" s="214" t="s">
        <v>227</v>
      </c>
      <c r="E291" s="215" t="s">
        <v>3928</v>
      </c>
      <c r="F291" s="216" t="s">
        <v>3929</v>
      </c>
      <c r="G291" s="217" t="s">
        <v>321</v>
      </c>
      <c r="H291" s="218">
        <v>1</v>
      </c>
      <c r="I291" s="219"/>
      <c r="J291" s="219"/>
      <c r="K291" s="220">
        <f>ROUND(P291*H291,2)</f>
        <v>0</v>
      </c>
      <c r="L291" s="216" t="s">
        <v>3820</v>
      </c>
      <c r="M291" s="39"/>
      <c r="N291" s="221" t="s">
        <v>1</v>
      </c>
      <c r="O291" s="222" t="s">
        <v>41</v>
      </c>
      <c r="P291" s="223">
        <f>I291+J291</f>
        <v>0</v>
      </c>
      <c r="Q291" s="223">
        <f>ROUND(I291*H291,2)</f>
        <v>0</v>
      </c>
      <c r="R291" s="223">
        <f>ROUND(J291*H291,2)</f>
        <v>0</v>
      </c>
      <c r="S291" s="70"/>
      <c r="T291" s="224">
        <f>S291*H291</f>
        <v>0</v>
      </c>
      <c r="U291" s="224">
        <v>0</v>
      </c>
      <c r="V291" s="224">
        <f>U291*H291</f>
        <v>0</v>
      </c>
      <c r="W291" s="224">
        <v>0</v>
      </c>
      <c r="X291" s="224">
        <f>W291*H291</f>
        <v>0</v>
      </c>
      <c r="Y291" s="225" t="s">
        <v>1</v>
      </c>
      <c r="Z291" s="34"/>
      <c r="AA291" s="34"/>
      <c r="AB291" s="34"/>
      <c r="AC291" s="34"/>
      <c r="AD291" s="34"/>
      <c r="AE291" s="34"/>
      <c r="AR291" s="226" t="s">
        <v>240</v>
      </c>
      <c r="AT291" s="226" t="s">
        <v>227</v>
      </c>
      <c r="AU291" s="226" t="s">
        <v>86</v>
      </c>
      <c r="AY291" s="18" t="s">
        <v>224</v>
      </c>
      <c r="BE291" s="227">
        <f>IF(O291="základní",K291,0)</f>
        <v>0</v>
      </c>
      <c r="BF291" s="227">
        <f>IF(O291="snížená",K291,0)</f>
        <v>0</v>
      </c>
      <c r="BG291" s="227">
        <f>IF(O291="zákl. přenesená",K291,0)</f>
        <v>0</v>
      </c>
      <c r="BH291" s="227">
        <f>IF(O291="sníž. přenesená",K291,0)</f>
        <v>0</v>
      </c>
      <c r="BI291" s="227">
        <f>IF(O291="nulová",K291,0)</f>
        <v>0</v>
      </c>
      <c r="BJ291" s="18" t="s">
        <v>86</v>
      </c>
      <c r="BK291" s="227">
        <f>ROUND(P291*H291,2)</f>
        <v>0</v>
      </c>
      <c r="BL291" s="18" t="s">
        <v>240</v>
      </c>
      <c r="BM291" s="226" t="s">
        <v>2080</v>
      </c>
    </row>
    <row r="292" spans="1:65" s="2" customFormat="1" ht="16.5" customHeight="1">
      <c r="A292" s="34"/>
      <c r="B292" s="35"/>
      <c r="C292" s="214" t="s">
        <v>1672</v>
      </c>
      <c r="D292" s="214" t="s">
        <v>227</v>
      </c>
      <c r="E292" s="215" t="s">
        <v>3930</v>
      </c>
      <c r="F292" s="216" t="s">
        <v>3931</v>
      </c>
      <c r="G292" s="217" t="s">
        <v>321</v>
      </c>
      <c r="H292" s="218">
        <v>1</v>
      </c>
      <c r="I292" s="219"/>
      <c r="J292" s="219"/>
      <c r="K292" s="220">
        <f>ROUND(P292*H292,2)</f>
        <v>0</v>
      </c>
      <c r="L292" s="216" t="s">
        <v>3820</v>
      </c>
      <c r="M292" s="39"/>
      <c r="N292" s="221" t="s">
        <v>1</v>
      </c>
      <c r="O292" s="222" t="s">
        <v>41</v>
      </c>
      <c r="P292" s="223">
        <f>I292+J292</f>
        <v>0</v>
      </c>
      <c r="Q292" s="223">
        <f>ROUND(I292*H292,2)</f>
        <v>0</v>
      </c>
      <c r="R292" s="223">
        <f>ROUND(J292*H292,2)</f>
        <v>0</v>
      </c>
      <c r="S292" s="70"/>
      <c r="T292" s="224">
        <f>S292*H292</f>
        <v>0</v>
      </c>
      <c r="U292" s="224">
        <v>0</v>
      </c>
      <c r="V292" s="224">
        <f>U292*H292</f>
        <v>0</v>
      </c>
      <c r="W292" s="224">
        <v>0</v>
      </c>
      <c r="X292" s="224">
        <f>W292*H292</f>
        <v>0</v>
      </c>
      <c r="Y292" s="225" t="s">
        <v>1</v>
      </c>
      <c r="Z292" s="34"/>
      <c r="AA292" s="34"/>
      <c r="AB292" s="34"/>
      <c r="AC292" s="34"/>
      <c r="AD292" s="34"/>
      <c r="AE292" s="34"/>
      <c r="AR292" s="226" t="s">
        <v>240</v>
      </c>
      <c r="AT292" s="226" t="s">
        <v>227</v>
      </c>
      <c r="AU292" s="226" t="s">
        <v>86</v>
      </c>
      <c r="AY292" s="18" t="s">
        <v>224</v>
      </c>
      <c r="BE292" s="227">
        <f>IF(O292="základní",K292,0)</f>
        <v>0</v>
      </c>
      <c r="BF292" s="227">
        <f>IF(O292="snížená",K292,0)</f>
        <v>0</v>
      </c>
      <c r="BG292" s="227">
        <f>IF(O292="zákl. přenesená",K292,0)</f>
        <v>0</v>
      </c>
      <c r="BH292" s="227">
        <f>IF(O292="sníž. přenesená",K292,0)</f>
        <v>0</v>
      </c>
      <c r="BI292" s="227">
        <f>IF(O292="nulová",K292,0)</f>
        <v>0</v>
      </c>
      <c r="BJ292" s="18" t="s">
        <v>86</v>
      </c>
      <c r="BK292" s="227">
        <f>ROUND(P292*H292,2)</f>
        <v>0</v>
      </c>
      <c r="BL292" s="18" t="s">
        <v>240</v>
      </c>
      <c r="BM292" s="226" t="s">
        <v>2095</v>
      </c>
    </row>
    <row r="293" spans="1:65" s="12" customFormat="1" ht="25.9" customHeight="1">
      <c r="B293" s="197"/>
      <c r="C293" s="198"/>
      <c r="D293" s="199" t="s">
        <v>77</v>
      </c>
      <c r="E293" s="200" t="s">
        <v>3932</v>
      </c>
      <c r="F293" s="200" t="s">
        <v>3933</v>
      </c>
      <c r="G293" s="198"/>
      <c r="H293" s="198"/>
      <c r="I293" s="201"/>
      <c r="J293" s="201"/>
      <c r="K293" s="202">
        <f>BK293</f>
        <v>0</v>
      </c>
      <c r="L293" s="198"/>
      <c r="M293" s="203"/>
      <c r="N293" s="204"/>
      <c r="O293" s="205"/>
      <c r="P293" s="205"/>
      <c r="Q293" s="206">
        <f>SUM(Q294:Q351)</f>
        <v>0</v>
      </c>
      <c r="R293" s="206">
        <f>SUM(R294:R351)</f>
        <v>0</v>
      </c>
      <c r="S293" s="205"/>
      <c r="T293" s="207">
        <f>SUM(T294:T351)</f>
        <v>0</v>
      </c>
      <c r="U293" s="205"/>
      <c r="V293" s="207">
        <f>SUM(V294:V351)</f>
        <v>0</v>
      </c>
      <c r="W293" s="205"/>
      <c r="X293" s="207">
        <f>SUM(X294:X351)</f>
        <v>0</v>
      </c>
      <c r="Y293" s="208"/>
      <c r="AR293" s="209" t="s">
        <v>86</v>
      </c>
      <c r="AT293" s="210" t="s">
        <v>77</v>
      </c>
      <c r="AU293" s="210" t="s">
        <v>78</v>
      </c>
      <c r="AY293" s="209" t="s">
        <v>224</v>
      </c>
      <c r="BK293" s="211">
        <f>SUM(BK294:BK351)</f>
        <v>0</v>
      </c>
    </row>
    <row r="294" spans="1:65" s="2" customFormat="1" ht="21.75" customHeight="1">
      <c r="A294" s="34"/>
      <c r="B294" s="35"/>
      <c r="C294" s="214" t="s">
        <v>1679</v>
      </c>
      <c r="D294" s="214" t="s">
        <v>227</v>
      </c>
      <c r="E294" s="215" t="s">
        <v>4111</v>
      </c>
      <c r="F294" s="216" t="s">
        <v>4112</v>
      </c>
      <c r="G294" s="217" t="s">
        <v>4113</v>
      </c>
      <c r="H294" s="218">
        <v>1.81</v>
      </c>
      <c r="I294" s="219"/>
      <c r="J294" s="219"/>
      <c r="K294" s="220">
        <f>ROUND(P294*H294,2)</f>
        <v>0</v>
      </c>
      <c r="L294" s="216" t="s">
        <v>3820</v>
      </c>
      <c r="M294" s="39"/>
      <c r="N294" s="221" t="s">
        <v>1</v>
      </c>
      <c r="O294" s="222" t="s">
        <v>41</v>
      </c>
      <c r="P294" s="223">
        <f>I294+J294</f>
        <v>0</v>
      </c>
      <c r="Q294" s="223">
        <f>ROUND(I294*H294,2)</f>
        <v>0</v>
      </c>
      <c r="R294" s="223">
        <f>ROUND(J294*H294,2)</f>
        <v>0</v>
      </c>
      <c r="S294" s="70"/>
      <c r="T294" s="224">
        <f>S294*H294</f>
        <v>0</v>
      </c>
      <c r="U294" s="224">
        <v>0</v>
      </c>
      <c r="V294" s="224">
        <f>U294*H294</f>
        <v>0</v>
      </c>
      <c r="W294" s="224">
        <v>0</v>
      </c>
      <c r="X294" s="224">
        <f>W294*H294</f>
        <v>0</v>
      </c>
      <c r="Y294" s="225" t="s">
        <v>1</v>
      </c>
      <c r="Z294" s="34"/>
      <c r="AA294" s="34"/>
      <c r="AB294" s="34"/>
      <c r="AC294" s="34"/>
      <c r="AD294" s="34"/>
      <c r="AE294" s="34"/>
      <c r="AR294" s="226" t="s">
        <v>240</v>
      </c>
      <c r="AT294" s="226" t="s">
        <v>227</v>
      </c>
      <c r="AU294" s="226" t="s">
        <v>86</v>
      </c>
      <c r="AY294" s="18" t="s">
        <v>224</v>
      </c>
      <c r="BE294" s="227">
        <f>IF(O294="základní",K294,0)</f>
        <v>0</v>
      </c>
      <c r="BF294" s="227">
        <f>IF(O294="snížená",K294,0)</f>
        <v>0</v>
      </c>
      <c r="BG294" s="227">
        <f>IF(O294="zákl. přenesená",K294,0)</f>
        <v>0</v>
      </c>
      <c r="BH294" s="227">
        <f>IF(O294="sníž. přenesená",K294,0)</f>
        <v>0</v>
      </c>
      <c r="BI294" s="227">
        <f>IF(O294="nulová",K294,0)</f>
        <v>0</v>
      </c>
      <c r="BJ294" s="18" t="s">
        <v>86</v>
      </c>
      <c r="BK294" s="227">
        <f>ROUND(P294*H294,2)</f>
        <v>0</v>
      </c>
      <c r="BL294" s="18" t="s">
        <v>240</v>
      </c>
      <c r="BM294" s="226" t="s">
        <v>2107</v>
      </c>
    </row>
    <row r="295" spans="1:65" s="2" customFormat="1" ht="16.5" customHeight="1">
      <c r="A295" s="34"/>
      <c r="B295" s="35"/>
      <c r="C295" s="214" t="s">
        <v>1684</v>
      </c>
      <c r="D295" s="214" t="s">
        <v>227</v>
      </c>
      <c r="E295" s="215" t="s">
        <v>4114</v>
      </c>
      <c r="F295" s="216" t="s">
        <v>4115</v>
      </c>
      <c r="G295" s="217" t="s">
        <v>404</v>
      </c>
      <c r="H295" s="218">
        <v>125.5</v>
      </c>
      <c r="I295" s="219"/>
      <c r="J295" s="219"/>
      <c r="K295" s="220">
        <f>ROUND(P295*H295,2)</f>
        <v>0</v>
      </c>
      <c r="L295" s="216" t="s">
        <v>3820</v>
      </c>
      <c r="M295" s="39"/>
      <c r="N295" s="221" t="s">
        <v>1</v>
      </c>
      <c r="O295" s="222" t="s">
        <v>41</v>
      </c>
      <c r="P295" s="223">
        <f>I295+J295</f>
        <v>0</v>
      </c>
      <c r="Q295" s="223">
        <f>ROUND(I295*H295,2)</f>
        <v>0</v>
      </c>
      <c r="R295" s="223">
        <f>ROUND(J295*H295,2)</f>
        <v>0</v>
      </c>
      <c r="S295" s="70"/>
      <c r="T295" s="224">
        <f>S295*H295</f>
        <v>0</v>
      </c>
      <c r="U295" s="224">
        <v>0</v>
      </c>
      <c r="V295" s="224">
        <f>U295*H295</f>
        <v>0</v>
      </c>
      <c r="W295" s="224">
        <v>0</v>
      </c>
      <c r="X295" s="224">
        <f>W295*H295</f>
        <v>0</v>
      </c>
      <c r="Y295" s="225" t="s">
        <v>1</v>
      </c>
      <c r="Z295" s="34"/>
      <c r="AA295" s="34"/>
      <c r="AB295" s="34"/>
      <c r="AC295" s="34"/>
      <c r="AD295" s="34"/>
      <c r="AE295" s="34"/>
      <c r="AR295" s="226" t="s">
        <v>240</v>
      </c>
      <c r="AT295" s="226" t="s">
        <v>227</v>
      </c>
      <c r="AU295" s="226" t="s">
        <v>86</v>
      </c>
      <c r="AY295" s="18" t="s">
        <v>224</v>
      </c>
      <c r="BE295" s="227">
        <f>IF(O295="základní",K295,0)</f>
        <v>0</v>
      </c>
      <c r="BF295" s="227">
        <f>IF(O295="snížená",K295,0)</f>
        <v>0</v>
      </c>
      <c r="BG295" s="227">
        <f>IF(O295="zákl. přenesená",K295,0)</f>
        <v>0</v>
      </c>
      <c r="BH295" s="227">
        <f>IF(O295="sníž. přenesená",K295,0)</f>
        <v>0</v>
      </c>
      <c r="BI295" s="227">
        <f>IF(O295="nulová",K295,0)</f>
        <v>0</v>
      </c>
      <c r="BJ295" s="18" t="s">
        <v>86</v>
      </c>
      <c r="BK295" s="227">
        <f>ROUND(P295*H295,2)</f>
        <v>0</v>
      </c>
      <c r="BL295" s="18" t="s">
        <v>240</v>
      </c>
      <c r="BM295" s="226" t="s">
        <v>4116</v>
      </c>
    </row>
    <row r="296" spans="1:65" s="2" customFormat="1" ht="29.25">
      <c r="A296" s="34"/>
      <c r="B296" s="35"/>
      <c r="C296" s="36"/>
      <c r="D296" s="228" t="s">
        <v>233</v>
      </c>
      <c r="E296" s="36"/>
      <c r="F296" s="229" t="s">
        <v>4117</v>
      </c>
      <c r="G296" s="36"/>
      <c r="H296" s="36"/>
      <c r="I296" s="124"/>
      <c r="J296" s="124"/>
      <c r="K296" s="36"/>
      <c r="L296" s="36"/>
      <c r="M296" s="39"/>
      <c r="N296" s="230"/>
      <c r="O296" s="231"/>
      <c r="P296" s="70"/>
      <c r="Q296" s="70"/>
      <c r="R296" s="70"/>
      <c r="S296" s="70"/>
      <c r="T296" s="70"/>
      <c r="U296" s="70"/>
      <c r="V296" s="70"/>
      <c r="W296" s="70"/>
      <c r="X296" s="70"/>
      <c r="Y296" s="71"/>
      <c r="Z296" s="34"/>
      <c r="AA296" s="34"/>
      <c r="AB296" s="34"/>
      <c r="AC296" s="34"/>
      <c r="AD296" s="34"/>
      <c r="AE296" s="34"/>
      <c r="AT296" s="18" t="s">
        <v>233</v>
      </c>
      <c r="AU296" s="18" t="s">
        <v>86</v>
      </c>
    </row>
    <row r="297" spans="1:65" s="2" customFormat="1" ht="21.75" customHeight="1">
      <c r="A297" s="34"/>
      <c r="B297" s="35"/>
      <c r="C297" s="214" t="s">
        <v>1689</v>
      </c>
      <c r="D297" s="214" t="s">
        <v>227</v>
      </c>
      <c r="E297" s="215" t="s">
        <v>4118</v>
      </c>
      <c r="F297" s="216" t="s">
        <v>4119</v>
      </c>
      <c r="G297" s="217" t="s">
        <v>404</v>
      </c>
      <c r="H297" s="218">
        <v>22.5</v>
      </c>
      <c r="I297" s="219"/>
      <c r="J297" s="219"/>
      <c r="K297" s="220">
        <f>ROUND(P297*H297,2)</f>
        <v>0</v>
      </c>
      <c r="L297" s="216" t="s">
        <v>3820</v>
      </c>
      <c r="M297" s="39"/>
      <c r="N297" s="221" t="s">
        <v>1</v>
      </c>
      <c r="O297" s="222" t="s">
        <v>41</v>
      </c>
      <c r="P297" s="223">
        <f>I297+J297</f>
        <v>0</v>
      </c>
      <c r="Q297" s="223">
        <f>ROUND(I297*H297,2)</f>
        <v>0</v>
      </c>
      <c r="R297" s="223">
        <f>ROUND(J297*H297,2)</f>
        <v>0</v>
      </c>
      <c r="S297" s="70"/>
      <c r="T297" s="224">
        <f>S297*H297</f>
        <v>0</v>
      </c>
      <c r="U297" s="224">
        <v>0</v>
      </c>
      <c r="V297" s="224">
        <f>U297*H297</f>
        <v>0</v>
      </c>
      <c r="W297" s="224">
        <v>0</v>
      </c>
      <c r="X297" s="224">
        <f>W297*H297</f>
        <v>0</v>
      </c>
      <c r="Y297" s="225" t="s">
        <v>1</v>
      </c>
      <c r="Z297" s="34"/>
      <c r="AA297" s="34"/>
      <c r="AB297" s="34"/>
      <c r="AC297" s="34"/>
      <c r="AD297" s="34"/>
      <c r="AE297" s="34"/>
      <c r="AR297" s="226" t="s">
        <v>240</v>
      </c>
      <c r="AT297" s="226" t="s">
        <v>227</v>
      </c>
      <c r="AU297" s="226" t="s">
        <v>86</v>
      </c>
      <c r="AY297" s="18" t="s">
        <v>224</v>
      </c>
      <c r="BE297" s="227">
        <f>IF(O297="základní",K297,0)</f>
        <v>0</v>
      </c>
      <c r="BF297" s="227">
        <f>IF(O297="snížená",K297,0)</f>
        <v>0</v>
      </c>
      <c r="BG297" s="227">
        <f>IF(O297="zákl. přenesená",K297,0)</f>
        <v>0</v>
      </c>
      <c r="BH297" s="227">
        <f>IF(O297="sníž. přenesená",K297,0)</f>
        <v>0</v>
      </c>
      <c r="BI297" s="227">
        <f>IF(O297="nulová",K297,0)</f>
        <v>0</v>
      </c>
      <c r="BJ297" s="18" t="s">
        <v>86</v>
      </c>
      <c r="BK297" s="227">
        <f>ROUND(P297*H297,2)</f>
        <v>0</v>
      </c>
      <c r="BL297" s="18" t="s">
        <v>240</v>
      </c>
      <c r="BM297" s="226" t="s">
        <v>2134</v>
      </c>
    </row>
    <row r="298" spans="1:65" s="2" customFormat="1" ht="19.5">
      <c r="A298" s="34"/>
      <c r="B298" s="35"/>
      <c r="C298" s="36"/>
      <c r="D298" s="228" t="s">
        <v>233</v>
      </c>
      <c r="E298" s="36"/>
      <c r="F298" s="229" t="s">
        <v>4120</v>
      </c>
      <c r="G298" s="36"/>
      <c r="H298" s="36"/>
      <c r="I298" s="124"/>
      <c r="J298" s="124"/>
      <c r="K298" s="36"/>
      <c r="L298" s="36"/>
      <c r="M298" s="39"/>
      <c r="N298" s="230"/>
      <c r="O298" s="231"/>
      <c r="P298" s="70"/>
      <c r="Q298" s="70"/>
      <c r="R298" s="70"/>
      <c r="S298" s="70"/>
      <c r="T298" s="70"/>
      <c r="U298" s="70"/>
      <c r="V298" s="70"/>
      <c r="W298" s="70"/>
      <c r="X298" s="70"/>
      <c r="Y298" s="71"/>
      <c r="Z298" s="34"/>
      <c r="AA298" s="34"/>
      <c r="AB298" s="34"/>
      <c r="AC298" s="34"/>
      <c r="AD298" s="34"/>
      <c r="AE298" s="34"/>
      <c r="AT298" s="18" t="s">
        <v>233</v>
      </c>
      <c r="AU298" s="18" t="s">
        <v>86</v>
      </c>
    </row>
    <row r="299" spans="1:65" s="2" customFormat="1" ht="21.75" customHeight="1">
      <c r="A299" s="34"/>
      <c r="B299" s="35"/>
      <c r="C299" s="214" t="s">
        <v>1694</v>
      </c>
      <c r="D299" s="214" t="s">
        <v>227</v>
      </c>
      <c r="E299" s="215" t="s">
        <v>4121</v>
      </c>
      <c r="F299" s="216" t="s">
        <v>4122</v>
      </c>
      <c r="G299" s="217" t="s">
        <v>482</v>
      </c>
      <c r="H299" s="218">
        <v>90</v>
      </c>
      <c r="I299" s="219"/>
      <c r="J299" s="219"/>
      <c r="K299" s="220">
        <f>ROUND(P299*H299,2)</f>
        <v>0</v>
      </c>
      <c r="L299" s="216" t="s">
        <v>3820</v>
      </c>
      <c r="M299" s="39"/>
      <c r="N299" s="221" t="s">
        <v>1</v>
      </c>
      <c r="O299" s="222" t="s">
        <v>41</v>
      </c>
      <c r="P299" s="223">
        <f>I299+J299</f>
        <v>0</v>
      </c>
      <c r="Q299" s="223">
        <f>ROUND(I299*H299,2)</f>
        <v>0</v>
      </c>
      <c r="R299" s="223">
        <f>ROUND(J299*H299,2)</f>
        <v>0</v>
      </c>
      <c r="S299" s="70"/>
      <c r="T299" s="224">
        <f>S299*H299</f>
        <v>0</v>
      </c>
      <c r="U299" s="224">
        <v>0</v>
      </c>
      <c r="V299" s="224">
        <f>U299*H299</f>
        <v>0</v>
      </c>
      <c r="W299" s="224">
        <v>0</v>
      </c>
      <c r="X299" s="224">
        <f>W299*H299</f>
        <v>0</v>
      </c>
      <c r="Y299" s="225" t="s">
        <v>1</v>
      </c>
      <c r="Z299" s="34"/>
      <c r="AA299" s="34"/>
      <c r="AB299" s="34"/>
      <c r="AC299" s="34"/>
      <c r="AD299" s="34"/>
      <c r="AE299" s="34"/>
      <c r="AR299" s="226" t="s">
        <v>240</v>
      </c>
      <c r="AT299" s="226" t="s">
        <v>227</v>
      </c>
      <c r="AU299" s="226" t="s">
        <v>86</v>
      </c>
      <c r="AY299" s="18" t="s">
        <v>224</v>
      </c>
      <c r="BE299" s="227">
        <f>IF(O299="základní",K299,0)</f>
        <v>0</v>
      </c>
      <c r="BF299" s="227">
        <f>IF(O299="snížená",K299,0)</f>
        <v>0</v>
      </c>
      <c r="BG299" s="227">
        <f>IF(O299="zákl. přenesená",K299,0)</f>
        <v>0</v>
      </c>
      <c r="BH299" s="227">
        <f>IF(O299="sníž. přenesená",K299,0)</f>
        <v>0</v>
      </c>
      <c r="BI299" s="227">
        <f>IF(O299="nulová",K299,0)</f>
        <v>0</v>
      </c>
      <c r="BJ299" s="18" t="s">
        <v>86</v>
      </c>
      <c r="BK299" s="227">
        <f>ROUND(P299*H299,2)</f>
        <v>0</v>
      </c>
      <c r="BL299" s="18" t="s">
        <v>240</v>
      </c>
      <c r="BM299" s="226" t="s">
        <v>2149</v>
      </c>
    </row>
    <row r="300" spans="1:65" s="2" customFormat="1" ht="19.5">
      <c r="A300" s="34"/>
      <c r="B300" s="35"/>
      <c r="C300" s="36"/>
      <c r="D300" s="228" t="s">
        <v>233</v>
      </c>
      <c r="E300" s="36"/>
      <c r="F300" s="229" t="s">
        <v>4123</v>
      </c>
      <c r="G300" s="36"/>
      <c r="H300" s="36"/>
      <c r="I300" s="124"/>
      <c r="J300" s="124"/>
      <c r="K300" s="36"/>
      <c r="L300" s="36"/>
      <c r="M300" s="39"/>
      <c r="N300" s="230"/>
      <c r="O300" s="231"/>
      <c r="P300" s="70"/>
      <c r="Q300" s="70"/>
      <c r="R300" s="70"/>
      <c r="S300" s="70"/>
      <c r="T300" s="70"/>
      <c r="U300" s="70"/>
      <c r="V300" s="70"/>
      <c r="W300" s="70"/>
      <c r="X300" s="70"/>
      <c r="Y300" s="71"/>
      <c r="Z300" s="34"/>
      <c r="AA300" s="34"/>
      <c r="AB300" s="34"/>
      <c r="AC300" s="34"/>
      <c r="AD300" s="34"/>
      <c r="AE300" s="34"/>
      <c r="AT300" s="18" t="s">
        <v>233</v>
      </c>
      <c r="AU300" s="18" t="s">
        <v>86</v>
      </c>
    </row>
    <row r="301" spans="1:65" s="2" customFormat="1" ht="21.75" customHeight="1">
      <c r="A301" s="34"/>
      <c r="B301" s="35"/>
      <c r="C301" s="214" t="s">
        <v>1699</v>
      </c>
      <c r="D301" s="214" t="s">
        <v>227</v>
      </c>
      <c r="E301" s="215" t="s">
        <v>4124</v>
      </c>
      <c r="F301" s="216" t="s">
        <v>4125</v>
      </c>
      <c r="G301" s="217" t="s">
        <v>410</v>
      </c>
      <c r="H301" s="218">
        <v>151.005</v>
      </c>
      <c r="I301" s="219"/>
      <c r="J301" s="219"/>
      <c r="K301" s="220">
        <f>ROUND(P301*H301,2)</f>
        <v>0</v>
      </c>
      <c r="L301" s="216" t="s">
        <v>3820</v>
      </c>
      <c r="M301" s="39"/>
      <c r="N301" s="221" t="s">
        <v>1</v>
      </c>
      <c r="O301" s="222" t="s">
        <v>41</v>
      </c>
      <c r="P301" s="223">
        <f>I301+J301</f>
        <v>0</v>
      </c>
      <c r="Q301" s="223">
        <f>ROUND(I301*H301,2)</f>
        <v>0</v>
      </c>
      <c r="R301" s="223">
        <f>ROUND(J301*H301,2)</f>
        <v>0</v>
      </c>
      <c r="S301" s="70"/>
      <c r="T301" s="224">
        <f>S301*H301</f>
        <v>0</v>
      </c>
      <c r="U301" s="224">
        <v>0</v>
      </c>
      <c r="V301" s="224">
        <f>U301*H301</f>
        <v>0</v>
      </c>
      <c r="W301" s="224">
        <v>0</v>
      </c>
      <c r="X301" s="224">
        <f>W301*H301</f>
        <v>0</v>
      </c>
      <c r="Y301" s="225" t="s">
        <v>1</v>
      </c>
      <c r="Z301" s="34"/>
      <c r="AA301" s="34"/>
      <c r="AB301" s="34"/>
      <c r="AC301" s="34"/>
      <c r="AD301" s="34"/>
      <c r="AE301" s="34"/>
      <c r="AR301" s="226" t="s">
        <v>240</v>
      </c>
      <c r="AT301" s="226" t="s">
        <v>227</v>
      </c>
      <c r="AU301" s="226" t="s">
        <v>86</v>
      </c>
      <c r="AY301" s="18" t="s">
        <v>224</v>
      </c>
      <c r="BE301" s="227">
        <f>IF(O301="základní",K301,0)</f>
        <v>0</v>
      </c>
      <c r="BF301" s="227">
        <f>IF(O301="snížená",K301,0)</f>
        <v>0</v>
      </c>
      <c r="BG301" s="227">
        <f>IF(O301="zákl. přenesená",K301,0)</f>
        <v>0</v>
      </c>
      <c r="BH301" s="227">
        <f>IF(O301="sníž. přenesená",K301,0)</f>
        <v>0</v>
      </c>
      <c r="BI301" s="227">
        <f>IF(O301="nulová",K301,0)</f>
        <v>0</v>
      </c>
      <c r="BJ301" s="18" t="s">
        <v>86</v>
      </c>
      <c r="BK301" s="227">
        <f>ROUND(P301*H301,2)</f>
        <v>0</v>
      </c>
      <c r="BL301" s="18" t="s">
        <v>240</v>
      </c>
      <c r="BM301" s="226" t="s">
        <v>2158</v>
      </c>
    </row>
    <row r="302" spans="1:65" s="2" customFormat="1" ht="39">
      <c r="A302" s="34"/>
      <c r="B302" s="35"/>
      <c r="C302" s="36"/>
      <c r="D302" s="228" t="s">
        <v>233</v>
      </c>
      <c r="E302" s="36"/>
      <c r="F302" s="229" t="s">
        <v>4126</v>
      </c>
      <c r="G302" s="36"/>
      <c r="H302" s="36"/>
      <c r="I302" s="124"/>
      <c r="J302" s="124"/>
      <c r="K302" s="36"/>
      <c r="L302" s="36"/>
      <c r="M302" s="39"/>
      <c r="N302" s="230"/>
      <c r="O302" s="231"/>
      <c r="P302" s="70"/>
      <c r="Q302" s="70"/>
      <c r="R302" s="70"/>
      <c r="S302" s="70"/>
      <c r="T302" s="70"/>
      <c r="U302" s="70"/>
      <c r="V302" s="70"/>
      <c r="W302" s="70"/>
      <c r="X302" s="70"/>
      <c r="Y302" s="71"/>
      <c r="Z302" s="34"/>
      <c r="AA302" s="34"/>
      <c r="AB302" s="34"/>
      <c r="AC302" s="34"/>
      <c r="AD302" s="34"/>
      <c r="AE302" s="34"/>
      <c r="AT302" s="18" t="s">
        <v>233</v>
      </c>
      <c r="AU302" s="18" t="s">
        <v>86</v>
      </c>
    </row>
    <row r="303" spans="1:65" s="2" customFormat="1" ht="16.5" customHeight="1">
      <c r="A303" s="34"/>
      <c r="B303" s="35"/>
      <c r="C303" s="214" t="s">
        <v>1704</v>
      </c>
      <c r="D303" s="214" t="s">
        <v>227</v>
      </c>
      <c r="E303" s="215" t="s">
        <v>4127</v>
      </c>
      <c r="F303" s="216" t="s">
        <v>4128</v>
      </c>
      <c r="G303" s="217" t="s">
        <v>410</v>
      </c>
      <c r="H303" s="218">
        <v>58.32</v>
      </c>
      <c r="I303" s="219"/>
      <c r="J303" s="219"/>
      <c r="K303" s="220">
        <f>ROUND(P303*H303,2)</f>
        <v>0</v>
      </c>
      <c r="L303" s="216" t="s">
        <v>3820</v>
      </c>
      <c r="M303" s="39"/>
      <c r="N303" s="221" t="s">
        <v>1</v>
      </c>
      <c r="O303" s="222" t="s">
        <v>41</v>
      </c>
      <c r="P303" s="223">
        <f>I303+J303</f>
        <v>0</v>
      </c>
      <c r="Q303" s="223">
        <f>ROUND(I303*H303,2)</f>
        <v>0</v>
      </c>
      <c r="R303" s="223">
        <f>ROUND(J303*H303,2)</f>
        <v>0</v>
      </c>
      <c r="S303" s="70"/>
      <c r="T303" s="224">
        <f>S303*H303</f>
        <v>0</v>
      </c>
      <c r="U303" s="224">
        <v>0</v>
      </c>
      <c r="V303" s="224">
        <f>U303*H303</f>
        <v>0</v>
      </c>
      <c r="W303" s="224">
        <v>0</v>
      </c>
      <c r="X303" s="224">
        <f>W303*H303</f>
        <v>0</v>
      </c>
      <c r="Y303" s="225" t="s">
        <v>1</v>
      </c>
      <c r="Z303" s="34"/>
      <c r="AA303" s="34"/>
      <c r="AB303" s="34"/>
      <c r="AC303" s="34"/>
      <c r="AD303" s="34"/>
      <c r="AE303" s="34"/>
      <c r="AR303" s="226" t="s">
        <v>240</v>
      </c>
      <c r="AT303" s="226" t="s">
        <v>227</v>
      </c>
      <c r="AU303" s="226" t="s">
        <v>86</v>
      </c>
      <c r="AY303" s="18" t="s">
        <v>224</v>
      </c>
      <c r="BE303" s="227">
        <f>IF(O303="základní",K303,0)</f>
        <v>0</v>
      </c>
      <c r="BF303" s="227">
        <f>IF(O303="snížená",K303,0)</f>
        <v>0</v>
      </c>
      <c r="BG303" s="227">
        <f>IF(O303="zákl. přenesená",K303,0)</f>
        <v>0</v>
      </c>
      <c r="BH303" s="227">
        <f>IF(O303="sníž. přenesená",K303,0)</f>
        <v>0</v>
      </c>
      <c r="BI303" s="227">
        <f>IF(O303="nulová",K303,0)</f>
        <v>0</v>
      </c>
      <c r="BJ303" s="18" t="s">
        <v>86</v>
      </c>
      <c r="BK303" s="227">
        <f>ROUND(P303*H303,2)</f>
        <v>0</v>
      </c>
      <c r="BL303" s="18" t="s">
        <v>240</v>
      </c>
      <c r="BM303" s="226" t="s">
        <v>2170</v>
      </c>
    </row>
    <row r="304" spans="1:65" s="2" customFormat="1" ht="39">
      <c r="A304" s="34"/>
      <c r="B304" s="35"/>
      <c r="C304" s="36"/>
      <c r="D304" s="228" t="s">
        <v>233</v>
      </c>
      <c r="E304" s="36"/>
      <c r="F304" s="229" t="s">
        <v>4129</v>
      </c>
      <c r="G304" s="36"/>
      <c r="H304" s="36"/>
      <c r="I304" s="124"/>
      <c r="J304" s="124"/>
      <c r="K304" s="36"/>
      <c r="L304" s="36"/>
      <c r="M304" s="39"/>
      <c r="N304" s="230"/>
      <c r="O304" s="231"/>
      <c r="P304" s="70"/>
      <c r="Q304" s="70"/>
      <c r="R304" s="70"/>
      <c r="S304" s="70"/>
      <c r="T304" s="70"/>
      <c r="U304" s="70"/>
      <c r="V304" s="70"/>
      <c r="W304" s="70"/>
      <c r="X304" s="70"/>
      <c r="Y304" s="71"/>
      <c r="Z304" s="34"/>
      <c r="AA304" s="34"/>
      <c r="AB304" s="34"/>
      <c r="AC304" s="34"/>
      <c r="AD304" s="34"/>
      <c r="AE304" s="34"/>
      <c r="AT304" s="18" t="s">
        <v>233</v>
      </c>
      <c r="AU304" s="18" t="s">
        <v>86</v>
      </c>
    </row>
    <row r="305" spans="1:65" s="2" customFormat="1" ht="21.75" customHeight="1">
      <c r="A305" s="34"/>
      <c r="B305" s="35"/>
      <c r="C305" s="214" t="s">
        <v>1707</v>
      </c>
      <c r="D305" s="214" t="s">
        <v>227</v>
      </c>
      <c r="E305" s="215" t="s">
        <v>4130</v>
      </c>
      <c r="F305" s="216" t="s">
        <v>4131</v>
      </c>
      <c r="G305" s="217" t="s">
        <v>321</v>
      </c>
      <c r="H305" s="218">
        <v>1</v>
      </c>
      <c r="I305" s="219"/>
      <c r="J305" s="219"/>
      <c r="K305" s="220">
        <f>ROUND(P305*H305,2)</f>
        <v>0</v>
      </c>
      <c r="L305" s="216" t="s">
        <v>3820</v>
      </c>
      <c r="M305" s="39"/>
      <c r="N305" s="221" t="s">
        <v>1</v>
      </c>
      <c r="O305" s="222" t="s">
        <v>41</v>
      </c>
      <c r="P305" s="223">
        <f>I305+J305</f>
        <v>0</v>
      </c>
      <c r="Q305" s="223">
        <f>ROUND(I305*H305,2)</f>
        <v>0</v>
      </c>
      <c r="R305" s="223">
        <f>ROUND(J305*H305,2)</f>
        <v>0</v>
      </c>
      <c r="S305" s="70"/>
      <c r="T305" s="224">
        <f>S305*H305</f>
        <v>0</v>
      </c>
      <c r="U305" s="224">
        <v>0</v>
      </c>
      <c r="V305" s="224">
        <f>U305*H305</f>
        <v>0</v>
      </c>
      <c r="W305" s="224">
        <v>0</v>
      </c>
      <c r="X305" s="224">
        <f>W305*H305</f>
        <v>0</v>
      </c>
      <c r="Y305" s="225" t="s">
        <v>1</v>
      </c>
      <c r="Z305" s="34"/>
      <c r="AA305" s="34"/>
      <c r="AB305" s="34"/>
      <c r="AC305" s="34"/>
      <c r="AD305" s="34"/>
      <c r="AE305" s="34"/>
      <c r="AR305" s="226" t="s">
        <v>240</v>
      </c>
      <c r="AT305" s="226" t="s">
        <v>227</v>
      </c>
      <c r="AU305" s="226" t="s">
        <v>86</v>
      </c>
      <c r="AY305" s="18" t="s">
        <v>224</v>
      </c>
      <c r="BE305" s="227">
        <f>IF(O305="základní",K305,0)</f>
        <v>0</v>
      </c>
      <c r="BF305" s="227">
        <f>IF(O305="snížená",K305,0)</f>
        <v>0</v>
      </c>
      <c r="BG305" s="227">
        <f>IF(O305="zákl. přenesená",K305,0)</f>
        <v>0</v>
      </c>
      <c r="BH305" s="227">
        <f>IF(O305="sníž. přenesená",K305,0)</f>
        <v>0</v>
      </c>
      <c r="BI305" s="227">
        <f>IF(O305="nulová",K305,0)</f>
        <v>0</v>
      </c>
      <c r="BJ305" s="18" t="s">
        <v>86</v>
      </c>
      <c r="BK305" s="227">
        <f>ROUND(P305*H305,2)</f>
        <v>0</v>
      </c>
      <c r="BL305" s="18" t="s">
        <v>240</v>
      </c>
      <c r="BM305" s="226" t="s">
        <v>2183</v>
      </c>
    </row>
    <row r="306" spans="1:65" s="2" customFormat="1" ht="21.75" customHeight="1">
      <c r="A306" s="34"/>
      <c r="B306" s="35"/>
      <c r="C306" s="214" t="s">
        <v>1712</v>
      </c>
      <c r="D306" s="214" t="s">
        <v>227</v>
      </c>
      <c r="E306" s="215" t="s">
        <v>4132</v>
      </c>
      <c r="F306" s="216" t="s">
        <v>4133</v>
      </c>
      <c r="G306" s="217" t="s">
        <v>410</v>
      </c>
      <c r="H306" s="218">
        <v>52.584000000000003</v>
      </c>
      <c r="I306" s="219"/>
      <c r="J306" s="219"/>
      <c r="K306" s="220">
        <f>ROUND(P306*H306,2)</f>
        <v>0</v>
      </c>
      <c r="L306" s="216" t="s">
        <v>3820</v>
      </c>
      <c r="M306" s="39"/>
      <c r="N306" s="221" t="s">
        <v>1</v>
      </c>
      <c r="O306" s="222" t="s">
        <v>41</v>
      </c>
      <c r="P306" s="223">
        <f>I306+J306</f>
        <v>0</v>
      </c>
      <c r="Q306" s="223">
        <f>ROUND(I306*H306,2)</f>
        <v>0</v>
      </c>
      <c r="R306" s="223">
        <f>ROUND(J306*H306,2)</f>
        <v>0</v>
      </c>
      <c r="S306" s="70"/>
      <c r="T306" s="224">
        <f>S306*H306</f>
        <v>0</v>
      </c>
      <c r="U306" s="224">
        <v>0</v>
      </c>
      <c r="V306" s="224">
        <f>U306*H306</f>
        <v>0</v>
      </c>
      <c r="W306" s="224">
        <v>0</v>
      </c>
      <c r="X306" s="224">
        <f>W306*H306</f>
        <v>0</v>
      </c>
      <c r="Y306" s="225" t="s">
        <v>1</v>
      </c>
      <c r="Z306" s="34"/>
      <c r="AA306" s="34"/>
      <c r="AB306" s="34"/>
      <c r="AC306" s="34"/>
      <c r="AD306" s="34"/>
      <c r="AE306" s="34"/>
      <c r="AR306" s="226" t="s">
        <v>240</v>
      </c>
      <c r="AT306" s="226" t="s">
        <v>227</v>
      </c>
      <c r="AU306" s="226" t="s">
        <v>86</v>
      </c>
      <c r="AY306" s="18" t="s">
        <v>224</v>
      </c>
      <c r="BE306" s="227">
        <f>IF(O306="základní",K306,0)</f>
        <v>0</v>
      </c>
      <c r="BF306" s="227">
        <f>IF(O306="snížená",K306,0)</f>
        <v>0</v>
      </c>
      <c r="BG306" s="227">
        <f>IF(O306="zákl. přenesená",K306,0)</f>
        <v>0</v>
      </c>
      <c r="BH306" s="227">
        <f>IF(O306="sníž. přenesená",K306,0)</f>
        <v>0</v>
      </c>
      <c r="BI306" s="227">
        <f>IF(O306="nulová",K306,0)</f>
        <v>0</v>
      </c>
      <c r="BJ306" s="18" t="s">
        <v>86</v>
      </c>
      <c r="BK306" s="227">
        <f>ROUND(P306*H306,2)</f>
        <v>0</v>
      </c>
      <c r="BL306" s="18" t="s">
        <v>240</v>
      </c>
      <c r="BM306" s="226" t="s">
        <v>2195</v>
      </c>
    </row>
    <row r="307" spans="1:65" s="2" customFormat="1" ht="87.75">
      <c r="A307" s="34"/>
      <c r="B307" s="35"/>
      <c r="C307" s="36"/>
      <c r="D307" s="228" t="s">
        <v>233</v>
      </c>
      <c r="E307" s="36"/>
      <c r="F307" s="229" t="s">
        <v>4134</v>
      </c>
      <c r="G307" s="36"/>
      <c r="H307" s="36"/>
      <c r="I307" s="124"/>
      <c r="J307" s="124"/>
      <c r="K307" s="36"/>
      <c r="L307" s="36"/>
      <c r="M307" s="39"/>
      <c r="N307" s="230"/>
      <c r="O307" s="231"/>
      <c r="P307" s="70"/>
      <c r="Q307" s="70"/>
      <c r="R307" s="70"/>
      <c r="S307" s="70"/>
      <c r="T307" s="70"/>
      <c r="U307" s="70"/>
      <c r="V307" s="70"/>
      <c r="W307" s="70"/>
      <c r="X307" s="70"/>
      <c r="Y307" s="71"/>
      <c r="Z307" s="34"/>
      <c r="AA307" s="34"/>
      <c r="AB307" s="34"/>
      <c r="AC307" s="34"/>
      <c r="AD307" s="34"/>
      <c r="AE307" s="34"/>
      <c r="AT307" s="18" t="s">
        <v>233</v>
      </c>
      <c r="AU307" s="18" t="s">
        <v>86</v>
      </c>
    </row>
    <row r="308" spans="1:65" s="2" customFormat="1" ht="16.5" customHeight="1">
      <c r="A308" s="34"/>
      <c r="B308" s="35"/>
      <c r="C308" s="214" t="s">
        <v>1719</v>
      </c>
      <c r="D308" s="214" t="s">
        <v>227</v>
      </c>
      <c r="E308" s="215" t="s">
        <v>4135</v>
      </c>
      <c r="F308" s="216" t="s">
        <v>4136</v>
      </c>
      <c r="G308" s="217" t="s">
        <v>482</v>
      </c>
      <c r="H308" s="218">
        <v>251</v>
      </c>
      <c r="I308" s="219"/>
      <c r="J308" s="219"/>
      <c r="K308" s="220">
        <f>ROUND(P308*H308,2)</f>
        <v>0</v>
      </c>
      <c r="L308" s="216" t="s">
        <v>3820</v>
      </c>
      <c r="M308" s="39"/>
      <c r="N308" s="221" t="s">
        <v>1</v>
      </c>
      <c r="O308" s="222" t="s">
        <v>41</v>
      </c>
      <c r="P308" s="223">
        <f>I308+J308</f>
        <v>0</v>
      </c>
      <c r="Q308" s="223">
        <f>ROUND(I308*H308,2)</f>
        <v>0</v>
      </c>
      <c r="R308" s="223">
        <f>ROUND(J308*H308,2)</f>
        <v>0</v>
      </c>
      <c r="S308" s="70"/>
      <c r="T308" s="224">
        <f>S308*H308</f>
        <v>0</v>
      </c>
      <c r="U308" s="224">
        <v>0</v>
      </c>
      <c r="V308" s="224">
        <f>U308*H308</f>
        <v>0</v>
      </c>
      <c r="W308" s="224">
        <v>0</v>
      </c>
      <c r="X308" s="224">
        <f>W308*H308</f>
        <v>0</v>
      </c>
      <c r="Y308" s="225" t="s">
        <v>1</v>
      </c>
      <c r="Z308" s="34"/>
      <c r="AA308" s="34"/>
      <c r="AB308" s="34"/>
      <c r="AC308" s="34"/>
      <c r="AD308" s="34"/>
      <c r="AE308" s="34"/>
      <c r="AR308" s="226" t="s">
        <v>240</v>
      </c>
      <c r="AT308" s="226" t="s">
        <v>227</v>
      </c>
      <c r="AU308" s="226" t="s">
        <v>86</v>
      </c>
      <c r="AY308" s="18" t="s">
        <v>224</v>
      </c>
      <c r="BE308" s="227">
        <f>IF(O308="základní",K308,0)</f>
        <v>0</v>
      </c>
      <c r="BF308" s="227">
        <f>IF(O308="snížená",K308,0)</f>
        <v>0</v>
      </c>
      <c r="BG308" s="227">
        <f>IF(O308="zákl. přenesená",K308,0)</f>
        <v>0</v>
      </c>
      <c r="BH308" s="227">
        <f>IF(O308="sníž. přenesená",K308,0)</f>
        <v>0</v>
      </c>
      <c r="BI308" s="227">
        <f>IF(O308="nulová",K308,0)</f>
        <v>0</v>
      </c>
      <c r="BJ308" s="18" t="s">
        <v>86</v>
      </c>
      <c r="BK308" s="227">
        <f>ROUND(P308*H308,2)</f>
        <v>0</v>
      </c>
      <c r="BL308" s="18" t="s">
        <v>240</v>
      </c>
      <c r="BM308" s="226" t="s">
        <v>2207</v>
      </c>
    </row>
    <row r="309" spans="1:65" s="2" customFormat="1" ht="39">
      <c r="A309" s="34"/>
      <c r="B309" s="35"/>
      <c r="C309" s="36"/>
      <c r="D309" s="228" t="s">
        <v>233</v>
      </c>
      <c r="E309" s="36"/>
      <c r="F309" s="229" t="s">
        <v>4137</v>
      </c>
      <c r="G309" s="36"/>
      <c r="H309" s="36"/>
      <c r="I309" s="124"/>
      <c r="J309" s="124"/>
      <c r="K309" s="36"/>
      <c r="L309" s="36"/>
      <c r="M309" s="39"/>
      <c r="N309" s="230"/>
      <c r="O309" s="231"/>
      <c r="P309" s="70"/>
      <c r="Q309" s="70"/>
      <c r="R309" s="70"/>
      <c r="S309" s="70"/>
      <c r="T309" s="70"/>
      <c r="U309" s="70"/>
      <c r="V309" s="70"/>
      <c r="W309" s="70"/>
      <c r="X309" s="70"/>
      <c r="Y309" s="71"/>
      <c r="Z309" s="34"/>
      <c r="AA309" s="34"/>
      <c r="AB309" s="34"/>
      <c r="AC309" s="34"/>
      <c r="AD309" s="34"/>
      <c r="AE309" s="34"/>
      <c r="AT309" s="18" t="s">
        <v>233</v>
      </c>
      <c r="AU309" s="18" t="s">
        <v>86</v>
      </c>
    </row>
    <row r="310" spans="1:65" s="2" customFormat="1" ht="16.5" customHeight="1">
      <c r="A310" s="34"/>
      <c r="B310" s="35"/>
      <c r="C310" s="214" t="s">
        <v>1725</v>
      </c>
      <c r="D310" s="214" t="s">
        <v>227</v>
      </c>
      <c r="E310" s="215" t="s">
        <v>4138</v>
      </c>
      <c r="F310" s="216" t="s">
        <v>4139</v>
      </c>
      <c r="G310" s="217" t="s">
        <v>482</v>
      </c>
      <c r="H310" s="218">
        <v>896</v>
      </c>
      <c r="I310" s="219"/>
      <c r="J310" s="219"/>
      <c r="K310" s="220">
        <f>ROUND(P310*H310,2)</f>
        <v>0</v>
      </c>
      <c r="L310" s="216" t="s">
        <v>3820</v>
      </c>
      <c r="M310" s="39"/>
      <c r="N310" s="221" t="s">
        <v>1</v>
      </c>
      <c r="O310" s="222" t="s">
        <v>41</v>
      </c>
      <c r="P310" s="223">
        <f>I310+J310</f>
        <v>0</v>
      </c>
      <c r="Q310" s="223">
        <f>ROUND(I310*H310,2)</f>
        <v>0</v>
      </c>
      <c r="R310" s="223">
        <f>ROUND(J310*H310,2)</f>
        <v>0</v>
      </c>
      <c r="S310" s="70"/>
      <c r="T310" s="224">
        <f>S310*H310</f>
        <v>0</v>
      </c>
      <c r="U310" s="224">
        <v>0</v>
      </c>
      <c r="V310" s="224">
        <f>U310*H310</f>
        <v>0</v>
      </c>
      <c r="W310" s="224">
        <v>0</v>
      </c>
      <c r="X310" s="224">
        <f>W310*H310</f>
        <v>0</v>
      </c>
      <c r="Y310" s="225" t="s">
        <v>1</v>
      </c>
      <c r="Z310" s="34"/>
      <c r="AA310" s="34"/>
      <c r="AB310" s="34"/>
      <c r="AC310" s="34"/>
      <c r="AD310" s="34"/>
      <c r="AE310" s="34"/>
      <c r="AR310" s="226" t="s">
        <v>240</v>
      </c>
      <c r="AT310" s="226" t="s">
        <v>227</v>
      </c>
      <c r="AU310" s="226" t="s">
        <v>86</v>
      </c>
      <c r="AY310" s="18" t="s">
        <v>224</v>
      </c>
      <c r="BE310" s="227">
        <f>IF(O310="základní",K310,0)</f>
        <v>0</v>
      </c>
      <c r="BF310" s="227">
        <f>IF(O310="snížená",K310,0)</f>
        <v>0</v>
      </c>
      <c r="BG310" s="227">
        <f>IF(O310="zákl. přenesená",K310,0)</f>
        <v>0</v>
      </c>
      <c r="BH310" s="227">
        <f>IF(O310="sníž. přenesená",K310,0)</f>
        <v>0</v>
      </c>
      <c r="BI310" s="227">
        <f>IF(O310="nulová",K310,0)</f>
        <v>0</v>
      </c>
      <c r="BJ310" s="18" t="s">
        <v>86</v>
      </c>
      <c r="BK310" s="227">
        <f>ROUND(P310*H310,2)</f>
        <v>0</v>
      </c>
      <c r="BL310" s="18" t="s">
        <v>240</v>
      </c>
      <c r="BM310" s="226" t="s">
        <v>2218</v>
      </c>
    </row>
    <row r="311" spans="1:65" s="2" customFormat="1" ht="39">
      <c r="A311" s="34"/>
      <c r="B311" s="35"/>
      <c r="C311" s="36"/>
      <c r="D311" s="228" t="s">
        <v>233</v>
      </c>
      <c r="E311" s="36"/>
      <c r="F311" s="229" t="s">
        <v>4140</v>
      </c>
      <c r="G311" s="36"/>
      <c r="H311" s="36"/>
      <c r="I311" s="124"/>
      <c r="J311" s="124"/>
      <c r="K311" s="36"/>
      <c r="L311" s="36"/>
      <c r="M311" s="39"/>
      <c r="N311" s="230"/>
      <c r="O311" s="231"/>
      <c r="P311" s="70"/>
      <c r="Q311" s="70"/>
      <c r="R311" s="70"/>
      <c r="S311" s="70"/>
      <c r="T311" s="70"/>
      <c r="U311" s="70"/>
      <c r="V311" s="70"/>
      <c r="W311" s="70"/>
      <c r="X311" s="70"/>
      <c r="Y311" s="71"/>
      <c r="Z311" s="34"/>
      <c r="AA311" s="34"/>
      <c r="AB311" s="34"/>
      <c r="AC311" s="34"/>
      <c r="AD311" s="34"/>
      <c r="AE311" s="34"/>
      <c r="AT311" s="18" t="s">
        <v>233</v>
      </c>
      <c r="AU311" s="18" t="s">
        <v>86</v>
      </c>
    </row>
    <row r="312" spans="1:65" s="2" customFormat="1" ht="16.5" customHeight="1">
      <c r="A312" s="34"/>
      <c r="B312" s="35"/>
      <c r="C312" s="214" t="s">
        <v>2267</v>
      </c>
      <c r="D312" s="214" t="s">
        <v>227</v>
      </c>
      <c r="E312" s="215" t="s">
        <v>4141</v>
      </c>
      <c r="F312" s="216" t="s">
        <v>4142</v>
      </c>
      <c r="G312" s="217" t="s">
        <v>482</v>
      </c>
      <c r="H312" s="218">
        <v>13</v>
      </c>
      <c r="I312" s="219"/>
      <c r="J312" s="219"/>
      <c r="K312" s="220">
        <f>ROUND(P312*H312,2)</f>
        <v>0</v>
      </c>
      <c r="L312" s="216" t="s">
        <v>3820</v>
      </c>
      <c r="M312" s="39"/>
      <c r="N312" s="221" t="s">
        <v>1</v>
      </c>
      <c r="O312" s="222" t="s">
        <v>41</v>
      </c>
      <c r="P312" s="223">
        <f>I312+J312</f>
        <v>0</v>
      </c>
      <c r="Q312" s="223">
        <f>ROUND(I312*H312,2)</f>
        <v>0</v>
      </c>
      <c r="R312" s="223">
        <f>ROUND(J312*H312,2)</f>
        <v>0</v>
      </c>
      <c r="S312" s="70"/>
      <c r="T312" s="224">
        <f>S312*H312</f>
        <v>0</v>
      </c>
      <c r="U312" s="224">
        <v>0</v>
      </c>
      <c r="V312" s="224">
        <f>U312*H312</f>
        <v>0</v>
      </c>
      <c r="W312" s="224">
        <v>0</v>
      </c>
      <c r="X312" s="224">
        <f>W312*H312</f>
        <v>0</v>
      </c>
      <c r="Y312" s="225" t="s">
        <v>1</v>
      </c>
      <c r="Z312" s="34"/>
      <c r="AA312" s="34"/>
      <c r="AB312" s="34"/>
      <c r="AC312" s="34"/>
      <c r="AD312" s="34"/>
      <c r="AE312" s="34"/>
      <c r="AR312" s="226" t="s">
        <v>240</v>
      </c>
      <c r="AT312" s="226" t="s">
        <v>227</v>
      </c>
      <c r="AU312" s="226" t="s">
        <v>86</v>
      </c>
      <c r="AY312" s="18" t="s">
        <v>224</v>
      </c>
      <c r="BE312" s="227">
        <f>IF(O312="základní",K312,0)</f>
        <v>0</v>
      </c>
      <c r="BF312" s="227">
        <f>IF(O312="snížená",K312,0)</f>
        <v>0</v>
      </c>
      <c r="BG312" s="227">
        <f>IF(O312="zákl. přenesená",K312,0)</f>
        <v>0</v>
      </c>
      <c r="BH312" s="227">
        <f>IF(O312="sníž. přenesená",K312,0)</f>
        <v>0</v>
      </c>
      <c r="BI312" s="227">
        <f>IF(O312="nulová",K312,0)</f>
        <v>0</v>
      </c>
      <c r="BJ312" s="18" t="s">
        <v>86</v>
      </c>
      <c r="BK312" s="227">
        <f>ROUND(P312*H312,2)</f>
        <v>0</v>
      </c>
      <c r="BL312" s="18" t="s">
        <v>240</v>
      </c>
      <c r="BM312" s="226" t="s">
        <v>3103</v>
      </c>
    </row>
    <row r="313" spans="1:65" s="2" customFormat="1" ht="48.75">
      <c r="A313" s="34"/>
      <c r="B313" s="35"/>
      <c r="C313" s="36"/>
      <c r="D313" s="228" t="s">
        <v>233</v>
      </c>
      <c r="E313" s="36"/>
      <c r="F313" s="229" t="s">
        <v>4143</v>
      </c>
      <c r="G313" s="36"/>
      <c r="H313" s="36"/>
      <c r="I313" s="124"/>
      <c r="J313" s="124"/>
      <c r="K313" s="36"/>
      <c r="L313" s="36"/>
      <c r="M313" s="39"/>
      <c r="N313" s="230"/>
      <c r="O313" s="231"/>
      <c r="P313" s="70"/>
      <c r="Q313" s="70"/>
      <c r="R313" s="70"/>
      <c r="S313" s="70"/>
      <c r="T313" s="70"/>
      <c r="U313" s="70"/>
      <c r="V313" s="70"/>
      <c r="W313" s="70"/>
      <c r="X313" s="70"/>
      <c r="Y313" s="71"/>
      <c r="Z313" s="34"/>
      <c r="AA313" s="34"/>
      <c r="AB313" s="34"/>
      <c r="AC313" s="34"/>
      <c r="AD313" s="34"/>
      <c r="AE313" s="34"/>
      <c r="AT313" s="18" t="s">
        <v>233</v>
      </c>
      <c r="AU313" s="18" t="s">
        <v>86</v>
      </c>
    </row>
    <row r="314" spans="1:65" s="2" customFormat="1" ht="16.5" customHeight="1">
      <c r="A314" s="34"/>
      <c r="B314" s="35"/>
      <c r="C314" s="214" t="s">
        <v>1732</v>
      </c>
      <c r="D314" s="214" t="s">
        <v>227</v>
      </c>
      <c r="E314" s="215" t="s">
        <v>4144</v>
      </c>
      <c r="F314" s="216" t="s">
        <v>4145</v>
      </c>
      <c r="G314" s="217" t="s">
        <v>482</v>
      </c>
      <c r="H314" s="218">
        <v>297</v>
      </c>
      <c r="I314" s="219"/>
      <c r="J314" s="219"/>
      <c r="K314" s="220">
        <f>ROUND(P314*H314,2)</f>
        <v>0</v>
      </c>
      <c r="L314" s="216" t="s">
        <v>3820</v>
      </c>
      <c r="M314" s="39"/>
      <c r="N314" s="221" t="s">
        <v>1</v>
      </c>
      <c r="O314" s="222" t="s">
        <v>41</v>
      </c>
      <c r="P314" s="223">
        <f>I314+J314</f>
        <v>0</v>
      </c>
      <c r="Q314" s="223">
        <f>ROUND(I314*H314,2)</f>
        <v>0</v>
      </c>
      <c r="R314" s="223">
        <f>ROUND(J314*H314,2)</f>
        <v>0</v>
      </c>
      <c r="S314" s="70"/>
      <c r="T314" s="224">
        <f>S314*H314</f>
        <v>0</v>
      </c>
      <c r="U314" s="224">
        <v>0</v>
      </c>
      <c r="V314" s="224">
        <f>U314*H314</f>
        <v>0</v>
      </c>
      <c r="W314" s="224">
        <v>0</v>
      </c>
      <c r="X314" s="224">
        <f>W314*H314</f>
        <v>0</v>
      </c>
      <c r="Y314" s="225" t="s">
        <v>1</v>
      </c>
      <c r="Z314" s="34"/>
      <c r="AA314" s="34"/>
      <c r="AB314" s="34"/>
      <c r="AC314" s="34"/>
      <c r="AD314" s="34"/>
      <c r="AE314" s="34"/>
      <c r="AR314" s="226" t="s">
        <v>240</v>
      </c>
      <c r="AT314" s="226" t="s">
        <v>227</v>
      </c>
      <c r="AU314" s="226" t="s">
        <v>86</v>
      </c>
      <c r="AY314" s="18" t="s">
        <v>224</v>
      </c>
      <c r="BE314" s="227">
        <f>IF(O314="základní",K314,0)</f>
        <v>0</v>
      </c>
      <c r="BF314" s="227">
        <f>IF(O314="snížená",K314,0)</f>
        <v>0</v>
      </c>
      <c r="BG314" s="227">
        <f>IF(O314="zákl. přenesená",K314,0)</f>
        <v>0</v>
      </c>
      <c r="BH314" s="227">
        <f>IF(O314="sníž. přenesená",K314,0)</f>
        <v>0</v>
      </c>
      <c r="BI314" s="227">
        <f>IF(O314="nulová",K314,0)</f>
        <v>0</v>
      </c>
      <c r="BJ314" s="18" t="s">
        <v>86</v>
      </c>
      <c r="BK314" s="227">
        <f>ROUND(P314*H314,2)</f>
        <v>0</v>
      </c>
      <c r="BL314" s="18" t="s">
        <v>240</v>
      </c>
      <c r="BM314" s="226" t="s">
        <v>2032</v>
      </c>
    </row>
    <row r="315" spans="1:65" s="2" customFormat="1" ht="39">
      <c r="A315" s="34"/>
      <c r="B315" s="35"/>
      <c r="C315" s="36"/>
      <c r="D315" s="228" t="s">
        <v>233</v>
      </c>
      <c r="E315" s="36"/>
      <c r="F315" s="229" t="s">
        <v>4146</v>
      </c>
      <c r="G315" s="36"/>
      <c r="H315" s="36"/>
      <c r="I315" s="124"/>
      <c r="J315" s="124"/>
      <c r="K315" s="36"/>
      <c r="L315" s="36"/>
      <c r="M315" s="39"/>
      <c r="N315" s="230"/>
      <c r="O315" s="231"/>
      <c r="P315" s="70"/>
      <c r="Q315" s="70"/>
      <c r="R315" s="70"/>
      <c r="S315" s="70"/>
      <c r="T315" s="70"/>
      <c r="U315" s="70"/>
      <c r="V315" s="70"/>
      <c r="W315" s="70"/>
      <c r="X315" s="70"/>
      <c r="Y315" s="71"/>
      <c r="Z315" s="34"/>
      <c r="AA315" s="34"/>
      <c r="AB315" s="34"/>
      <c r="AC315" s="34"/>
      <c r="AD315" s="34"/>
      <c r="AE315" s="34"/>
      <c r="AT315" s="18" t="s">
        <v>233</v>
      </c>
      <c r="AU315" s="18" t="s">
        <v>86</v>
      </c>
    </row>
    <row r="316" spans="1:65" s="2" customFormat="1" ht="16.5" customHeight="1">
      <c r="A316" s="34"/>
      <c r="B316" s="35"/>
      <c r="C316" s="214" t="s">
        <v>1738</v>
      </c>
      <c r="D316" s="214" t="s">
        <v>227</v>
      </c>
      <c r="E316" s="215" t="s">
        <v>4147</v>
      </c>
      <c r="F316" s="216" t="s">
        <v>4148</v>
      </c>
      <c r="G316" s="217" t="s">
        <v>482</v>
      </c>
      <c r="H316" s="218">
        <v>340</v>
      </c>
      <c r="I316" s="219"/>
      <c r="J316" s="219"/>
      <c r="K316" s="220">
        <f>ROUND(P316*H316,2)</f>
        <v>0</v>
      </c>
      <c r="L316" s="216" t="s">
        <v>3820</v>
      </c>
      <c r="M316" s="39"/>
      <c r="N316" s="221" t="s">
        <v>1</v>
      </c>
      <c r="O316" s="222" t="s">
        <v>41</v>
      </c>
      <c r="P316" s="223">
        <f>I316+J316</f>
        <v>0</v>
      </c>
      <c r="Q316" s="223">
        <f>ROUND(I316*H316,2)</f>
        <v>0</v>
      </c>
      <c r="R316" s="223">
        <f>ROUND(J316*H316,2)</f>
        <v>0</v>
      </c>
      <c r="S316" s="70"/>
      <c r="T316" s="224">
        <f>S316*H316</f>
        <v>0</v>
      </c>
      <c r="U316" s="224">
        <v>0</v>
      </c>
      <c r="V316" s="224">
        <f>U316*H316</f>
        <v>0</v>
      </c>
      <c r="W316" s="224">
        <v>0</v>
      </c>
      <c r="X316" s="224">
        <f>W316*H316</f>
        <v>0</v>
      </c>
      <c r="Y316" s="225" t="s">
        <v>1</v>
      </c>
      <c r="Z316" s="34"/>
      <c r="AA316" s="34"/>
      <c r="AB316" s="34"/>
      <c r="AC316" s="34"/>
      <c r="AD316" s="34"/>
      <c r="AE316" s="34"/>
      <c r="AR316" s="226" t="s">
        <v>240</v>
      </c>
      <c r="AT316" s="226" t="s">
        <v>227</v>
      </c>
      <c r="AU316" s="226" t="s">
        <v>86</v>
      </c>
      <c r="AY316" s="18" t="s">
        <v>224</v>
      </c>
      <c r="BE316" s="227">
        <f>IF(O316="základní",K316,0)</f>
        <v>0</v>
      </c>
      <c r="BF316" s="227">
        <f>IF(O316="snížená",K316,0)</f>
        <v>0</v>
      </c>
      <c r="BG316" s="227">
        <f>IF(O316="zákl. přenesená",K316,0)</f>
        <v>0</v>
      </c>
      <c r="BH316" s="227">
        <f>IF(O316="sníž. přenesená",K316,0)</f>
        <v>0</v>
      </c>
      <c r="BI316" s="227">
        <f>IF(O316="nulová",K316,0)</f>
        <v>0</v>
      </c>
      <c r="BJ316" s="18" t="s">
        <v>86</v>
      </c>
      <c r="BK316" s="227">
        <f>ROUND(P316*H316,2)</f>
        <v>0</v>
      </c>
      <c r="BL316" s="18" t="s">
        <v>240</v>
      </c>
      <c r="BM316" s="226" t="s">
        <v>4149</v>
      </c>
    </row>
    <row r="317" spans="1:65" s="2" customFormat="1" ht="39">
      <c r="A317" s="34"/>
      <c r="B317" s="35"/>
      <c r="C317" s="36"/>
      <c r="D317" s="228" t="s">
        <v>233</v>
      </c>
      <c r="E317" s="36"/>
      <c r="F317" s="229" t="s">
        <v>4150</v>
      </c>
      <c r="G317" s="36"/>
      <c r="H317" s="36"/>
      <c r="I317" s="124"/>
      <c r="J317" s="124"/>
      <c r="K317" s="36"/>
      <c r="L317" s="36"/>
      <c r="M317" s="39"/>
      <c r="N317" s="230"/>
      <c r="O317" s="231"/>
      <c r="P317" s="70"/>
      <c r="Q317" s="70"/>
      <c r="R317" s="70"/>
      <c r="S317" s="70"/>
      <c r="T317" s="70"/>
      <c r="U317" s="70"/>
      <c r="V317" s="70"/>
      <c r="W317" s="70"/>
      <c r="X317" s="70"/>
      <c r="Y317" s="71"/>
      <c r="Z317" s="34"/>
      <c r="AA317" s="34"/>
      <c r="AB317" s="34"/>
      <c r="AC317" s="34"/>
      <c r="AD317" s="34"/>
      <c r="AE317" s="34"/>
      <c r="AT317" s="18" t="s">
        <v>233</v>
      </c>
      <c r="AU317" s="18" t="s">
        <v>86</v>
      </c>
    </row>
    <row r="318" spans="1:65" s="2" customFormat="1" ht="16.5" customHeight="1">
      <c r="A318" s="34"/>
      <c r="B318" s="35"/>
      <c r="C318" s="214" t="s">
        <v>1747</v>
      </c>
      <c r="D318" s="214" t="s">
        <v>227</v>
      </c>
      <c r="E318" s="215" t="s">
        <v>4151</v>
      </c>
      <c r="F318" s="216" t="s">
        <v>4152</v>
      </c>
      <c r="G318" s="217" t="s">
        <v>482</v>
      </c>
      <c r="H318" s="218">
        <v>13</v>
      </c>
      <c r="I318" s="219"/>
      <c r="J318" s="219"/>
      <c r="K318" s="220">
        <f>ROUND(P318*H318,2)</f>
        <v>0</v>
      </c>
      <c r="L318" s="216" t="s">
        <v>3820</v>
      </c>
      <c r="M318" s="39"/>
      <c r="N318" s="221" t="s">
        <v>1</v>
      </c>
      <c r="O318" s="222" t="s">
        <v>41</v>
      </c>
      <c r="P318" s="223">
        <f>I318+J318</f>
        <v>0</v>
      </c>
      <c r="Q318" s="223">
        <f>ROUND(I318*H318,2)</f>
        <v>0</v>
      </c>
      <c r="R318" s="223">
        <f>ROUND(J318*H318,2)</f>
        <v>0</v>
      </c>
      <c r="S318" s="70"/>
      <c r="T318" s="224">
        <f>S318*H318</f>
        <v>0</v>
      </c>
      <c r="U318" s="224">
        <v>0</v>
      </c>
      <c r="V318" s="224">
        <f>U318*H318</f>
        <v>0</v>
      </c>
      <c r="W318" s="224">
        <v>0</v>
      </c>
      <c r="X318" s="224">
        <f>W318*H318</f>
        <v>0</v>
      </c>
      <c r="Y318" s="225" t="s">
        <v>1</v>
      </c>
      <c r="Z318" s="34"/>
      <c r="AA318" s="34"/>
      <c r="AB318" s="34"/>
      <c r="AC318" s="34"/>
      <c r="AD318" s="34"/>
      <c r="AE318" s="34"/>
      <c r="AR318" s="226" t="s">
        <v>240</v>
      </c>
      <c r="AT318" s="226" t="s">
        <v>227</v>
      </c>
      <c r="AU318" s="226" t="s">
        <v>86</v>
      </c>
      <c r="AY318" s="18" t="s">
        <v>224</v>
      </c>
      <c r="BE318" s="227">
        <f>IF(O318="základní",K318,0)</f>
        <v>0</v>
      </c>
      <c r="BF318" s="227">
        <f>IF(O318="snížená",K318,0)</f>
        <v>0</v>
      </c>
      <c r="BG318" s="227">
        <f>IF(O318="zákl. přenesená",K318,0)</f>
        <v>0</v>
      </c>
      <c r="BH318" s="227">
        <f>IF(O318="sníž. přenesená",K318,0)</f>
        <v>0</v>
      </c>
      <c r="BI318" s="227">
        <f>IF(O318="nulová",K318,0)</f>
        <v>0</v>
      </c>
      <c r="BJ318" s="18" t="s">
        <v>86</v>
      </c>
      <c r="BK318" s="227">
        <f>ROUND(P318*H318,2)</f>
        <v>0</v>
      </c>
      <c r="BL318" s="18" t="s">
        <v>240</v>
      </c>
      <c r="BM318" s="226" t="s">
        <v>1379</v>
      </c>
    </row>
    <row r="319" spans="1:65" s="2" customFormat="1" ht="48.75">
      <c r="A319" s="34"/>
      <c r="B319" s="35"/>
      <c r="C319" s="36"/>
      <c r="D319" s="228" t="s">
        <v>233</v>
      </c>
      <c r="E319" s="36"/>
      <c r="F319" s="229" t="s">
        <v>4153</v>
      </c>
      <c r="G319" s="36"/>
      <c r="H319" s="36"/>
      <c r="I319" s="124"/>
      <c r="J319" s="124"/>
      <c r="K319" s="36"/>
      <c r="L319" s="36"/>
      <c r="M319" s="39"/>
      <c r="N319" s="230"/>
      <c r="O319" s="231"/>
      <c r="P319" s="70"/>
      <c r="Q319" s="70"/>
      <c r="R319" s="70"/>
      <c r="S319" s="70"/>
      <c r="T319" s="70"/>
      <c r="U319" s="70"/>
      <c r="V319" s="70"/>
      <c r="W319" s="70"/>
      <c r="X319" s="70"/>
      <c r="Y319" s="71"/>
      <c r="Z319" s="34"/>
      <c r="AA319" s="34"/>
      <c r="AB319" s="34"/>
      <c r="AC319" s="34"/>
      <c r="AD319" s="34"/>
      <c r="AE319" s="34"/>
      <c r="AT319" s="18" t="s">
        <v>233</v>
      </c>
      <c r="AU319" s="18" t="s">
        <v>86</v>
      </c>
    </row>
    <row r="320" spans="1:65" s="2" customFormat="1" ht="21.75" customHeight="1">
      <c r="A320" s="34"/>
      <c r="B320" s="35"/>
      <c r="C320" s="214" t="s">
        <v>3746</v>
      </c>
      <c r="D320" s="214" t="s">
        <v>227</v>
      </c>
      <c r="E320" s="215" t="s">
        <v>4154</v>
      </c>
      <c r="F320" s="216" t="s">
        <v>4155</v>
      </c>
      <c r="G320" s="217" t="s">
        <v>482</v>
      </c>
      <c r="H320" s="218">
        <v>2460</v>
      </c>
      <c r="I320" s="219"/>
      <c r="J320" s="219"/>
      <c r="K320" s="220">
        <f>ROUND(P320*H320,2)</f>
        <v>0</v>
      </c>
      <c r="L320" s="216" t="s">
        <v>3820</v>
      </c>
      <c r="M320" s="39"/>
      <c r="N320" s="221" t="s">
        <v>1</v>
      </c>
      <c r="O320" s="222" t="s">
        <v>41</v>
      </c>
      <c r="P320" s="223">
        <f>I320+J320</f>
        <v>0</v>
      </c>
      <c r="Q320" s="223">
        <f>ROUND(I320*H320,2)</f>
        <v>0</v>
      </c>
      <c r="R320" s="223">
        <f>ROUND(J320*H320,2)</f>
        <v>0</v>
      </c>
      <c r="S320" s="70"/>
      <c r="T320" s="224">
        <f>S320*H320</f>
        <v>0</v>
      </c>
      <c r="U320" s="224">
        <v>0</v>
      </c>
      <c r="V320" s="224">
        <f>U320*H320</f>
        <v>0</v>
      </c>
      <c r="W320" s="224">
        <v>0</v>
      </c>
      <c r="X320" s="224">
        <f>W320*H320</f>
        <v>0</v>
      </c>
      <c r="Y320" s="225" t="s">
        <v>1</v>
      </c>
      <c r="Z320" s="34"/>
      <c r="AA320" s="34"/>
      <c r="AB320" s="34"/>
      <c r="AC320" s="34"/>
      <c r="AD320" s="34"/>
      <c r="AE320" s="34"/>
      <c r="AR320" s="226" t="s">
        <v>240</v>
      </c>
      <c r="AT320" s="226" t="s">
        <v>227</v>
      </c>
      <c r="AU320" s="226" t="s">
        <v>86</v>
      </c>
      <c r="AY320" s="18" t="s">
        <v>224</v>
      </c>
      <c r="BE320" s="227">
        <f>IF(O320="základní",K320,0)</f>
        <v>0</v>
      </c>
      <c r="BF320" s="227">
        <f>IF(O320="snížená",K320,0)</f>
        <v>0</v>
      </c>
      <c r="BG320" s="227">
        <f>IF(O320="zákl. přenesená",K320,0)</f>
        <v>0</v>
      </c>
      <c r="BH320" s="227">
        <f>IF(O320="sníž. přenesená",K320,0)</f>
        <v>0</v>
      </c>
      <c r="BI320" s="227">
        <f>IF(O320="nulová",K320,0)</f>
        <v>0</v>
      </c>
      <c r="BJ320" s="18" t="s">
        <v>86</v>
      </c>
      <c r="BK320" s="227">
        <f>ROUND(P320*H320,2)</f>
        <v>0</v>
      </c>
      <c r="BL320" s="18" t="s">
        <v>240</v>
      </c>
      <c r="BM320" s="226" t="s">
        <v>1749</v>
      </c>
    </row>
    <row r="321" spans="1:65" s="15" customFormat="1" ht="22.5">
      <c r="B321" s="271"/>
      <c r="C321" s="272"/>
      <c r="D321" s="228" t="s">
        <v>447</v>
      </c>
      <c r="E321" s="273" t="s">
        <v>1</v>
      </c>
      <c r="F321" s="274" t="s">
        <v>4156</v>
      </c>
      <c r="G321" s="272"/>
      <c r="H321" s="273" t="s">
        <v>1</v>
      </c>
      <c r="I321" s="275"/>
      <c r="J321" s="275"/>
      <c r="K321" s="272"/>
      <c r="L321" s="272"/>
      <c r="M321" s="276"/>
      <c r="N321" s="277"/>
      <c r="O321" s="278"/>
      <c r="P321" s="278"/>
      <c r="Q321" s="278"/>
      <c r="R321" s="278"/>
      <c r="S321" s="278"/>
      <c r="T321" s="278"/>
      <c r="U321" s="278"/>
      <c r="V321" s="278"/>
      <c r="W321" s="278"/>
      <c r="X321" s="278"/>
      <c r="Y321" s="279"/>
      <c r="AT321" s="280" t="s">
        <v>447</v>
      </c>
      <c r="AU321" s="280" t="s">
        <v>86</v>
      </c>
      <c r="AV321" s="15" t="s">
        <v>86</v>
      </c>
      <c r="AW321" s="15" t="s">
        <v>5</v>
      </c>
      <c r="AX321" s="15" t="s">
        <v>78</v>
      </c>
      <c r="AY321" s="280" t="s">
        <v>224</v>
      </c>
    </row>
    <row r="322" spans="1:65" s="13" customFormat="1" ht="11.25">
      <c r="B322" s="236"/>
      <c r="C322" s="237"/>
      <c r="D322" s="228" t="s">
        <v>447</v>
      </c>
      <c r="E322" s="238" t="s">
        <v>1</v>
      </c>
      <c r="F322" s="239" t="s">
        <v>4157</v>
      </c>
      <c r="G322" s="237"/>
      <c r="H322" s="240">
        <v>2460</v>
      </c>
      <c r="I322" s="241"/>
      <c r="J322" s="241"/>
      <c r="K322" s="237"/>
      <c r="L322" s="237"/>
      <c r="M322" s="242"/>
      <c r="N322" s="243"/>
      <c r="O322" s="244"/>
      <c r="P322" s="244"/>
      <c r="Q322" s="244"/>
      <c r="R322" s="244"/>
      <c r="S322" s="244"/>
      <c r="T322" s="244"/>
      <c r="U322" s="244"/>
      <c r="V322" s="244"/>
      <c r="W322" s="244"/>
      <c r="X322" s="244"/>
      <c r="Y322" s="245"/>
      <c r="AT322" s="246" t="s">
        <v>447</v>
      </c>
      <c r="AU322" s="246" t="s">
        <v>86</v>
      </c>
      <c r="AV322" s="13" t="s">
        <v>88</v>
      </c>
      <c r="AW322" s="13" t="s">
        <v>5</v>
      </c>
      <c r="AX322" s="13" t="s">
        <v>78</v>
      </c>
      <c r="AY322" s="246" t="s">
        <v>224</v>
      </c>
    </row>
    <row r="323" spans="1:65" s="14" customFormat="1" ht="11.25">
      <c r="B323" s="247"/>
      <c r="C323" s="248"/>
      <c r="D323" s="228" t="s">
        <v>447</v>
      </c>
      <c r="E323" s="249" t="s">
        <v>1</v>
      </c>
      <c r="F323" s="250" t="s">
        <v>464</v>
      </c>
      <c r="G323" s="248"/>
      <c r="H323" s="251">
        <v>2460</v>
      </c>
      <c r="I323" s="252"/>
      <c r="J323" s="252"/>
      <c r="K323" s="248"/>
      <c r="L323" s="248"/>
      <c r="M323" s="253"/>
      <c r="N323" s="254"/>
      <c r="O323" s="255"/>
      <c r="P323" s="255"/>
      <c r="Q323" s="255"/>
      <c r="R323" s="255"/>
      <c r="S323" s="255"/>
      <c r="T323" s="255"/>
      <c r="U323" s="255"/>
      <c r="V323" s="255"/>
      <c r="W323" s="255"/>
      <c r="X323" s="255"/>
      <c r="Y323" s="256"/>
      <c r="AT323" s="257" t="s">
        <v>447</v>
      </c>
      <c r="AU323" s="257" t="s">
        <v>86</v>
      </c>
      <c r="AV323" s="14" t="s">
        <v>240</v>
      </c>
      <c r="AW323" s="14" t="s">
        <v>5</v>
      </c>
      <c r="AX323" s="14" t="s">
        <v>86</v>
      </c>
      <c r="AY323" s="257" t="s">
        <v>224</v>
      </c>
    </row>
    <row r="324" spans="1:65" s="2" customFormat="1" ht="16.5" customHeight="1">
      <c r="A324" s="34"/>
      <c r="B324" s="35"/>
      <c r="C324" s="214" t="s">
        <v>1751</v>
      </c>
      <c r="D324" s="214" t="s">
        <v>227</v>
      </c>
      <c r="E324" s="215" t="s">
        <v>4158</v>
      </c>
      <c r="F324" s="216" t="s">
        <v>4159</v>
      </c>
      <c r="G324" s="217" t="s">
        <v>482</v>
      </c>
      <c r="H324" s="218">
        <v>4058</v>
      </c>
      <c r="I324" s="219"/>
      <c r="J324" s="219"/>
      <c r="K324" s="220">
        <f>ROUND(P324*H324,2)</f>
        <v>0</v>
      </c>
      <c r="L324" s="216" t="s">
        <v>3820</v>
      </c>
      <c r="M324" s="39"/>
      <c r="N324" s="221" t="s">
        <v>1</v>
      </c>
      <c r="O324" s="222" t="s">
        <v>41</v>
      </c>
      <c r="P324" s="223">
        <f>I324+J324</f>
        <v>0</v>
      </c>
      <c r="Q324" s="223">
        <f>ROUND(I324*H324,2)</f>
        <v>0</v>
      </c>
      <c r="R324" s="223">
        <f>ROUND(J324*H324,2)</f>
        <v>0</v>
      </c>
      <c r="S324" s="70"/>
      <c r="T324" s="224">
        <f>S324*H324</f>
        <v>0</v>
      </c>
      <c r="U324" s="224">
        <v>0</v>
      </c>
      <c r="V324" s="224">
        <f>U324*H324</f>
        <v>0</v>
      </c>
      <c r="W324" s="224">
        <v>0</v>
      </c>
      <c r="X324" s="224">
        <f>W324*H324</f>
        <v>0</v>
      </c>
      <c r="Y324" s="225" t="s">
        <v>1</v>
      </c>
      <c r="Z324" s="34"/>
      <c r="AA324" s="34"/>
      <c r="AB324" s="34"/>
      <c r="AC324" s="34"/>
      <c r="AD324" s="34"/>
      <c r="AE324" s="34"/>
      <c r="AR324" s="226" t="s">
        <v>240</v>
      </c>
      <c r="AT324" s="226" t="s">
        <v>227</v>
      </c>
      <c r="AU324" s="226" t="s">
        <v>86</v>
      </c>
      <c r="AY324" s="18" t="s">
        <v>224</v>
      </c>
      <c r="BE324" s="227">
        <f>IF(O324="základní",K324,0)</f>
        <v>0</v>
      </c>
      <c r="BF324" s="227">
        <f>IF(O324="snížená",K324,0)</f>
        <v>0</v>
      </c>
      <c r="BG324" s="227">
        <f>IF(O324="zákl. přenesená",K324,0)</f>
        <v>0</v>
      </c>
      <c r="BH324" s="227">
        <f>IF(O324="sníž. přenesená",K324,0)</f>
        <v>0</v>
      </c>
      <c r="BI324" s="227">
        <f>IF(O324="nulová",K324,0)</f>
        <v>0</v>
      </c>
      <c r="BJ324" s="18" t="s">
        <v>86</v>
      </c>
      <c r="BK324" s="227">
        <f>ROUND(P324*H324,2)</f>
        <v>0</v>
      </c>
      <c r="BL324" s="18" t="s">
        <v>240</v>
      </c>
      <c r="BM324" s="226" t="s">
        <v>4160</v>
      </c>
    </row>
    <row r="325" spans="1:65" s="2" customFormat="1" ht="29.25">
      <c r="A325" s="34"/>
      <c r="B325" s="35"/>
      <c r="C325" s="36"/>
      <c r="D325" s="228" t="s">
        <v>233</v>
      </c>
      <c r="E325" s="36"/>
      <c r="F325" s="229" t="s">
        <v>4161</v>
      </c>
      <c r="G325" s="36"/>
      <c r="H325" s="36"/>
      <c r="I325" s="124"/>
      <c r="J325" s="124"/>
      <c r="K325" s="36"/>
      <c r="L325" s="36"/>
      <c r="M325" s="39"/>
      <c r="N325" s="230"/>
      <c r="O325" s="231"/>
      <c r="P325" s="70"/>
      <c r="Q325" s="70"/>
      <c r="R325" s="70"/>
      <c r="S325" s="70"/>
      <c r="T325" s="70"/>
      <c r="U325" s="70"/>
      <c r="V325" s="70"/>
      <c r="W325" s="70"/>
      <c r="X325" s="70"/>
      <c r="Y325" s="71"/>
      <c r="Z325" s="34"/>
      <c r="AA325" s="34"/>
      <c r="AB325" s="34"/>
      <c r="AC325" s="34"/>
      <c r="AD325" s="34"/>
      <c r="AE325" s="34"/>
      <c r="AT325" s="18" t="s">
        <v>233</v>
      </c>
      <c r="AU325" s="18" t="s">
        <v>86</v>
      </c>
    </row>
    <row r="326" spans="1:65" s="2" customFormat="1" ht="21.75" customHeight="1">
      <c r="A326" s="34"/>
      <c r="B326" s="35"/>
      <c r="C326" s="214" t="s">
        <v>1757</v>
      </c>
      <c r="D326" s="214" t="s">
        <v>227</v>
      </c>
      <c r="E326" s="215" t="s">
        <v>3938</v>
      </c>
      <c r="F326" s="216" t="s">
        <v>3939</v>
      </c>
      <c r="G326" s="217" t="s">
        <v>482</v>
      </c>
      <c r="H326" s="218">
        <v>5585</v>
      </c>
      <c r="I326" s="219"/>
      <c r="J326" s="219"/>
      <c r="K326" s="220">
        <f>ROUND(P326*H326,2)</f>
        <v>0</v>
      </c>
      <c r="L326" s="216" t="s">
        <v>3820</v>
      </c>
      <c r="M326" s="39"/>
      <c r="N326" s="221" t="s">
        <v>1</v>
      </c>
      <c r="O326" s="222" t="s">
        <v>41</v>
      </c>
      <c r="P326" s="223">
        <f>I326+J326</f>
        <v>0</v>
      </c>
      <c r="Q326" s="223">
        <f>ROUND(I326*H326,2)</f>
        <v>0</v>
      </c>
      <c r="R326" s="223">
        <f>ROUND(J326*H326,2)</f>
        <v>0</v>
      </c>
      <c r="S326" s="70"/>
      <c r="T326" s="224">
        <f>S326*H326</f>
        <v>0</v>
      </c>
      <c r="U326" s="224">
        <v>0</v>
      </c>
      <c r="V326" s="224">
        <f>U326*H326</f>
        <v>0</v>
      </c>
      <c r="W326" s="224">
        <v>0</v>
      </c>
      <c r="X326" s="224">
        <f>W326*H326</f>
        <v>0</v>
      </c>
      <c r="Y326" s="225" t="s">
        <v>1</v>
      </c>
      <c r="Z326" s="34"/>
      <c r="AA326" s="34"/>
      <c r="AB326" s="34"/>
      <c r="AC326" s="34"/>
      <c r="AD326" s="34"/>
      <c r="AE326" s="34"/>
      <c r="AR326" s="226" t="s">
        <v>240</v>
      </c>
      <c r="AT326" s="226" t="s">
        <v>227</v>
      </c>
      <c r="AU326" s="226" t="s">
        <v>86</v>
      </c>
      <c r="AY326" s="18" t="s">
        <v>224</v>
      </c>
      <c r="BE326" s="227">
        <f>IF(O326="základní",K326,0)</f>
        <v>0</v>
      </c>
      <c r="BF326" s="227">
        <f>IF(O326="snížená",K326,0)</f>
        <v>0</v>
      </c>
      <c r="BG326" s="227">
        <f>IF(O326="zákl. přenesená",K326,0)</f>
        <v>0</v>
      </c>
      <c r="BH326" s="227">
        <f>IF(O326="sníž. přenesená",K326,0)</f>
        <v>0</v>
      </c>
      <c r="BI326" s="227">
        <f>IF(O326="nulová",K326,0)</f>
        <v>0</v>
      </c>
      <c r="BJ326" s="18" t="s">
        <v>86</v>
      </c>
      <c r="BK326" s="227">
        <f>ROUND(P326*H326,2)</f>
        <v>0</v>
      </c>
      <c r="BL326" s="18" t="s">
        <v>240</v>
      </c>
      <c r="BM326" s="226" t="s">
        <v>4162</v>
      </c>
    </row>
    <row r="327" spans="1:65" s="2" customFormat="1" ht="19.5">
      <c r="A327" s="34"/>
      <c r="B327" s="35"/>
      <c r="C327" s="36"/>
      <c r="D327" s="228" t="s">
        <v>233</v>
      </c>
      <c r="E327" s="36"/>
      <c r="F327" s="229" t="s">
        <v>4163</v>
      </c>
      <c r="G327" s="36"/>
      <c r="H327" s="36"/>
      <c r="I327" s="124"/>
      <c r="J327" s="124"/>
      <c r="K327" s="36"/>
      <c r="L327" s="36"/>
      <c r="M327" s="39"/>
      <c r="N327" s="230"/>
      <c r="O327" s="231"/>
      <c r="P327" s="70"/>
      <c r="Q327" s="70"/>
      <c r="R327" s="70"/>
      <c r="S327" s="70"/>
      <c r="T327" s="70"/>
      <c r="U327" s="70"/>
      <c r="V327" s="70"/>
      <c r="W327" s="70"/>
      <c r="X327" s="70"/>
      <c r="Y327" s="71"/>
      <c r="Z327" s="34"/>
      <c r="AA327" s="34"/>
      <c r="AB327" s="34"/>
      <c r="AC327" s="34"/>
      <c r="AD327" s="34"/>
      <c r="AE327" s="34"/>
      <c r="AT327" s="18" t="s">
        <v>233</v>
      </c>
      <c r="AU327" s="18" t="s">
        <v>86</v>
      </c>
    </row>
    <row r="328" spans="1:65" s="15" customFormat="1" ht="11.25">
      <c r="B328" s="271"/>
      <c r="C328" s="272"/>
      <c r="D328" s="228" t="s">
        <v>447</v>
      </c>
      <c r="E328" s="273" t="s">
        <v>1</v>
      </c>
      <c r="F328" s="274" t="s">
        <v>4164</v>
      </c>
      <c r="G328" s="272"/>
      <c r="H328" s="273" t="s">
        <v>1</v>
      </c>
      <c r="I328" s="275"/>
      <c r="J328" s="275"/>
      <c r="K328" s="272"/>
      <c r="L328" s="272"/>
      <c r="M328" s="276"/>
      <c r="N328" s="277"/>
      <c r="O328" s="278"/>
      <c r="P328" s="278"/>
      <c r="Q328" s="278"/>
      <c r="R328" s="278"/>
      <c r="S328" s="278"/>
      <c r="T328" s="278"/>
      <c r="U328" s="278"/>
      <c r="V328" s="278"/>
      <c r="W328" s="278"/>
      <c r="X328" s="278"/>
      <c r="Y328" s="279"/>
      <c r="AT328" s="280" t="s">
        <v>447</v>
      </c>
      <c r="AU328" s="280" t="s">
        <v>86</v>
      </c>
      <c r="AV328" s="15" t="s">
        <v>86</v>
      </c>
      <c r="AW328" s="15" t="s">
        <v>5</v>
      </c>
      <c r="AX328" s="15" t="s">
        <v>78</v>
      </c>
      <c r="AY328" s="280" t="s">
        <v>224</v>
      </c>
    </row>
    <row r="329" spans="1:65" s="13" customFormat="1" ht="11.25">
      <c r="B329" s="236"/>
      <c r="C329" s="237"/>
      <c r="D329" s="228" t="s">
        <v>447</v>
      </c>
      <c r="E329" s="238" t="s">
        <v>1</v>
      </c>
      <c r="F329" s="239" t="s">
        <v>4165</v>
      </c>
      <c r="G329" s="237"/>
      <c r="H329" s="240">
        <v>5585</v>
      </c>
      <c r="I329" s="241"/>
      <c r="J329" s="241"/>
      <c r="K329" s="237"/>
      <c r="L329" s="237"/>
      <c r="M329" s="242"/>
      <c r="N329" s="243"/>
      <c r="O329" s="244"/>
      <c r="P329" s="244"/>
      <c r="Q329" s="244"/>
      <c r="R329" s="244"/>
      <c r="S329" s="244"/>
      <c r="T329" s="244"/>
      <c r="U329" s="244"/>
      <c r="V329" s="244"/>
      <c r="W329" s="244"/>
      <c r="X329" s="244"/>
      <c r="Y329" s="245"/>
      <c r="AT329" s="246" t="s">
        <v>447</v>
      </c>
      <c r="AU329" s="246" t="s">
        <v>86</v>
      </c>
      <c r="AV329" s="13" t="s">
        <v>88</v>
      </c>
      <c r="AW329" s="13" t="s">
        <v>5</v>
      </c>
      <c r="AX329" s="13" t="s">
        <v>78</v>
      </c>
      <c r="AY329" s="246" t="s">
        <v>224</v>
      </c>
    </row>
    <row r="330" spans="1:65" s="14" customFormat="1" ht="11.25">
      <c r="B330" s="247"/>
      <c r="C330" s="248"/>
      <c r="D330" s="228" t="s">
        <v>447</v>
      </c>
      <c r="E330" s="249" t="s">
        <v>1</v>
      </c>
      <c r="F330" s="250" t="s">
        <v>464</v>
      </c>
      <c r="G330" s="248"/>
      <c r="H330" s="251">
        <v>5585</v>
      </c>
      <c r="I330" s="252"/>
      <c r="J330" s="252"/>
      <c r="K330" s="248"/>
      <c r="L330" s="248"/>
      <c r="M330" s="253"/>
      <c r="N330" s="254"/>
      <c r="O330" s="255"/>
      <c r="P330" s="255"/>
      <c r="Q330" s="255"/>
      <c r="R330" s="255"/>
      <c r="S330" s="255"/>
      <c r="T330" s="255"/>
      <c r="U330" s="255"/>
      <c r="V330" s="255"/>
      <c r="W330" s="255"/>
      <c r="X330" s="255"/>
      <c r="Y330" s="256"/>
      <c r="AT330" s="257" t="s">
        <v>447</v>
      </c>
      <c r="AU330" s="257" t="s">
        <v>86</v>
      </c>
      <c r="AV330" s="14" t="s">
        <v>240</v>
      </c>
      <c r="AW330" s="14" t="s">
        <v>5</v>
      </c>
      <c r="AX330" s="14" t="s">
        <v>86</v>
      </c>
      <c r="AY330" s="257" t="s">
        <v>224</v>
      </c>
    </row>
    <row r="331" spans="1:65" s="2" customFormat="1" ht="21.75" customHeight="1">
      <c r="A331" s="34"/>
      <c r="B331" s="35"/>
      <c r="C331" s="214" t="s">
        <v>1760</v>
      </c>
      <c r="D331" s="214" t="s">
        <v>227</v>
      </c>
      <c r="E331" s="215" t="s">
        <v>3941</v>
      </c>
      <c r="F331" s="216" t="s">
        <v>3942</v>
      </c>
      <c r="G331" s="217" t="s">
        <v>482</v>
      </c>
      <c r="H331" s="218">
        <v>405</v>
      </c>
      <c r="I331" s="219"/>
      <c r="J331" s="219"/>
      <c r="K331" s="220">
        <f>ROUND(P331*H331,2)</f>
        <v>0</v>
      </c>
      <c r="L331" s="216" t="s">
        <v>3820</v>
      </c>
      <c r="M331" s="39"/>
      <c r="N331" s="221" t="s">
        <v>1</v>
      </c>
      <c r="O331" s="222" t="s">
        <v>41</v>
      </c>
      <c r="P331" s="223">
        <f>I331+J331</f>
        <v>0</v>
      </c>
      <c r="Q331" s="223">
        <f>ROUND(I331*H331,2)</f>
        <v>0</v>
      </c>
      <c r="R331" s="223">
        <f>ROUND(J331*H331,2)</f>
        <v>0</v>
      </c>
      <c r="S331" s="70"/>
      <c r="T331" s="224">
        <f>S331*H331</f>
        <v>0</v>
      </c>
      <c r="U331" s="224">
        <v>0</v>
      </c>
      <c r="V331" s="224">
        <f>U331*H331</f>
        <v>0</v>
      </c>
      <c r="W331" s="224">
        <v>0</v>
      </c>
      <c r="X331" s="224">
        <f>W331*H331</f>
        <v>0</v>
      </c>
      <c r="Y331" s="225" t="s">
        <v>1</v>
      </c>
      <c r="Z331" s="34"/>
      <c r="AA331" s="34"/>
      <c r="AB331" s="34"/>
      <c r="AC331" s="34"/>
      <c r="AD331" s="34"/>
      <c r="AE331" s="34"/>
      <c r="AR331" s="226" t="s">
        <v>240</v>
      </c>
      <c r="AT331" s="226" t="s">
        <v>227</v>
      </c>
      <c r="AU331" s="226" t="s">
        <v>86</v>
      </c>
      <c r="AY331" s="18" t="s">
        <v>224</v>
      </c>
      <c r="BE331" s="227">
        <f>IF(O331="základní",K331,0)</f>
        <v>0</v>
      </c>
      <c r="BF331" s="227">
        <f>IF(O331="snížená",K331,0)</f>
        <v>0</v>
      </c>
      <c r="BG331" s="227">
        <f>IF(O331="zákl. přenesená",K331,0)</f>
        <v>0</v>
      </c>
      <c r="BH331" s="227">
        <f>IF(O331="sníž. přenesená",K331,0)</f>
        <v>0</v>
      </c>
      <c r="BI331" s="227">
        <f>IF(O331="nulová",K331,0)</f>
        <v>0</v>
      </c>
      <c r="BJ331" s="18" t="s">
        <v>86</v>
      </c>
      <c r="BK331" s="227">
        <f>ROUND(P331*H331,2)</f>
        <v>0</v>
      </c>
      <c r="BL331" s="18" t="s">
        <v>240</v>
      </c>
      <c r="BM331" s="226" t="s">
        <v>4166</v>
      </c>
    </row>
    <row r="332" spans="1:65" s="2" customFormat="1" ht="29.25">
      <c r="A332" s="34"/>
      <c r="B332" s="35"/>
      <c r="C332" s="36"/>
      <c r="D332" s="228" t="s">
        <v>233</v>
      </c>
      <c r="E332" s="36"/>
      <c r="F332" s="229" t="s">
        <v>4167</v>
      </c>
      <c r="G332" s="36"/>
      <c r="H332" s="36"/>
      <c r="I332" s="124"/>
      <c r="J332" s="124"/>
      <c r="K332" s="36"/>
      <c r="L332" s="36"/>
      <c r="M332" s="39"/>
      <c r="N332" s="230"/>
      <c r="O332" s="231"/>
      <c r="P332" s="70"/>
      <c r="Q332" s="70"/>
      <c r="R332" s="70"/>
      <c r="S332" s="70"/>
      <c r="T332" s="70"/>
      <c r="U332" s="70"/>
      <c r="V332" s="70"/>
      <c r="W332" s="70"/>
      <c r="X332" s="70"/>
      <c r="Y332" s="71"/>
      <c r="Z332" s="34"/>
      <c r="AA332" s="34"/>
      <c r="AB332" s="34"/>
      <c r="AC332" s="34"/>
      <c r="AD332" s="34"/>
      <c r="AE332" s="34"/>
      <c r="AT332" s="18" t="s">
        <v>233</v>
      </c>
      <c r="AU332" s="18" t="s">
        <v>86</v>
      </c>
    </row>
    <row r="333" spans="1:65" s="2" customFormat="1" ht="21.75" customHeight="1">
      <c r="A333" s="34"/>
      <c r="B333" s="35"/>
      <c r="C333" s="214" t="s">
        <v>1765</v>
      </c>
      <c r="D333" s="214" t="s">
        <v>227</v>
      </c>
      <c r="E333" s="215" t="s">
        <v>4168</v>
      </c>
      <c r="F333" s="216" t="s">
        <v>4169</v>
      </c>
      <c r="G333" s="217" t="s">
        <v>482</v>
      </c>
      <c r="H333" s="218">
        <v>26</v>
      </c>
      <c r="I333" s="219"/>
      <c r="J333" s="219"/>
      <c r="K333" s="220">
        <f>ROUND(P333*H333,2)</f>
        <v>0</v>
      </c>
      <c r="L333" s="216" t="s">
        <v>3820</v>
      </c>
      <c r="M333" s="39"/>
      <c r="N333" s="221" t="s">
        <v>1</v>
      </c>
      <c r="O333" s="222" t="s">
        <v>41</v>
      </c>
      <c r="P333" s="223">
        <f>I333+J333</f>
        <v>0</v>
      </c>
      <c r="Q333" s="223">
        <f>ROUND(I333*H333,2)</f>
        <v>0</v>
      </c>
      <c r="R333" s="223">
        <f>ROUND(J333*H333,2)</f>
        <v>0</v>
      </c>
      <c r="S333" s="70"/>
      <c r="T333" s="224">
        <f>S333*H333</f>
        <v>0</v>
      </c>
      <c r="U333" s="224">
        <v>0</v>
      </c>
      <c r="V333" s="224">
        <f>U333*H333</f>
        <v>0</v>
      </c>
      <c r="W333" s="224">
        <v>0</v>
      </c>
      <c r="X333" s="224">
        <f>W333*H333</f>
        <v>0</v>
      </c>
      <c r="Y333" s="225" t="s">
        <v>1</v>
      </c>
      <c r="Z333" s="34"/>
      <c r="AA333" s="34"/>
      <c r="AB333" s="34"/>
      <c r="AC333" s="34"/>
      <c r="AD333" s="34"/>
      <c r="AE333" s="34"/>
      <c r="AR333" s="226" t="s">
        <v>240</v>
      </c>
      <c r="AT333" s="226" t="s">
        <v>227</v>
      </c>
      <c r="AU333" s="226" t="s">
        <v>86</v>
      </c>
      <c r="AY333" s="18" t="s">
        <v>224</v>
      </c>
      <c r="BE333" s="227">
        <f>IF(O333="základní",K333,0)</f>
        <v>0</v>
      </c>
      <c r="BF333" s="227">
        <f>IF(O333="snížená",K333,0)</f>
        <v>0</v>
      </c>
      <c r="BG333" s="227">
        <f>IF(O333="zákl. přenesená",K333,0)</f>
        <v>0</v>
      </c>
      <c r="BH333" s="227">
        <f>IF(O333="sníž. přenesená",K333,0)</f>
        <v>0</v>
      </c>
      <c r="BI333" s="227">
        <f>IF(O333="nulová",K333,0)</f>
        <v>0</v>
      </c>
      <c r="BJ333" s="18" t="s">
        <v>86</v>
      </c>
      <c r="BK333" s="227">
        <f>ROUND(P333*H333,2)</f>
        <v>0</v>
      </c>
      <c r="BL333" s="18" t="s">
        <v>240</v>
      </c>
      <c r="BM333" s="226" t="s">
        <v>4170</v>
      </c>
    </row>
    <row r="334" spans="1:65" s="2" customFormat="1" ht="29.25">
      <c r="A334" s="34"/>
      <c r="B334" s="35"/>
      <c r="C334" s="36"/>
      <c r="D334" s="228" t="s">
        <v>233</v>
      </c>
      <c r="E334" s="36"/>
      <c r="F334" s="229" t="s">
        <v>4171</v>
      </c>
      <c r="G334" s="36"/>
      <c r="H334" s="36"/>
      <c r="I334" s="124"/>
      <c r="J334" s="124"/>
      <c r="K334" s="36"/>
      <c r="L334" s="36"/>
      <c r="M334" s="39"/>
      <c r="N334" s="230"/>
      <c r="O334" s="231"/>
      <c r="P334" s="70"/>
      <c r="Q334" s="70"/>
      <c r="R334" s="70"/>
      <c r="S334" s="70"/>
      <c r="T334" s="70"/>
      <c r="U334" s="70"/>
      <c r="V334" s="70"/>
      <c r="W334" s="70"/>
      <c r="X334" s="70"/>
      <c r="Y334" s="71"/>
      <c r="Z334" s="34"/>
      <c r="AA334" s="34"/>
      <c r="AB334" s="34"/>
      <c r="AC334" s="34"/>
      <c r="AD334" s="34"/>
      <c r="AE334" s="34"/>
      <c r="AT334" s="18" t="s">
        <v>233</v>
      </c>
      <c r="AU334" s="18" t="s">
        <v>86</v>
      </c>
    </row>
    <row r="335" spans="1:65" s="2" customFormat="1" ht="16.5" customHeight="1">
      <c r="A335" s="34"/>
      <c r="B335" s="35"/>
      <c r="C335" s="214" t="s">
        <v>1769</v>
      </c>
      <c r="D335" s="214" t="s">
        <v>227</v>
      </c>
      <c r="E335" s="215" t="s">
        <v>4172</v>
      </c>
      <c r="F335" s="216" t="s">
        <v>4173</v>
      </c>
      <c r="G335" s="217" t="s">
        <v>410</v>
      </c>
      <c r="H335" s="218">
        <v>2.0150000000000001</v>
      </c>
      <c r="I335" s="219"/>
      <c r="J335" s="219"/>
      <c r="K335" s="220">
        <f>ROUND(P335*H335,2)</f>
        <v>0</v>
      </c>
      <c r="L335" s="216" t="s">
        <v>3820</v>
      </c>
      <c r="M335" s="39"/>
      <c r="N335" s="221" t="s">
        <v>1</v>
      </c>
      <c r="O335" s="222" t="s">
        <v>41</v>
      </c>
      <c r="P335" s="223">
        <f>I335+J335</f>
        <v>0</v>
      </c>
      <c r="Q335" s="223">
        <f>ROUND(I335*H335,2)</f>
        <v>0</v>
      </c>
      <c r="R335" s="223">
        <f>ROUND(J335*H335,2)</f>
        <v>0</v>
      </c>
      <c r="S335" s="70"/>
      <c r="T335" s="224">
        <f>S335*H335</f>
        <v>0</v>
      </c>
      <c r="U335" s="224">
        <v>0</v>
      </c>
      <c r="V335" s="224">
        <f>U335*H335</f>
        <v>0</v>
      </c>
      <c r="W335" s="224">
        <v>0</v>
      </c>
      <c r="X335" s="224">
        <f>W335*H335</f>
        <v>0</v>
      </c>
      <c r="Y335" s="225" t="s">
        <v>1</v>
      </c>
      <c r="Z335" s="34"/>
      <c r="AA335" s="34"/>
      <c r="AB335" s="34"/>
      <c r="AC335" s="34"/>
      <c r="AD335" s="34"/>
      <c r="AE335" s="34"/>
      <c r="AR335" s="226" t="s">
        <v>240</v>
      </c>
      <c r="AT335" s="226" t="s">
        <v>227</v>
      </c>
      <c r="AU335" s="226" t="s">
        <v>86</v>
      </c>
      <c r="AY335" s="18" t="s">
        <v>224</v>
      </c>
      <c r="BE335" s="227">
        <f>IF(O335="základní",K335,0)</f>
        <v>0</v>
      </c>
      <c r="BF335" s="227">
        <f>IF(O335="snížená",K335,0)</f>
        <v>0</v>
      </c>
      <c r="BG335" s="227">
        <f>IF(O335="zákl. přenesená",K335,0)</f>
        <v>0</v>
      </c>
      <c r="BH335" s="227">
        <f>IF(O335="sníž. přenesená",K335,0)</f>
        <v>0</v>
      </c>
      <c r="BI335" s="227">
        <f>IF(O335="nulová",K335,0)</f>
        <v>0</v>
      </c>
      <c r="BJ335" s="18" t="s">
        <v>86</v>
      </c>
      <c r="BK335" s="227">
        <f>ROUND(P335*H335,2)</f>
        <v>0</v>
      </c>
      <c r="BL335" s="18" t="s">
        <v>240</v>
      </c>
      <c r="BM335" s="226" t="s">
        <v>4174</v>
      </c>
    </row>
    <row r="336" spans="1:65" s="2" customFormat="1" ht="39">
      <c r="A336" s="34"/>
      <c r="B336" s="35"/>
      <c r="C336" s="36"/>
      <c r="D336" s="228" t="s">
        <v>233</v>
      </c>
      <c r="E336" s="36"/>
      <c r="F336" s="229" t="s">
        <v>4175</v>
      </c>
      <c r="G336" s="36"/>
      <c r="H336" s="36"/>
      <c r="I336" s="124"/>
      <c r="J336" s="124"/>
      <c r="K336" s="36"/>
      <c r="L336" s="36"/>
      <c r="M336" s="39"/>
      <c r="N336" s="230"/>
      <c r="O336" s="231"/>
      <c r="P336" s="70"/>
      <c r="Q336" s="70"/>
      <c r="R336" s="70"/>
      <c r="S336" s="70"/>
      <c r="T336" s="70"/>
      <c r="U336" s="70"/>
      <c r="V336" s="70"/>
      <c r="W336" s="70"/>
      <c r="X336" s="70"/>
      <c r="Y336" s="71"/>
      <c r="Z336" s="34"/>
      <c r="AA336" s="34"/>
      <c r="AB336" s="34"/>
      <c r="AC336" s="34"/>
      <c r="AD336" s="34"/>
      <c r="AE336" s="34"/>
      <c r="AT336" s="18" t="s">
        <v>233</v>
      </c>
      <c r="AU336" s="18" t="s">
        <v>86</v>
      </c>
    </row>
    <row r="337" spans="1:65" s="2" customFormat="1" ht="16.5" customHeight="1">
      <c r="A337" s="34"/>
      <c r="B337" s="35"/>
      <c r="C337" s="214" t="s">
        <v>1774</v>
      </c>
      <c r="D337" s="214" t="s">
        <v>227</v>
      </c>
      <c r="E337" s="215" t="s">
        <v>4176</v>
      </c>
      <c r="F337" s="216" t="s">
        <v>4177</v>
      </c>
      <c r="G337" s="217" t="s">
        <v>410</v>
      </c>
      <c r="H337" s="218">
        <v>281.18799999999999</v>
      </c>
      <c r="I337" s="219"/>
      <c r="J337" s="219"/>
      <c r="K337" s="220">
        <f>ROUND(P337*H337,2)</f>
        <v>0</v>
      </c>
      <c r="L337" s="216" t="s">
        <v>3820</v>
      </c>
      <c r="M337" s="39"/>
      <c r="N337" s="221" t="s">
        <v>1</v>
      </c>
      <c r="O337" s="222" t="s">
        <v>41</v>
      </c>
      <c r="P337" s="223">
        <f>I337+J337</f>
        <v>0</v>
      </c>
      <c r="Q337" s="223">
        <f>ROUND(I337*H337,2)</f>
        <v>0</v>
      </c>
      <c r="R337" s="223">
        <f>ROUND(J337*H337,2)</f>
        <v>0</v>
      </c>
      <c r="S337" s="70"/>
      <c r="T337" s="224">
        <f>S337*H337</f>
        <v>0</v>
      </c>
      <c r="U337" s="224">
        <v>0</v>
      </c>
      <c r="V337" s="224">
        <f>U337*H337</f>
        <v>0</v>
      </c>
      <c r="W337" s="224">
        <v>0</v>
      </c>
      <c r="X337" s="224">
        <f>W337*H337</f>
        <v>0</v>
      </c>
      <c r="Y337" s="225" t="s">
        <v>1</v>
      </c>
      <c r="Z337" s="34"/>
      <c r="AA337" s="34"/>
      <c r="AB337" s="34"/>
      <c r="AC337" s="34"/>
      <c r="AD337" s="34"/>
      <c r="AE337" s="34"/>
      <c r="AR337" s="226" t="s">
        <v>240</v>
      </c>
      <c r="AT337" s="226" t="s">
        <v>227</v>
      </c>
      <c r="AU337" s="226" t="s">
        <v>86</v>
      </c>
      <c r="AY337" s="18" t="s">
        <v>224</v>
      </c>
      <c r="BE337" s="227">
        <f>IF(O337="základní",K337,0)</f>
        <v>0</v>
      </c>
      <c r="BF337" s="227">
        <f>IF(O337="snížená",K337,0)</f>
        <v>0</v>
      </c>
      <c r="BG337" s="227">
        <f>IF(O337="zákl. přenesená",K337,0)</f>
        <v>0</v>
      </c>
      <c r="BH337" s="227">
        <f>IF(O337="sníž. přenesená",K337,0)</f>
        <v>0</v>
      </c>
      <c r="BI337" s="227">
        <f>IF(O337="nulová",K337,0)</f>
        <v>0</v>
      </c>
      <c r="BJ337" s="18" t="s">
        <v>86</v>
      </c>
      <c r="BK337" s="227">
        <f>ROUND(P337*H337,2)</f>
        <v>0</v>
      </c>
      <c r="BL337" s="18" t="s">
        <v>240</v>
      </c>
      <c r="BM337" s="226" t="s">
        <v>4178</v>
      </c>
    </row>
    <row r="338" spans="1:65" s="2" customFormat="1" ht="48.75">
      <c r="A338" s="34"/>
      <c r="B338" s="35"/>
      <c r="C338" s="36"/>
      <c r="D338" s="228" t="s">
        <v>233</v>
      </c>
      <c r="E338" s="36"/>
      <c r="F338" s="229" t="s">
        <v>4179</v>
      </c>
      <c r="G338" s="36"/>
      <c r="H338" s="36"/>
      <c r="I338" s="124"/>
      <c r="J338" s="124"/>
      <c r="K338" s="36"/>
      <c r="L338" s="36"/>
      <c r="M338" s="39"/>
      <c r="N338" s="230"/>
      <c r="O338" s="231"/>
      <c r="P338" s="70"/>
      <c r="Q338" s="70"/>
      <c r="R338" s="70"/>
      <c r="S338" s="70"/>
      <c r="T338" s="70"/>
      <c r="U338" s="70"/>
      <c r="V338" s="70"/>
      <c r="W338" s="70"/>
      <c r="X338" s="70"/>
      <c r="Y338" s="71"/>
      <c r="Z338" s="34"/>
      <c r="AA338" s="34"/>
      <c r="AB338" s="34"/>
      <c r="AC338" s="34"/>
      <c r="AD338" s="34"/>
      <c r="AE338" s="34"/>
      <c r="AT338" s="18" t="s">
        <v>233</v>
      </c>
      <c r="AU338" s="18" t="s">
        <v>86</v>
      </c>
    </row>
    <row r="339" spans="1:65" s="2" customFormat="1" ht="16.5" customHeight="1">
      <c r="A339" s="34"/>
      <c r="B339" s="35"/>
      <c r="C339" s="214" t="s">
        <v>1779</v>
      </c>
      <c r="D339" s="214" t="s">
        <v>227</v>
      </c>
      <c r="E339" s="215" t="s">
        <v>4180</v>
      </c>
      <c r="F339" s="216" t="s">
        <v>4181</v>
      </c>
      <c r="G339" s="217" t="s">
        <v>482</v>
      </c>
      <c r="H339" s="218">
        <v>251</v>
      </c>
      <c r="I339" s="219"/>
      <c r="J339" s="219"/>
      <c r="K339" s="220">
        <f>ROUND(P339*H339,2)</f>
        <v>0</v>
      </c>
      <c r="L339" s="216" t="s">
        <v>3820</v>
      </c>
      <c r="M339" s="39"/>
      <c r="N339" s="221" t="s">
        <v>1</v>
      </c>
      <c r="O339" s="222" t="s">
        <v>41</v>
      </c>
      <c r="P339" s="223">
        <f>I339+J339</f>
        <v>0</v>
      </c>
      <c r="Q339" s="223">
        <f>ROUND(I339*H339,2)</f>
        <v>0</v>
      </c>
      <c r="R339" s="223">
        <f>ROUND(J339*H339,2)</f>
        <v>0</v>
      </c>
      <c r="S339" s="70"/>
      <c r="T339" s="224">
        <f>S339*H339</f>
        <v>0</v>
      </c>
      <c r="U339" s="224">
        <v>0</v>
      </c>
      <c r="V339" s="224">
        <f>U339*H339</f>
        <v>0</v>
      </c>
      <c r="W339" s="224">
        <v>0</v>
      </c>
      <c r="X339" s="224">
        <f>W339*H339</f>
        <v>0</v>
      </c>
      <c r="Y339" s="225" t="s">
        <v>1</v>
      </c>
      <c r="Z339" s="34"/>
      <c r="AA339" s="34"/>
      <c r="AB339" s="34"/>
      <c r="AC339" s="34"/>
      <c r="AD339" s="34"/>
      <c r="AE339" s="34"/>
      <c r="AR339" s="226" t="s">
        <v>240</v>
      </c>
      <c r="AT339" s="226" t="s">
        <v>227</v>
      </c>
      <c r="AU339" s="226" t="s">
        <v>86</v>
      </c>
      <c r="AY339" s="18" t="s">
        <v>224</v>
      </c>
      <c r="BE339" s="227">
        <f>IF(O339="základní",K339,0)</f>
        <v>0</v>
      </c>
      <c r="BF339" s="227">
        <f>IF(O339="snížená",K339,0)</f>
        <v>0</v>
      </c>
      <c r="BG339" s="227">
        <f>IF(O339="zákl. přenesená",K339,0)</f>
        <v>0</v>
      </c>
      <c r="BH339" s="227">
        <f>IF(O339="sníž. přenesená",K339,0)</f>
        <v>0</v>
      </c>
      <c r="BI339" s="227">
        <f>IF(O339="nulová",K339,0)</f>
        <v>0</v>
      </c>
      <c r="BJ339" s="18" t="s">
        <v>86</v>
      </c>
      <c r="BK339" s="227">
        <f>ROUND(P339*H339,2)</f>
        <v>0</v>
      </c>
      <c r="BL339" s="18" t="s">
        <v>240</v>
      </c>
      <c r="BM339" s="226" t="s">
        <v>4182</v>
      </c>
    </row>
    <row r="340" spans="1:65" s="2" customFormat="1" ht="39">
      <c r="A340" s="34"/>
      <c r="B340" s="35"/>
      <c r="C340" s="36"/>
      <c r="D340" s="228" t="s">
        <v>233</v>
      </c>
      <c r="E340" s="36"/>
      <c r="F340" s="229" t="s">
        <v>4183</v>
      </c>
      <c r="G340" s="36"/>
      <c r="H340" s="36"/>
      <c r="I340" s="124"/>
      <c r="J340" s="124"/>
      <c r="K340" s="36"/>
      <c r="L340" s="36"/>
      <c r="M340" s="39"/>
      <c r="N340" s="230"/>
      <c r="O340" s="231"/>
      <c r="P340" s="70"/>
      <c r="Q340" s="70"/>
      <c r="R340" s="70"/>
      <c r="S340" s="70"/>
      <c r="T340" s="70"/>
      <c r="U340" s="70"/>
      <c r="V340" s="70"/>
      <c r="W340" s="70"/>
      <c r="X340" s="70"/>
      <c r="Y340" s="71"/>
      <c r="Z340" s="34"/>
      <c r="AA340" s="34"/>
      <c r="AB340" s="34"/>
      <c r="AC340" s="34"/>
      <c r="AD340" s="34"/>
      <c r="AE340" s="34"/>
      <c r="AT340" s="18" t="s">
        <v>233</v>
      </c>
      <c r="AU340" s="18" t="s">
        <v>86</v>
      </c>
    </row>
    <row r="341" spans="1:65" s="2" customFormat="1" ht="16.5" customHeight="1">
      <c r="A341" s="34"/>
      <c r="B341" s="35"/>
      <c r="C341" s="214" t="s">
        <v>1786</v>
      </c>
      <c r="D341" s="214" t="s">
        <v>227</v>
      </c>
      <c r="E341" s="215" t="s">
        <v>4184</v>
      </c>
      <c r="F341" s="216" t="s">
        <v>4185</v>
      </c>
      <c r="G341" s="217" t="s">
        <v>482</v>
      </c>
      <c r="H341" s="218">
        <v>896</v>
      </c>
      <c r="I341" s="219"/>
      <c r="J341" s="219"/>
      <c r="K341" s="220">
        <f>ROUND(P341*H341,2)</f>
        <v>0</v>
      </c>
      <c r="L341" s="216" t="s">
        <v>3820</v>
      </c>
      <c r="M341" s="39"/>
      <c r="N341" s="221" t="s">
        <v>1</v>
      </c>
      <c r="O341" s="222" t="s">
        <v>41</v>
      </c>
      <c r="P341" s="223">
        <f>I341+J341</f>
        <v>0</v>
      </c>
      <c r="Q341" s="223">
        <f>ROUND(I341*H341,2)</f>
        <v>0</v>
      </c>
      <c r="R341" s="223">
        <f>ROUND(J341*H341,2)</f>
        <v>0</v>
      </c>
      <c r="S341" s="70"/>
      <c r="T341" s="224">
        <f>S341*H341</f>
        <v>0</v>
      </c>
      <c r="U341" s="224">
        <v>0</v>
      </c>
      <c r="V341" s="224">
        <f>U341*H341</f>
        <v>0</v>
      </c>
      <c r="W341" s="224">
        <v>0</v>
      </c>
      <c r="X341" s="224">
        <f>W341*H341</f>
        <v>0</v>
      </c>
      <c r="Y341" s="225" t="s">
        <v>1</v>
      </c>
      <c r="Z341" s="34"/>
      <c r="AA341" s="34"/>
      <c r="AB341" s="34"/>
      <c r="AC341" s="34"/>
      <c r="AD341" s="34"/>
      <c r="AE341" s="34"/>
      <c r="AR341" s="226" t="s">
        <v>240</v>
      </c>
      <c r="AT341" s="226" t="s">
        <v>227</v>
      </c>
      <c r="AU341" s="226" t="s">
        <v>86</v>
      </c>
      <c r="AY341" s="18" t="s">
        <v>224</v>
      </c>
      <c r="BE341" s="227">
        <f>IF(O341="základní",K341,0)</f>
        <v>0</v>
      </c>
      <c r="BF341" s="227">
        <f>IF(O341="snížená",K341,0)</f>
        <v>0</v>
      </c>
      <c r="BG341" s="227">
        <f>IF(O341="zákl. přenesená",K341,0)</f>
        <v>0</v>
      </c>
      <c r="BH341" s="227">
        <f>IF(O341="sníž. přenesená",K341,0)</f>
        <v>0</v>
      </c>
      <c r="BI341" s="227">
        <f>IF(O341="nulová",K341,0)</f>
        <v>0</v>
      </c>
      <c r="BJ341" s="18" t="s">
        <v>86</v>
      </c>
      <c r="BK341" s="227">
        <f>ROUND(P341*H341,2)</f>
        <v>0</v>
      </c>
      <c r="BL341" s="18" t="s">
        <v>240</v>
      </c>
      <c r="BM341" s="226" t="s">
        <v>4186</v>
      </c>
    </row>
    <row r="342" spans="1:65" s="2" customFormat="1" ht="39">
      <c r="A342" s="34"/>
      <c r="B342" s="35"/>
      <c r="C342" s="36"/>
      <c r="D342" s="228" t="s">
        <v>233</v>
      </c>
      <c r="E342" s="36"/>
      <c r="F342" s="229" t="s">
        <v>4187</v>
      </c>
      <c r="G342" s="36"/>
      <c r="H342" s="36"/>
      <c r="I342" s="124"/>
      <c r="J342" s="124"/>
      <c r="K342" s="36"/>
      <c r="L342" s="36"/>
      <c r="M342" s="39"/>
      <c r="N342" s="230"/>
      <c r="O342" s="231"/>
      <c r="P342" s="70"/>
      <c r="Q342" s="70"/>
      <c r="R342" s="70"/>
      <c r="S342" s="70"/>
      <c r="T342" s="70"/>
      <c r="U342" s="70"/>
      <c r="V342" s="70"/>
      <c r="W342" s="70"/>
      <c r="X342" s="70"/>
      <c r="Y342" s="71"/>
      <c r="Z342" s="34"/>
      <c r="AA342" s="34"/>
      <c r="AB342" s="34"/>
      <c r="AC342" s="34"/>
      <c r="AD342" s="34"/>
      <c r="AE342" s="34"/>
      <c r="AT342" s="18" t="s">
        <v>233</v>
      </c>
      <c r="AU342" s="18" t="s">
        <v>86</v>
      </c>
    </row>
    <row r="343" spans="1:65" s="2" customFormat="1" ht="16.5" customHeight="1">
      <c r="A343" s="34"/>
      <c r="B343" s="35"/>
      <c r="C343" s="214" t="s">
        <v>1791</v>
      </c>
      <c r="D343" s="214" t="s">
        <v>227</v>
      </c>
      <c r="E343" s="215" t="s">
        <v>4188</v>
      </c>
      <c r="F343" s="216" t="s">
        <v>4189</v>
      </c>
      <c r="G343" s="217" t="s">
        <v>482</v>
      </c>
      <c r="H343" s="218">
        <v>297</v>
      </c>
      <c r="I343" s="219"/>
      <c r="J343" s="219"/>
      <c r="K343" s="220">
        <f>ROUND(P343*H343,2)</f>
        <v>0</v>
      </c>
      <c r="L343" s="216" t="s">
        <v>3820</v>
      </c>
      <c r="M343" s="39"/>
      <c r="N343" s="221" t="s">
        <v>1</v>
      </c>
      <c r="O343" s="222" t="s">
        <v>41</v>
      </c>
      <c r="P343" s="223">
        <f>I343+J343</f>
        <v>0</v>
      </c>
      <c r="Q343" s="223">
        <f>ROUND(I343*H343,2)</f>
        <v>0</v>
      </c>
      <c r="R343" s="223">
        <f>ROUND(J343*H343,2)</f>
        <v>0</v>
      </c>
      <c r="S343" s="70"/>
      <c r="T343" s="224">
        <f>S343*H343</f>
        <v>0</v>
      </c>
      <c r="U343" s="224">
        <v>0</v>
      </c>
      <c r="V343" s="224">
        <f>U343*H343</f>
        <v>0</v>
      </c>
      <c r="W343" s="224">
        <v>0</v>
      </c>
      <c r="X343" s="224">
        <f>W343*H343</f>
        <v>0</v>
      </c>
      <c r="Y343" s="225" t="s">
        <v>1</v>
      </c>
      <c r="Z343" s="34"/>
      <c r="AA343" s="34"/>
      <c r="AB343" s="34"/>
      <c r="AC343" s="34"/>
      <c r="AD343" s="34"/>
      <c r="AE343" s="34"/>
      <c r="AR343" s="226" t="s">
        <v>240</v>
      </c>
      <c r="AT343" s="226" t="s">
        <v>227</v>
      </c>
      <c r="AU343" s="226" t="s">
        <v>86</v>
      </c>
      <c r="AY343" s="18" t="s">
        <v>224</v>
      </c>
      <c r="BE343" s="227">
        <f>IF(O343="základní",K343,0)</f>
        <v>0</v>
      </c>
      <c r="BF343" s="227">
        <f>IF(O343="snížená",K343,0)</f>
        <v>0</v>
      </c>
      <c r="BG343" s="227">
        <f>IF(O343="zákl. přenesená",K343,0)</f>
        <v>0</v>
      </c>
      <c r="BH343" s="227">
        <f>IF(O343="sníž. přenesená",K343,0)</f>
        <v>0</v>
      </c>
      <c r="BI343" s="227">
        <f>IF(O343="nulová",K343,0)</f>
        <v>0</v>
      </c>
      <c r="BJ343" s="18" t="s">
        <v>86</v>
      </c>
      <c r="BK343" s="227">
        <f>ROUND(P343*H343,2)</f>
        <v>0</v>
      </c>
      <c r="BL343" s="18" t="s">
        <v>240</v>
      </c>
      <c r="BM343" s="226" t="s">
        <v>4190</v>
      </c>
    </row>
    <row r="344" spans="1:65" s="2" customFormat="1" ht="39">
      <c r="A344" s="34"/>
      <c r="B344" s="35"/>
      <c r="C344" s="36"/>
      <c r="D344" s="228" t="s">
        <v>233</v>
      </c>
      <c r="E344" s="36"/>
      <c r="F344" s="229" t="s">
        <v>4191</v>
      </c>
      <c r="G344" s="36"/>
      <c r="H344" s="36"/>
      <c r="I344" s="124"/>
      <c r="J344" s="124"/>
      <c r="K344" s="36"/>
      <c r="L344" s="36"/>
      <c r="M344" s="39"/>
      <c r="N344" s="230"/>
      <c r="O344" s="231"/>
      <c r="P344" s="70"/>
      <c r="Q344" s="70"/>
      <c r="R344" s="70"/>
      <c r="S344" s="70"/>
      <c r="T344" s="70"/>
      <c r="U344" s="70"/>
      <c r="V344" s="70"/>
      <c r="W344" s="70"/>
      <c r="X344" s="70"/>
      <c r="Y344" s="71"/>
      <c r="Z344" s="34"/>
      <c r="AA344" s="34"/>
      <c r="AB344" s="34"/>
      <c r="AC344" s="34"/>
      <c r="AD344" s="34"/>
      <c r="AE344" s="34"/>
      <c r="AT344" s="18" t="s">
        <v>233</v>
      </c>
      <c r="AU344" s="18" t="s">
        <v>86</v>
      </c>
    </row>
    <row r="345" spans="1:65" s="2" customFormat="1" ht="16.5" customHeight="1">
      <c r="A345" s="34"/>
      <c r="B345" s="35"/>
      <c r="C345" s="214" t="s">
        <v>1796</v>
      </c>
      <c r="D345" s="214" t="s">
        <v>227</v>
      </c>
      <c r="E345" s="215" t="s">
        <v>4192</v>
      </c>
      <c r="F345" s="216" t="s">
        <v>4193</v>
      </c>
      <c r="G345" s="217" t="s">
        <v>482</v>
      </c>
      <c r="H345" s="218">
        <v>13</v>
      </c>
      <c r="I345" s="219"/>
      <c r="J345" s="219"/>
      <c r="K345" s="220">
        <f>ROUND(P345*H345,2)</f>
        <v>0</v>
      </c>
      <c r="L345" s="216" t="s">
        <v>3820</v>
      </c>
      <c r="M345" s="39"/>
      <c r="N345" s="221" t="s">
        <v>1</v>
      </c>
      <c r="O345" s="222" t="s">
        <v>41</v>
      </c>
      <c r="P345" s="223">
        <f>I345+J345</f>
        <v>0</v>
      </c>
      <c r="Q345" s="223">
        <f>ROUND(I345*H345,2)</f>
        <v>0</v>
      </c>
      <c r="R345" s="223">
        <f>ROUND(J345*H345,2)</f>
        <v>0</v>
      </c>
      <c r="S345" s="70"/>
      <c r="T345" s="224">
        <f>S345*H345</f>
        <v>0</v>
      </c>
      <c r="U345" s="224">
        <v>0</v>
      </c>
      <c r="V345" s="224">
        <f>U345*H345</f>
        <v>0</v>
      </c>
      <c r="W345" s="224">
        <v>0</v>
      </c>
      <c r="X345" s="224">
        <f>W345*H345</f>
        <v>0</v>
      </c>
      <c r="Y345" s="225" t="s">
        <v>1</v>
      </c>
      <c r="Z345" s="34"/>
      <c r="AA345" s="34"/>
      <c r="AB345" s="34"/>
      <c r="AC345" s="34"/>
      <c r="AD345" s="34"/>
      <c r="AE345" s="34"/>
      <c r="AR345" s="226" t="s">
        <v>240</v>
      </c>
      <c r="AT345" s="226" t="s">
        <v>227</v>
      </c>
      <c r="AU345" s="226" t="s">
        <v>86</v>
      </c>
      <c r="AY345" s="18" t="s">
        <v>224</v>
      </c>
      <c r="BE345" s="227">
        <f>IF(O345="základní",K345,0)</f>
        <v>0</v>
      </c>
      <c r="BF345" s="227">
        <f>IF(O345="snížená",K345,0)</f>
        <v>0</v>
      </c>
      <c r="BG345" s="227">
        <f>IF(O345="zákl. přenesená",K345,0)</f>
        <v>0</v>
      </c>
      <c r="BH345" s="227">
        <f>IF(O345="sníž. přenesená",K345,0)</f>
        <v>0</v>
      </c>
      <c r="BI345" s="227">
        <f>IF(O345="nulová",K345,0)</f>
        <v>0</v>
      </c>
      <c r="BJ345" s="18" t="s">
        <v>86</v>
      </c>
      <c r="BK345" s="227">
        <f>ROUND(P345*H345,2)</f>
        <v>0</v>
      </c>
      <c r="BL345" s="18" t="s">
        <v>240</v>
      </c>
      <c r="BM345" s="226" t="s">
        <v>4194</v>
      </c>
    </row>
    <row r="346" spans="1:65" s="2" customFormat="1" ht="39">
      <c r="A346" s="34"/>
      <c r="B346" s="35"/>
      <c r="C346" s="36"/>
      <c r="D346" s="228" t="s">
        <v>233</v>
      </c>
      <c r="E346" s="36"/>
      <c r="F346" s="229" t="s">
        <v>4195</v>
      </c>
      <c r="G346" s="36"/>
      <c r="H346" s="36"/>
      <c r="I346" s="124"/>
      <c r="J346" s="124"/>
      <c r="K346" s="36"/>
      <c r="L346" s="36"/>
      <c r="M346" s="39"/>
      <c r="N346" s="230"/>
      <c r="O346" s="231"/>
      <c r="P346" s="70"/>
      <c r="Q346" s="70"/>
      <c r="R346" s="70"/>
      <c r="S346" s="70"/>
      <c r="T346" s="70"/>
      <c r="U346" s="70"/>
      <c r="V346" s="70"/>
      <c r="W346" s="70"/>
      <c r="X346" s="70"/>
      <c r="Y346" s="71"/>
      <c r="Z346" s="34"/>
      <c r="AA346" s="34"/>
      <c r="AB346" s="34"/>
      <c r="AC346" s="34"/>
      <c r="AD346" s="34"/>
      <c r="AE346" s="34"/>
      <c r="AT346" s="18" t="s">
        <v>233</v>
      </c>
      <c r="AU346" s="18" t="s">
        <v>86</v>
      </c>
    </row>
    <row r="347" spans="1:65" s="2" customFormat="1" ht="16.5" customHeight="1">
      <c r="A347" s="34"/>
      <c r="B347" s="35"/>
      <c r="C347" s="214" t="s">
        <v>1801</v>
      </c>
      <c r="D347" s="214" t="s">
        <v>227</v>
      </c>
      <c r="E347" s="215" t="s">
        <v>4196</v>
      </c>
      <c r="F347" s="216" t="s">
        <v>4197</v>
      </c>
      <c r="G347" s="217" t="s">
        <v>482</v>
      </c>
      <c r="H347" s="218">
        <v>340</v>
      </c>
      <c r="I347" s="219"/>
      <c r="J347" s="219"/>
      <c r="K347" s="220">
        <f>ROUND(P347*H347,2)</f>
        <v>0</v>
      </c>
      <c r="L347" s="216" t="s">
        <v>3820</v>
      </c>
      <c r="M347" s="39"/>
      <c r="N347" s="221" t="s">
        <v>1</v>
      </c>
      <c r="O347" s="222" t="s">
        <v>41</v>
      </c>
      <c r="P347" s="223">
        <f>I347+J347</f>
        <v>0</v>
      </c>
      <c r="Q347" s="223">
        <f>ROUND(I347*H347,2)</f>
        <v>0</v>
      </c>
      <c r="R347" s="223">
        <f>ROUND(J347*H347,2)</f>
        <v>0</v>
      </c>
      <c r="S347" s="70"/>
      <c r="T347" s="224">
        <f>S347*H347</f>
        <v>0</v>
      </c>
      <c r="U347" s="224">
        <v>0</v>
      </c>
      <c r="V347" s="224">
        <f>U347*H347</f>
        <v>0</v>
      </c>
      <c r="W347" s="224">
        <v>0</v>
      </c>
      <c r="X347" s="224">
        <f>W347*H347</f>
        <v>0</v>
      </c>
      <c r="Y347" s="225" t="s">
        <v>1</v>
      </c>
      <c r="Z347" s="34"/>
      <c r="AA347" s="34"/>
      <c r="AB347" s="34"/>
      <c r="AC347" s="34"/>
      <c r="AD347" s="34"/>
      <c r="AE347" s="34"/>
      <c r="AR347" s="226" t="s">
        <v>240</v>
      </c>
      <c r="AT347" s="226" t="s">
        <v>227</v>
      </c>
      <c r="AU347" s="226" t="s">
        <v>86</v>
      </c>
      <c r="AY347" s="18" t="s">
        <v>224</v>
      </c>
      <c r="BE347" s="227">
        <f>IF(O347="základní",K347,0)</f>
        <v>0</v>
      </c>
      <c r="BF347" s="227">
        <f>IF(O347="snížená",K347,0)</f>
        <v>0</v>
      </c>
      <c r="BG347" s="227">
        <f>IF(O347="zákl. přenesená",K347,0)</f>
        <v>0</v>
      </c>
      <c r="BH347" s="227">
        <f>IF(O347="sníž. přenesená",K347,0)</f>
        <v>0</v>
      </c>
      <c r="BI347" s="227">
        <f>IF(O347="nulová",K347,0)</f>
        <v>0</v>
      </c>
      <c r="BJ347" s="18" t="s">
        <v>86</v>
      </c>
      <c r="BK347" s="227">
        <f>ROUND(P347*H347,2)</f>
        <v>0</v>
      </c>
      <c r="BL347" s="18" t="s">
        <v>240</v>
      </c>
      <c r="BM347" s="226" t="s">
        <v>4198</v>
      </c>
    </row>
    <row r="348" spans="1:65" s="2" customFormat="1" ht="39">
      <c r="A348" s="34"/>
      <c r="B348" s="35"/>
      <c r="C348" s="36"/>
      <c r="D348" s="228" t="s">
        <v>233</v>
      </c>
      <c r="E348" s="36"/>
      <c r="F348" s="229" t="s">
        <v>4199</v>
      </c>
      <c r="G348" s="36"/>
      <c r="H348" s="36"/>
      <c r="I348" s="124"/>
      <c r="J348" s="124"/>
      <c r="K348" s="36"/>
      <c r="L348" s="36"/>
      <c r="M348" s="39"/>
      <c r="N348" s="230"/>
      <c r="O348" s="231"/>
      <c r="P348" s="70"/>
      <c r="Q348" s="70"/>
      <c r="R348" s="70"/>
      <c r="S348" s="70"/>
      <c r="T348" s="70"/>
      <c r="U348" s="70"/>
      <c r="V348" s="70"/>
      <c r="W348" s="70"/>
      <c r="X348" s="70"/>
      <c r="Y348" s="71"/>
      <c r="Z348" s="34"/>
      <c r="AA348" s="34"/>
      <c r="AB348" s="34"/>
      <c r="AC348" s="34"/>
      <c r="AD348" s="34"/>
      <c r="AE348" s="34"/>
      <c r="AT348" s="18" t="s">
        <v>233</v>
      </c>
      <c r="AU348" s="18" t="s">
        <v>86</v>
      </c>
    </row>
    <row r="349" spans="1:65" s="2" customFormat="1" ht="16.5" customHeight="1">
      <c r="A349" s="34"/>
      <c r="B349" s="35"/>
      <c r="C349" s="214" t="s">
        <v>1806</v>
      </c>
      <c r="D349" s="214" t="s">
        <v>227</v>
      </c>
      <c r="E349" s="215" t="s">
        <v>4200</v>
      </c>
      <c r="F349" s="216" t="s">
        <v>4201</v>
      </c>
      <c r="G349" s="217" t="s">
        <v>482</v>
      </c>
      <c r="H349" s="218">
        <v>13</v>
      </c>
      <c r="I349" s="219"/>
      <c r="J349" s="219"/>
      <c r="K349" s="220">
        <f>ROUND(P349*H349,2)</f>
        <v>0</v>
      </c>
      <c r="L349" s="216" t="s">
        <v>3820</v>
      </c>
      <c r="M349" s="39"/>
      <c r="N349" s="221" t="s">
        <v>1</v>
      </c>
      <c r="O349" s="222" t="s">
        <v>41</v>
      </c>
      <c r="P349" s="223">
        <f>I349+J349</f>
        <v>0</v>
      </c>
      <c r="Q349" s="223">
        <f>ROUND(I349*H349,2)</f>
        <v>0</v>
      </c>
      <c r="R349" s="223">
        <f>ROUND(J349*H349,2)</f>
        <v>0</v>
      </c>
      <c r="S349" s="70"/>
      <c r="T349" s="224">
        <f>S349*H349</f>
        <v>0</v>
      </c>
      <c r="U349" s="224">
        <v>0</v>
      </c>
      <c r="V349" s="224">
        <f>U349*H349</f>
        <v>0</v>
      </c>
      <c r="W349" s="224">
        <v>0</v>
      </c>
      <c r="X349" s="224">
        <f>W349*H349</f>
        <v>0</v>
      </c>
      <c r="Y349" s="225" t="s">
        <v>1</v>
      </c>
      <c r="Z349" s="34"/>
      <c r="AA349" s="34"/>
      <c r="AB349" s="34"/>
      <c r="AC349" s="34"/>
      <c r="AD349" s="34"/>
      <c r="AE349" s="34"/>
      <c r="AR349" s="226" t="s">
        <v>240</v>
      </c>
      <c r="AT349" s="226" t="s">
        <v>227</v>
      </c>
      <c r="AU349" s="226" t="s">
        <v>86</v>
      </c>
      <c r="AY349" s="18" t="s">
        <v>224</v>
      </c>
      <c r="BE349" s="227">
        <f>IF(O349="základní",K349,0)</f>
        <v>0</v>
      </c>
      <c r="BF349" s="227">
        <f>IF(O349="snížená",K349,0)</f>
        <v>0</v>
      </c>
      <c r="BG349" s="227">
        <f>IF(O349="zákl. přenesená",K349,0)</f>
        <v>0</v>
      </c>
      <c r="BH349" s="227">
        <f>IF(O349="sníž. přenesená",K349,0)</f>
        <v>0</v>
      </c>
      <c r="BI349" s="227">
        <f>IF(O349="nulová",K349,0)</f>
        <v>0</v>
      </c>
      <c r="BJ349" s="18" t="s">
        <v>86</v>
      </c>
      <c r="BK349" s="227">
        <f>ROUND(P349*H349,2)</f>
        <v>0</v>
      </c>
      <c r="BL349" s="18" t="s">
        <v>240</v>
      </c>
      <c r="BM349" s="226" t="s">
        <v>4202</v>
      </c>
    </row>
    <row r="350" spans="1:65" s="2" customFormat="1" ht="39">
      <c r="A350" s="34"/>
      <c r="B350" s="35"/>
      <c r="C350" s="36"/>
      <c r="D350" s="228" t="s">
        <v>233</v>
      </c>
      <c r="E350" s="36"/>
      <c r="F350" s="229" t="s">
        <v>4195</v>
      </c>
      <c r="G350" s="36"/>
      <c r="H350" s="36"/>
      <c r="I350" s="124"/>
      <c r="J350" s="124"/>
      <c r="K350" s="36"/>
      <c r="L350" s="36"/>
      <c r="M350" s="39"/>
      <c r="N350" s="230"/>
      <c r="O350" s="231"/>
      <c r="P350" s="70"/>
      <c r="Q350" s="70"/>
      <c r="R350" s="70"/>
      <c r="S350" s="70"/>
      <c r="T350" s="70"/>
      <c r="U350" s="70"/>
      <c r="V350" s="70"/>
      <c r="W350" s="70"/>
      <c r="X350" s="70"/>
      <c r="Y350" s="71"/>
      <c r="Z350" s="34"/>
      <c r="AA350" s="34"/>
      <c r="AB350" s="34"/>
      <c r="AC350" s="34"/>
      <c r="AD350" s="34"/>
      <c r="AE350" s="34"/>
      <c r="AT350" s="18" t="s">
        <v>233</v>
      </c>
      <c r="AU350" s="18" t="s">
        <v>86</v>
      </c>
    </row>
    <row r="351" spans="1:65" s="2" customFormat="1" ht="16.5" customHeight="1">
      <c r="A351" s="34"/>
      <c r="B351" s="35"/>
      <c r="C351" s="214" t="s">
        <v>1811</v>
      </c>
      <c r="D351" s="214" t="s">
        <v>227</v>
      </c>
      <c r="E351" s="215" t="s">
        <v>4203</v>
      </c>
      <c r="F351" s="216" t="s">
        <v>4204</v>
      </c>
      <c r="G351" s="217" t="s">
        <v>404</v>
      </c>
      <c r="H351" s="218">
        <v>345</v>
      </c>
      <c r="I351" s="219"/>
      <c r="J351" s="219"/>
      <c r="K351" s="220">
        <f>ROUND(P351*H351,2)</f>
        <v>0</v>
      </c>
      <c r="L351" s="216" t="s">
        <v>3820</v>
      </c>
      <c r="M351" s="39"/>
      <c r="N351" s="285" t="s">
        <v>1</v>
      </c>
      <c r="O351" s="286" t="s">
        <v>41</v>
      </c>
      <c r="P351" s="287">
        <f>I351+J351</f>
        <v>0</v>
      </c>
      <c r="Q351" s="287">
        <f>ROUND(I351*H351,2)</f>
        <v>0</v>
      </c>
      <c r="R351" s="287">
        <f>ROUND(J351*H351,2)</f>
        <v>0</v>
      </c>
      <c r="S351" s="234"/>
      <c r="T351" s="288">
        <f>S351*H351</f>
        <v>0</v>
      </c>
      <c r="U351" s="288">
        <v>0</v>
      </c>
      <c r="V351" s="288">
        <f>U351*H351</f>
        <v>0</v>
      </c>
      <c r="W351" s="288">
        <v>0</v>
      </c>
      <c r="X351" s="288">
        <f>W351*H351</f>
        <v>0</v>
      </c>
      <c r="Y351" s="289" t="s">
        <v>1</v>
      </c>
      <c r="Z351" s="34"/>
      <c r="AA351" s="34"/>
      <c r="AB351" s="34"/>
      <c r="AC351" s="34"/>
      <c r="AD351" s="34"/>
      <c r="AE351" s="34"/>
      <c r="AR351" s="226" t="s">
        <v>240</v>
      </c>
      <c r="AT351" s="226" t="s">
        <v>227</v>
      </c>
      <c r="AU351" s="226" t="s">
        <v>86</v>
      </c>
      <c r="AY351" s="18" t="s">
        <v>224</v>
      </c>
      <c r="BE351" s="227">
        <f>IF(O351="základní",K351,0)</f>
        <v>0</v>
      </c>
      <c r="BF351" s="227">
        <f>IF(O351="snížená",K351,0)</f>
        <v>0</v>
      </c>
      <c r="BG351" s="227">
        <f>IF(O351="zákl. přenesená",K351,0)</f>
        <v>0</v>
      </c>
      <c r="BH351" s="227">
        <f>IF(O351="sníž. přenesená",K351,0)</f>
        <v>0</v>
      </c>
      <c r="BI351" s="227">
        <f>IF(O351="nulová",K351,0)</f>
        <v>0</v>
      </c>
      <c r="BJ351" s="18" t="s">
        <v>86</v>
      </c>
      <c r="BK351" s="227">
        <f>ROUND(P351*H351,2)</f>
        <v>0</v>
      </c>
      <c r="BL351" s="18" t="s">
        <v>240</v>
      </c>
      <c r="BM351" s="226" t="s">
        <v>4205</v>
      </c>
    </row>
    <row r="352" spans="1:65" s="2" customFormat="1" ht="6.95" customHeight="1">
      <c r="A352" s="34"/>
      <c r="B352" s="54"/>
      <c r="C352" s="55"/>
      <c r="D352" s="55"/>
      <c r="E352" s="55"/>
      <c r="F352" s="55"/>
      <c r="G352" s="55"/>
      <c r="H352" s="55"/>
      <c r="I352" s="161"/>
      <c r="J352" s="161"/>
      <c r="K352" s="55"/>
      <c r="L352" s="55"/>
      <c r="M352" s="39"/>
      <c r="N352" s="34"/>
      <c r="P352" s="34"/>
      <c r="Q352" s="34"/>
      <c r="R352" s="34"/>
      <c r="S352" s="34"/>
      <c r="T352" s="34"/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</row>
  </sheetData>
  <sheetProtection algorithmName="SHA-512" hashValue="h6XEs+tL15H46mGkdBXzKTozebYRXKSerdPj5YugButYD+lzrhWh7I7/I+YOhMnuy8Qo/f47B6KNwTZ9z6lzAg==" saltValue="Fk8tB0yAlbg/VuBLBOhHSeR6RXEuw1ZTy6QUuBPx5BA4NLs/4EzsaW57p1mwEkWtGgvufzwosUTn1ws47UEVpw==" spinCount="100000" sheet="1" objects="1" scenarios="1" formatColumns="0" formatRows="0" autoFilter="0"/>
  <autoFilter ref="C121:L351" xr:uid="{00000000-0009-0000-0000-000014000000}"/>
  <mergeCells count="9">
    <mergeCell ref="E87:H87"/>
    <mergeCell ref="E112:H112"/>
    <mergeCell ref="E114:H114"/>
    <mergeCell ref="M2:Z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2:BM167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10" width="20.1640625" style="117" customWidth="1"/>
    <col min="11" max="11" width="20.16406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5" width="14.16406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J2" s="117"/>
      <c r="M2" s="341"/>
      <c r="N2" s="341"/>
      <c r="O2" s="341"/>
      <c r="P2" s="341"/>
      <c r="Q2" s="341"/>
      <c r="R2" s="341"/>
      <c r="S2" s="341"/>
      <c r="T2" s="341"/>
      <c r="U2" s="341"/>
      <c r="V2" s="341"/>
      <c r="W2" s="341"/>
      <c r="X2" s="341"/>
      <c r="Y2" s="341"/>
      <c r="Z2" s="341"/>
      <c r="AT2" s="18" t="s">
        <v>152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20"/>
      <c r="K3" s="119"/>
      <c r="L3" s="119"/>
      <c r="M3" s="21"/>
      <c r="AT3" s="18" t="s">
        <v>88</v>
      </c>
    </row>
    <row r="4" spans="1:46" s="1" customFormat="1" ht="24.95" customHeight="1">
      <c r="B4" s="21"/>
      <c r="D4" s="121" t="s">
        <v>186</v>
      </c>
      <c r="I4" s="117"/>
      <c r="J4" s="117"/>
      <c r="M4" s="21"/>
      <c r="N4" s="122" t="s">
        <v>11</v>
      </c>
      <c r="AT4" s="18" t="s">
        <v>4</v>
      </c>
    </row>
    <row r="5" spans="1:46" s="1" customFormat="1" ht="6.95" customHeight="1">
      <c r="B5" s="21"/>
      <c r="I5" s="117"/>
      <c r="J5" s="117"/>
      <c r="M5" s="21"/>
    </row>
    <row r="6" spans="1:46" s="1" customFormat="1" ht="12" customHeight="1">
      <c r="B6" s="21"/>
      <c r="D6" s="123" t="s">
        <v>17</v>
      </c>
      <c r="I6" s="117"/>
      <c r="J6" s="117"/>
      <c r="M6" s="21"/>
    </row>
    <row r="7" spans="1:46" s="1" customFormat="1" ht="16.5" customHeight="1">
      <c r="B7" s="21"/>
      <c r="E7" s="367" t="str">
        <f>'Rekapitulace stavby'!K6</f>
        <v>Revitalizace centra města Kopřivnice - aktualizace 2019</v>
      </c>
      <c r="F7" s="368"/>
      <c r="G7" s="368"/>
      <c r="H7" s="368"/>
      <c r="I7" s="117"/>
      <c r="J7" s="117"/>
      <c r="M7" s="21"/>
    </row>
    <row r="8" spans="1:46" s="2" customFormat="1" ht="12" customHeight="1">
      <c r="A8" s="34"/>
      <c r="B8" s="39"/>
      <c r="C8" s="34"/>
      <c r="D8" s="123" t="s">
        <v>187</v>
      </c>
      <c r="E8" s="34"/>
      <c r="F8" s="34"/>
      <c r="G8" s="34"/>
      <c r="H8" s="34"/>
      <c r="I8" s="124"/>
      <c r="J8" s="124"/>
      <c r="K8" s="34"/>
      <c r="L8" s="34"/>
      <c r="M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69" t="s">
        <v>4206</v>
      </c>
      <c r="F9" s="370"/>
      <c r="G9" s="370"/>
      <c r="H9" s="370"/>
      <c r="I9" s="124"/>
      <c r="J9" s="124"/>
      <c r="K9" s="34"/>
      <c r="L9" s="34"/>
      <c r="M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124"/>
      <c r="J10" s="124"/>
      <c r="K10" s="34"/>
      <c r="L10" s="34"/>
      <c r="M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23" t="s">
        <v>19</v>
      </c>
      <c r="E11" s="34"/>
      <c r="F11" s="112" t="s">
        <v>1</v>
      </c>
      <c r="G11" s="34"/>
      <c r="H11" s="34"/>
      <c r="I11" s="125" t="s">
        <v>20</v>
      </c>
      <c r="J11" s="126" t="s">
        <v>1</v>
      </c>
      <c r="K11" s="34"/>
      <c r="L11" s="34"/>
      <c r="M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3" t="s">
        <v>21</v>
      </c>
      <c r="E12" s="34"/>
      <c r="F12" s="112" t="s">
        <v>22</v>
      </c>
      <c r="G12" s="34"/>
      <c r="H12" s="34"/>
      <c r="I12" s="125" t="s">
        <v>23</v>
      </c>
      <c r="J12" s="127" t="str">
        <f>'Rekapitulace stavby'!AN8</f>
        <v>14. 1. 2019</v>
      </c>
      <c r="K12" s="34"/>
      <c r="L12" s="34"/>
      <c r="M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124"/>
      <c r="J13" s="124"/>
      <c r="K13" s="34"/>
      <c r="L13" s="34"/>
      <c r="M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3" t="s">
        <v>25</v>
      </c>
      <c r="E14" s="34"/>
      <c r="F14" s="34"/>
      <c r="G14" s="34"/>
      <c r="H14" s="34"/>
      <c r="I14" s="125" t="s">
        <v>26</v>
      </c>
      <c r="J14" s="126" t="str">
        <f>IF('Rekapitulace stavby'!AN10="","",'Rekapitulace stavby'!AN10)</f>
        <v/>
      </c>
      <c r="K14" s="34"/>
      <c r="L14" s="34"/>
      <c r="M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2" t="str">
        <f>IF('Rekapitulace stavby'!E11="","",'Rekapitulace stavby'!E11)</f>
        <v>Město Kopřivnice</v>
      </c>
      <c r="F15" s="34"/>
      <c r="G15" s="34"/>
      <c r="H15" s="34"/>
      <c r="I15" s="125" t="s">
        <v>28</v>
      </c>
      <c r="J15" s="126" t="str">
        <f>IF('Rekapitulace stavby'!AN11="","",'Rekapitulace stavby'!AN11)</f>
        <v/>
      </c>
      <c r="K15" s="34"/>
      <c r="L15" s="34"/>
      <c r="M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124"/>
      <c r="J16" s="124"/>
      <c r="K16" s="34"/>
      <c r="L16" s="34"/>
      <c r="M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3" t="s">
        <v>29</v>
      </c>
      <c r="E17" s="34"/>
      <c r="F17" s="34"/>
      <c r="G17" s="34"/>
      <c r="H17" s="34"/>
      <c r="I17" s="125" t="s">
        <v>26</v>
      </c>
      <c r="J17" s="31" t="str">
        <f>'Rekapitulace stavby'!AN13</f>
        <v>Vyplň údaj</v>
      </c>
      <c r="K17" s="34"/>
      <c r="L17" s="34"/>
      <c r="M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71" t="str">
        <f>'Rekapitulace stavby'!E14</f>
        <v>Vyplň údaj</v>
      </c>
      <c r="F18" s="372"/>
      <c r="G18" s="372"/>
      <c r="H18" s="372"/>
      <c r="I18" s="125" t="s">
        <v>28</v>
      </c>
      <c r="J18" s="31" t="str">
        <f>'Rekapitulace stavby'!AN14</f>
        <v>Vyplň údaj</v>
      </c>
      <c r="K18" s="34"/>
      <c r="L18" s="34"/>
      <c r="M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124"/>
      <c r="J19" s="124"/>
      <c r="K19" s="34"/>
      <c r="L19" s="34"/>
      <c r="M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3" t="s">
        <v>31</v>
      </c>
      <c r="E20" s="34"/>
      <c r="F20" s="34"/>
      <c r="G20" s="34"/>
      <c r="H20" s="34"/>
      <c r="I20" s="125" t="s">
        <v>26</v>
      </c>
      <c r="J20" s="126" t="str">
        <f>IF('Rekapitulace stavby'!AN16="","",'Rekapitulace stavby'!AN16)</f>
        <v/>
      </c>
      <c r="K20" s="34"/>
      <c r="L20" s="34"/>
      <c r="M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2" t="str">
        <f>IF('Rekapitulace stavby'!E17="","",'Rekapitulace stavby'!E17)</f>
        <v>Dopravoprojekt Ostrava a.s.</v>
      </c>
      <c r="F21" s="34"/>
      <c r="G21" s="34"/>
      <c r="H21" s="34"/>
      <c r="I21" s="125" t="s">
        <v>28</v>
      </c>
      <c r="J21" s="126" t="str">
        <f>IF('Rekapitulace stavby'!AN17="","",'Rekapitulace stavby'!AN17)</f>
        <v/>
      </c>
      <c r="K21" s="34"/>
      <c r="L21" s="34"/>
      <c r="M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124"/>
      <c r="J22" s="124"/>
      <c r="K22" s="34"/>
      <c r="L22" s="34"/>
      <c r="M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3" t="s">
        <v>33</v>
      </c>
      <c r="E23" s="34"/>
      <c r="F23" s="34"/>
      <c r="G23" s="34"/>
      <c r="H23" s="34"/>
      <c r="I23" s="125" t="s">
        <v>26</v>
      </c>
      <c r="J23" s="126" t="str">
        <f>IF('Rekapitulace stavby'!AN19="","",'Rekapitulace stavby'!AN19)</f>
        <v/>
      </c>
      <c r="K23" s="34"/>
      <c r="L23" s="34"/>
      <c r="M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2" t="str">
        <f>IF('Rekapitulace stavby'!E20="","",'Rekapitulace stavby'!E20)</f>
        <v xml:space="preserve"> </v>
      </c>
      <c r="F24" s="34"/>
      <c r="G24" s="34"/>
      <c r="H24" s="34"/>
      <c r="I24" s="125" t="s">
        <v>28</v>
      </c>
      <c r="J24" s="126" t="str">
        <f>IF('Rekapitulace stavby'!AN20="","",'Rekapitulace stavby'!AN20)</f>
        <v/>
      </c>
      <c r="K24" s="34"/>
      <c r="L24" s="34"/>
      <c r="M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124"/>
      <c r="J25" s="124"/>
      <c r="K25" s="34"/>
      <c r="L25" s="34"/>
      <c r="M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3" t="s">
        <v>34</v>
      </c>
      <c r="E26" s="34"/>
      <c r="F26" s="34"/>
      <c r="G26" s="34"/>
      <c r="H26" s="34"/>
      <c r="I26" s="124"/>
      <c r="J26" s="124"/>
      <c r="K26" s="34"/>
      <c r="L26" s="34"/>
      <c r="M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23.25" customHeight="1">
      <c r="A27" s="128"/>
      <c r="B27" s="129"/>
      <c r="C27" s="128"/>
      <c r="D27" s="128"/>
      <c r="E27" s="373" t="s">
        <v>3812</v>
      </c>
      <c r="F27" s="373"/>
      <c r="G27" s="373"/>
      <c r="H27" s="373"/>
      <c r="I27" s="130"/>
      <c r="J27" s="130"/>
      <c r="K27" s="128"/>
      <c r="L27" s="128"/>
      <c r="M27" s="131"/>
      <c r="S27" s="128"/>
      <c r="T27" s="128"/>
      <c r="U27" s="128"/>
      <c r="V27" s="128"/>
      <c r="W27" s="128"/>
      <c r="X27" s="128"/>
      <c r="Y27" s="128"/>
      <c r="Z27" s="128"/>
      <c r="AA27" s="128"/>
      <c r="AB27" s="128"/>
      <c r="AC27" s="128"/>
      <c r="AD27" s="128"/>
      <c r="AE27" s="128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124"/>
      <c r="J28" s="124"/>
      <c r="K28" s="34"/>
      <c r="L28" s="34"/>
      <c r="M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32"/>
      <c r="E29" s="132"/>
      <c r="F29" s="132"/>
      <c r="G29" s="132"/>
      <c r="H29" s="132"/>
      <c r="I29" s="133"/>
      <c r="J29" s="133"/>
      <c r="K29" s="132"/>
      <c r="L29" s="132"/>
      <c r="M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.75">
      <c r="A30" s="34"/>
      <c r="B30" s="39"/>
      <c r="C30" s="34"/>
      <c r="D30" s="34"/>
      <c r="E30" s="123" t="s">
        <v>190</v>
      </c>
      <c r="F30" s="34"/>
      <c r="G30" s="34"/>
      <c r="H30" s="34"/>
      <c r="I30" s="124"/>
      <c r="J30" s="124"/>
      <c r="K30" s="134">
        <f>I96</f>
        <v>0</v>
      </c>
      <c r="L30" s="34"/>
      <c r="M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12.75">
      <c r="A31" s="34"/>
      <c r="B31" s="39"/>
      <c r="C31" s="34"/>
      <c r="D31" s="34"/>
      <c r="E31" s="123" t="s">
        <v>191</v>
      </c>
      <c r="F31" s="34"/>
      <c r="G31" s="34"/>
      <c r="H31" s="34"/>
      <c r="I31" s="124"/>
      <c r="J31" s="124"/>
      <c r="K31" s="134">
        <f>J96</f>
        <v>0</v>
      </c>
      <c r="L31" s="34"/>
      <c r="M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35" t="s">
        <v>36</v>
      </c>
      <c r="E32" s="34"/>
      <c r="F32" s="34"/>
      <c r="G32" s="34"/>
      <c r="H32" s="34"/>
      <c r="I32" s="124"/>
      <c r="J32" s="124"/>
      <c r="K32" s="136">
        <f>ROUND(K120, 2)</f>
        <v>0</v>
      </c>
      <c r="L32" s="34"/>
      <c r="M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32"/>
      <c r="E33" s="132"/>
      <c r="F33" s="132"/>
      <c r="G33" s="132"/>
      <c r="H33" s="132"/>
      <c r="I33" s="133"/>
      <c r="J33" s="133"/>
      <c r="K33" s="132"/>
      <c r="L33" s="132"/>
      <c r="M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37" t="s">
        <v>38</v>
      </c>
      <c r="G34" s="34"/>
      <c r="H34" s="34"/>
      <c r="I34" s="138" t="s">
        <v>37</v>
      </c>
      <c r="J34" s="124"/>
      <c r="K34" s="137" t="s">
        <v>39</v>
      </c>
      <c r="L34" s="34"/>
      <c r="M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39" t="s">
        <v>40</v>
      </c>
      <c r="E35" s="123" t="s">
        <v>41</v>
      </c>
      <c r="F35" s="134">
        <f>ROUND((SUM(BE120:BE166)),  2)</f>
        <v>0</v>
      </c>
      <c r="G35" s="34"/>
      <c r="H35" s="34"/>
      <c r="I35" s="140">
        <v>0.21</v>
      </c>
      <c r="J35" s="124"/>
      <c r="K35" s="134">
        <f>ROUND(((SUM(BE120:BE166))*I35),  2)</f>
        <v>0</v>
      </c>
      <c r="L35" s="34"/>
      <c r="M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3" t="s">
        <v>42</v>
      </c>
      <c r="F36" s="134">
        <f>ROUND((SUM(BF120:BF166)),  2)</f>
        <v>0</v>
      </c>
      <c r="G36" s="34"/>
      <c r="H36" s="34"/>
      <c r="I36" s="140">
        <v>0.15</v>
      </c>
      <c r="J36" s="124"/>
      <c r="K36" s="134">
        <f>ROUND(((SUM(BF120:BF166))*I36),  2)</f>
        <v>0</v>
      </c>
      <c r="L36" s="34"/>
      <c r="M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3" t="s">
        <v>43</v>
      </c>
      <c r="F37" s="134">
        <f>ROUND((SUM(BG120:BG166)),  2)</f>
        <v>0</v>
      </c>
      <c r="G37" s="34"/>
      <c r="H37" s="34"/>
      <c r="I37" s="140">
        <v>0.21</v>
      </c>
      <c r="J37" s="124"/>
      <c r="K37" s="134">
        <f>0</f>
        <v>0</v>
      </c>
      <c r="L37" s="34"/>
      <c r="M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3" t="s">
        <v>44</v>
      </c>
      <c r="F38" s="134">
        <f>ROUND((SUM(BH120:BH166)),  2)</f>
        <v>0</v>
      </c>
      <c r="G38" s="34"/>
      <c r="H38" s="34"/>
      <c r="I38" s="140">
        <v>0.15</v>
      </c>
      <c r="J38" s="124"/>
      <c r="K38" s="134">
        <f>0</f>
        <v>0</v>
      </c>
      <c r="L38" s="34"/>
      <c r="M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3" t="s">
        <v>45</v>
      </c>
      <c r="F39" s="134">
        <f>ROUND((SUM(BI120:BI166)),  2)</f>
        <v>0</v>
      </c>
      <c r="G39" s="34"/>
      <c r="H39" s="34"/>
      <c r="I39" s="140">
        <v>0</v>
      </c>
      <c r="J39" s="124"/>
      <c r="K39" s="134">
        <f>0</f>
        <v>0</v>
      </c>
      <c r="L39" s="34"/>
      <c r="M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124"/>
      <c r="J40" s="124"/>
      <c r="K40" s="34"/>
      <c r="L40" s="34"/>
      <c r="M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41"/>
      <c r="D41" s="142" t="s">
        <v>46</v>
      </c>
      <c r="E41" s="143"/>
      <c r="F41" s="143"/>
      <c r="G41" s="144" t="s">
        <v>47</v>
      </c>
      <c r="H41" s="145" t="s">
        <v>48</v>
      </c>
      <c r="I41" s="146"/>
      <c r="J41" s="146"/>
      <c r="K41" s="147">
        <f>SUM(K32:K39)</f>
        <v>0</v>
      </c>
      <c r="L41" s="148"/>
      <c r="M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124"/>
      <c r="J42" s="124"/>
      <c r="K42" s="34"/>
      <c r="L42" s="34"/>
      <c r="M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1"/>
      <c r="I43" s="117"/>
      <c r="J43" s="117"/>
      <c r="M43" s="21"/>
    </row>
    <row r="44" spans="1:31" s="1" customFormat="1" ht="14.45" customHeight="1">
      <c r="B44" s="21"/>
      <c r="I44" s="117"/>
      <c r="J44" s="117"/>
      <c r="M44" s="21"/>
    </row>
    <row r="45" spans="1:31" s="1" customFormat="1" ht="14.45" customHeight="1">
      <c r="B45" s="21"/>
      <c r="I45" s="117"/>
      <c r="J45" s="117"/>
      <c r="M45" s="21"/>
    </row>
    <row r="46" spans="1:31" s="1" customFormat="1" ht="14.45" customHeight="1">
      <c r="B46" s="21"/>
      <c r="I46" s="117"/>
      <c r="J46" s="117"/>
      <c r="M46" s="21"/>
    </row>
    <row r="47" spans="1:31" s="1" customFormat="1" ht="14.45" customHeight="1">
      <c r="B47" s="21"/>
      <c r="I47" s="117"/>
      <c r="J47" s="117"/>
      <c r="M47" s="21"/>
    </row>
    <row r="48" spans="1:31" s="1" customFormat="1" ht="14.45" customHeight="1">
      <c r="B48" s="21"/>
      <c r="I48" s="117"/>
      <c r="J48" s="117"/>
      <c r="M48" s="21"/>
    </row>
    <row r="49" spans="1:31" s="1" customFormat="1" ht="14.45" customHeight="1">
      <c r="B49" s="21"/>
      <c r="I49" s="117"/>
      <c r="J49" s="117"/>
      <c r="M49" s="21"/>
    </row>
    <row r="50" spans="1:31" s="2" customFormat="1" ht="14.45" customHeight="1">
      <c r="B50" s="51"/>
      <c r="D50" s="149" t="s">
        <v>49</v>
      </c>
      <c r="E50" s="150"/>
      <c r="F50" s="150"/>
      <c r="G50" s="149" t="s">
        <v>50</v>
      </c>
      <c r="H50" s="150"/>
      <c r="I50" s="151"/>
      <c r="J50" s="151"/>
      <c r="K50" s="150"/>
      <c r="L50" s="150"/>
      <c r="M50" s="51"/>
    </row>
    <row r="51" spans="1:31" ht="11.25">
      <c r="B51" s="21"/>
      <c r="M51" s="21"/>
    </row>
    <row r="52" spans="1:31" ht="11.25">
      <c r="B52" s="21"/>
      <c r="M52" s="21"/>
    </row>
    <row r="53" spans="1:31" ht="11.25">
      <c r="B53" s="21"/>
      <c r="M53" s="21"/>
    </row>
    <row r="54" spans="1:31" ht="11.25">
      <c r="B54" s="21"/>
      <c r="M54" s="21"/>
    </row>
    <row r="55" spans="1:31" ht="11.25">
      <c r="B55" s="21"/>
      <c r="M55" s="21"/>
    </row>
    <row r="56" spans="1:31" ht="11.25">
      <c r="B56" s="21"/>
      <c r="M56" s="21"/>
    </row>
    <row r="57" spans="1:31" ht="11.25">
      <c r="B57" s="21"/>
      <c r="M57" s="21"/>
    </row>
    <row r="58" spans="1:31" ht="11.25">
      <c r="B58" s="21"/>
      <c r="M58" s="21"/>
    </row>
    <row r="59" spans="1:31" ht="11.25">
      <c r="B59" s="21"/>
      <c r="M59" s="21"/>
    </row>
    <row r="60" spans="1:31" ht="11.25">
      <c r="B60" s="21"/>
      <c r="M60" s="21"/>
    </row>
    <row r="61" spans="1:31" s="2" customFormat="1" ht="12.75">
      <c r="A61" s="34"/>
      <c r="B61" s="39"/>
      <c r="C61" s="34"/>
      <c r="D61" s="152" t="s">
        <v>51</v>
      </c>
      <c r="E61" s="153"/>
      <c r="F61" s="154" t="s">
        <v>52</v>
      </c>
      <c r="G61" s="152" t="s">
        <v>51</v>
      </c>
      <c r="H61" s="153"/>
      <c r="I61" s="155"/>
      <c r="J61" s="156" t="s">
        <v>52</v>
      </c>
      <c r="K61" s="153"/>
      <c r="L61" s="153"/>
      <c r="M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1"/>
      <c r="M62" s="21"/>
    </row>
    <row r="63" spans="1:31" ht="11.25">
      <c r="B63" s="21"/>
      <c r="M63" s="21"/>
    </row>
    <row r="64" spans="1:31" ht="11.25">
      <c r="B64" s="21"/>
      <c r="M64" s="21"/>
    </row>
    <row r="65" spans="1:31" s="2" customFormat="1" ht="12.75">
      <c r="A65" s="34"/>
      <c r="B65" s="39"/>
      <c r="C65" s="34"/>
      <c r="D65" s="149" t="s">
        <v>53</v>
      </c>
      <c r="E65" s="157"/>
      <c r="F65" s="157"/>
      <c r="G65" s="149" t="s">
        <v>54</v>
      </c>
      <c r="H65" s="157"/>
      <c r="I65" s="158"/>
      <c r="J65" s="158"/>
      <c r="K65" s="157"/>
      <c r="L65" s="157"/>
      <c r="M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1"/>
      <c r="M66" s="21"/>
    </row>
    <row r="67" spans="1:31" ht="11.25">
      <c r="B67" s="21"/>
      <c r="M67" s="21"/>
    </row>
    <row r="68" spans="1:31" ht="11.25">
      <c r="B68" s="21"/>
      <c r="M68" s="21"/>
    </row>
    <row r="69" spans="1:31" ht="11.25">
      <c r="B69" s="21"/>
      <c r="M69" s="21"/>
    </row>
    <row r="70" spans="1:31" ht="11.25">
      <c r="B70" s="21"/>
      <c r="M70" s="21"/>
    </row>
    <row r="71" spans="1:31" ht="11.25">
      <c r="B71" s="21"/>
      <c r="M71" s="21"/>
    </row>
    <row r="72" spans="1:31" ht="11.25">
      <c r="B72" s="21"/>
      <c r="M72" s="21"/>
    </row>
    <row r="73" spans="1:31" ht="11.25">
      <c r="B73" s="21"/>
      <c r="M73" s="21"/>
    </row>
    <row r="74" spans="1:31" ht="11.25">
      <c r="B74" s="21"/>
      <c r="M74" s="21"/>
    </row>
    <row r="75" spans="1:31" ht="11.25">
      <c r="B75" s="21"/>
      <c r="M75" s="21"/>
    </row>
    <row r="76" spans="1:31" s="2" customFormat="1" ht="12.75">
      <c r="A76" s="34"/>
      <c r="B76" s="39"/>
      <c r="C76" s="34"/>
      <c r="D76" s="152" t="s">
        <v>51</v>
      </c>
      <c r="E76" s="153"/>
      <c r="F76" s="154" t="s">
        <v>52</v>
      </c>
      <c r="G76" s="152" t="s">
        <v>51</v>
      </c>
      <c r="H76" s="153"/>
      <c r="I76" s="155"/>
      <c r="J76" s="156" t="s">
        <v>52</v>
      </c>
      <c r="K76" s="153"/>
      <c r="L76" s="153"/>
      <c r="M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9"/>
      <c r="C77" s="160"/>
      <c r="D77" s="160"/>
      <c r="E77" s="160"/>
      <c r="F77" s="160"/>
      <c r="G77" s="160"/>
      <c r="H77" s="160"/>
      <c r="I77" s="161"/>
      <c r="J77" s="161"/>
      <c r="K77" s="160"/>
      <c r="L77" s="160"/>
      <c r="M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62"/>
      <c r="C81" s="163"/>
      <c r="D81" s="163"/>
      <c r="E81" s="163"/>
      <c r="F81" s="163"/>
      <c r="G81" s="163"/>
      <c r="H81" s="163"/>
      <c r="I81" s="164"/>
      <c r="J81" s="164"/>
      <c r="K81" s="163"/>
      <c r="L81" s="163"/>
      <c r="M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4" t="s">
        <v>192</v>
      </c>
      <c r="D82" s="36"/>
      <c r="E82" s="36"/>
      <c r="F82" s="36"/>
      <c r="G82" s="36"/>
      <c r="H82" s="36"/>
      <c r="I82" s="124"/>
      <c r="J82" s="124"/>
      <c r="K82" s="36"/>
      <c r="L82" s="36"/>
      <c r="M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4"/>
      <c r="J83" s="124"/>
      <c r="K83" s="36"/>
      <c r="L83" s="36"/>
      <c r="M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30" t="s">
        <v>17</v>
      </c>
      <c r="D84" s="36"/>
      <c r="E84" s="36"/>
      <c r="F84" s="36"/>
      <c r="G84" s="36"/>
      <c r="H84" s="36"/>
      <c r="I84" s="124"/>
      <c r="J84" s="124"/>
      <c r="K84" s="36"/>
      <c r="L84" s="36"/>
      <c r="M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374" t="str">
        <f>E7</f>
        <v>Revitalizace centra města Kopřivnice - aktualizace 2019</v>
      </c>
      <c r="F85" s="375"/>
      <c r="G85" s="375"/>
      <c r="H85" s="375"/>
      <c r="I85" s="124"/>
      <c r="J85" s="124"/>
      <c r="K85" s="36"/>
      <c r="L85" s="36"/>
      <c r="M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30" t="s">
        <v>187</v>
      </c>
      <c r="D86" s="36"/>
      <c r="E86" s="36"/>
      <c r="F86" s="36"/>
      <c r="G86" s="36"/>
      <c r="H86" s="36"/>
      <c r="I86" s="124"/>
      <c r="J86" s="124"/>
      <c r="K86" s="36"/>
      <c r="L86" s="36"/>
      <c r="M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347" t="str">
        <f>E9</f>
        <v>SO 471 - Ozvučení náměstí</v>
      </c>
      <c r="F87" s="376"/>
      <c r="G87" s="376"/>
      <c r="H87" s="376"/>
      <c r="I87" s="124"/>
      <c r="J87" s="124"/>
      <c r="K87" s="36"/>
      <c r="L87" s="36"/>
      <c r="M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124"/>
      <c r="J88" s="124"/>
      <c r="K88" s="36"/>
      <c r="L88" s="36"/>
      <c r="M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30" t="s">
        <v>21</v>
      </c>
      <c r="D89" s="36"/>
      <c r="E89" s="36"/>
      <c r="F89" s="28" t="str">
        <f>F12</f>
        <v xml:space="preserve"> </v>
      </c>
      <c r="G89" s="36"/>
      <c r="H89" s="36"/>
      <c r="I89" s="125" t="s">
        <v>23</v>
      </c>
      <c r="J89" s="127" t="str">
        <f>IF(J12="","",J12)</f>
        <v>14. 1. 2019</v>
      </c>
      <c r="K89" s="36"/>
      <c r="L89" s="36"/>
      <c r="M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4"/>
      <c r="J90" s="124"/>
      <c r="K90" s="36"/>
      <c r="L90" s="36"/>
      <c r="M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30" t="s">
        <v>25</v>
      </c>
      <c r="D91" s="36"/>
      <c r="E91" s="36"/>
      <c r="F91" s="28" t="str">
        <f>E15</f>
        <v>Město Kopřivnice</v>
      </c>
      <c r="G91" s="36"/>
      <c r="H91" s="36"/>
      <c r="I91" s="125" t="s">
        <v>31</v>
      </c>
      <c r="J91" s="165" t="str">
        <f>E21</f>
        <v>Dopravoprojekt Ostrava a.s.</v>
      </c>
      <c r="K91" s="36"/>
      <c r="L91" s="36"/>
      <c r="M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30" t="s">
        <v>29</v>
      </c>
      <c r="D92" s="36"/>
      <c r="E92" s="36"/>
      <c r="F92" s="28" t="str">
        <f>IF(E18="","",E18)</f>
        <v>Vyplň údaj</v>
      </c>
      <c r="G92" s="36"/>
      <c r="H92" s="36"/>
      <c r="I92" s="125" t="s">
        <v>33</v>
      </c>
      <c r="J92" s="165" t="str">
        <f>E24</f>
        <v xml:space="preserve"> </v>
      </c>
      <c r="K92" s="36"/>
      <c r="L92" s="36"/>
      <c r="M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124"/>
      <c r="J93" s="124"/>
      <c r="K93" s="36"/>
      <c r="L93" s="36"/>
      <c r="M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66" t="s">
        <v>193</v>
      </c>
      <c r="D94" s="167"/>
      <c r="E94" s="167"/>
      <c r="F94" s="167"/>
      <c r="G94" s="167"/>
      <c r="H94" s="167"/>
      <c r="I94" s="168" t="s">
        <v>194</v>
      </c>
      <c r="J94" s="168" t="s">
        <v>195</v>
      </c>
      <c r="K94" s="169" t="s">
        <v>196</v>
      </c>
      <c r="L94" s="167"/>
      <c r="M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4"/>
      <c r="J95" s="124"/>
      <c r="K95" s="36"/>
      <c r="L95" s="36"/>
      <c r="M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70" t="s">
        <v>197</v>
      </c>
      <c r="D96" s="36"/>
      <c r="E96" s="36"/>
      <c r="F96" s="36"/>
      <c r="G96" s="36"/>
      <c r="H96" s="36"/>
      <c r="I96" s="171">
        <f>Q120</f>
        <v>0</v>
      </c>
      <c r="J96" s="171">
        <f>R120</f>
        <v>0</v>
      </c>
      <c r="K96" s="83">
        <f>K120</f>
        <v>0</v>
      </c>
      <c r="L96" s="36"/>
      <c r="M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198</v>
      </c>
    </row>
    <row r="97" spans="1:31" s="9" customFormat="1" ht="24.95" customHeight="1">
      <c r="B97" s="172"/>
      <c r="C97" s="173"/>
      <c r="D97" s="174" t="s">
        <v>3813</v>
      </c>
      <c r="E97" s="175"/>
      <c r="F97" s="175"/>
      <c r="G97" s="175"/>
      <c r="H97" s="175"/>
      <c r="I97" s="176">
        <f>Q121</f>
        <v>0</v>
      </c>
      <c r="J97" s="176">
        <f>R121</f>
        <v>0</v>
      </c>
      <c r="K97" s="177">
        <f>K121</f>
        <v>0</v>
      </c>
      <c r="L97" s="173"/>
      <c r="M97" s="178"/>
    </row>
    <row r="98" spans="1:31" s="9" customFormat="1" ht="24.95" customHeight="1">
      <c r="B98" s="172"/>
      <c r="C98" s="173"/>
      <c r="D98" s="174" t="s">
        <v>3814</v>
      </c>
      <c r="E98" s="175"/>
      <c r="F98" s="175"/>
      <c r="G98" s="175"/>
      <c r="H98" s="175"/>
      <c r="I98" s="176">
        <f>Q142</f>
        <v>0</v>
      </c>
      <c r="J98" s="176">
        <f>R142</f>
        <v>0</v>
      </c>
      <c r="K98" s="177">
        <f>K142</f>
        <v>0</v>
      </c>
      <c r="L98" s="173"/>
      <c r="M98" s="178"/>
    </row>
    <row r="99" spans="1:31" s="9" customFormat="1" ht="24.95" customHeight="1">
      <c r="B99" s="172"/>
      <c r="C99" s="173"/>
      <c r="D99" s="174" t="s">
        <v>4207</v>
      </c>
      <c r="E99" s="175"/>
      <c r="F99" s="175"/>
      <c r="G99" s="175"/>
      <c r="H99" s="175"/>
      <c r="I99" s="176">
        <f>Q149</f>
        <v>0</v>
      </c>
      <c r="J99" s="176">
        <f>R149</f>
        <v>0</v>
      </c>
      <c r="K99" s="177">
        <f>K149</f>
        <v>0</v>
      </c>
      <c r="L99" s="173"/>
      <c r="M99" s="178"/>
    </row>
    <row r="100" spans="1:31" s="9" customFormat="1" ht="24.95" customHeight="1">
      <c r="B100" s="172"/>
      <c r="C100" s="173"/>
      <c r="D100" s="174" t="s">
        <v>3815</v>
      </c>
      <c r="E100" s="175"/>
      <c r="F100" s="175"/>
      <c r="G100" s="175"/>
      <c r="H100" s="175"/>
      <c r="I100" s="176">
        <f>Q162</f>
        <v>0</v>
      </c>
      <c r="J100" s="176">
        <f>R162</f>
        <v>0</v>
      </c>
      <c r="K100" s="177">
        <f>K162</f>
        <v>0</v>
      </c>
      <c r="L100" s="173"/>
      <c r="M100" s="178"/>
    </row>
    <row r="101" spans="1:31" s="2" customFormat="1" ht="21.75" customHeight="1">
      <c r="A101" s="34"/>
      <c r="B101" s="35"/>
      <c r="C101" s="36"/>
      <c r="D101" s="36"/>
      <c r="E101" s="36"/>
      <c r="F101" s="36"/>
      <c r="G101" s="36"/>
      <c r="H101" s="36"/>
      <c r="I101" s="124"/>
      <c r="J101" s="124"/>
      <c r="K101" s="36"/>
      <c r="L101" s="36"/>
      <c r="M101" s="51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</row>
    <row r="102" spans="1:31" s="2" customFormat="1" ht="6.95" customHeight="1">
      <c r="A102" s="34"/>
      <c r="B102" s="54"/>
      <c r="C102" s="55"/>
      <c r="D102" s="55"/>
      <c r="E102" s="55"/>
      <c r="F102" s="55"/>
      <c r="G102" s="55"/>
      <c r="H102" s="55"/>
      <c r="I102" s="161"/>
      <c r="J102" s="161"/>
      <c r="K102" s="55"/>
      <c r="L102" s="55"/>
      <c r="M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6" spans="1:31" s="2" customFormat="1" ht="6.95" customHeight="1">
      <c r="A106" s="34"/>
      <c r="B106" s="56"/>
      <c r="C106" s="57"/>
      <c r="D106" s="57"/>
      <c r="E106" s="57"/>
      <c r="F106" s="57"/>
      <c r="G106" s="57"/>
      <c r="H106" s="57"/>
      <c r="I106" s="164"/>
      <c r="J106" s="164"/>
      <c r="K106" s="57"/>
      <c r="L106" s="57"/>
      <c r="M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31" s="2" customFormat="1" ht="24.95" customHeight="1">
      <c r="A107" s="34"/>
      <c r="B107" s="35"/>
      <c r="C107" s="24" t="s">
        <v>204</v>
      </c>
      <c r="D107" s="36"/>
      <c r="E107" s="36"/>
      <c r="F107" s="36"/>
      <c r="G107" s="36"/>
      <c r="H107" s="36"/>
      <c r="I107" s="124"/>
      <c r="J107" s="124"/>
      <c r="K107" s="36"/>
      <c r="L107" s="36"/>
      <c r="M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2" customFormat="1" ht="6.95" customHeight="1">
      <c r="A108" s="34"/>
      <c r="B108" s="35"/>
      <c r="C108" s="36"/>
      <c r="D108" s="36"/>
      <c r="E108" s="36"/>
      <c r="F108" s="36"/>
      <c r="G108" s="36"/>
      <c r="H108" s="36"/>
      <c r="I108" s="124"/>
      <c r="J108" s="124"/>
      <c r="K108" s="36"/>
      <c r="L108" s="36"/>
      <c r="M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12" customHeight="1">
      <c r="A109" s="34"/>
      <c r="B109" s="35"/>
      <c r="C109" s="30" t="s">
        <v>17</v>
      </c>
      <c r="D109" s="36"/>
      <c r="E109" s="36"/>
      <c r="F109" s="36"/>
      <c r="G109" s="36"/>
      <c r="H109" s="36"/>
      <c r="I109" s="124"/>
      <c r="J109" s="124"/>
      <c r="K109" s="36"/>
      <c r="L109" s="36"/>
      <c r="M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16.5" customHeight="1">
      <c r="A110" s="34"/>
      <c r="B110" s="35"/>
      <c r="C110" s="36"/>
      <c r="D110" s="36"/>
      <c r="E110" s="374" t="str">
        <f>E7</f>
        <v>Revitalizace centra města Kopřivnice - aktualizace 2019</v>
      </c>
      <c r="F110" s="375"/>
      <c r="G110" s="375"/>
      <c r="H110" s="375"/>
      <c r="I110" s="124"/>
      <c r="J110" s="124"/>
      <c r="K110" s="36"/>
      <c r="L110" s="36"/>
      <c r="M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12" customHeight="1">
      <c r="A111" s="34"/>
      <c r="B111" s="35"/>
      <c r="C111" s="30" t="s">
        <v>187</v>
      </c>
      <c r="D111" s="36"/>
      <c r="E111" s="36"/>
      <c r="F111" s="36"/>
      <c r="G111" s="36"/>
      <c r="H111" s="36"/>
      <c r="I111" s="124"/>
      <c r="J111" s="124"/>
      <c r="K111" s="36"/>
      <c r="L111" s="36"/>
      <c r="M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16.5" customHeight="1">
      <c r="A112" s="34"/>
      <c r="B112" s="35"/>
      <c r="C112" s="36"/>
      <c r="D112" s="36"/>
      <c r="E112" s="347" t="str">
        <f>E9</f>
        <v>SO 471 - Ozvučení náměstí</v>
      </c>
      <c r="F112" s="376"/>
      <c r="G112" s="376"/>
      <c r="H112" s="376"/>
      <c r="I112" s="124"/>
      <c r="J112" s="124"/>
      <c r="K112" s="36"/>
      <c r="L112" s="36"/>
      <c r="M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6.95" customHeight="1">
      <c r="A113" s="34"/>
      <c r="B113" s="35"/>
      <c r="C113" s="36"/>
      <c r="D113" s="36"/>
      <c r="E113" s="36"/>
      <c r="F113" s="36"/>
      <c r="G113" s="36"/>
      <c r="H113" s="36"/>
      <c r="I113" s="124"/>
      <c r="J113" s="124"/>
      <c r="K113" s="36"/>
      <c r="L113" s="36"/>
      <c r="M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30" t="s">
        <v>21</v>
      </c>
      <c r="D114" s="36"/>
      <c r="E114" s="36"/>
      <c r="F114" s="28" t="str">
        <f>F12</f>
        <v xml:space="preserve"> </v>
      </c>
      <c r="G114" s="36"/>
      <c r="H114" s="36"/>
      <c r="I114" s="125" t="s">
        <v>23</v>
      </c>
      <c r="J114" s="127" t="str">
        <f>IF(J12="","",J12)</f>
        <v>14. 1. 2019</v>
      </c>
      <c r="K114" s="36"/>
      <c r="L114" s="36"/>
      <c r="M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6.95" customHeight="1">
      <c r="A115" s="34"/>
      <c r="B115" s="35"/>
      <c r="C115" s="36"/>
      <c r="D115" s="36"/>
      <c r="E115" s="36"/>
      <c r="F115" s="36"/>
      <c r="G115" s="36"/>
      <c r="H115" s="36"/>
      <c r="I115" s="124"/>
      <c r="J115" s="124"/>
      <c r="K115" s="36"/>
      <c r="L115" s="36"/>
      <c r="M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25.7" customHeight="1">
      <c r="A116" s="34"/>
      <c r="B116" s="35"/>
      <c r="C116" s="30" t="s">
        <v>25</v>
      </c>
      <c r="D116" s="36"/>
      <c r="E116" s="36"/>
      <c r="F116" s="28" t="str">
        <f>E15</f>
        <v>Město Kopřivnice</v>
      </c>
      <c r="G116" s="36"/>
      <c r="H116" s="36"/>
      <c r="I116" s="125" t="s">
        <v>31</v>
      </c>
      <c r="J116" s="165" t="str">
        <f>E21</f>
        <v>Dopravoprojekt Ostrava a.s.</v>
      </c>
      <c r="K116" s="36"/>
      <c r="L116" s="36"/>
      <c r="M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5.2" customHeight="1">
      <c r="A117" s="34"/>
      <c r="B117" s="35"/>
      <c r="C117" s="30" t="s">
        <v>29</v>
      </c>
      <c r="D117" s="36"/>
      <c r="E117" s="36"/>
      <c r="F117" s="28" t="str">
        <f>IF(E18="","",E18)</f>
        <v>Vyplň údaj</v>
      </c>
      <c r="G117" s="36"/>
      <c r="H117" s="36"/>
      <c r="I117" s="125" t="s">
        <v>33</v>
      </c>
      <c r="J117" s="165" t="str">
        <f>E24</f>
        <v xml:space="preserve"> </v>
      </c>
      <c r="K117" s="36"/>
      <c r="L117" s="36"/>
      <c r="M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10.35" customHeight="1">
      <c r="A118" s="34"/>
      <c r="B118" s="35"/>
      <c r="C118" s="36"/>
      <c r="D118" s="36"/>
      <c r="E118" s="36"/>
      <c r="F118" s="36"/>
      <c r="G118" s="36"/>
      <c r="H118" s="36"/>
      <c r="I118" s="124"/>
      <c r="J118" s="124"/>
      <c r="K118" s="36"/>
      <c r="L118" s="36"/>
      <c r="M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11" customFormat="1" ht="29.25" customHeight="1">
      <c r="A119" s="185"/>
      <c r="B119" s="186"/>
      <c r="C119" s="187" t="s">
        <v>205</v>
      </c>
      <c r="D119" s="188" t="s">
        <v>61</v>
      </c>
      <c r="E119" s="188" t="s">
        <v>57</v>
      </c>
      <c r="F119" s="188" t="s">
        <v>58</v>
      </c>
      <c r="G119" s="188" t="s">
        <v>206</v>
      </c>
      <c r="H119" s="188" t="s">
        <v>207</v>
      </c>
      <c r="I119" s="189" t="s">
        <v>208</v>
      </c>
      <c r="J119" s="189" t="s">
        <v>209</v>
      </c>
      <c r="K119" s="188" t="s">
        <v>196</v>
      </c>
      <c r="L119" s="190" t="s">
        <v>210</v>
      </c>
      <c r="M119" s="191"/>
      <c r="N119" s="74" t="s">
        <v>1</v>
      </c>
      <c r="O119" s="75" t="s">
        <v>40</v>
      </c>
      <c r="P119" s="75" t="s">
        <v>211</v>
      </c>
      <c r="Q119" s="75" t="s">
        <v>212</v>
      </c>
      <c r="R119" s="75" t="s">
        <v>213</v>
      </c>
      <c r="S119" s="75" t="s">
        <v>214</v>
      </c>
      <c r="T119" s="75" t="s">
        <v>215</v>
      </c>
      <c r="U119" s="75" t="s">
        <v>216</v>
      </c>
      <c r="V119" s="75" t="s">
        <v>217</v>
      </c>
      <c r="W119" s="75" t="s">
        <v>218</v>
      </c>
      <c r="X119" s="75" t="s">
        <v>219</v>
      </c>
      <c r="Y119" s="76" t="s">
        <v>220</v>
      </c>
      <c r="Z119" s="185"/>
      <c r="AA119" s="185"/>
      <c r="AB119" s="185"/>
      <c r="AC119" s="185"/>
      <c r="AD119" s="185"/>
      <c r="AE119" s="185"/>
    </row>
    <row r="120" spans="1:65" s="2" customFormat="1" ht="22.9" customHeight="1">
      <c r="A120" s="34"/>
      <c r="B120" s="35"/>
      <c r="C120" s="81" t="s">
        <v>221</v>
      </c>
      <c r="D120" s="36"/>
      <c r="E120" s="36"/>
      <c r="F120" s="36"/>
      <c r="G120" s="36"/>
      <c r="H120" s="36"/>
      <c r="I120" s="124"/>
      <c r="J120" s="124"/>
      <c r="K120" s="192">
        <f>BK120</f>
        <v>0</v>
      </c>
      <c r="L120" s="36"/>
      <c r="M120" s="39"/>
      <c r="N120" s="77"/>
      <c r="O120" s="193"/>
      <c r="P120" s="78"/>
      <c r="Q120" s="194">
        <f>Q121+Q142+Q149+Q162</f>
        <v>0</v>
      </c>
      <c r="R120" s="194">
        <f>R121+R142+R149+R162</f>
        <v>0</v>
      </c>
      <c r="S120" s="78"/>
      <c r="T120" s="195">
        <f>T121+T142+T149+T162</f>
        <v>0</v>
      </c>
      <c r="U120" s="78"/>
      <c r="V120" s="195">
        <f>V121+V142+V149+V162</f>
        <v>0</v>
      </c>
      <c r="W120" s="78"/>
      <c r="X120" s="195">
        <f>X121+X142+X149+X162</f>
        <v>0</v>
      </c>
      <c r="Y120" s="79"/>
      <c r="Z120" s="34"/>
      <c r="AA120" s="34"/>
      <c r="AB120" s="34"/>
      <c r="AC120" s="34"/>
      <c r="AD120" s="34"/>
      <c r="AE120" s="34"/>
      <c r="AT120" s="18" t="s">
        <v>77</v>
      </c>
      <c r="AU120" s="18" t="s">
        <v>198</v>
      </c>
      <c r="BK120" s="196">
        <f>BK121+BK142+BK149+BK162</f>
        <v>0</v>
      </c>
    </row>
    <row r="121" spans="1:65" s="12" customFormat="1" ht="25.9" customHeight="1">
      <c r="B121" s="197"/>
      <c r="C121" s="198"/>
      <c r="D121" s="199" t="s">
        <v>77</v>
      </c>
      <c r="E121" s="200" t="s">
        <v>1719</v>
      </c>
      <c r="F121" s="200" t="s">
        <v>3816</v>
      </c>
      <c r="G121" s="198"/>
      <c r="H121" s="198"/>
      <c r="I121" s="201"/>
      <c r="J121" s="201"/>
      <c r="K121" s="202">
        <f>BK121</f>
        <v>0</v>
      </c>
      <c r="L121" s="198"/>
      <c r="M121" s="203"/>
      <c r="N121" s="204"/>
      <c r="O121" s="205"/>
      <c r="P121" s="205"/>
      <c r="Q121" s="206">
        <f>SUM(Q122:Q141)</f>
        <v>0</v>
      </c>
      <c r="R121" s="206">
        <f>SUM(R122:R141)</f>
        <v>0</v>
      </c>
      <c r="S121" s="205"/>
      <c r="T121" s="207">
        <f>SUM(T122:T141)</f>
        <v>0</v>
      </c>
      <c r="U121" s="205"/>
      <c r="V121" s="207">
        <f>SUM(V122:V141)</f>
        <v>0</v>
      </c>
      <c r="W121" s="205"/>
      <c r="X121" s="207">
        <f>SUM(X122:X141)</f>
        <v>0</v>
      </c>
      <c r="Y121" s="208"/>
      <c r="AR121" s="209" t="s">
        <v>86</v>
      </c>
      <c r="AT121" s="210" t="s">
        <v>77</v>
      </c>
      <c r="AU121" s="210" t="s">
        <v>78</v>
      </c>
      <c r="AY121" s="209" t="s">
        <v>224</v>
      </c>
      <c r="BK121" s="211">
        <f>SUM(BK122:BK141)</f>
        <v>0</v>
      </c>
    </row>
    <row r="122" spans="1:65" s="2" customFormat="1" ht="16.5" customHeight="1">
      <c r="A122" s="34"/>
      <c r="B122" s="35"/>
      <c r="C122" s="214" t="s">
        <v>86</v>
      </c>
      <c r="D122" s="214" t="s">
        <v>227</v>
      </c>
      <c r="E122" s="215" t="s">
        <v>3817</v>
      </c>
      <c r="F122" s="216" t="s">
        <v>3818</v>
      </c>
      <c r="G122" s="217" t="s">
        <v>3819</v>
      </c>
      <c r="H122" s="218">
        <v>24</v>
      </c>
      <c r="I122" s="219"/>
      <c r="J122" s="219"/>
      <c r="K122" s="220">
        <f>ROUND(P122*H122,2)</f>
        <v>0</v>
      </c>
      <c r="L122" s="216" t="s">
        <v>3820</v>
      </c>
      <c r="M122" s="39"/>
      <c r="N122" s="221" t="s">
        <v>1</v>
      </c>
      <c r="O122" s="222" t="s">
        <v>41</v>
      </c>
      <c r="P122" s="223">
        <f>I122+J122</f>
        <v>0</v>
      </c>
      <c r="Q122" s="223">
        <f>ROUND(I122*H122,2)</f>
        <v>0</v>
      </c>
      <c r="R122" s="223">
        <f>ROUND(J122*H122,2)</f>
        <v>0</v>
      </c>
      <c r="S122" s="70"/>
      <c r="T122" s="224">
        <f>S122*H122</f>
        <v>0</v>
      </c>
      <c r="U122" s="224">
        <v>0</v>
      </c>
      <c r="V122" s="224">
        <f>U122*H122</f>
        <v>0</v>
      </c>
      <c r="W122" s="224">
        <v>0</v>
      </c>
      <c r="X122" s="224">
        <f>W122*H122</f>
        <v>0</v>
      </c>
      <c r="Y122" s="225" t="s">
        <v>1</v>
      </c>
      <c r="Z122" s="34"/>
      <c r="AA122" s="34"/>
      <c r="AB122" s="34"/>
      <c r="AC122" s="34"/>
      <c r="AD122" s="34"/>
      <c r="AE122" s="34"/>
      <c r="AR122" s="226" t="s">
        <v>240</v>
      </c>
      <c r="AT122" s="226" t="s">
        <v>227</v>
      </c>
      <c r="AU122" s="226" t="s">
        <v>86</v>
      </c>
      <c r="AY122" s="18" t="s">
        <v>224</v>
      </c>
      <c r="BE122" s="227">
        <f>IF(O122="základní",K122,0)</f>
        <v>0</v>
      </c>
      <c r="BF122" s="227">
        <f>IF(O122="snížená",K122,0)</f>
        <v>0</v>
      </c>
      <c r="BG122" s="227">
        <f>IF(O122="zákl. přenesená",K122,0)</f>
        <v>0</v>
      </c>
      <c r="BH122" s="227">
        <f>IF(O122="sníž. přenesená",K122,0)</f>
        <v>0</v>
      </c>
      <c r="BI122" s="227">
        <f>IF(O122="nulová",K122,0)</f>
        <v>0</v>
      </c>
      <c r="BJ122" s="18" t="s">
        <v>86</v>
      </c>
      <c r="BK122" s="227">
        <f>ROUND(P122*H122,2)</f>
        <v>0</v>
      </c>
      <c r="BL122" s="18" t="s">
        <v>240</v>
      </c>
      <c r="BM122" s="226" t="s">
        <v>88</v>
      </c>
    </row>
    <row r="123" spans="1:65" s="2" customFormat="1" ht="29.25">
      <c r="A123" s="34"/>
      <c r="B123" s="35"/>
      <c r="C123" s="36"/>
      <c r="D123" s="228" t="s">
        <v>233</v>
      </c>
      <c r="E123" s="36"/>
      <c r="F123" s="229" t="s">
        <v>3950</v>
      </c>
      <c r="G123" s="36"/>
      <c r="H123" s="36"/>
      <c r="I123" s="124"/>
      <c r="J123" s="124"/>
      <c r="K123" s="36"/>
      <c r="L123" s="36"/>
      <c r="M123" s="39"/>
      <c r="N123" s="230"/>
      <c r="O123" s="231"/>
      <c r="P123" s="70"/>
      <c r="Q123" s="70"/>
      <c r="R123" s="70"/>
      <c r="S123" s="70"/>
      <c r="T123" s="70"/>
      <c r="U123" s="70"/>
      <c r="V123" s="70"/>
      <c r="W123" s="70"/>
      <c r="X123" s="70"/>
      <c r="Y123" s="71"/>
      <c r="Z123" s="34"/>
      <c r="AA123" s="34"/>
      <c r="AB123" s="34"/>
      <c r="AC123" s="34"/>
      <c r="AD123" s="34"/>
      <c r="AE123" s="34"/>
      <c r="AT123" s="18" t="s">
        <v>233</v>
      </c>
      <c r="AU123" s="18" t="s">
        <v>86</v>
      </c>
    </row>
    <row r="124" spans="1:65" s="2" customFormat="1" ht="16.5" customHeight="1">
      <c r="A124" s="34"/>
      <c r="B124" s="35"/>
      <c r="C124" s="214" t="s">
        <v>88</v>
      </c>
      <c r="D124" s="214" t="s">
        <v>227</v>
      </c>
      <c r="E124" s="215" t="s">
        <v>3822</v>
      </c>
      <c r="F124" s="216" t="s">
        <v>3823</v>
      </c>
      <c r="G124" s="217" t="s">
        <v>3819</v>
      </c>
      <c r="H124" s="218">
        <v>24</v>
      </c>
      <c r="I124" s="219"/>
      <c r="J124" s="219"/>
      <c r="K124" s="220">
        <f>ROUND(P124*H124,2)</f>
        <v>0</v>
      </c>
      <c r="L124" s="216" t="s">
        <v>3820</v>
      </c>
      <c r="M124" s="39"/>
      <c r="N124" s="221" t="s">
        <v>1</v>
      </c>
      <c r="O124" s="222" t="s">
        <v>41</v>
      </c>
      <c r="P124" s="223">
        <f>I124+J124</f>
        <v>0</v>
      </c>
      <c r="Q124" s="223">
        <f>ROUND(I124*H124,2)</f>
        <v>0</v>
      </c>
      <c r="R124" s="223">
        <f>ROUND(J124*H124,2)</f>
        <v>0</v>
      </c>
      <c r="S124" s="70"/>
      <c r="T124" s="224">
        <f>S124*H124</f>
        <v>0</v>
      </c>
      <c r="U124" s="224">
        <v>0</v>
      </c>
      <c r="V124" s="224">
        <f>U124*H124</f>
        <v>0</v>
      </c>
      <c r="W124" s="224">
        <v>0</v>
      </c>
      <c r="X124" s="224">
        <f>W124*H124</f>
        <v>0</v>
      </c>
      <c r="Y124" s="225" t="s">
        <v>1</v>
      </c>
      <c r="Z124" s="34"/>
      <c r="AA124" s="34"/>
      <c r="AB124" s="34"/>
      <c r="AC124" s="34"/>
      <c r="AD124" s="34"/>
      <c r="AE124" s="34"/>
      <c r="AR124" s="226" t="s">
        <v>240</v>
      </c>
      <c r="AT124" s="226" t="s">
        <v>227</v>
      </c>
      <c r="AU124" s="226" t="s">
        <v>86</v>
      </c>
      <c r="AY124" s="18" t="s">
        <v>224</v>
      </c>
      <c r="BE124" s="227">
        <f>IF(O124="základní",K124,0)</f>
        <v>0</v>
      </c>
      <c r="BF124" s="227">
        <f>IF(O124="snížená",K124,0)</f>
        <v>0</v>
      </c>
      <c r="BG124" s="227">
        <f>IF(O124="zákl. přenesená",K124,0)</f>
        <v>0</v>
      </c>
      <c r="BH124" s="227">
        <f>IF(O124="sníž. přenesená",K124,0)</f>
        <v>0</v>
      </c>
      <c r="BI124" s="227">
        <f>IF(O124="nulová",K124,0)</f>
        <v>0</v>
      </c>
      <c r="BJ124" s="18" t="s">
        <v>86</v>
      </c>
      <c r="BK124" s="227">
        <f>ROUND(P124*H124,2)</f>
        <v>0</v>
      </c>
      <c r="BL124" s="18" t="s">
        <v>240</v>
      </c>
      <c r="BM124" s="226" t="s">
        <v>240</v>
      </c>
    </row>
    <row r="125" spans="1:65" s="2" customFormat="1" ht="39">
      <c r="A125" s="34"/>
      <c r="B125" s="35"/>
      <c r="C125" s="36"/>
      <c r="D125" s="228" t="s">
        <v>233</v>
      </c>
      <c r="E125" s="36"/>
      <c r="F125" s="229" t="s">
        <v>4208</v>
      </c>
      <c r="G125" s="36"/>
      <c r="H125" s="36"/>
      <c r="I125" s="124"/>
      <c r="J125" s="124"/>
      <c r="K125" s="36"/>
      <c r="L125" s="36"/>
      <c r="M125" s="39"/>
      <c r="N125" s="230"/>
      <c r="O125" s="231"/>
      <c r="P125" s="70"/>
      <c r="Q125" s="70"/>
      <c r="R125" s="70"/>
      <c r="S125" s="70"/>
      <c r="T125" s="70"/>
      <c r="U125" s="70"/>
      <c r="V125" s="70"/>
      <c r="W125" s="70"/>
      <c r="X125" s="70"/>
      <c r="Y125" s="71"/>
      <c r="Z125" s="34"/>
      <c r="AA125" s="34"/>
      <c r="AB125" s="34"/>
      <c r="AC125" s="34"/>
      <c r="AD125" s="34"/>
      <c r="AE125" s="34"/>
      <c r="AT125" s="18" t="s">
        <v>233</v>
      </c>
      <c r="AU125" s="18" t="s">
        <v>86</v>
      </c>
    </row>
    <row r="126" spans="1:65" s="2" customFormat="1" ht="21.75" customHeight="1">
      <c r="A126" s="34"/>
      <c r="B126" s="35"/>
      <c r="C126" s="214" t="s">
        <v>235</v>
      </c>
      <c r="D126" s="214" t="s">
        <v>227</v>
      </c>
      <c r="E126" s="215" t="s">
        <v>3828</v>
      </c>
      <c r="F126" s="216" t="s">
        <v>3829</v>
      </c>
      <c r="G126" s="217" t="s">
        <v>3819</v>
      </c>
      <c r="H126" s="218">
        <v>24</v>
      </c>
      <c r="I126" s="219"/>
      <c r="J126" s="219"/>
      <c r="K126" s="220">
        <f>ROUND(P126*H126,2)</f>
        <v>0</v>
      </c>
      <c r="L126" s="216" t="s">
        <v>3820</v>
      </c>
      <c r="M126" s="39"/>
      <c r="N126" s="221" t="s">
        <v>1</v>
      </c>
      <c r="O126" s="222" t="s">
        <v>41</v>
      </c>
      <c r="P126" s="223">
        <f>I126+J126</f>
        <v>0</v>
      </c>
      <c r="Q126" s="223">
        <f>ROUND(I126*H126,2)</f>
        <v>0</v>
      </c>
      <c r="R126" s="223">
        <f>ROUND(J126*H126,2)</f>
        <v>0</v>
      </c>
      <c r="S126" s="70"/>
      <c r="T126" s="224">
        <f>S126*H126</f>
        <v>0</v>
      </c>
      <c r="U126" s="224">
        <v>0</v>
      </c>
      <c r="V126" s="224">
        <f>U126*H126</f>
        <v>0</v>
      </c>
      <c r="W126" s="224">
        <v>0</v>
      </c>
      <c r="X126" s="224">
        <f>W126*H126</f>
        <v>0</v>
      </c>
      <c r="Y126" s="225" t="s">
        <v>1</v>
      </c>
      <c r="Z126" s="34"/>
      <c r="AA126" s="34"/>
      <c r="AB126" s="34"/>
      <c r="AC126" s="34"/>
      <c r="AD126" s="34"/>
      <c r="AE126" s="34"/>
      <c r="AR126" s="226" t="s">
        <v>240</v>
      </c>
      <c r="AT126" s="226" t="s">
        <v>227</v>
      </c>
      <c r="AU126" s="226" t="s">
        <v>86</v>
      </c>
      <c r="AY126" s="18" t="s">
        <v>224</v>
      </c>
      <c r="BE126" s="227">
        <f>IF(O126="základní",K126,0)</f>
        <v>0</v>
      </c>
      <c r="BF126" s="227">
        <f>IF(O126="snížená",K126,0)</f>
        <v>0</v>
      </c>
      <c r="BG126" s="227">
        <f>IF(O126="zákl. přenesená",K126,0)</f>
        <v>0</v>
      </c>
      <c r="BH126" s="227">
        <f>IF(O126="sníž. přenesená",K126,0)</f>
        <v>0</v>
      </c>
      <c r="BI126" s="227">
        <f>IF(O126="nulová",K126,0)</f>
        <v>0</v>
      </c>
      <c r="BJ126" s="18" t="s">
        <v>86</v>
      </c>
      <c r="BK126" s="227">
        <f>ROUND(P126*H126,2)</f>
        <v>0</v>
      </c>
      <c r="BL126" s="18" t="s">
        <v>240</v>
      </c>
      <c r="BM126" s="226" t="s">
        <v>249</v>
      </c>
    </row>
    <row r="127" spans="1:65" s="2" customFormat="1" ht="29.25">
      <c r="A127" s="34"/>
      <c r="B127" s="35"/>
      <c r="C127" s="36"/>
      <c r="D127" s="228" t="s">
        <v>233</v>
      </c>
      <c r="E127" s="36"/>
      <c r="F127" s="229" t="s">
        <v>4209</v>
      </c>
      <c r="G127" s="36"/>
      <c r="H127" s="36"/>
      <c r="I127" s="124"/>
      <c r="J127" s="124"/>
      <c r="K127" s="36"/>
      <c r="L127" s="36"/>
      <c r="M127" s="39"/>
      <c r="N127" s="230"/>
      <c r="O127" s="231"/>
      <c r="P127" s="70"/>
      <c r="Q127" s="70"/>
      <c r="R127" s="70"/>
      <c r="S127" s="70"/>
      <c r="T127" s="70"/>
      <c r="U127" s="70"/>
      <c r="V127" s="70"/>
      <c r="W127" s="70"/>
      <c r="X127" s="70"/>
      <c r="Y127" s="71"/>
      <c r="Z127" s="34"/>
      <c r="AA127" s="34"/>
      <c r="AB127" s="34"/>
      <c r="AC127" s="34"/>
      <c r="AD127" s="34"/>
      <c r="AE127" s="34"/>
      <c r="AT127" s="18" t="s">
        <v>233</v>
      </c>
      <c r="AU127" s="18" t="s">
        <v>86</v>
      </c>
    </row>
    <row r="128" spans="1:65" s="2" customFormat="1" ht="21.75" customHeight="1">
      <c r="A128" s="34"/>
      <c r="B128" s="35"/>
      <c r="C128" s="214" t="s">
        <v>240</v>
      </c>
      <c r="D128" s="214" t="s">
        <v>227</v>
      </c>
      <c r="E128" s="215" t="s">
        <v>3831</v>
      </c>
      <c r="F128" s="216" t="s">
        <v>3832</v>
      </c>
      <c r="G128" s="217" t="s">
        <v>3819</v>
      </c>
      <c r="H128" s="218">
        <v>8</v>
      </c>
      <c r="I128" s="219"/>
      <c r="J128" s="219"/>
      <c r="K128" s="220">
        <f>ROUND(P128*H128,2)</f>
        <v>0</v>
      </c>
      <c r="L128" s="216" t="s">
        <v>3820</v>
      </c>
      <c r="M128" s="39"/>
      <c r="N128" s="221" t="s">
        <v>1</v>
      </c>
      <c r="O128" s="222" t="s">
        <v>41</v>
      </c>
      <c r="P128" s="223">
        <f>I128+J128</f>
        <v>0</v>
      </c>
      <c r="Q128" s="223">
        <f>ROUND(I128*H128,2)</f>
        <v>0</v>
      </c>
      <c r="R128" s="223">
        <f>ROUND(J128*H128,2)</f>
        <v>0</v>
      </c>
      <c r="S128" s="70"/>
      <c r="T128" s="224">
        <f>S128*H128</f>
        <v>0</v>
      </c>
      <c r="U128" s="224">
        <v>0</v>
      </c>
      <c r="V128" s="224">
        <f>U128*H128</f>
        <v>0</v>
      </c>
      <c r="W128" s="224">
        <v>0</v>
      </c>
      <c r="X128" s="224">
        <f>W128*H128</f>
        <v>0</v>
      </c>
      <c r="Y128" s="225" t="s">
        <v>1</v>
      </c>
      <c r="Z128" s="34"/>
      <c r="AA128" s="34"/>
      <c r="AB128" s="34"/>
      <c r="AC128" s="34"/>
      <c r="AD128" s="34"/>
      <c r="AE128" s="34"/>
      <c r="AR128" s="226" t="s">
        <v>240</v>
      </c>
      <c r="AT128" s="226" t="s">
        <v>227</v>
      </c>
      <c r="AU128" s="226" t="s">
        <v>86</v>
      </c>
      <c r="AY128" s="18" t="s">
        <v>224</v>
      </c>
      <c r="BE128" s="227">
        <f>IF(O128="základní",K128,0)</f>
        <v>0</v>
      </c>
      <c r="BF128" s="227">
        <f>IF(O128="snížená",K128,0)</f>
        <v>0</v>
      </c>
      <c r="BG128" s="227">
        <f>IF(O128="zákl. přenesená",K128,0)</f>
        <v>0</v>
      </c>
      <c r="BH128" s="227">
        <f>IF(O128="sníž. přenesená",K128,0)</f>
        <v>0</v>
      </c>
      <c r="BI128" s="227">
        <f>IF(O128="nulová",K128,0)</f>
        <v>0</v>
      </c>
      <c r="BJ128" s="18" t="s">
        <v>86</v>
      </c>
      <c r="BK128" s="227">
        <f>ROUND(P128*H128,2)</f>
        <v>0</v>
      </c>
      <c r="BL128" s="18" t="s">
        <v>240</v>
      </c>
      <c r="BM128" s="226" t="s">
        <v>431</v>
      </c>
    </row>
    <row r="129" spans="1:65" s="2" customFormat="1" ht="19.5">
      <c r="A129" s="34"/>
      <c r="B129" s="35"/>
      <c r="C129" s="36"/>
      <c r="D129" s="228" t="s">
        <v>233</v>
      </c>
      <c r="E129" s="36"/>
      <c r="F129" s="229" t="s">
        <v>4210</v>
      </c>
      <c r="G129" s="36"/>
      <c r="H129" s="36"/>
      <c r="I129" s="124"/>
      <c r="J129" s="124"/>
      <c r="K129" s="36"/>
      <c r="L129" s="36"/>
      <c r="M129" s="39"/>
      <c r="N129" s="230"/>
      <c r="O129" s="231"/>
      <c r="P129" s="70"/>
      <c r="Q129" s="70"/>
      <c r="R129" s="70"/>
      <c r="S129" s="70"/>
      <c r="T129" s="70"/>
      <c r="U129" s="70"/>
      <c r="V129" s="70"/>
      <c r="W129" s="70"/>
      <c r="X129" s="70"/>
      <c r="Y129" s="71"/>
      <c r="Z129" s="34"/>
      <c r="AA129" s="34"/>
      <c r="AB129" s="34"/>
      <c r="AC129" s="34"/>
      <c r="AD129" s="34"/>
      <c r="AE129" s="34"/>
      <c r="AT129" s="18" t="s">
        <v>233</v>
      </c>
      <c r="AU129" s="18" t="s">
        <v>86</v>
      </c>
    </row>
    <row r="130" spans="1:65" s="2" customFormat="1" ht="16.5" customHeight="1">
      <c r="A130" s="34"/>
      <c r="B130" s="35"/>
      <c r="C130" s="214" t="s">
        <v>223</v>
      </c>
      <c r="D130" s="214" t="s">
        <v>227</v>
      </c>
      <c r="E130" s="215" t="s">
        <v>3833</v>
      </c>
      <c r="F130" s="216" t="s">
        <v>3834</v>
      </c>
      <c r="G130" s="217" t="s">
        <v>3819</v>
      </c>
      <c r="H130" s="218">
        <v>12</v>
      </c>
      <c r="I130" s="219"/>
      <c r="J130" s="219"/>
      <c r="K130" s="220">
        <f>ROUND(P130*H130,2)</f>
        <v>0</v>
      </c>
      <c r="L130" s="216" t="s">
        <v>3820</v>
      </c>
      <c r="M130" s="39"/>
      <c r="N130" s="221" t="s">
        <v>1</v>
      </c>
      <c r="O130" s="222" t="s">
        <v>41</v>
      </c>
      <c r="P130" s="223">
        <f>I130+J130</f>
        <v>0</v>
      </c>
      <c r="Q130" s="223">
        <f>ROUND(I130*H130,2)</f>
        <v>0</v>
      </c>
      <c r="R130" s="223">
        <f>ROUND(J130*H130,2)</f>
        <v>0</v>
      </c>
      <c r="S130" s="70"/>
      <c r="T130" s="224">
        <f>S130*H130</f>
        <v>0</v>
      </c>
      <c r="U130" s="224">
        <v>0</v>
      </c>
      <c r="V130" s="224">
        <f>U130*H130</f>
        <v>0</v>
      </c>
      <c r="W130" s="224">
        <v>0</v>
      </c>
      <c r="X130" s="224">
        <f>W130*H130</f>
        <v>0</v>
      </c>
      <c r="Y130" s="225" t="s">
        <v>1</v>
      </c>
      <c r="Z130" s="34"/>
      <c r="AA130" s="34"/>
      <c r="AB130" s="34"/>
      <c r="AC130" s="34"/>
      <c r="AD130" s="34"/>
      <c r="AE130" s="34"/>
      <c r="AR130" s="226" t="s">
        <v>240</v>
      </c>
      <c r="AT130" s="226" t="s">
        <v>227</v>
      </c>
      <c r="AU130" s="226" t="s">
        <v>86</v>
      </c>
      <c r="AY130" s="18" t="s">
        <v>224</v>
      </c>
      <c r="BE130" s="227">
        <f>IF(O130="základní",K130,0)</f>
        <v>0</v>
      </c>
      <c r="BF130" s="227">
        <f>IF(O130="snížená",K130,0)</f>
        <v>0</v>
      </c>
      <c r="BG130" s="227">
        <f>IF(O130="zákl. přenesená",K130,0)</f>
        <v>0</v>
      </c>
      <c r="BH130" s="227">
        <f>IF(O130="sníž. přenesená",K130,0)</f>
        <v>0</v>
      </c>
      <c r="BI130" s="227">
        <f>IF(O130="nulová",K130,0)</f>
        <v>0</v>
      </c>
      <c r="BJ130" s="18" t="s">
        <v>86</v>
      </c>
      <c r="BK130" s="227">
        <f>ROUND(P130*H130,2)</f>
        <v>0</v>
      </c>
      <c r="BL130" s="18" t="s">
        <v>240</v>
      </c>
      <c r="BM130" s="226" t="s">
        <v>264</v>
      </c>
    </row>
    <row r="131" spans="1:65" s="2" customFormat="1" ht="39">
      <c r="A131" s="34"/>
      <c r="B131" s="35"/>
      <c r="C131" s="36"/>
      <c r="D131" s="228" t="s">
        <v>233</v>
      </c>
      <c r="E131" s="36"/>
      <c r="F131" s="229" t="s">
        <v>4211</v>
      </c>
      <c r="G131" s="36"/>
      <c r="H131" s="36"/>
      <c r="I131" s="124"/>
      <c r="J131" s="124"/>
      <c r="K131" s="36"/>
      <c r="L131" s="36"/>
      <c r="M131" s="39"/>
      <c r="N131" s="230"/>
      <c r="O131" s="231"/>
      <c r="P131" s="70"/>
      <c r="Q131" s="70"/>
      <c r="R131" s="70"/>
      <c r="S131" s="70"/>
      <c r="T131" s="70"/>
      <c r="U131" s="70"/>
      <c r="V131" s="70"/>
      <c r="W131" s="70"/>
      <c r="X131" s="70"/>
      <c r="Y131" s="71"/>
      <c r="Z131" s="34"/>
      <c r="AA131" s="34"/>
      <c r="AB131" s="34"/>
      <c r="AC131" s="34"/>
      <c r="AD131" s="34"/>
      <c r="AE131" s="34"/>
      <c r="AT131" s="18" t="s">
        <v>233</v>
      </c>
      <c r="AU131" s="18" t="s">
        <v>86</v>
      </c>
    </row>
    <row r="132" spans="1:65" s="2" customFormat="1" ht="16.5" customHeight="1">
      <c r="A132" s="34"/>
      <c r="B132" s="35"/>
      <c r="C132" s="214" t="s">
        <v>249</v>
      </c>
      <c r="D132" s="214" t="s">
        <v>227</v>
      </c>
      <c r="E132" s="215" t="s">
        <v>4212</v>
      </c>
      <c r="F132" s="216" t="s">
        <v>4213</v>
      </c>
      <c r="G132" s="217" t="s">
        <v>3819</v>
      </c>
      <c r="H132" s="218">
        <v>8</v>
      </c>
      <c r="I132" s="219"/>
      <c r="J132" s="219"/>
      <c r="K132" s="220">
        <f>ROUND(P132*H132,2)</f>
        <v>0</v>
      </c>
      <c r="L132" s="216" t="s">
        <v>3820</v>
      </c>
      <c r="M132" s="39"/>
      <c r="N132" s="221" t="s">
        <v>1</v>
      </c>
      <c r="O132" s="222" t="s">
        <v>41</v>
      </c>
      <c r="P132" s="223">
        <f>I132+J132</f>
        <v>0</v>
      </c>
      <c r="Q132" s="223">
        <f>ROUND(I132*H132,2)</f>
        <v>0</v>
      </c>
      <c r="R132" s="223">
        <f>ROUND(J132*H132,2)</f>
        <v>0</v>
      </c>
      <c r="S132" s="70"/>
      <c r="T132" s="224">
        <f>S132*H132</f>
        <v>0</v>
      </c>
      <c r="U132" s="224">
        <v>0</v>
      </c>
      <c r="V132" s="224">
        <f>U132*H132</f>
        <v>0</v>
      </c>
      <c r="W132" s="224">
        <v>0</v>
      </c>
      <c r="X132" s="224">
        <f>W132*H132</f>
        <v>0</v>
      </c>
      <c r="Y132" s="225" t="s">
        <v>1</v>
      </c>
      <c r="Z132" s="34"/>
      <c r="AA132" s="34"/>
      <c r="AB132" s="34"/>
      <c r="AC132" s="34"/>
      <c r="AD132" s="34"/>
      <c r="AE132" s="34"/>
      <c r="AR132" s="226" t="s">
        <v>240</v>
      </c>
      <c r="AT132" s="226" t="s">
        <v>227</v>
      </c>
      <c r="AU132" s="226" t="s">
        <v>86</v>
      </c>
      <c r="AY132" s="18" t="s">
        <v>224</v>
      </c>
      <c r="BE132" s="227">
        <f>IF(O132="základní",K132,0)</f>
        <v>0</v>
      </c>
      <c r="BF132" s="227">
        <f>IF(O132="snížená",K132,0)</f>
        <v>0</v>
      </c>
      <c r="BG132" s="227">
        <f>IF(O132="zákl. přenesená",K132,0)</f>
        <v>0</v>
      </c>
      <c r="BH132" s="227">
        <f>IF(O132="sníž. přenesená",K132,0)</f>
        <v>0</v>
      </c>
      <c r="BI132" s="227">
        <f>IF(O132="nulová",K132,0)</f>
        <v>0</v>
      </c>
      <c r="BJ132" s="18" t="s">
        <v>86</v>
      </c>
      <c r="BK132" s="227">
        <f>ROUND(P132*H132,2)</f>
        <v>0</v>
      </c>
      <c r="BL132" s="18" t="s">
        <v>240</v>
      </c>
      <c r="BM132" s="226" t="s">
        <v>275</v>
      </c>
    </row>
    <row r="133" spans="1:65" s="2" customFormat="1" ht="19.5">
      <c r="A133" s="34"/>
      <c r="B133" s="35"/>
      <c r="C133" s="36"/>
      <c r="D133" s="228" t="s">
        <v>233</v>
      </c>
      <c r="E133" s="36"/>
      <c r="F133" s="229" t="s">
        <v>4210</v>
      </c>
      <c r="G133" s="36"/>
      <c r="H133" s="36"/>
      <c r="I133" s="124"/>
      <c r="J133" s="124"/>
      <c r="K133" s="36"/>
      <c r="L133" s="36"/>
      <c r="M133" s="39"/>
      <c r="N133" s="230"/>
      <c r="O133" s="231"/>
      <c r="P133" s="70"/>
      <c r="Q133" s="70"/>
      <c r="R133" s="70"/>
      <c r="S133" s="70"/>
      <c r="T133" s="70"/>
      <c r="U133" s="70"/>
      <c r="V133" s="70"/>
      <c r="W133" s="70"/>
      <c r="X133" s="70"/>
      <c r="Y133" s="71"/>
      <c r="Z133" s="34"/>
      <c r="AA133" s="34"/>
      <c r="AB133" s="34"/>
      <c r="AC133" s="34"/>
      <c r="AD133" s="34"/>
      <c r="AE133" s="34"/>
      <c r="AT133" s="18" t="s">
        <v>233</v>
      </c>
      <c r="AU133" s="18" t="s">
        <v>86</v>
      </c>
    </row>
    <row r="134" spans="1:65" s="2" customFormat="1" ht="16.5" customHeight="1">
      <c r="A134" s="34"/>
      <c r="B134" s="35"/>
      <c r="C134" s="214" t="s">
        <v>254</v>
      </c>
      <c r="D134" s="214" t="s">
        <v>227</v>
      </c>
      <c r="E134" s="215" t="s">
        <v>3836</v>
      </c>
      <c r="F134" s="216" t="s">
        <v>3837</v>
      </c>
      <c r="G134" s="217" t="s">
        <v>3785</v>
      </c>
      <c r="H134" s="218">
        <v>1</v>
      </c>
      <c r="I134" s="219"/>
      <c r="J134" s="219"/>
      <c r="K134" s="220">
        <f>ROUND(P134*H134,2)</f>
        <v>0</v>
      </c>
      <c r="L134" s="216" t="s">
        <v>3820</v>
      </c>
      <c r="M134" s="39"/>
      <c r="N134" s="221" t="s">
        <v>1</v>
      </c>
      <c r="O134" s="222" t="s">
        <v>41</v>
      </c>
      <c r="P134" s="223">
        <f>I134+J134</f>
        <v>0</v>
      </c>
      <c r="Q134" s="223">
        <f>ROUND(I134*H134,2)</f>
        <v>0</v>
      </c>
      <c r="R134" s="223">
        <f>ROUND(J134*H134,2)</f>
        <v>0</v>
      </c>
      <c r="S134" s="70"/>
      <c r="T134" s="224">
        <f>S134*H134</f>
        <v>0</v>
      </c>
      <c r="U134" s="224">
        <v>0</v>
      </c>
      <c r="V134" s="224">
        <f>U134*H134</f>
        <v>0</v>
      </c>
      <c r="W134" s="224">
        <v>0</v>
      </c>
      <c r="X134" s="224">
        <f>W134*H134</f>
        <v>0</v>
      </c>
      <c r="Y134" s="225" t="s">
        <v>1</v>
      </c>
      <c r="Z134" s="34"/>
      <c r="AA134" s="34"/>
      <c r="AB134" s="34"/>
      <c r="AC134" s="34"/>
      <c r="AD134" s="34"/>
      <c r="AE134" s="34"/>
      <c r="AR134" s="226" t="s">
        <v>240</v>
      </c>
      <c r="AT134" s="226" t="s">
        <v>227</v>
      </c>
      <c r="AU134" s="226" t="s">
        <v>86</v>
      </c>
      <c r="AY134" s="18" t="s">
        <v>224</v>
      </c>
      <c r="BE134" s="227">
        <f>IF(O134="základní",K134,0)</f>
        <v>0</v>
      </c>
      <c r="BF134" s="227">
        <f>IF(O134="snížená",K134,0)</f>
        <v>0</v>
      </c>
      <c r="BG134" s="227">
        <f>IF(O134="zákl. přenesená",K134,0)</f>
        <v>0</v>
      </c>
      <c r="BH134" s="227">
        <f>IF(O134="sníž. přenesená",K134,0)</f>
        <v>0</v>
      </c>
      <c r="BI134" s="227">
        <f>IF(O134="nulová",K134,0)</f>
        <v>0</v>
      </c>
      <c r="BJ134" s="18" t="s">
        <v>86</v>
      </c>
      <c r="BK134" s="227">
        <f>ROUND(P134*H134,2)</f>
        <v>0</v>
      </c>
      <c r="BL134" s="18" t="s">
        <v>240</v>
      </c>
      <c r="BM134" s="226" t="s">
        <v>290</v>
      </c>
    </row>
    <row r="135" spans="1:65" s="2" customFormat="1" ht="29.25">
      <c r="A135" s="34"/>
      <c r="B135" s="35"/>
      <c r="C135" s="36"/>
      <c r="D135" s="228" t="s">
        <v>233</v>
      </c>
      <c r="E135" s="36"/>
      <c r="F135" s="229" t="s">
        <v>4214</v>
      </c>
      <c r="G135" s="36"/>
      <c r="H135" s="36"/>
      <c r="I135" s="124"/>
      <c r="J135" s="124"/>
      <c r="K135" s="36"/>
      <c r="L135" s="36"/>
      <c r="M135" s="39"/>
      <c r="N135" s="230"/>
      <c r="O135" s="231"/>
      <c r="P135" s="70"/>
      <c r="Q135" s="70"/>
      <c r="R135" s="70"/>
      <c r="S135" s="70"/>
      <c r="T135" s="70"/>
      <c r="U135" s="70"/>
      <c r="V135" s="70"/>
      <c r="W135" s="70"/>
      <c r="X135" s="70"/>
      <c r="Y135" s="71"/>
      <c r="Z135" s="34"/>
      <c r="AA135" s="34"/>
      <c r="AB135" s="34"/>
      <c r="AC135" s="34"/>
      <c r="AD135" s="34"/>
      <c r="AE135" s="34"/>
      <c r="AT135" s="18" t="s">
        <v>233</v>
      </c>
      <c r="AU135" s="18" t="s">
        <v>86</v>
      </c>
    </row>
    <row r="136" spans="1:65" s="2" customFormat="1" ht="16.5" customHeight="1">
      <c r="A136" s="34"/>
      <c r="B136" s="35"/>
      <c r="C136" s="214" t="s">
        <v>431</v>
      </c>
      <c r="D136" s="214" t="s">
        <v>227</v>
      </c>
      <c r="E136" s="215" t="s">
        <v>3839</v>
      </c>
      <c r="F136" s="216" t="s">
        <v>3840</v>
      </c>
      <c r="G136" s="217" t="s">
        <v>3785</v>
      </c>
      <c r="H136" s="218">
        <v>1</v>
      </c>
      <c r="I136" s="219"/>
      <c r="J136" s="219"/>
      <c r="K136" s="220">
        <f>ROUND(P136*H136,2)</f>
        <v>0</v>
      </c>
      <c r="L136" s="216" t="s">
        <v>3820</v>
      </c>
      <c r="M136" s="39"/>
      <c r="N136" s="221" t="s">
        <v>1</v>
      </c>
      <c r="O136" s="222" t="s">
        <v>41</v>
      </c>
      <c r="P136" s="223">
        <f>I136+J136</f>
        <v>0</v>
      </c>
      <c r="Q136" s="223">
        <f>ROUND(I136*H136,2)</f>
        <v>0</v>
      </c>
      <c r="R136" s="223">
        <f>ROUND(J136*H136,2)</f>
        <v>0</v>
      </c>
      <c r="S136" s="70"/>
      <c r="T136" s="224">
        <f>S136*H136</f>
        <v>0</v>
      </c>
      <c r="U136" s="224">
        <v>0</v>
      </c>
      <c r="V136" s="224">
        <f>U136*H136</f>
        <v>0</v>
      </c>
      <c r="W136" s="224">
        <v>0</v>
      </c>
      <c r="X136" s="224">
        <f>W136*H136</f>
        <v>0</v>
      </c>
      <c r="Y136" s="225" t="s">
        <v>1</v>
      </c>
      <c r="Z136" s="34"/>
      <c r="AA136" s="34"/>
      <c r="AB136" s="34"/>
      <c r="AC136" s="34"/>
      <c r="AD136" s="34"/>
      <c r="AE136" s="34"/>
      <c r="AR136" s="226" t="s">
        <v>240</v>
      </c>
      <c r="AT136" s="226" t="s">
        <v>227</v>
      </c>
      <c r="AU136" s="226" t="s">
        <v>86</v>
      </c>
      <c r="AY136" s="18" t="s">
        <v>224</v>
      </c>
      <c r="BE136" s="227">
        <f>IF(O136="základní",K136,0)</f>
        <v>0</v>
      </c>
      <c r="BF136" s="227">
        <f>IF(O136="snížená",K136,0)</f>
        <v>0</v>
      </c>
      <c r="BG136" s="227">
        <f>IF(O136="zákl. přenesená",K136,0)</f>
        <v>0</v>
      </c>
      <c r="BH136" s="227">
        <f>IF(O136="sníž. přenesená",K136,0)</f>
        <v>0</v>
      </c>
      <c r="BI136" s="227">
        <f>IF(O136="nulová",K136,0)</f>
        <v>0</v>
      </c>
      <c r="BJ136" s="18" t="s">
        <v>86</v>
      </c>
      <c r="BK136" s="227">
        <f>ROUND(P136*H136,2)</f>
        <v>0</v>
      </c>
      <c r="BL136" s="18" t="s">
        <v>240</v>
      </c>
      <c r="BM136" s="226" t="s">
        <v>304</v>
      </c>
    </row>
    <row r="137" spans="1:65" s="2" customFormat="1" ht="29.25">
      <c r="A137" s="34"/>
      <c r="B137" s="35"/>
      <c r="C137" s="36"/>
      <c r="D137" s="228" t="s">
        <v>233</v>
      </c>
      <c r="E137" s="36"/>
      <c r="F137" s="229" t="s">
        <v>3956</v>
      </c>
      <c r="G137" s="36"/>
      <c r="H137" s="36"/>
      <c r="I137" s="124"/>
      <c r="J137" s="124"/>
      <c r="K137" s="36"/>
      <c r="L137" s="36"/>
      <c r="M137" s="39"/>
      <c r="N137" s="230"/>
      <c r="O137" s="231"/>
      <c r="P137" s="70"/>
      <c r="Q137" s="70"/>
      <c r="R137" s="70"/>
      <c r="S137" s="70"/>
      <c r="T137" s="70"/>
      <c r="U137" s="70"/>
      <c r="V137" s="70"/>
      <c r="W137" s="70"/>
      <c r="X137" s="70"/>
      <c r="Y137" s="71"/>
      <c r="Z137" s="34"/>
      <c r="AA137" s="34"/>
      <c r="AB137" s="34"/>
      <c r="AC137" s="34"/>
      <c r="AD137" s="34"/>
      <c r="AE137" s="34"/>
      <c r="AT137" s="18" t="s">
        <v>233</v>
      </c>
      <c r="AU137" s="18" t="s">
        <v>86</v>
      </c>
    </row>
    <row r="138" spans="1:65" s="2" customFormat="1" ht="16.5" customHeight="1">
      <c r="A138" s="34"/>
      <c r="B138" s="35"/>
      <c r="C138" s="214" t="s">
        <v>259</v>
      </c>
      <c r="D138" s="214" t="s">
        <v>227</v>
      </c>
      <c r="E138" s="215" t="s">
        <v>3842</v>
      </c>
      <c r="F138" s="216" t="s">
        <v>3843</v>
      </c>
      <c r="G138" s="217" t="s">
        <v>3785</v>
      </c>
      <c r="H138" s="218">
        <v>1</v>
      </c>
      <c r="I138" s="219"/>
      <c r="J138" s="219"/>
      <c r="K138" s="220">
        <f>ROUND(P138*H138,2)</f>
        <v>0</v>
      </c>
      <c r="L138" s="216" t="s">
        <v>3820</v>
      </c>
      <c r="M138" s="39"/>
      <c r="N138" s="221" t="s">
        <v>1</v>
      </c>
      <c r="O138" s="222" t="s">
        <v>41</v>
      </c>
      <c r="P138" s="223">
        <f>I138+J138</f>
        <v>0</v>
      </c>
      <c r="Q138" s="223">
        <f>ROUND(I138*H138,2)</f>
        <v>0</v>
      </c>
      <c r="R138" s="223">
        <f>ROUND(J138*H138,2)</f>
        <v>0</v>
      </c>
      <c r="S138" s="70"/>
      <c r="T138" s="224">
        <f>S138*H138</f>
        <v>0</v>
      </c>
      <c r="U138" s="224">
        <v>0</v>
      </c>
      <c r="V138" s="224">
        <f>U138*H138</f>
        <v>0</v>
      </c>
      <c r="W138" s="224">
        <v>0</v>
      </c>
      <c r="X138" s="224">
        <f>W138*H138</f>
        <v>0</v>
      </c>
      <c r="Y138" s="225" t="s">
        <v>1</v>
      </c>
      <c r="Z138" s="34"/>
      <c r="AA138" s="34"/>
      <c r="AB138" s="34"/>
      <c r="AC138" s="34"/>
      <c r="AD138" s="34"/>
      <c r="AE138" s="34"/>
      <c r="AR138" s="226" t="s">
        <v>240</v>
      </c>
      <c r="AT138" s="226" t="s">
        <v>227</v>
      </c>
      <c r="AU138" s="226" t="s">
        <v>86</v>
      </c>
      <c r="AY138" s="18" t="s">
        <v>224</v>
      </c>
      <c r="BE138" s="227">
        <f>IF(O138="základní",K138,0)</f>
        <v>0</v>
      </c>
      <c r="BF138" s="227">
        <f>IF(O138="snížená",K138,0)</f>
        <v>0</v>
      </c>
      <c r="BG138" s="227">
        <f>IF(O138="zákl. přenesená",K138,0)</f>
        <v>0</v>
      </c>
      <c r="BH138" s="227">
        <f>IF(O138="sníž. přenesená",K138,0)</f>
        <v>0</v>
      </c>
      <c r="BI138" s="227">
        <f>IF(O138="nulová",K138,0)</f>
        <v>0</v>
      </c>
      <c r="BJ138" s="18" t="s">
        <v>86</v>
      </c>
      <c r="BK138" s="227">
        <f>ROUND(P138*H138,2)</f>
        <v>0</v>
      </c>
      <c r="BL138" s="18" t="s">
        <v>240</v>
      </c>
      <c r="BM138" s="226" t="s">
        <v>318</v>
      </c>
    </row>
    <row r="139" spans="1:65" s="2" customFormat="1" ht="39">
      <c r="A139" s="34"/>
      <c r="B139" s="35"/>
      <c r="C139" s="36"/>
      <c r="D139" s="228" t="s">
        <v>233</v>
      </c>
      <c r="E139" s="36"/>
      <c r="F139" s="229" t="s">
        <v>3957</v>
      </c>
      <c r="G139" s="36"/>
      <c r="H139" s="36"/>
      <c r="I139" s="124"/>
      <c r="J139" s="124"/>
      <c r="K139" s="36"/>
      <c r="L139" s="36"/>
      <c r="M139" s="39"/>
      <c r="N139" s="230"/>
      <c r="O139" s="231"/>
      <c r="P139" s="70"/>
      <c r="Q139" s="70"/>
      <c r="R139" s="70"/>
      <c r="S139" s="70"/>
      <c r="T139" s="70"/>
      <c r="U139" s="70"/>
      <c r="V139" s="70"/>
      <c r="W139" s="70"/>
      <c r="X139" s="70"/>
      <c r="Y139" s="71"/>
      <c r="Z139" s="34"/>
      <c r="AA139" s="34"/>
      <c r="AB139" s="34"/>
      <c r="AC139" s="34"/>
      <c r="AD139" s="34"/>
      <c r="AE139" s="34"/>
      <c r="AT139" s="18" t="s">
        <v>233</v>
      </c>
      <c r="AU139" s="18" t="s">
        <v>86</v>
      </c>
    </row>
    <row r="140" spans="1:65" s="2" customFormat="1" ht="16.5" customHeight="1">
      <c r="A140" s="34"/>
      <c r="B140" s="35"/>
      <c r="C140" s="214" t="s">
        <v>264</v>
      </c>
      <c r="D140" s="214" t="s">
        <v>227</v>
      </c>
      <c r="E140" s="215" t="s">
        <v>3845</v>
      </c>
      <c r="F140" s="216" t="s">
        <v>3846</v>
      </c>
      <c r="G140" s="217" t="s">
        <v>3785</v>
      </c>
      <c r="H140" s="218">
        <v>1</v>
      </c>
      <c r="I140" s="219"/>
      <c r="J140" s="219"/>
      <c r="K140" s="220">
        <f>ROUND(P140*H140,2)</f>
        <v>0</v>
      </c>
      <c r="L140" s="216" t="s">
        <v>3820</v>
      </c>
      <c r="M140" s="39"/>
      <c r="N140" s="221" t="s">
        <v>1</v>
      </c>
      <c r="O140" s="222" t="s">
        <v>41</v>
      </c>
      <c r="P140" s="223">
        <f>I140+J140</f>
        <v>0</v>
      </c>
      <c r="Q140" s="223">
        <f>ROUND(I140*H140,2)</f>
        <v>0</v>
      </c>
      <c r="R140" s="223">
        <f>ROUND(J140*H140,2)</f>
        <v>0</v>
      </c>
      <c r="S140" s="70"/>
      <c r="T140" s="224">
        <f>S140*H140</f>
        <v>0</v>
      </c>
      <c r="U140" s="224">
        <v>0</v>
      </c>
      <c r="V140" s="224">
        <f>U140*H140</f>
        <v>0</v>
      </c>
      <c r="W140" s="224">
        <v>0</v>
      </c>
      <c r="X140" s="224">
        <f>W140*H140</f>
        <v>0</v>
      </c>
      <c r="Y140" s="225" t="s">
        <v>1</v>
      </c>
      <c r="Z140" s="34"/>
      <c r="AA140" s="34"/>
      <c r="AB140" s="34"/>
      <c r="AC140" s="34"/>
      <c r="AD140" s="34"/>
      <c r="AE140" s="34"/>
      <c r="AR140" s="226" t="s">
        <v>240</v>
      </c>
      <c r="AT140" s="226" t="s">
        <v>227</v>
      </c>
      <c r="AU140" s="226" t="s">
        <v>86</v>
      </c>
      <c r="AY140" s="18" t="s">
        <v>224</v>
      </c>
      <c r="BE140" s="227">
        <f>IF(O140="základní",K140,0)</f>
        <v>0</v>
      </c>
      <c r="BF140" s="227">
        <f>IF(O140="snížená",K140,0)</f>
        <v>0</v>
      </c>
      <c r="BG140" s="227">
        <f>IF(O140="zákl. přenesená",K140,0)</f>
        <v>0</v>
      </c>
      <c r="BH140" s="227">
        <f>IF(O140="sníž. přenesená",K140,0)</f>
        <v>0</v>
      </c>
      <c r="BI140" s="227">
        <f>IF(O140="nulová",K140,0)</f>
        <v>0</v>
      </c>
      <c r="BJ140" s="18" t="s">
        <v>86</v>
      </c>
      <c r="BK140" s="227">
        <f>ROUND(P140*H140,2)</f>
        <v>0</v>
      </c>
      <c r="BL140" s="18" t="s">
        <v>240</v>
      </c>
      <c r="BM140" s="226" t="s">
        <v>333</v>
      </c>
    </row>
    <row r="141" spans="1:65" s="2" customFormat="1" ht="29.25">
      <c r="A141" s="34"/>
      <c r="B141" s="35"/>
      <c r="C141" s="36"/>
      <c r="D141" s="228" t="s">
        <v>233</v>
      </c>
      <c r="E141" s="36"/>
      <c r="F141" s="229" t="s">
        <v>3958</v>
      </c>
      <c r="G141" s="36"/>
      <c r="H141" s="36"/>
      <c r="I141" s="124"/>
      <c r="J141" s="124"/>
      <c r="K141" s="36"/>
      <c r="L141" s="36"/>
      <c r="M141" s="39"/>
      <c r="N141" s="230"/>
      <c r="O141" s="231"/>
      <c r="P141" s="70"/>
      <c r="Q141" s="70"/>
      <c r="R141" s="70"/>
      <c r="S141" s="70"/>
      <c r="T141" s="70"/>
      <c r="U141" s="70"/>
      <c r="V141" s="70"/>
      <c r="W141" s="70"/>
      <c r="X141" s="70"/>
      <c r="Y141" s="71"/>
      <c r="Z141" s="34"/>
      <c r="AA141" s="34"/>
      <c r="AB141" s="34"/>
      <c r="AC141" s="34"/>
      <c r="AD141" s="34"/>
      <c r="AE141" s="34"/>
      <c r="AT141" s="18" t="s">
        <v>233</v>
      </c>
      <c r="AU141" s="18" t="s">
        <v>86</v>
      </c>
    </row>
    <row r="142" spans="1:65" s="12" customFormat="1" ht="25.9" customHeight="1">
      <c r="B142" s="197"/>
      <c r="C142" s="198"/>
      <c r="D142" s="199" t="s">
        <v>77</v>
      </c>
      <c r="E142" s="200" t="s">
        <v>3848</v>
      </c>
      <c r="F142" s="200" t="s">
        <v>961</v>
      </c>
      <c r="G142" s="198"/>
      <c r="H142" s="198"/>
      <c r="I142" s="201"/>
      <c r="J142" s="201"/>
      <c r="K142" s="202">
        <f>BK142</f>
        <v>0</v>
      </c>
      <c r="L142" s="198"/>
      <c r="M142" s="203"/>
      <c r="N142" s="204"/>
      <c r="O142" s="205"/>
      <c r="P142" s="205"/>
      <c r="Q142" s="206">
        <f>SUM(Q143:Q148)</f>
        <v>0</v>
      </c>
      <c r="R142" s="206">
        <f>SUM(R143:R148)</f>
        <v>0</v>
      </c>
      <c r="S142" s="205"/>
      <c r="T142" s="207">
        <f>SUM(T143:T148)</f>
        <v>0</v>
      </c>
      <c r="U142" s="205"/>
      <c r="V142" s="207">
        <f>SUM(V143:V148)</f>
        <v>0</v>
      </c>
      <c r="W142" s="205"/>
      <c r="X142" s="207">
        <f>SUM(X143:X148)</f>
        <v>0</v>
      </c>
      <c r="Y142" s="208"/>
      <c r="AR142" s="209" t="s">
        <v>86</v>
      </c>
      <c r="AT142" s="210" t="s">
        <v>77</v>
      </c>
      <c r="AU142" s="210" t="s">
        <v>78</v>
      </c>
      <c r="AY142" s="209" t="s">
        <v>224</v>
      </c>
      <c r="BK142" s="211">
        <f>SUM(BK143:BK148)</f>
        <v>0</v>
      </c>
    </row>
    <row r="143" spans="1:65" s="2" customFormat="1" ht="16.5" customHeight="1">
      <c r="A143" s="34"/>
      <c r="B143" s="35"/>
      <c r="C143" s="214" t="s">
        <v>268</v>
      </c>
      <c r="D143" s="214" t="s">
        <v>227</v>
      </c>
      <c r="E143" s="215" t="s">
        <v>3915</v>
      </c>
      <c r="F143" s="216" t="s">
        <v>3916</v>
      </c>
      <c r="G143" s="217" t="s">
        <v>321</v>
      </c>
      <c r="H143" s="218">
        <v>30</v>
      </c>
      <c r="I143" s="219"/>
      <c r="J143" s="219"/>
      <c r="K143" s="220">
        <f>ROUND(P143*H143,2)</f>
        <v>0</v>
      </c>
      <c r="L143" s="216" t="s">
        <v>3820</v>
      </c>
      <c r="M143" s="39"/>
      <c r="N143" s="221" t="s">
        <v>1</v>
      </c>
      <c r="O143" s="222" t="s">
        <v>41</v>
      </c>
      <c r="P143" s="223">
        <f>I143+J143</f>
        <v>0</v>
      </c>
      <c r="Q143" s="223">
        <f>ROUND(I143*H143,2)</f>
        <v>0</v>
      </c>
      <c r="R143" s="223">
        <f>ROUND(J143*H143,2)</f>
        <v>0</v>
      </c>
      <c r="S143" s="70"/>
      <c r="T143" s="224">
        <f>S143*H143</f>
        <v>0</v>
      </c>
      <c r="U143" s="224">
        <v>0</v>
      </c>
      <c r="V143" s="224">
        <f>U143*H143</f>
        <v>0</v>
      </c>
      <c r="W143" s="224">
        <v>0</v>
      </c>
      <c r="X143" s="224">
        <f>W143*H143</f>
        <v>0</v>
      </c>
      <c r="Y143" s="225" t="s">
        <v>1</v>
      </c>
      <c r="Z143" s="34"/>
      <c r="AA143" s="34"/>
      <c r="AB143" s="34"/>
      <c r="AC143" s="34"/>
      <c r="AD143" s="34"/>
      <c r="AE143" s="34"/>
      <c r="AR143" s="226" t="s">
        <v>240</v>
      </c>
      <c r="AT143" s="226" t="s">
        <v>227</v>
      </c>
      <c r="AU143" s="226" t="s">
        <v>86</v>
      </c>
      <c r="AY143" s="18" t="s">
        <v>224</v>
      </c>
      <c r="BE143" s="227">
        <f>IF(O143="základní",K143,0)</f>
        <v>0</v>
      </c>
      <c r="BF143" s="227">
        <f>IF(O143="snížená",K143,0)</f>
        <v>0</v>
      </c>
      <c r="BG143" s="227">
        <f>IF(O143="zákl. přenesená",K143,0)</f>
        <v>0</v>
      </c>
      <c r="BH143" s="227">
        <f>IF(O143="sníž. přenesená",K143,0)</f>
        <v>0</v>
      </c>
      <c r="BI143" s="227">
        <f>IF(O143="nulová",K143,0)</f>
        <v>0</v>
      </c>
      <c r="BJ143" s="18" t="s">
        <v>86</v>
      </c>
      <c r="BK143" s="227">
        <f>ROUND(P143*H143,2)</f>
        <v>0</v>
      </c>
      <c r="BL143" s="18" t="s">
        <v>240</v>
      </c>
      <c r="BM143" s="226" t="s">
        <v>344</v>
      </c>
    </row>
    <row r="144" spans="1:65" s="2" customFormat="1" ht="19.5">
      <c r="A144" s="34"/>
      <c r="B144" s="35"/>
      <c r="C144" s="36"/>
      <c r="D144" s="228" t="s">
        <v>233</v>
      </c>
      <c r="E144" s="36"/>
      <c r="F144" s="229" t="s">
        <v>4215</v>
      </c>
      <c r="G144" s="36"/>
      <c r="H144" s="36"/>
      <c r="I144" s="124"/>
      <c r="J144" s="124"/>
      <c r="K144" s="36"/>
      <c r="L144" s="36"/>
      <c r="M144" s="39"/>
      <c r="N144" s="230"/>
      <c r="O144" s="231"/>
      <c r="P144" s="70"/>
      <c r="Q144" s="70"/>
      <c r="R144" s="70"/>
      <c r="S144" s="70"/>
      <c r="T144" s="70"/>
      <c r="U144" s="70"/>
      <c r="V144" s="70"/>
      <c r="W144" s="70"/>
      <c r="X144" s="70"/>
      <c r="Y144" s="71"/>
      <c r="Z144" s="34"/>
      <c r="AA144" s="34"/>
      <c r="AB144" s="34"/>
      <c r="AC144" s="34"/>
      <c r="AD144" s="34"/>
      <c r="AE144" s="34"/>
      <c r="AT144" s="18" t="s">
        <v>233</v>
      </c>
      <c r="AU144" s="18" t="s">
        <v>86</v>
      </c>
    </row>
    <row r="145" spans="1:65" s="2" customFormat="1" ht="21.75" customHeight="1">
      <c r="A145" s="34"/>
      <c r="B145" s="35"/>
      <c r="C145" s="214" t="s">
        <v>275</v>
      </c>
      <c r="D145" s="214" t="s">
        <v>227</v>
      </c>
      <c r="E145" s="215" t="s">
        <v>4216</v>
      </c>
      <c r="F145" s="216" t="s">
        <v>4217</v>
      </c>
      <c r="G145" s="217" t="s">
        <v>482</v>
      </c>
      <c r="H145" s="218">
        <v>595</v>
      </c>
      <c r="I145" s="219"/>
      <c r="J145" s="219"/>
      <c r="K145" s="220">
        <f>ROUND(P145*H145,2)</f>
        <v>0</v>
      </c>
      <c r="L145" s="216" t="s">
        <v>3820</v>
      </c>
      <c r="M145" s="39"/>
      <c r="N145" s="221" t="s">
        <v>1</v>
      </c>
      <c r="O145" s="222" t="s">
        <v>41</v>
      </c>
      <c r="P145" s="223">
        <f>I145+J145</f>
        <v>0</v>
      </c>
      <c r="Q145" s="223">
        <f>ROUND(I145*H145,2)</f>
        <v>0</v>
      </c>
      <c r="R145" s="223">
        <f>ROUND(J145*H145,2)</f>
        <v>0</v>
      </c>
      <c r="S145" s="70"/>
      <c r="T145" s="224">
        <f>S145*H145</f>
        <v>0</v>
      </c>
      <c r="U145" s="224">
        <v>0</v>
      </c>
      <c r="V145" s="224">
        <f>U145*H145</f>
        <v>0</v>
      </c>
      <c r="W145" s="224">
        <v>0</v>
      </c>
      <c r="X145" s="224">
        <f>W145*H145</f>
        <v>0</v>
      </c>
      <c r="Y145" s="225" t="s">
        <v>1</v>
      </c>
      <c r="Z145" s="34"/>
      <c r="AA145" s="34"/>
      <c r="AB145" s="34"/>
      <c r="AC145" s="34"/>
      <c r="AD145" s="34"/>
      <c r="AE145" s="34"/>
      <c r="AR145" s="226" t="s">
        <v>240</v>
      </c>
      <c r="AT145" s="226" t="s">
        <v>227</v>
      </c>
      <c r="AU145" s="226" t="s">
        <v>86</v>
      </c>
      <c r="AY145" s="18" t="s">
        <v>224</v>
      </c>
      <c r="BE145" s="227">
        <f>IF(O145="základní",K145,0)</f>
        <v>0</v>
      </c>
      <c r="BF145" s="227">
        <f>IF(O145="snížená",K145,0)</f>
        <v>0</v>
      </c>
      <c r="BG145" s="227">
        <f>IF(O145="zákl. přenesená",K145,0)</f>
        <v>0</v>
      </c>
      <c r="BH145" s="227">
        <f>IF(O145="sníž. přenesená",K145,0)</f>
        <v>0</v>
      </c>
      <c r="BI145" s="227">
        <f>IF(O145="nulová",K145,0)</f>
        <v>0</v>
      </c>
      <c r="BJ145" s="18" t="s">
        <v>86</v>
      </c>
      <c r="BK145" s="227">
        <f>ROUND(P145*H145,2)</f>
        <v>0</v>
      </c>
      <c r="BL145" s="18" t="s">
        <v>240</v>
      </c>
      <c r="BM145" s="226" t="s">
        <v>354</v>
      </c>
    </row>
    <row r="146" spans="1:65" s="2" customFormat="1" ht="19.5">
      <c r="A146" s="34"/>
      <c r="B146" s="35"/>
      <c r="C146" s="36"/>
      <c r="D146" s="228" t="s">
        <v>233</v>
      </c>
      <c r="E146" s="36"/>
      <c r="F146" s="229" t="s">
        <v>4218</v>
      </c>
      <c r="G146" s="36"/>
      <c r="H146" s="36"/>
      <c r="I146" s="124"/>
      <c r="J146" s="124"/>
      <c r="K146" s="36"/>
      <c r="L146" s="36"/>
      <c r="M146" s="39"/>
      <c r="N146" s="230"/>
      <c r="O146" s="231"/>
      <c r="P146" s="70"/>
      <c r="Q146" s="70"/>
      <c r="R146" s="70"/>
      <c r="S146" s="70"/>
      <c r="T146" s="70"/>
      <c r="U146" s="70"/>
      <c r="V146" s="70"/>
      <c r="W146" s="70"/>
      <c r="X146" s="70"/>
      <c r="Y146" s="71"/>
      <c r="Z146" s="34"/>
      <c r="AA146" s="34"/>
      <c r="AB146" s="34"/>
      <c r="AC146" s="34"/>
      <c r="AD146" s="34"/>
      <c r="AE146" s="34"/>
      <c r="AT146" s="18" t="s">
        <v>233</v>
      </c>
      <c r="AU146" s="18" t="s">
        <v>86</v>
      </c>
    </row>
    <row r="147" spans="1:65" s="2" customFormat="1" ht="16.5" customHeight="1">
      <c r="A147" s="34"/>
      <c r="B147" s="35"/>
      <c r="C147" s="214" t="s">
        <v>280</v>
      </c>
      <c r="D147" s="214" t="s">
        <v>227</v>
      </c>
      <c r="E147" s="215" t="s">
        <v>4219</v>
      </c>
      <c r="F147" s="216" t="s">
        <v>4220</v>
      </c>
      <c r="G147" s="217" t="s">
        <v>321</v>
      </c>
      <c r="H147" s="218">
        <v>1</v>
      </c>
      <c r="I147" s="219"/>
      <c r="J147" s="219"/>
      <c r="K147" s="220">
        <f>ROUND(P147*H147,2)</f>
        <v>0</v>
      </c>
      <c r="L147" s="216" t="s">
        <v>3820</v>
      </c>
      <c r="M147" s="39"/>
      <c r="N147" s="221" t="s">
        <v>1</v>
      </c>
      <c r="O147" s="222" t="s">
        <v>41</v>
      </c>
      <c r="P147" s="223">
        <f>I147+J147</f>
        <v>0</v>
      </c>
      <c r="Q147" s="223">
        <f>ROUND(I147*H147,2)</f>
        <v>0</v>
      </c>
      <c r="R147" s="223">
        <f>ROUND(J147*H147,2)</f>
        <v>0</v>
      </c>
      <c r="S147" s="70"/>
      <c r="T147" s="224">
        <f>S147*H147</f>
        <v>0</v>
      </c>
      <c r="U147" s="224">
        <v>0</v>
      </c>
      <c r="V147" s="224">
        <f>U147*H147</f>
        <v>0</v>
      </c>
      <c r="W147" s="224">
        <v>0</v>
      </c>
      <c r="X147" s="224">
        <f>W147*H147</f>
        <v>0</v>
      </c>
      <c r="Y147" s="225" t="s">
        <v>1</v>
      </c>
      <c r="Z147" s="34"/>
      <c r="AA147" s="34"/>
      <c r="AB147" s="34"/>
      <c r="AC147" s="34"/>
      <c r="AD147" s="34"/>
      <c r="AE147" s="34"/>
      <c r="AR147" s="226" t="s">
        <v>240</v>
      </c>
      <c r="AT147" s="226" t="s">
        <v>227</v>
      </c>
      <c r="AU147" s="226" t="s">
        <v>86</v>
      </c>
      <c r="AY147" s="18" t="s">
        <v>224</v>
      </c>
      <c r="BE147" s="227">
        <f>IF(O147="základní",K147,0)</f>
        <v>0</v>
      </c>
      <c r="BF147" s="227">
        <f>IF(O147="snížená",K147,0)</f>
        <v>0</v>
      </c>
      <c r="BG147" s="227">
        <f>IF(O147="zákl. přenesená",K147,0)</f>
        <v>0</v>
      </c>
      <c r="BH147" s="227">
        <f>IF(O147="sníž. přenesená",K147,0)</f>
        <v>0</v>
      </c>
      <c r="BI147" s="227">
        <f>IF(O147="nulová",K147,0)</f>
        <v>0</v>
      </c>
      <c r="BJ147" s="18" t="s">
        <v>86</v>
      </c>
      <c r="BK147" s="227">
        <f>ROUND(P147*H147,2)</f>
        <v>0</v>
      </c>
      <c r="BL147" s="18" t="s">
        <v>240</v>
      </c>
      <c r="BM147" s="226" t="s">
        <v>523</v>
      </c>
    </row>
    <row r="148" spans="1:65" s="2" customFormat="1" ht="39">
      <c r="A148" s="34"/>
      <c r="B148" s="35"/>
      <c r="C148" s="36"/>
      <c r="D148" s="228" t="s">
        <v>233</v>
      </c>
      <c r="E148" s="36"/>
      <c r="F148" s="229" t="s">
        <v>4221</v>
      </c>
      <c r="G148" s="36"/>
      <c r="H148" s="36"/>
      <c r="I148" s="124"/>
      <c r="J148" s="124"/>
      <c r="K148" s="36"/>
      <c r="L148" s="36"/>
      <c r="M148" s="39"/>
      <c r="N148" s="230"/>
      <c r="O148" s="231"/>
      <c r="P148" s="70"/>
      <c r="Q148" s="70"/>
      <c r="R148" s="70"/>
      <c r="S148" s="70"/>
      <c r="T148" s="70"/>
      <c r="U148" s="70"/>
      <c r="V148" s="70"/>
      <c r="W148" s="70"/>
      <c r="X148" s="70"/>
      <c r="Y148" s="71"/>
      <c r="Z148" s="34"/>
      <c r="AA148" s="34"/>
      <c r="AB148" s="34"/>
      <c r="AC148" s="34"/>
      <c r="AD148" s="34"/>
      <c r="AE148" s="34"/>
      <c r="AT148" s="18" t="s">
        <v>233</v>
      </c>
      <c r="AU148" s="18" t="s">
        <v>86</v>
      </c>
    </row>
    <row r="149" spans="1:65" s="12" customFormat="1" ht="25.9" customHeight="1">
      <c r="B149" s="197"/>
      <c r="C149" s="198"/>
      <c r="D149" s="199" t="s">
        <v>77</v>
      </c>
      <c r="E149" s="200" t="s">
        <v>4222</v>
      </c>
      <c r="F149" s="200" t="s">
        <v>4223</v>
      </c>
      <c r="G149" s="198"/>
      <c r="H149" s="198"/>
      <c r="I149" s="201"/>
      <c r="J149" s="201"/>
      <c r="K149" s="202">
        <f>BK149</f>
        <v>0</v>
      </c>
      <c r="L149" s="198"/>
      <c r="M149" s="203"/>
      <c r="N149" s="204"/>
      <c r="O149" s="205"/>
      <c r="P149" s="205"/>
      <c r="Q149" s="206">
        <f>SUM(Q150:Q161)</f>
        <v>0</v>
      </c>
      <c r="R149" s="206">
        <f>SUM(R150:R161)</f>
        <v>0</v>
      </c>
      <c r="S149" s="205"/>
      <c r="T149" s="207">
        <f>SUM(T150:T161)</f>
        <v>0</v>
      </c>
      <c r="U149" s="205"/>
      <c r="V149" s="207">
        <f>SUM(V150:V161)</f>
        <v>0</v>
      </c>
      <c r="W149" s="205"/>
      <c r="X149" s="207">
        <f>SUM(X150:X161)</f>
        <v>0</v>
      </c>
      <c r="Y149" s="208"/>
      <c r="AR149" s="209" t="s">
        <v>86</v>
      </c>
      <c r="AT149" s="210" t="s">
        <v>77</v>
      </c>
      <c r="AU149" s="210" t="s">
        <v>78</v>
      </c>
      <c r="AY149" s="209" t="s">
        <v>224</v>
      </c>
      <c r="BK149" s="211">
        <f>SUM(BK150:BK161)</f>
        <v>0</v>
      </c>
    </row>
    <row r="150" spans="1:65" s="2" customFormat="1" ht="16.5" customHeight="1">
      <c r="A150" s="34"/>
      <c r="B150" s="35"/>
      <c r="C150" s="214" t="s">
        <v>290</v>
      </c>
      <c r="D150" s="214" t="s">
        <v>227</v>
      </c>
      <c r="E150" s="215" t="s">
        <v>4224</v>
      </c>
      <c r="F150" s="216" t="s">
        <v>4225</v>
      </c>
      <c r="G150" s="217" t="s">
        <v>321</v>
      </c>
      <c r="H150" s="218">
        <v>1</v>
      </c>
      <c r="I150" s="219"/>
      <c r="J150" s="219"/>
      <c r="K150" s="220">
        <f>ROUND(P150*H150,2)</f>
        <v>0</v>
      </c>
      <c r="L150" s="216" t="s">
        <v>3820</v>
      </c>
      <c r="M150" s="39"/>
      <c r="N150" s="221" t="s">
        <v>1</v>
      </c>
      <c r="O150" s="222" t="s">
        <v>41</v>
      </c>
      <c r="P150" s="223">
        <f>I150+J150</f>
        <v>0</v>
      </c>
      <c r="Q150" s="223">
        <f>ROUND(I150*H150,2)</f>
        <v>0</v>
      </c>
      <c r="R150" s="223">
        <f>ROUND(J150*H150,2)</f>
        <v>0</v>
      </c>
      <c r="S150" s="70"/>
      <c r="T150" s="224">
        <f>S150*H150</f>
        <v>0</v>
      </c>
      <c r="U150" s="224">
        <v>0</v>
      </c>
      <c r="V150" s="224">
        <f>U150*H150</f>
        <v>0</v>
      </c>
      <c r="W150" s="224">
        <v>0</v>
      </c>
      <c r="X150" s="224">
        <f>W150*H150</f>
        <v>0</v>
      </c>
      <c r="Y150" s="225" t="s">
        <v>1</v>
      </c>
      <c r="Z150" s="34"/>
      <c r="AA150" s="34"/>
      <c r="AB150" s="34"/>
      <c r="AC150" s="34"/>
      <c r="AD150" s="34"/>
      <c r="AE150" s="34"/>
      <c r="AR150" s="226" t="s">
        <v>240</v>
      </c>
      <c r="AT150" s="226" t="s">
        <v>227</v>
      </c>
      <c r="AU150" s="226" t="s">
        <v>86</v>
      </c>
      <c r="AY150" s="18" t="s">
        <v>224</v>
      </c>
      <c r="BE150" s="227">
        <f>IF(O150="základní",K150,0)</f>
        <v>0</v>
      </c>
      <c r="BF150" s="227">
        <f>IF(O150="snížená",K150,0)</f>
        <v>0</v>
      </c>
      <c r="BG150" s="227">
        <f>IF(O150="zákl. přenesená",K150,0)</f>
        <v>0</v>
      </c>
      <c r="BH150" s="227">
        <f>IF(O150="sníž. přenesená",K150,0)</f>
        <v>0</v>
      </c>
      <c r="BI150" s="227">
        <f>IF(O150="nulová",K150,0)</f>
        <v>0</v>
      </c>
      <c r="BJ150" s="18" t="s">
        <v>86</v>
      </c>
      <c r="BK150" s="227">
        <f>ROUND(P150*H150,2)</f>
        <v>0</v>
      </c>
      <c r="BL150" s="18" t="s">
        <v>240</v>
      </c>
      <c r="BM150" s="226" t="s">
        <v>366</v>
      </c>
    </row>
    <row r="151" spans="1:65" s="2" customFormat="1" ht="282.75">
      <c r="A151" s="34"/>
      <c r="B151" s="35"/>
      <c r="C151" s="36"/>
      <c r="D151" s="228" t="s">
        <v>233</v>
      </c>
      <c r="E151" s="36"/>
      <c r="F151" s="229" t="s">
        <v>4226</v>
      </c>
      <c r="G151" s="36"/>
      <c r="H151" s="36"/>
      <c r="I151" s="124"/>
      <c r="J151" s="124"/>
      <c r="K151" s="36"/>
      <c r="L151" s="36"/>
      <c r="M151" s="39"/>
      <c r="N151" s="230"/>
      <c r="O151" s="231"/>
      <c r="P151" s="70"/>
      <c r="Q151" s="70"/>
      <c r="R151" s="70"/>
      <c r="S151" s="70"/>
      <c r="T151" s="70"/>
      <c r="U151" s="70"/>
      <c r="V151" s="70"/>
      <c r="W151" s="70"/>
      <c r="X151" s="70"/>
      <c r="Y151" s="71"/>
      <c r="Z151" s="34"/>
      <c r="AA151" s="34"/>
      <c r="AB151" s="34"/>
      <c r="AC151" s="34"/>
      <c r="AD151" s="34"/>
      <c r="AE151" s="34"/>
      <c r="AT151" s="18" t="s">
        <v>233</v>
      </c>
      <c r="AU151" s="18" t="s">
        <v>86</v>
      </c>
    </row>
    <row r="152" spans="1:65" s="2" customFormat="1" ht="16.5" customHeight="1">
      <c r="A152" s="34"/>
      <c r="B152" s="35"/>
      <c r="C152" s="214" t="s">
        <v>9</v>
      </c>
      <c r="D152" s="214" t="s">
        <v>227</v>
      </c>
      <c r="E152" s="215" t="s">
        <v>4227</v>
      </c>
      <c r="F152" s="216" t="s">
        <v>4228</v>
      </c>
      <c r="G152" s="217" t="s">
        <v>321</v>
      </c>
      <c r="H152" s="218">
        <v>1</v>
      </c>
      <c r="I152" s="219"/>
      <c r="J152" s="219"/>
      <c r="K152" s="220">
        <f>ROUND(P152*H152,2)</f>
        <v>0</v>
      </c>
      <c r="L152" s="216" t="s">
        <v>3820</v>
      </c>
      <c r="M152" s="39"/>
      <c r="N152" s="221" t="s">
        <v>1</v>
      </c>
      <c r="O152" s="222" t="s">
        <v>41</v>
      </c>
      <c r="P152" s="223">
        <f>I152+J152</f>
        <v>0</v>
      </c>
      <c r="Q152" s="223">
        <f>ROUND(I152*H152,2)</f>
        <v>0</v>
      </c>
      <c r="R152" s="223">
        <f>ROUND(J152*H152,2)</f>
        <v>0</v>
      </c>
      <c r="S152" s="70"/>
      <c r="T152" s="224">
        <f>S152*H152</f>
        <v>0</v>
      </c>
      <c r="U152" s="224">
        <v>0</v>
      </c>
      <c r="V152" s="224">
        <f>U152*H152</f>
        <v>0</v>
      </c>
      <c r="W152" s="224">
        <v>0</v>
      </c>
      <c r="X152" s="224">
        <f>W152*H152</f>
        <v>0</v>
      </c>
      <c r="Y152" s="225" t="s">
        <v>1</v>
      </c>
      <c r="Z152" s="34"/>
      <c r="AA152" s="34"/>
      <c r="AB152" s="34"/>
      <c r="AC152" s="34"/>
      <c r="AD152" s="34"/>
      <c r="AE152" s="34"/>
      <c r="AR152" s="226" t="s">
        <v>240</v>
      </c>
      <c r="AT152" s="226" t="s">
        <v>227</v>
      </c>
      <c r="AU152" s="226" t="s">
        <v>86</v>
      </c>
      <c r="AY152" s="18" t="s">
        <v>224</v>
      </c>
      <c r="BE152" s="227">
        <f>IF(O152="základní",K152,0)</f>
        <v>0</v>
      </c>
      <c r="BF152" s="227">
        <f>IF(O152="snížená",K152,0)</f>
        <v>0</v>
      </c>
      <c r="BG152" s="227">
        <f>IF(O152="zákl. přenesená",K152,0)</f>
        <v>0</v>
      </c>
      <c r="BH152" s="227">
        <f>IF(O152="sníž. přenesená",K152,0)</f>
        <v>0</v>
      </c>
      <c r="BI152" s="227">
        <f>IF(O152="nulová",K152,0)</f>
        <v>0</v>
      </c>
      <c r="BJ152" s="18" t="s">
        <v>86</v>
      </c>
      <c r="BK152" s="227">
        <f>ROUND(P152*H152,2)</f>
        <v>0</v>
      </c>
      <c r="BL152" s="18" t="s">
        <v>240</v>
      </c>
      <c r="BM152" s="226" t="s">
        <v>376</v>
      </c>
    </row>
    <row r="153" spans="1:65" s="2" customFormat="1" ht="185.25">
      <c r="A153" s="34"/>
      <c r="B153" s="35"/>
      <c r="C153" s="36"/>
      <c r="D153" s="228" t="s">
        <v>233</v>
      </c>
      <c r="E153" s="36"/>
      <c r="F153" s="229" t="s">
        <v>4229</v>
      </c>
      <c r="G153" s="36"/>
      <c r="H153" s="36"/>
      <c r="I153" s="124"/>
      <c r="J153" s="124"/>
      <c r="K153" s="36"/>
      <c r="L153" s="36"/>
      <c r="M153" s="39"/>
      <c r="N153" s="230"/>
      <c r="O153" s="231"/>
      <c r="P153" s="70"/>
      <c r="Q153" s="70"/>
      <c r="R153" s="70"/>
      <c r="S153" s="70"/>
      <c r="T153" s="70"/>
      <c r="U153" s="70"/>
      <c r="V153" s="70"/>
      <c r="W153" s="70"/>
      <c r="X153" s="70"/>
      <c r="Y153" s="71"/>
      <c r="Z153" s="34"/>
      <c r="AA153" s="34"/>
      <c r="AB153" s="34"/>
      <c r="AC153" s="34"/>
      <c r="AD153" s="34"/>
      <c r="AE153" s="34"/>
      <c r="AT153" s="18" t="s">
        <v>233</v>
      </c>
      <c r="AU153" s="18" t="s">
        <v>86</v>
      </c>
    </row>
    <row r="154" spans="1:65" s="2" customFormat="1" ht="16.5" customHeight="1">
      <c r="A154" s="34"/>
      <c r="B154" s="35"/>
      <c r="C154" s="214" t="s">
        <v>304</v>
      </c>
      <c r="D154" s="214" t="s">
        <v>227</v>
      </c>
      <c r="E154" s="215" t="s">
        <v>4230</v>
      </c>
      <c r="F154" s="216" t="s">
        <v>4231</v>
      </c>
      <c r="G154" s="217" t="s">
        <v>321</v>
      </c>
      <c r="H154" s="218">
        <v>14</v>
      </c>
      <c r="I154" s="219"/>
      <c r="J154" s="219"/>
      <c r="K154" s="220">
        <f>ROUND(P154*H154,2)</f>
        <v>0</v>
      </c>
      <c r="L154" s="216" t="s">
        <v>3820</v>
      </c>
      <c r="M154" s="39"/>
      <c r="N154" s="221" t="s">
        <v>1</v>
      </c>
      <c r="O154" s="222" t="s">
        <v>41</v>
      </c>
      <c r="P154" s="223">
        <f>I154+J154</f>
        <v>0</v>
      </c>
      <c r="Q154" s="223">
        <f>ROUND(I154*H154,2)</f>
        <v>0</v>
      </c>
      <c r="R154" s="223">
        <f>ROUND(J154*H154,2)</f>
        <v>0</v>
      </c>
      <c r="S154" s="70"/>
      <c r="T154" s="224">
        <f>S154*H154</f>
        <v>0</v>
      </c>
      <c r="U154" s="224">
        <v>0</v>
      </c>
      <c r="V154" s="224">
        <f>U154*H154</f>
        <v>0</v>
      </c>
      <c r="W154" s="224">
        <v>0</v>
      </c>
      <c r="X154" s="224">
        <f>W154*H154</f>
        <v>0</v>
      </c>
      <c r="Y154" s="225" t="s">
        <v>1</v>
      </c>
      <c r="Z154" s="34"/>
      <c r="AA154" s="34"/>
      <c r="AB154" s="34"/>
      <c r="AC154" s="34"/>
      <c r="AD154" s="34"/>
      <c r="AE154" s="34"/>
      <c r="AR154" s="226" t="s">
        <v>240</v>
      </c>
      <c r="AT154" s="226" t="s">
        <v>227</v>
      </c>
      <c r="AU154" s="226" t="s">
        <v>86</v>
      </c>
      <c r="AY154" s="18" t="s">
        <v>224</v>
      </c>
      <c r="BE154" s="227">
        <f>IF(O154="základní",K154,0)</f>
        <v>0</v>
      </c>
      <c r="BF154" s="227">
        <f>IF(O154="snížená",K154,0)</f>
        <v>0</v>
      </c>
      <c r="BG154" s="227">
        <f>IF(O154="zákl. přenesená",K154,0)</f>
        <v>0</v>
      </c>
      <c r="BH154" s="227">
        <f>IF(O154="sníž. přenesená",K154,0)</f>
        <v>0</v>
      </c>
      <c r="BI154" s="227">
        <f>IF(O154="nulová",K154,0)</f>
        <v>0</v>
      </c>
      <c r="BJ154" s="18" t="s">
        <v>86</v>
      </c>
      <c r="BK154" s="227">
        <f>ROUND(P154*H154,2)</f>
        <v>0</v>
      </c>
      <c r="BL154" s="18" t="s">
        <v>240</v>
      </c>
      <c r="BM154" s="226" t="s">
        <v>386</v>
      </c>
    </row>
    <row r="155" spans="1:65" s="2" customFormat="1" ht="68.25">
      <c r="A155" s="34"/>
      <c r="B155" s="35"/>
      <c r="C155" s="36"/>
      <c r="D155" s="228" t="s">
        <v>233</v>
      </c>
      <c r="E155" s="36"/>
      <c r="F155" s="229" t="s">
        <v>4232</v>
      </c>
      <c r="G155" s="36"/>
      <c r="H155" s="36"/>
      <c r="I155" s="124"/>
      <c r="J155" s="124"/>
      <c r="K155" s="36"/>
      <c r="L155" s="36"/>
      <c r="M155" s="39"/>
      <c r="N155" s="230"/>
      <c r="O155" s="231"/>
      <c r="P155" s="70"/>
      <c r="Q155" s="70"/>
      <c r="R155" s="70"/>
      <c r="S155" s="70"/>
      <c r="T155" s="70"/>
      <c r="U155" s="70"/>
      <c r="V155" s="70"/>
      <c r="W155" s="70"/>
      <c r="X155" s="70"/>
      <c r="Y155" s="71"/>
      <c r="Z155" s="34"/>
      <c r="AA155" s="34"/>
      <c r="AB155" s="34"/>
      <c r="AC155" s="34"/>
      <c r="AD155" s="34"/>
      <c r="AE155" s="34"/>
      <c r="AT155" s="18" t="s">
        <v>233</v>
      </c>
      <c r="AU155" s="18" t="s">
        <v>86</v>
      </c>
    </row>
    <row r="156" spans="1:65" s="2" customFormat="1" ht="16.5" customHeight="1">
      <c r="A156" s="34"/>
      <c r="B156" s="35"/>
      <c r="C156" s="214" t="s">
        <v>313</v>
      </c>
      <c r="D156" s="214" t="s">
        <v>227</v>
      </c>
      <c r="E156" s="215" t="s">
        <v>4233</v>
      </c>
      <c r="F156" s="216" t="s">
        <v>4234</v>
      </c>
      <c r="G156" s="217" t="s">
        <v>896</v>
      </c>
      <c r="H156" s="218">
        <v>24</v>
      </c>
      <c r="I156" s="219"/>
      <c r="J156" s="219"/>
      <c r="K156" s="220">
        <f>ROUND(P156*H156,2)</f>
        <v>0</v>
      </c>
      <c r="L156" s="216" t="s">
        <v>3820</v>
      </c>
      <c r="M156" s="39"/>
      <c r="N156" s="221" t="s">
        <v>1</v>
      </c>
      <c r="O156" s="222" t="s">
        <v>41</v>
      </c>
      <c r="P156" s="223">
        <f>I156+J156</f>
        <v>0</v>
      </c>
      <c r="Q156" s="223">
        <f>ROUND(I156*H156,2)</f>
        <v>0</v>
      </c>
      <c r="R156" s="223">
        <f>ROUND(J156*H156,2)</f>
        <v>0</v>
      </c>
      <c r="S156" s="70"/>
      <c r="T156" s="224">
        <f>S156*H156</f>
        <v>0</v>
      </c>
      <c r="U156" s="224">
        <v>0</v>
      </c>
      <c r="V156" s="224">
        <f>U156*H156</f>
        <v>0</v>
      </c>
      <c r="W156" s="224">
        <v>0</v>
      </c>
      <c r="X156" s="224">
        <f>W156*H156</f>
        <v>0</v>
      </c>
      <c r="Y156" s="225" t="s">
        <v>1</v>
      </c>
      <c r="Z156" s="34"/>
      <c r="AA156" s="34"/>
      <c r="AB156" s="34"/>
      <c r="AC156" s="34"/>
      <c r="AD156" s="34"/>
      <c r="AE156" s="34"/>
      <c r="AR156" s="226" t="s">
        <v>240</v>
      </c>
      <c r="AT156" s="226" t="s">
        <v>227</v>
      </c>
      <c r="AU156" s="226" t="s">
        <v>86</v>
      </c>
      <c r="AY156" s="18" t="s">
        <v>224</v>
      </c>
      <c r="BE156" s="227">
        <f>IF(O156="základní",K156,0)</f>
        <v>0</v>
      </c>
      <c r="BF156" s="227">
        <f>IF(O156="snížená",K156,0)</f>
        <v>0</v>
      </c>
      <c r="BG156" s="227">
        <f>IF(O156="zákl. přenesená",K156,0)</f>
        <v>0</v>
      </c>
      <c r="BH156" s="227">
        <f>IF(O156="sníž. přenesená",K156,0)</f>
        <v>0</v>
      </c>
      <c r="BI156" s="227">
        <f>IF(O156="nulová",K156,0)</f>
        <v>0</v>
      </c>
      <c r="BJ156" s="18" t="s">
        <v>86</v>
      </c>
      <c r="BK156" s="227">
        <f>ROUND(P156*H156,2)</f>
        <v>0</v>
      </c>
      <c r="BL156" s="18" t="s">
        <v>240</v>
      </c>
      <c r="BM156" s="226" t="s">
        <v>308</v>
      </c>
    </row>
    <row r="157" spans="1:65" s="2" customFormat="1" ht="19.5">
      <c r="A157" s="34"/>
      <c r="B157" s="35"/>
      <c r="C157" s="36"/>
      <c r="D157" s="228" t="s">
        <v>233</v>
      </c>
      <c r="E157" s="36"/>
      <c r="F157" s="229" t="s">
        <v>4235</v>
      </c>
      <c r="G157" s="36"/>
      <c r="H157" s="36"/>
      <c r="I157" s="124"/>
      <c r="J157" s="124"/>
      <c r="K157" s="36"/>
      <c r="L157" s="36"/>
      <c r="M157" s="39"/>
      <c r="N157" s="230"/>
      <c r="O157" s="231"/>
      <c r="P157" s="70"/>
      <c r="Q157" s="70"/>
      <c r="R157" s="70"/>
      <c r="S157" s="70"/>
      <c r="T157" s="70"/>
      <c r="U157" s="70"/>
      <c r="V157" s="70"/>
      <c r="W157" s="70"/>
      <c r="X157" s="70"/>
      <c r="Y157" s="71"/>
      <c r="Z157" s="34"/>
      <c r="AA157" s="34"/>
      <c r="AB157" s="34"/>
      <c r="AC157" s="34"/>
      <c r="AD157" s="34"/>
      <c r="AE157" s="34"/>
      <c r="AT157" s="18" t="s">
        <v>233</v>
      </c>
      <c r="AU157" s="18" t="s">
        <v>86</v>
      </c>
    </row>
    <row r="158" spans="1:65" s="2" customFormat="1" ht="16.5" customHeight="1">
      <c r="A158" s="34"/>
      <c r="B158" s="35"/>
      <c r="C158" s="214" t="s">
        <v>318</v>
      </c>
      <c r="D158" s="214" t="s">
        <v>227</v>
      </c>
      <c r="E158" s="215" t="s">
        <v>4236</v>
      </c>
      <c r="F158" s="216" t="s">
        <v>4237</v>
      </c>
      <c r="G158" s="217" t="s">
        <v>321</v>
      </c>
      <c r="H158" s="218">
        <v>14</v>
      </c>
      <c r="I158" s="219"/>
      <c r="J158" s="219"/>
      <c r="K158" s="220">
        <f>ROUND(P158*H158,2)</f>
        <v>0</v>
      </c>
      <c r="L158" s="216" t="s">
        <v>3820</v>
      </c>
      <c r="M158" s="39"/>
      <c r="N158" s="221" t="s">
        <v>1</v>
      </c>
      <c r="O158" s="222" t="s">
        <v>41</v>
      </c>
      <c r="P158" s="223">
        <f>I158+J158</f>
        <v>0</v>
      </c>
      <c r="Q158" s="223">
        <f>ROUND(I158*H158,2)</f>
        <v>0</v>
      </c>
      <c r="R158" s="223">
        <f>ROUND(J158*H158,2)</f>
        <v>0</v>
      </c>
      <c r="S158" s="70"/>
      <c r="T158" s="224">
        <f>S158*H158</f>
        <v>0</v>
      </c>
      <c r="U158" s="224">
        <v>0</v>
      </c>
      <c r="V158" s="224">
        <f>U158*H158</f>
        <v>0</v>
      </c>
      <c r="W158" s="224">
        <v>0</v>
      </c>
      <c r="X158" s="224">
        <f>W158*H158</f>
        <v>0</v>
      </c>
      <c r="Y158" s="225" t="s">
        <v>1</v>
      </c>
      <c r="Z158" s="34"/>
      <c r="AA158" s="34"/>
      <c r="AB158" s="34"/>
      <c r="AC158" s="34"/>
      <c r="AD158" s="34"/>
      <c r="AE158" s="34"/>
      <c r="AR158" s="226" t="s">
        <v>240</v>
      </c>
      <c r="AT158" s="226" t="s">
        <v>227</v>
      </c>
      <c r="AU158" s="226" t="s">
        <v>86</v>
      </c>
      <c r="AY158" s="18" t="s">
        <v>224</v>
      </c>
      <c r="BE158" s="227">
        <f>IF(O158="základní",K158,0)</f>
        <v>0</v>
      </c>
      <c r="BF158" s="227">
        <f>IF(O158="snížená",K158,0)</f>
        <v>0</v>
      </c>
      <c r="BG158" s="227">
        <f>IF(O158="zákl. přenesená",K158,0)</f>
        <v>0</v>
      </c>
      <c r="BH158" s="227">
        <f>IF(O158="sníž. přenesená",K158,0)</f>
        <v>0</v>
      </c>
      <c r="BI158" s="227">
        <f>IF(O158="nulová",K158,0)</f>
        <v>0</v>
      </c>
      <c r="BJ158" s="18" t="s">
        <v>86</v>
      </c>
      <c r="BK158" s="227">
        <f>ROUND(P158*H158,2)</f>
        <v>0</v>
      </c>
      <c r="BL158" s="18" t="s">
        <v>240</v>
      </c>
      <c r="BM158" s="226" t="s">
        <v>328</v>
      </c>
    </row>
    <row r="159" spans="1:65" s="2" customFormat="1" ht="19.5">
      <c r="A159" s="34"/>
      <c r="B159" s="35"/>
      <c r="C159" s="36"/>
      <c r="D159" s="228" t="s">
        <v>233</v>
      </c>
      <c r="E159" s="36"/>
      <c r="F159" s="229" t="s">
        <v>4238</v>
      </c>
      <c r="G159" s="36"/>
      <c r="H159" s="36"/>
      <c r="I159" s="124"/>
      <c r="J159" s="124"/>
      <c r="K159" s="36"/>
      <c r="L159" s="36"/>
      <c r="M159" s="39"/>
      <c r="N159" s="230"/>
      <c r="O159" s="231"/>
      <c r="P159" s="70"/>
      <c r="Q159" s="70"/>
      <c r="R159" s="70"/>
      <c r="S159" s="70"/>
      <c r="T159" s="70"/>
      <c r="U159" s="70"/>
      <c r="V159" s="70"/>
      <c r="W159" s="70"/>
      <c r="X159" s="70"/>
      <c r="Y159" s="71"/>
      <c r="Z159" s="34"/>
      <c r="AA159" s="34"/>
      <c r="AB159" s="34"/>
      <c r="AC159" s="34"/>
      <c r="AD159" s="34"/>
      <c r="AE159" s="34"/>
      <c r="AT159" s="18" t="s">
        <v>233</v>
      </c>
      <c r="AU159" s="18" t="s">
        <v>86</v>
      </c>
    </row>
    <row r="160" spans="1:65" s="2" customFormat="1" ht="16.5" customHeight="1">
      <c r="A160" s="34"/>
      <c r="B160" s="35"/>
      <c r="C160" s="214" t="s">
        <v>323</v>
      </c>
      <c r="D160" s="214" t="s">
        <v>227</v>
      </c>
      <c r="E160" s="215" t="s">
        <v>4239</v>
      </c>
      <c r="F160" s="216" t="s">
        <v>4240</v>
      </c>
      <c r="G160" s="217" t="s">
        <v>321</v>
      </c>
      <c r="H160" s="218">
        <v>14</v>
      </c>
      <c r="I160" s="219"/>
      <c r="J160" s="219"/>
      <c r="K160" s="220">
        <f>ROUND(P160*H160,2)</f>
        <v>0</v>
      </c>
      <c r="L160" s="216" t="s">
        <v>3820</v>
      </c>
      <c r="M160" s="39"/>
      <c r="N160" s="221" t="s">
        <v>1</v>
      </c>
      <c r="O160" s="222" t="s">
        <v>41</v>
      </c>
      <c r="P160" s="223">
        <f>I160+J160</f>
        <v>0</v>
      </c>
      <c r="Q160" s="223">
        <f>ROUND(I160*H160,2)</f>
        <v>0</v>
      </c>
      <c r="R160" s="223">
        <f>ROUND(J160*H160,2)</f>
        <v>0</v>
      </c>
      <c r="S160" s="70"/>
      <c r="T160" s="224">
        <f>S160*H160</f>
        <v>0</v>
      </c>
      <c r="U160" s="224">
        <v>0</v>
      </c>
      <c r="V160" s="224">
        <f>U160*H160</f>
        <v>0</v>
      </c>
      <c r="W160" s="224">
        <v>0</v>
      </c>
      <c r="X160" s="224">
        <f>W160*H160</f>
        <v>0</v>
      </c>
      <c r="Y160" s="225" t="s">
        <v>1</v>
      </c>
      <c r="Z160" s="34"/>
      <c r="AA160" s="34"/>
      <c r="AB160" s="34"/>
      <c r="AC160" s="34"/>
      <c r="AD160" s="34"/>
      <c r="AE160" s="34"/>
      <c r="AR160" s="226" t="s">
        <v>240</v>
      </c>
      <c r="AT160" s="226" t="s">
        <v>227</v>
      </c>
      <c r="AU160" s="226" t="s">
        <v>86</v>
      </c>
      <c r="AY160" s="18" t="s">
        <v>224</v>
      </c>
      <c r="BE160" s="227">
        <f>IF(O160="základní",K160,0)</f>
        <v>0</v>
      </c>
      <c r="BF160" s="227">
        <f>IF(O160="snížená",K160,0)</f>
        <v>0</v>
      </c>
      <c r="BG160" s="227">
        <f>IF(O160="zákl. přenesená",K160,0)</f>
        <v>0</v>
      </c>
      <c r="BH160" s="227">
        <f>IF(O160="sníž. přenesená",K160,0)</f>
        <v>0</v>
      </c>
      <c r="BI160" s="227">
        <f>IF(O160="nulová",K160,0)</f>
        <v>0</v>
      </c>
      <c r="BJ160" s="18" t="s">
        <v>86</v>
      </c>
      <c r="BK160" s="227">
        <f>ROUND(P160*H160,2)</f>
        <v>0</v>
      </c>
      <c r="BL160" s="18" t="s">
        <v>240</v>
      </c>
      <c r="BM160" s="226" t="s">
        <v>576</v>
      </c>
    </row>
    <row r="161" spans="1:65" s="2" customFormat="1" ht="19.5">
      <c r="A161" s="34"/>
      <c r="B161" s="35"/>
      <c r="C161" s="36"/>
      <c r="D161" s="228" t="s">
        <v>233</v>
      </c>
      <c r="E161" s="36"/>
      <c r="F161" s="229" t="s">
        <v>4238</v>
      </c>
      <c r="G161" s="36"/>
      <c r="H161" s="36"/>
      <c r="I161" s="124"/>
      <c r="J161" s="124"/>
      <c r="K161" s="36"/>
      <c r="L161" s="36"/>
      <c r="M161" s="39"/>
      <c r="N161" s="230"/>
      <c r="O161" s="231"/>
      <c r="P161" s="70"/>
      <c r="Q161" s="70"/>
      <c r="R161" s="70"/>
      <c r="S161" s="70"/>
      <c r="T161" s="70"/>
      <c r="U161" s="70"/>
      <c r="V161" s="70"/>
      <c r="W161" s="70"/>
      <c r="X161" s="70"/>
      <c r="Y161" s="71"/>
      <c r="Z161" s="34"/>
      <c r="AA161" s="34"/>
      <c r="AB161" s="34"/>
      <c r="AC161" s="34"/>
      <c r="AD161" s="34"/>
      <c r="AE161" s="34"/>
      <c r="AT161" s="18" t="s">
        <v>233</v>
      </c>
      <c r="AU161" s="18" t="s">
        <v>86</v>
      </c>
    </row>
    <row r="162" spans="1:65" s="12" customFormat="1" ht="25.9" customHeight="1">
      <c r="B162" s="197"/>
      <c r="C162" s="198"/>
      <c r="D162" s="199" t="s">
        <v>77</v>
      </c>
      <c r="E162" s="200" t="s">
        <v>3932</v>
      </c>
      <c r="F162" s="200" t="s">
        <v>3933</v>
      </c>
      <c r="G162" s="198"/>
      <c r="H162" s="198"/>
      <c r="I162" s="201"/>
      <c r="J162" s="201"/>
      <c r="K162" s="202">
        <f>BK162</f>
        <v>0</v>
      </c>
      <c r="L162" s="198"/>
      <c r="M162" s="203"/>
      <c r="N162" s="204"/>
      <c r="O162" s="205"/>
      <c r="P162" s="205"/>
      <c r="Q162" s="206">
        <f>SUM(Q163:Q166)</f>
        <v>0</v>
      </c>
      <c r="R162" s="206">
        <f>SUM(R163:R166)</f>
        <v>0</v>
      </c>
      <c r="S162" s="205"/>
      <c r="T162" s="207">
        <f>SUM(T163:T166)</f>
        <v>0</v>
      </c>
      <c r="U162" s="205"/>
      <c r="V162" s="207">
        <f>SUM(V163:V166)</f>
        <v>0</v>
      </c>
      <c r="W162" s="205"/>
      <c r="X162" s="207">
        <f>SUM(X163:X166)</f>
        <v>0</v>
      </c>
      <c r="Y162" s="208"/>
      <c r="AR162" s="209" t="s">
        <v>86</v>
      </c>
      <c r="AT162" s="210" t="s">
        <v>77</v>
      </c>
      <c r="AU162" s="210" t="s">
        <v>78</v>
      </c>
      <c r="AY162" s="209" t="s">
        <v>224</v>
      </c>
      <c r="BK162" s="211">
        <f>SUM(BK163:BK166)</f>
        <v>0</v>
      </c>
    </row>
    <row r="163" spans="1:65" s="2" customFormat="1" ht="21.75" customHeight="1">
      <c r="A163" s="34"/>
      <c r="B163" s="35"/>
      <c r="C163" s="214" t="s">
        <v>333</v>
      </c>
      <c r="D163" s="214" t="s">
        <v>227</v>
      </c>
      <c r="E163" s="215" t="s">
        <v>3934</v>
      </c>
      <c r="F163" s="216" t="s">
        <v>3935</v>
      </c>
      <c r="G163" s="217" t="s">
        <v>321</v>
      </c>
      <c r="H163" s="218">
        <v>1</v>
      </c>
      <c r="I163" s="219"/>
      <c r="J163" s="219"/>
      <c r="K163" s="220">
        <f>ROUND(P163*H163,2)</f>
        <v>0</v>
      </c>
      <c r="L163" s="216" t="s">
        <v>3820</v>
      </c>
      <c r="M163" s="39"/>
      <c r="N163" s="221" t="s">
        <v>1</v>
      </c>
      <c r="O163" s="222" t="s">
        <v>41</v>
      </c>
      <c r="P163" s="223">
        <f>I163+J163</f>
        <v>0</v>
      </c>
      <c r="Q163" s="223">
        <f>ROUND(I163*H163,2)</f>
        <v>0</v>
      </c>
      <c r="R163" s="223">
        <f>ROUND(J163*H163,2)</f>
        <v>0</v>
      </c>
      <c r="S163" s="70"/>
      <c r="T163" s="224">
        <f>S163*H163</f>
        <v>0</v>
      </c>
      <c r="U163" s="224">
        <v>0</v>
      </c>
      <c r="V163" s="224">
        <f>U163*H163</f>
        <v>0</v>
      </c>
      <c r="W163" s="224">
        <v>0</v>
      </c>
      <c r="X163" s="224">
        <f>W163*H163</f>
        <v>0</v>
      </c>
      <c r="Y163" s="225" t="s">
        <v>1</v>
      </c>
      <c r="Z163" s="34"/>
      <c r="AA163" s="34"/>
      <c r="AB163" s="34"/>
      <c r="AC163" s="34"/>
      <c r="AD163" s="34"/>
      <c r="AE163" s="34"/>
      <c r="AR163" s="226" t="s">
        <v>240</v>
      </c>
      <c r="AT163" s="226" t="s">
        <v>227</v>
      </c>
      <c r="AU163" s="226" t="s">
        <v>86</v>
      </c>
      <c r="AY163" s="18" t="s">
        <v>224</v>
      </c>
      <c r="BE163" s="227">
        <f>IF(O163="základní",K163,0)</f>
        <v>0</v>
      </c>
      <c r="BF163" s="227">
        <f>IF(O163="snížená",K163,0)</f>
        <v>0</v>
      </c>
      <c r="BG163" s="227">
        <f>IF(O163="zákl. přenesená",K163,0)</f>
        <v>0</v>
      </c>
      <c r="BH163" s="227">
        <f>IF(O163="sníž. přenesená",K163,0)</f>
        <v>0</v>
      </c>
      <c r="BI163" s="227">
        <f>IF(O163="nulová",K163,0)</f>
        <v>0</v>
      </c>
      <c r="BJ163" s="18" t="s">
        <v>86</v>
      </c>
      <c r="BK163" s="227">
        <f>ROUND(P163*H163,2)</f>
        <v>0</v>
      </c>
      <c r="BL163" s="18" t="s">
        <v>240</v>
      </c>
      <c r="BM163" s="226" t="s">
        <v>585</v>
      </c>
    </row>
    <row r="164" spans="1:65" s="2" customFormat="1" ht="19.5">
      <c r="A164" s="34"/>
      <c r="B164" s="35"/>
      <c r="C164" s="36"/>
      <c r="D164" s="228" t="s">
        <v>233</v>
      </c>
      <c r="E164" s="36"/>
      <c r="F164" s="229" t="s">
        <v>4241</v>
      </c>
      <c r="G164" s="36"/>
      <c r="H164" s="36"/>
      <c r="I164" s="124"/>
      <c r="J164" s="124"/>
      <c r="K164" s="36"/>
      <c r="L164" s="36"/>
      <c r="M164" s="39"/>
      <c r="N164" s="230"/>
      <c r="O164" s="231"/>
      <c r="P164" s="70"/>
      <c r="Q164" s="70"/>
      <c r="R164" s="70"/>
      <c r="S164" s="70"/>
      <c r="T164" s="70"/>
      <c r="U164" s="70"/>
      <c r="V164" s="70"/>
      <c r="W164" s="70"/>
      <c r="X164" s="70"/>
      <c r="Y164" s="71"/>
      <c r="Z164" s="34"/>
      <c r="AA164" s="34"/>
      <c r="AB164" s="34"/>
      <c r="AC164" s="34"/>
      <c r="AD164" s="34"/>
      <c r="AE164" s="34"/>
      <c r="AT164" s="18" t="s">
        <v>233</v>
      </c>
      <c r="AU164" s="18" t="s">
        <v>86</v>
      </c>
    </row>
    <row r="165" spans="1:65" s="2" customFormat="1" ht="21.75" customHeight="1">
      <c r="A165" s="34"/>
      <c r="B165" s="35"/>
      <c r="C165" s="214" t="s">
        <v>8</v>
      </c>
      <c r="D165" s="214" t="s">
        <v>227</v>
      </c>
      <c r="E165" s="215" t="s">
        <v>3938</v>
      </c>
      <c r="F165" s="216" t="s">
        <v>3939</v>
      </c>
      <c r="G165" s="217" t="s">
        <v>482</v>
      </c>
      <c r="H165" s="218">
        <v>295</v>
      </c>
      <c r="I165" s="219"/>
      <c r="J165" s="219"/>
      <c r="K165" s="220">
        <f>ROUND(P165*H165,2)</f>
        <v>0</v>
      </c>
      <c r="L165" s="216" t="s">
        <v>3820</v>
      </c>
      <c r="M165" s="39"/>
      <c r="N165" s="221" t="s">
        <v>1</v>
      </c>
      <c r="O165" s="222" t="s">
        <v>41</v>
      </c>
      <c r="P165" s="223">
        <f>I165+J165</f>
        <v>0</v>
      </c>
      <c r="Q165" s="223">
        <f>ROUND(I165*H165,2)</f>
        <v>0</v>
      </c>
      <c r="R165" s="223">
        <f>ROUND(J165*H165,2)</f>
        <v>0</v>
      </c>
      <c r="S165" s="70"/>
      <c r="T165" s="224">
        <f>S165*H165</f>
        <v>0</v>
      </c>
      <c r="U165" s="224">
        <v>0</v>
      </c>
      <c r="V165" s="224">
        <f>U165*H165</f>
        <v>0</v>
      </c>
      <c r="W165" s="224">
        <v>0</v>
      </c>
      <c r="X165" s="224">
        <f>W165*H165</f>
        <v>0</v>
      </c>
      <c r="Y165" s="225" t="s">
        <v>1</v>
      </c>
      <c r="Z165" s="34"/>
      <c r="AA165" s="34"/>
      <c r="AB165" s="34"/>
      <c r="AC165" s="34"/>
      <c r="AD165" s="34"/>
      <c r="AE165" s="34"/>
      <c r="AR165" s="226" t="s">
        <v>240</v>
      </c>
      <c r="AT165" s="226" t="s">
        <v>227</v>
      </c>
      <c r="AU165" s="226" t="s">
        <v>86</v>
      </c>
      <c r="AY165" s="18" t="s">
        <v>224</v>
      </c>
      <c r="BE165" s="227">
        <f>IF(O165="základní",K165,0)</f>
        <v>0</v>
      </c>
      <c r="BF165" s="227">
        <f>IF(O165="snížená",K165,0)</f>
        <v>0</v>
      </c>
      <c r="BG165" s="227">
        <f>IF(O165="zákl. přenesená",K165,0)</f>
        <v>0</v>
      </c>
      <c r="BH165" s="227">
        <f>IF(O165="sníž. přenesená",K165,0)</f>
        <v>0</v>
      </c>
      <c r="BI165" s="227">
        <f>IF(O165="nulová",K165,0)</f>
        <v>0</v>
      </c>
      <c r="BJ165" s="18" t="s">
        <v>86</v>
      </c>
      <c r="BK165" s="227">
        <f>ROUND(P165*H165,2)</f>
        <v>0</v>
      </c>
      <c r="BL165" s="18" t="s">
        <v>240</v>
      </c>
      <c r="BM165" s="226" t="s">
        <v>596</v>
      </c>
    </row>
    <row r="166" spans="1:65" s="2" customFormat="1" ht="29.25">
      <c r="A166" s="34"/>
      <c r="B166" s="35"/>
      <c r="C166" s="36"/>
      <c r="D166" s="228" t="s">
        <v>233</v>
      </c>
      <c r="E166" s="36"/>
      <c r="F166" s="229" t="s">
        <v>4242</v>
      </c>
      <c r="G166" s="36"/>
      <c r="H166" s="36"/>
      <c r="I166" s="124"/>
      <c r="J166" s="124"/>
      <c r="K166" s="36"/>
      <c r="L166" s="36"/>
      <c r="M166" s="39"/>
      <c r="N166" s="232"/>
      <c r="O166" s="233"/>
      <c r="P166" s="234"/>
      <c r="Q166" s="234"/>
      <c r="R166" s="234"/>
      <c r="S166" s="234"/>
      <c r="T166" s="234"/>
      <c r="U166" s="234"/>
      <c r="V166" s="234"/>
      <c r="W166" s="234"/>
      <c r="X166" s="234"/>
      <c r="Y166" s="235"/>
      <c r="Z166" s="34"/>
      <c r="AA166" s="34"/>
      <c r="AB166" s="34"/>
      <c r="AC166" s="34"/>
      <c r="AD166" s="34"/>
      <c r="AE166" s="34"/>
      <c r="AT166" s="18" t="s">
        <v>233</v>
      </c>
      <c r="AU166" s="18" t="s">
        <v>86</v>
      </c>
    </row>
    <row r="167" spans="1:65" s="2" customFormat="1" ht="6.95" customHeight="1">
      <c r="A167" s="34"/>
      <c r="B167" s="54"/>
      <c r="C167" s="55"/>
      <c r="D167" s="55"/>
      <c r="E167" s="55"/>
      <c r="F167" s="55"/>
      <c r="G167" s="55"/>
      <c r="H167" s="55"/>
      <c r="I167" s="161"/>
      <c r="J167" s="161"/>
      <c r="K167" s="55"/>
      <c r="L167" s="55"/>
      <c r="M167" s="39"/>
      <c r="N167" s="34"/>
      <c r="P167" s="34"/>
      <c r="Q167" s="34"/>
      <c r="R167" s="34"/>
      <c r="S167" s="34"/>
      <c r="T167" s="34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</row>
  </sheetData>
  <sheetProtection algorithmName="SHA-512" hashValue="FLeYt2z8udpyyTfbFFqqVglq5yTwPt1UxDLUBOBLRkLVPvsZqshiC/x61cG4PVn3Q7yR5ZnrrpJGBfZCIyDnoA==" saltValue="RSW1OI5/AzZ535N6Kd5v9T/bz+agC2lHniAQd1ntnTr6iGK11ILZcv7s9jvbLdPHEEYXEXH3W0B79TrDODxW9A==" spinCount="100000" sheet="1" objects="1" scenarios="1" formatColumns="0" formatRows="0" autoFilter="0"/>
  <autoFilter ref="C119:L166" xr:uid="{00000000-0009-0000-0000-000015000000}"/>
  <mergeCells count="9">
    <mergeCell ref="E87:H87"/>
    <mergeCell ref="E110:H110"/>
    <mergeCell ref="E112:H112"/>
    <mergeCell ref="M2:Z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2:BM129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10" width="20.1640625" style="117" customWidth="1"/>
    <col min="11" max="11" width="20.16406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5" width="14.16406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J2" s="117"/>
      <c r="M2" s="341"/>
      <c r="N2" s="341"/>
      <c r="O2" s="341"/>
      <c r="P2" s="341"/>
      <c r="Q2" s="341"/>
      <c r="R2" s="341"/>
      <c r="S2" s="341"/>
      <c r="T2" s="341"/>
      <c r="U2" s="341"/>
      <c r="V2" s="341"/>
      <c r="W2" s="341"/>
      <c r="X2" s="341"/>
      <c r="Y2" s="341"/>
      <c r="Z2" s="341"/>
      <c r="AT2" s="18" t="s">
        <v>155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20"/>
      <c r="K3" s="119"/>
      <c r="L3" s="119"/>
      <c r="M3" s="21"/>
      <c r="AT3" s="18" t="s">
        <v>88</v>
      </c>
    </row>
    <row r="4" spans="1:46" s="1" customFormat="1" ht="24.95" customHeight="1">
      <c r="B4" s="21"/>
      <c r="D4" s="121" t="s">
        <v>186</v>
      </c>
      <c r="I4" s="117"/>
      <c r="J4" s="117"/>
      <c r="M4" s="21"/>
      <c r="N4" s="122" t="s">
        <v>11</v>
      </c>
      <c r="AT4" s="18" t="s">
        <v>4</v>
      </c>
    </row>
    <row r="5" spans="1:46" s="1" customFormat="1" ht="6.95" customHeight="1">
      <c r="B5" s="21"/>
      <c r="I5" s="117"/>
      <c r="J5" s="117"/>
      <c r="M5" s="21"/>
    </row>
    <row r="6" spans="1:46" s="1" customFormat="1" ht="12" customHeight="1">
      <c r="B6" s="21"/>
      <c r="D6" s="123" t="s">
        <v>17</v>
      </c>
      <c r="I6" s="117"/>
      <c r="J6" s="117"/>
      <c r="M6" s="21"/>
    </row>
    <row r="7" spans="1:46" s="1" customFormat="1" ht="16.5" customHeight="1">
      <c r="B7" s="21"/>
      <c r="E7" s="367" t="str">
        <f>'Rekapitulace stavby'!K6</f>
        <v>Revitalizace centra města Kopřivnice - aktualizace 2019</v>
      </c>
      <c r="F7" s="368"/>
      <c r="G7" s="368"/>
      <c r="H7" s="368"/>
      <c r="I7" s="117"/>
      <c r="J7" s="117"/>
      <c r="M7" s="21"/>
    </row>
    <row r="8" spans="1:46" s="2" customFormat="1" ht="12" customHeight="1">
      <c r="A8" s="34"/>
      <c r="B8" s="39"/>
      <c r="C8" s="34"/>
      <c r="D8" s="123" t="s">
        <v>187</v>
      </c>
      <c r="E8" s="34"/>
      <c r="F8" s="34"/>
      <c r="G8" s="34"/>
      <c r="H8" s="34"/>
      <c r="I8" s="124"/>
      <c r="J8" s="124"/>
      <c r="K8" s="34"/>
      <c r="L8" s="34"/>
      <c r="M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69" t="s">
        <v>4243</v>
      </c>
      <c r="F9" s="370"/>
      <c r="G9" s="370"/>
      <c r="H9" s="370"/>
      <c r="I9" s="124"/>
      <c r="J9" s="124"/>
      <c r="K9" s="34"/>
      <c r="L9" s="34"/>
      <c r="M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124"/>
      <c r="J10" s="124"/>
      <c r="K10" s="34"/>
      <c r="L10" s="34"/>
      <c r="M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23" t="s">
        <v>19</v>
      </c>
      <c r="E11" s="34"/>
      <c r="F11" s="112" t="s">
        <v>1</v>
      </c>
      <c r="G11" s="34"/>
      <c r="H11" s="34"/>
      <c r="I11" s="125" t="s">
        <v>20</v>
      </c>
      <c r="J11" s="126" t="s">
        <v>1</v>
      </c>
      <c r="K11" s="34"/>
      <c r="L11" s="34"/>
      <c r="M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3" t="s">
        <v>21</v>
      </c>
      <c r="E12" s="34"/>
      <c r="F12" s="112" t="s">
        <v>22</v>
      </c>
      <c r="G12" s="34"/>
      <c r="H12" s="34"/>
      <c r="I12" s="125" t="s">
        <v>23</v>
      </c>
      <c r="J12" s="127" t="str">
        <f>'Rekapitulace stavby'!AN8</f>
        <v>14. 1. 2019</v>
      </c>
      <c r="K12" s="34"/>
      <c r="L12" s="34"/>
      <c r="M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124"/>
      <c r="J13" s="124"/>
      <c r="K13" s="34"/>
      <c r="L13" s="34"/>
      <c r="M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3" t="s">
        <v>25</v>
      </c>
      <c r="E14" s="34"/>
      <c r="F14" s="34"/>
      <c r="G14" s="34"/>
      <c r="H14" s="34"/>
      <c r="I14" s="125" t="s">
        <v>26</v>
      </c>
      <c r="J14" s="126" t="str">
        <f>IF('Rekapitulace stavby'!AN10="","",'Rekapitulace stavby'!AN10)</f>
        <v/>
      </c>
      <c r="K14" s="34"/>
      <c r="L14" s="34"/>
      <c r="M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2" t="str">
        <f>IF('Rekapitulace stavby'!E11="","",'Rekapitulace stavby'!E11)</f>
        <v>Město Kopřivnice</v>
      </c>
      <c r="F15" s="34"/>
      <c r="G15" s="34"/>
      <c r="H15" s="34"/>
      <c r="I15" s="125" t="s">
        <v>28</v>
      </c>
      <c r="J15" s="126" t="str">
        <f>IF('Rekapitulace stavby'!AN11="","",'Rekapitulace stavby'!AN11)</f>
        <v/>
      </c>
      <c r="K15" s="34"/>
      <c r="L15" s="34"/>
      <c r="M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124"/>
      <c r="J16" s="124"/>
      <c r="K16" s="34"/>
      <c r="L16" s="34"/>
      <c r="M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3" t="s">
        <v>29</v>
      </c>
      <c r="E17" s="34"/>
      <c r="F17" s="34"/>
      <c r="G17" s="34"/>
      <c r="H17" s="34"/>
      <c r="I17" s="125" t="s">
        <v>26</v>
      </c>
      <c r="J17" s="31" t="str">
        <f>'Rekapitulace stavby'!AN13</f>
        <v>Vyplň údaj</v>
      </c>
      <c r="K17" s="34"/>
      <c r="L17" s="34"/>
      <c r="M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71" t="str">
        <f>'Rekapitulace stavby'!E14</f>
        <v>Vyplň údaj</v>
      </c>
      <c r="F18" s="372"/>
      <c r="G18" s="372"/>
      <c r="H18" s="372"/>
      <c r="I18" s="125" t="s">
        <v>28</v>
      </c>
      <c r="J18" s="31" t="str">
        <f>'Rekapitulace stavby'!AN14</f>
        <v>Vyplň údaj</v>
      </c>
      <c r="K18" s="34"/>
      <c r="L18" s="34"/>
      <c r="M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124"/>
      <c r="J19" s="124"/>
      <c r="K19" s="34"/>
      <c r="L19" s="34"/>
      <c r="M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3" t="s">
        <v>31</v>
      </c>
      <c r="E20" s="34"/>
      <c r="F20" s="34"/>
      <c r="G20" s="34"/>
      <c r="H20" s="34"/>
      <c r="I20" s="125" t="s">
        <v>26</v>
      </c>
      <c r="J20" s="126" t="str">
        <f>IF('Rekapitulace stavby'!AN16="","",'Rekapitulace stavby'!AN16)</f>
        <v/>
      </c>
      <c r="K20" s="34"/>
      <c r="L20" s="34"/>
      <c r="M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2" t="str">
        <f>IF('Rekapitulace stavby'!E17="","",'Rekapitulace stavby'!E17)</f>
        <v>Dopravoprojekt Ostrava a.s.</v>
      </c>
      <c r="F21" s="34"/>
      <c r="G21" s="34"/>
      <c r="H21" s="34"/>
      <c r="I21" s="125" t="s">
        <v>28</v>
      </c>
      <c r="J21" s="126" t="str">
        <f>IF('Rekapitulace stavby'!AN17="","",'Rekapitulace stavby'!AN17)</f>
        <v/>
      </c>
      <c r="K21" s="34"/>
      <c r="L21" s="34"/>
      <c r="M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124"/>
      <c r="J22" s="124"/>
      <c r="K22" s="34"/>
      <c r="L22" s="34"/>
      <c r="M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3" t="s">
        <v>33</v>
      </c>
      <c r="E23" s="34"/>
      <c r="F23" s="34"/>
      <c r="G23" s="34"/>
      <c r="H23" s="34"/>
      <c r="I23" s="125" t="s">
        <v>26</v>
      </c>
      <c r="J23" s="126" t="str">
        <f>IF('Rekapitulace stavby'!AN19="","",'Rekapitulace stavby'!AN19)</f>
        <v/>
      </c>
      <c r="K23" s="34"/>
      <c r="L23" s="34"/>
      <c r="M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2" t="str">
        <f>IF('Rekapitulace stavby'!E20="","",'Rekapitulace stavby'!E20)</f>
        <v xml:space="preserve"> </v>
      </c>
      <c r="F24" s="34"/>
      <c r="G24" s="34"/>
      <c r="H24" s="34"/>
      <c r="I24" s="125" t="s">
        <v>28</v>
      </c>
      <c r="J24" s="126" t="str">
        <f>IF('Rekapitulace stavby'!AN20="","",'Rekapitulace stavby'!AN20)</f>
        <v/>
      </c>
      <c r="K24" s="34"/>
      <c r="L24" s="34"/>
      <c r="M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124"/>
      <c r="J25" s="124"/>
      <c r="K25" s="34"/>
      <c r="L25" s="34"/>
      <c r="M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3" t="s">
        <v>34</v>
      </c>
      <c r="E26" s="34"/>
      <c r="F26" s="34"/>
      <c r="G26" s="34"/>
      <c r="H26" s="34"/>
      <c r="I26" s="124"/>
      <c r="J26" s="124"/>
      <c r="K26" s="34"/>
      <c r="L26" s="34"/>
      <c r="M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23.25" customHeight="1">
      <c r="A27" s="128"/>
      <c r="B27" s="129"/>
      <c r="C27" s="128"/>
      <c r="D27" s="128"/>
      <c r="E27" s="373" t="s">
        <v>3812</v>
      </c>
      <c r="F27" s="373"/>
      <c r="G27" s="373"/>
      <c r="H27" s="373"/>
      <c r="I27" s="130"/>
      <c r="J27" s="130"/>
      <c r="K27" s="128"/>
      <c r="L27" s="128"/>
      <c r="M27" s="131"/>
      <c r="S27" s="128"/>
      <c r="T27" s="128"/>
      <c r="U27" s="128"/>
      <c r="V27" s="128"/>
      <c r="W27" s="128"/>
      <c r="X27" s="128"/>
      <c r="Y27" s="128"/>
      <c r="Z27" s="128"/>
      <c r="AA27" s="128"/>
      <c r="AB27" s="128"/>
      <c r="AC27" s="128"/>
      <c r="AD27" s="128"/>
      <c r="AE27" s="128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124"/>
      <c r="J28" s="124"/>
      <c r="K28" s="34"/>
      <c r="L28" s="34"/>
      <c r="M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32"/>
      <c r="E29" s="132"/>
      <c r="F29" s="132"/>
      <c r="G29" s="132"/>
      <c r="H29" s="132"/>
      <c r="I29" s="133"/>
      <c r="J29" s="133"/>
      <c r="K29" s="132"/>
      <c r="L29" s="132"/>
      <c r="M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.75">
      <c r="A30" s="34"/>
      <c r="B30" s="39"/>
      <c r="C30" s="34"/>
      <c r="D30" s="34"/>
      <c r="E30" s="123" t="s">
        <v>190</v>
      </c>
      <c r="F30" s="34"/>
      <c r="G30" s="34"/>
      <c r="H30" s="34"/>
      <c r="I30" s="124"/>
      <c r="J30" s="124"/>
      <c r="K30" s="134">
        <f>I96</f>
        <v>0</v>
      </c>
      <c r="L30" s="34"/>
      <c r="M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12.75">
      <c r="A31" s="34"/>
      <c r="B31" s="39"/>
      <c r="C31" s="34"/>
      <c r="D31" s="34"/>
      <c r="E31" s="123" t="s">
        <v>191</v>
      </c>
      <c r="F31" s="34"/>
      <c r="G31" s="34"/>
      <c r="H31" s="34"/>
      <c r="I31" s="124"/>
      <c r="J31" s="124"/>
      <c r="K31" s="134">
        <f>J96</f>
        <v>0</v>
      </c>
      <c r="L31" s="34"/>
      <c r="M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35" t="s">
        <v>36</v>
      </c>
      <c r="E32" s="34"/>
      <c r="F32" s="34"/>
      <c r="G32" s="34"/>
      <c r="H32" s="34"/>
      <c r="I32" s="124"/>
      <c r="J32" s="124"/>
      <c r="K32" s="136">
        <f>ROUND(K118, 2)</f>
        <v>0</v>
      </c>
      <c r="L32" s="34"/>
      <c r="M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32"/>
      <c r="E33" s="132"/>
      <c r="F33" s="132"/>
      <c r="G33" s="132"/>
      <c r="H33" s="132"/>
      <c r="I33" s="133"/>
      <c r="J33" s="133"/>
      <c r="K33" s="132"/>
      <c r="L33" s="132"/>
      <c r="M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37" t="s">
        <v>38</v>
      </c>
      <c r="G34" s="34"/>
      <c r="H34" s="34"/>
      <c r="I34" s="138" t="s">
        <v>37</v>
      </c>
      <c r="J34" s="124"/>
      <c r="K34" s="137" t="s">
        <v>39</v>
      </c>
      <c r="L34" s="34"/>
      <c r="M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39" t="s">
        <v>40</v>
      </c>
      <c r="E35" s="123" t="s">
        <v>41</v>
      </c>
      <c r="F35" s="134">
        <f>ROUND((SUM(BE118:BE128)),  2)</f>
        <v>0</v>
      </c>
      <c r="G35" s="34"/>
      <c r="H35" s="34"/>
      <c r="I35" s="140">
        <v>0.21</v>
      </c>
      <c r="J35" s="124"/>
      <c r="K35" s="134">
        <f>ROUND(((SUM(BE118:BE128))*I35),  2)</f>
        <v>0</v>
      </c>
      <c r="L35" s="34"/>
      <c r="M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3" t="s">
        <v>42</v>
      </c>
      <c r="F36" s="134">
        <f>ROUND((SUM(BF118:BF128)),  2)</f>
        <v>0</v>
      </c>
      <c r="G36" s="34"/>
      <c r="H36" s="34"/>
      <c r="I36" s="140">
        <v>0.15</v>
      </c>
      <c r="J36" s="124"/>
      <c r="K36" s="134">
        <f>ROUND(((SUM(BF118:BF128))*I36),  2)</f>
        <v>0</v>
      </c>
      <c r="L36" s="34"/>
      <c r="M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3" t="s">
        <v>43</v>
      </c>
      <c r="F37" s="134">
        <f>ROUND((SUM(BG118:BG128)),  2)</f>
        <v>0</v>
      </c>
      <c r="G37" s="34"/>
      <c r="H37" s="34"/>
      <c r="I37" s="140">
        <v>0.21</v>
      </c>
      <c r="J37" s="124"/>
      <c r="K37" s="134">
        <f>0</f>
        <v>0</v>
      </c>
      <c r="L37" s="34"/>
      <c r="M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3" t="s">
        <v>44</v>
      </c>
      <c r="F38" s="134">
        <f>ROUND((SUM(BH118:BH128)),  2)</f>
        <v>0</v>
      </c>
      <c r="G38" s="34"/>
      <c r="H38" s="34"/>
      <c r="I38" s="140">
        <v>0.15</v>
      </c>
      <c r="J38" s="124"/>
      <c r="K38" s="134">
        <f>0</f>
        <v>0</v>
      </c>
      <c r="L38" s="34"/>
      <c r="M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3" t="s">
        <v>45</v>
      </c>
      <c r="F39" s="134">
        <f>ROUND((SUM(BI118:BI128)),  2)</f>
        <v>0</v>
      </c>
      <c r="G39" s="34"/>
      <c r="H39" s="34"/>
      <c r="I39" s="140">
        <v>0</v>
      </c>
      <c r="J39" s="124"/>
      <c r="K39" s="134">
        <f>0</f>
        <v>0</v>
      </c>
      <c r="L39" s="34"/>
      <c r="M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124"/>
      <c r="J40" s="124"/>
      <c r="K40" s="34"/>
      <c r="L40" s="34"/>
      <c r="M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41"/>
      <c r="D41" s="142" t="s">
        <v>46</v>
      </c>
      <c r="E41" s="143"/>
      <c r="F41" s="143"/>
      <c r="G41" s="144" t="s">
        <v>47</v>
      </c>
      <c r="H41" s="145" t="s">
        <v>48</v>
      </c>
      <c r="I41" s="146"/>
      <c r="J41" s="146"/>
      <c r="K41" s="147">
        <f>SUM(K32:K39)</f>
        <v>0</v>
      </c>
      <c r="L41" s="148"/>
      <c r="M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124"/>
      <c r="J42" s="124"/>
      <c r="K42" s="34"/>
      <c r="L42" s="34"/>
      <c r="M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1"/>
      <c r="I43" s="117"/>
      <c r="J43" s="117"/>
      <c r="M43" s="21"/>
    </row>
    <row r="44" spans="1:31" s="1" customFormat="1" ht="14.45" customHeight="1">
      <c r="B44" s="21"/>
      <c r="I44" s="117"/>
      <c r="J44" s="117"/>
      <c r="M44" s="21"/>
    </row>
    <row r="45" spans="1:31" s="1" customFormat="1" ht="14.45" customHeight="1">
      <c r="B45" s="21"/>
      <c r="I45" s="117"/>
      <c r="J45" s="117"/>
      <c r="M45" s="21"/>
    </row>
    <row r="46" spans="1:31" s="1" customFormat="1" ht="14.45" customHeight="1">
      <c r="B46" s="21"/>
      <c r="I46" s="117"/>
      <c r="J46" s="117"/>
      <c r="M46" s="21"/>
    </row>
    <row r="47" spans="1:31" s="1" customFormat="1" ht="14.45" customHeight="1">
      <c r="B47" s="21"/>
      <c r="I47" s="117"/>
      <c r="J47" s="117"/>
      <c r="M47" s="21"/>
    </row>
    <row r="48" spans="1:31" s="1" customFormat="1" ht="14.45" customHeight="1">
      <c r="B48" s="21"/>
      <c r="I48" s="117"/>
      <c r="J48" s="117"/>
      <c r="M48" s="21"/>
    </row>
    <row r="49" spans="1:31" s="1" customFormat="1" ht="14.45" customHeight="1">
      <c r="B49" s="21"/>
      <c r="I49" s="117"/>
      <c r="J49" s="117"/>
      <c r="M49" s="21"/>
    </row>
    <row r="50" spans="1:31" s="2" customFormat="1" ht="14.45" customHeight="1">
      <c r="B50" s="51"/>
      <c r="D50" s="149" t="s">
        <v>49</v>
      </c>
      <c r="E50" s="150"/>
      <c r="F50" s="150"/>
      <c r="G50" s="149" t="s">
        <v>50</v>
      </c>
      <c r="H50" s="150"/>
      <c r="I50" s="151"/>
      <c r="J50" s="151"/>
      <c r="K50" s="150"/>
      <c r="L50" s="150"/>
      <c r="M50" s="51"/>
    </row>
    <row r="51" spans="1:31" ht="11.25">
      <c r="B51" s="21"/>
      <c r="M51" s="21"/>
    </row>
    <row r="52" spans="1:31" ht="11.25">
      <c r="B52" s="21"/>
      <c r="M52" s="21"/>
    </row>
    <row r="53" spans="1:31" ht="11.25">
      <c r="B53" s="21"/>
      <c r="M53" s="21"/>
    </row>
    <row r="54" spans="1:31" ht="11.25">
      <c r="B54" s="21"/>
      <c r="M54" s="21"/>
    </row>
    <row r="55" spans="1:31" ht="11.25">
      <c r="B55" s="21"/>
      <c r="M55" s="21"/>
    </row>
    <row r="56" spans="1:31" ht="11.25">
      <c r="B56" s="21"/>
      <c r="M56" s="21"/>
    </row>
    <row r="57" spans="1:31" ht="11.25">
      <c r="B57" s="21"/>
      <c r="M57" s="21"/>
    </row>
    <row r="58" spans="1:31" ht="11.25">
      <c r="B58" s="21"/>
      <c r="M58" s="21"/>
    </row>
    <row r="59" spans="1:31" ht="11.25">
      <c r="B59" s="21"/>
      <c r="M59" s="21"/>
    </row>
    <row r="60" spans="1:31" ht="11.25">
      <c r="B60" s="21"/>
      <c r="M60" s="21"/>
    </row>
    <row r="61" spans="1:31" s="2" customFormat="1" ht="12.75">
      <c r="A61" s="34"/>
      <c r="B61" s="39"/>
      <c r="C61" s="34"/>
      <c r="D61" s="152" t="s">
        <v>51</v>
      </c>
      <c r="E61" s="153"/>
      <c r="F61" s="154" t="s">
        <v>52</v>
      </c>
      <c r="G61" s="152" t="s">
        <v>51</v>
      </c>
      <c r="H61" s="153"/>
      <c r="I61" s="155"/>
      <c r="J61" s="156" t="s">
        <v>52</v>
      </c>
      <c r="K61" s="153"/>
      <c r="L61" s="153"/>
      <c r="M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1"/>
      <c r="M62" s="21"/>
    </row>
    <row r="63" spans="1:31" ht="11.25">
      <c r="B63" s="21"/>
      <c r="M63" s="21"/>
    </row>
    <row r="64" spans="1:31" ht="11.25">
      <c r="B64" s="21"/>
      <c r="M64" s="21"/>
    </row>
    <row r="65" spans="1:31" s="2" customFormat="1" ht="12.75">
      <c r="A65" s="34"/>
      <c r="B65" s="39"/>
      <c r="C65" s="34"/>
      <c r="D65" s="149" t="s">
        <v>53</v>
      </c>
      <c r="E65" s="157"/>
      <c r="F65" s="157"/>
      <c r="G65" s="149" t="s">
        <v>54</v>
      </c>
      <c r="H65" s="157"/>
      <c r="I65" s="158"/>
      <c r="J65" s="158"/>
      <c r="K65" s="157"/>
      <c r="L65" s="157"/>
      <c r="M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1"/>
      <c r="M66" s="21"/>
    </row>
    <row r="67" spans="1:31" ht="11.25">
      <c r="B67" s="21"/>
      <c r="M67" s="21"/>
    </row>
    <row r="68" spans="1:31" ht="11.25">
      <c r="B68" s="21"/>
      <c r="M68" s="21"/>
    </row>
    <row r="69" spans="1:31" ht="11.25">
      <c r="B69" s="21"/>
      <c r="M69" s="21"/>
    </row>
    <row r="70" spans="1:31" ht="11.25">
      <c r="B70" s="21"/>
      <c r="M70" s="21"/>
    </row>
    <row r="71" spans="1:31" ht="11.25">
      <c r="B71" s="21"/>
      <c r="M71" s="21"/>
    </row>
    <row r="72" spans="1:31" ht="11.25">
      <c r="B72" s="21"/>
      <c r="M72" s="21"/>
    </row>
    <row r="73" spans="1:31" ht="11.25">
      <c r="B73" s="21"/>
      <c r="M73" s="21"/>
    </row>
    <row r="74" spans="1:31" ht="11.25">
      <c r="B74" s="21"/>
      <c r="M74" s="21"/>
    </row>
    <row r="75" spans="1:31" ht="11.25">
      <c r="B75" s="21"/>
      <c r="M75" s="21"/>
    </row>
    <row r="76" spans="1:31" s="2" customFormat="1" ht="12.75">
      <c r="A76" s="34"/>
      <c r="B76" s="39"/>
      <c r="C76" s="34"/>
      <c r="D76" s="152" t="s">
        <v>51</v>
      </c>
      <c r="E76" s="153"/>
      <c r="F76" s="154" t="s">
        <v>52</v>
      </c>
      <c r="G76" s="152" t="s">
        <v>51</v>
      </c>
      <c r="H76" s="153"/>
      <c r="I76" s="155"/>
      <c r="J76" s="156" t="s">
        <v>52</v>
      </c>
      <c r="K76" s="153"/>
      <c r="L76" s="153"/>
      <c r="M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9"/>
      <c r="C77" s="160"/>
      <c r="D77" s="160"/>
      <c r="E77" s="160"/>
      <c r="F77" s="160"/>
      <c r="G77" s="160"/>
      <c r="H77" s="160"/>
      <c r="I77" s="161"/>
      <c r="J77" s="161"/>
      <c r="K77" s="160"/>
      <c r="L77" s="160"/>
      <c r="M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62"/>
      <c r="C81" s="163"/>
      <c r="D81" s="163"/>
      <c r="E81" s="163"/>
      <c r="F81" s="163"/>
      <c r="G81" s="163"/>
      <c r="H81" s="163"/>
      <c r="I81" s="164"/>
      <c r="J81" s="164"/>
      <c r="K81" s="163"/>
      <c r="L81" s="163"/>
      <c r="M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4" t="s">
        <v>192</v>
      </c>
      <c r="D82" s="36"/>
      <c r="E82" s="36"/>
      <c r="F82" s="36"/>
      <c r="G82" s="36"/>
      <c r="H82" s="36"/>
      <c r="I82" s="124"/>
      <c r="J82" s="124"/>
      <c r="K82" s="36"/>
      <c r="L82" s="36"/>
      <c r="M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4"/>
      <c r="J83" s="124"/>
      <c r="K83" s="36"/>
      <c r="L83" s="36"/>
      <c r="M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30" t="s">
        <v>17</v>
      </c>
      <c r="D84" s="36"/>
      <c r="E84" s="36"/>
      <c r="F84" s="36"/>
      <c r="G84" s="36"/>
      <c r="H84" s="36"/>
      <c r="I84" s="124"/>
      <c r="J84" s="124"/>
      <c r="K84" s="36"/>
      <c r="L84" s="36"/>
      <c r="M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374" t="str">
        <f>E7</f>
        <v>Revitalizace centra města Kopřivnice - aktualizace 2019</v>
      </c>
      <c r="F85" s="375"/>
      <c r="G85" s="375"/>
      <c r="H85" s="375"/>
      <c r="I85" s="124"/>
      <c r="J85" s="124"/>
      <c r="K85" s="36"/>
      <c r="L85" s="36"/>
      <c r="M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30" t="s">
        <v>187</v>
      </c>
      <c r="D86" s="36"/>
      <c r="E86" s="36"/>
      <c r="F86" s="36"/>
      <c r="G86" s="36"/>
      <c r="H86" s="36"/>
      <c r="I86" s="124"/>
      <c r="J86" s="124"/>
      <c r="K86" s="36"/>
      <c r="L86" s="36"/>
      <c r="M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347" t="str">
        <f>E9</f>
        <v>SO 472 - Slaboproudé rozvody</v>
      </c>
      <c r="F87" s="376"/>
      <c r="G87" s="376"/>
      <c r="H87" s="376"/>
      <c r="I87" s="124"/>
      <c r="J87" s="124"/>
      <c r="K87" s="36"/>
      <c r="L87" s="36"/>
      <c r="M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124"/>
      <c r="J88" s="124"/>
      <c r="K88" s="36"/>
      <c r="L88" s="36"/>
      <c r="M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30" t="s">
        <v>21</v>
      </c>
      <c r="D89" s="36"/>
      <c r="E89" s="36"/>
      <c r="F89" s="28" t="str">
        <f>F12</f>
        <v xml:space="preserve"> </v>
      </c>
      <c r="G89" s="36"/>
      <c r="H89" s="36"/>
      <c r="I89" s="125" t="s">
        <v>23</v>
      </c>
      <c r="J89" s="127" t="str">
        <f>IF(J12="","",J12)</f>
        <v>14. 1. 2019</v>
      </c>
      <c r="K89" s="36"/>
      <c r="L89" s="36"/>
      <c r="M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4"/>
      <c r="J90" s="124"/>
      <c r="K90" s="36"/>
      <c r="L90" s="36"/>
      <c r="M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30" t="s">
        <v>25</v>
      </c>
      <c r="D91" s="36"/>
      <c r="E91" s="36"/>
      <c r="F91" s="28" t="str">
        <f>E15</f>
        <v>Město Kopřivnice</v>
      </c>
      <c r="G91" s="36"/>
      <c r="H91" s="36"/>
      <c r="I91" s="125" t="s">
        <v>31</v>
      </c>
      <c r="J91" s="165" t="str">
        <f>E21</f>
        <v>Dopravoprojekt Ostrava a.s.</v>
      </c>
      <c r="K91" s="36"/>
      <c r="L91" s="36"/>
      <c r="M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30" t="s">
        <v>29</v>
      </c>
      <c r="D92" s="36"/>
      <c r="E92" s="36"/>
      <c r="F92" s="28" t="str">
        <f>IF(E18="","",E18)</f>
        <v>Vyplň údaj</v>
      </c>
      <c r="G92" s="36"/>
      <c r="H92" s="36"/>
      <c r="I92" s="125" t="s">
        <v>33</v>
      </c>
      <c r="J92" s="165" t="str">
        <f>E24</f>
        <v xml:space="preserve"> </v>
      </c>
      <c r="K92" s="36"/>
      <c r="L92" s="36"/>
      <c r="M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124"/>
      <c r="J93" s="124"/>
      <c r="K93" s="36"/>
      <c r="L93" s="36"/>
      <c r="M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66" t="s">
        <v>193</v>
      </c>
      <c r="D94" s="167"/>
      <c r="E94" s="167"/>
      <c r="F94" s="167"/>
      <c r="G94" s="167"/>
      <c r="H94" s="167"/>
      <c r="I94" s="168" t="s">
        <v>194</v>
      </c>
      <c r="J94" s="168" t="s">
        <v>195</v>
      </c>
      <c r="K94" s="169" t="s">
        <v>196</v>
      </c>
      <c r="L94" s="167"/>
      <c r="M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4"/>
      <c r="J95" s="124"/>
      <c r="K95" s="36"/>
      <c r="L95" s="36"/>
      <c r="M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70" t="s">
        <v>197</v>
      </c>
      <c r="D96" s="36"/>
      <c r="E96" s="36"/>
      <c r="F96" s="36"/>
      <c r="G96" s="36"/>
      <c r="H96" s="36"/>
      <c r="I96" s="171">
        <f>Q118</f>
        <v>0</v>
      </c>
      <c r="J96" s="171">
        <f>R118</f>
        <v>0</v>
      </c>
      <c r="K96" s="83">
        <f>K118</f>
        <v>0</v>
      </c>
      <c r="L96" s="36"/>
      <c r="M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198</v>
      </c>
    </row>
    <row r="97" spans="1:31" s="9" customFormat="1" ht="24.95" customHeight="1">
      <c r="B97" s="172"/>
      <c r="C97" s="173"/>
      <c r="D97" s="174" t="s">
        <v>3813</v>
      </c>
      <c r="E97" s="175"/>
      <c r="F97" s="175"/>
      <c r="G97" s="175"/>
      <c r="H97" s="175"/>
      <c r="I97" s="176">
        <f>Q119</f>
        <v>0</v>
      </c>
      <c r="J97" s="176">
        <f>R119</f>
        <v>0</v>
      </c>
      <c r="K97" s="177">
        <f>K119</f>
        <v>0</v>
      </c>
      <c r="L97" s="173"/>
      <c r="M97" s="178"/>
    </row>
    <row r="98" spans="1:31" s="9" customFormat="1" ht="24.95" customHeight="1">
      <c r="B98" s="172"/>
      <c r="C98" s="173"/>
      <c r="D98" s="174" t="s">
        <v>4207</v>
      </c>
      <c r="E98" s="175"/>
      <c r="F98" s="175"/>
      <c r="G98" s="175"/>
      <c r="H98" s="175"/>
      <c r="I98" s="176">
        <f>Q126</f>
        <v>0</v>
      </c>
      <c r="J98" s="176">
        <f>R126</f>
        <v>0</v>
      </c>
      <c r="K98" s="177">
        <f>K126</f>
        <v>0</v>
      </c>
      <c r="L98" s="173"/>
      <c r="M98" s="178"/>
    </row>
    <row r="99" spans="1:31" s="2" customFormat="1" ht="21.75" customHeight="1">
      <c r="A99" s="34"/>
      <c r="B99" s="35"/>
      <c r="C99" s="36"/>
      <c r="D99" s="36"/>
      <c r="E99" s="36"/>
      <c r="F99" s="36"/>
      <c r="G99" s="36"/>
      <c r="H99" s="36"/>
      <c r="I99" s="124"/>
      <c r="J99" s="124"/>
      <c r="K99" s="36"/>
      <c r="L99" s="36"/>
      <c r="M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31" s="2" customFormat="1" ht="6.95" customHeight="1">
      <c r="A100" s="34"/>
      <c r="B100" s="54"/>
      <c r="C100" s="55"/>
      <c r="D100" s="55"/>
      <c r="E100" s="55"/>
      <c r="F100" s="55"/>
      <c r="G100" s="55"/>
      <c r="H100" s="55"/>
      <c r="I100" s="161"/>
      <c r="J100" s="161"/>
      <c r="K100" s="55"/>
      <c r="L100" s="55"/>
      <c r="M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</row>
    <row r="104" spans="1:31" s="2" customFormat="1" ht="6.95" customHeight="1">
      <c r="A104" s="34"/>
      <c r="B104" s="56"/>
      <c r="C104" s="57"/>
      <c r="D104" s="57"/>
      <c r="E104" s="57"/>
      <c r="F104" s="57"/>
      <c r="G104" s="57"/>
      <c r="H104" s="57"/>
      <c r="I104" s="164"/>
      <c r="J104" s="164"/>
      <c r="K104" s="57"/>
      <c r="L104" s="57"/>
      <c r="M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5" spans="1:31" s="2" customFormat="1" ht="24.95" customHeight="1">
      <c r="A105" s="34"/>
      <c r="B105" s="35"/>
      <c r="C105" s="24" t="s">
        <v>204</v>
      </c>
      <c r="D105" s="36"/>
      <c r="E105" s="36"/>
      <c r="F105" s="36"/>
      <c r="G105" s="36"/>
      <c r="H105" s="36"/>
      <c r="I105" s="124"/>
      <c r="J105" s="124"/>
      <c r="K105" s="36"/>
      <c r="L105" s="36"/>
      <c r="M105" s="51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pans="1:31" s="2" customFormat="1" ht="6.95" customHeight="1">
      <c r="A106" s="34"/>
      <c r="B106" s="35"/>
      <c r="C106" s="36"/>
      <c r="D106" s="36"/>
      <c r="E106" s="36"/>
      <c r="F106" s="36"/>
      <c r="G106" s="36"/>
      <c r="H106" s="36"/>
      <c r="I106" s="124"/>
      <c r="J106" s="124"/>
      <c r="K106" s="36"/>
      <c r="L106" s="36"/>
      <c r="M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31" s="2" customFormat="1" ht="12" customHeight="1">
      <c r="A107" s="34"/>
      <c r="B107" s="35"/>
      <c r="C107" s="30" t="s">
        <v>17</v>
      </c>
      <c r="D107" s="36"/>
      <c r="E107" s="36"/>
      <c r="F107" s="36"/>
      <c r="G107" s="36"/>
      <c r="H107" s="36"/>
      <c r="I107" s="124"/>
      <c r="J107" s="124"/>
      <c r="K107" s="36"/>
      <c r="L107" s="36"/>
      <c r="M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2" customFormat="1" ht="16.5" customHeight="1">
      <c r="A108" s="34"/>
      <c r="B108" s="35"/>
      <c r="C108" s="36"/>
      <c r="D108" s="36"/>
      <c r="E108" s="374" t="str">
        <f>E7</f>
        <v>Revitalizace centra města Kopřivnice - aktualizace 2019</v>
      </c>
      <c r="F108" s="375"/>
      <c r="G108" s="375"/>
      <c r="H108" s="375"/>
      <c r="I108" s="124"/>
      <c r="J108" s="124"/>
      <c r="K108" s="36"/>
      <c r="L108" s="36"/>
      <c r="M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12" customHeight="1">
      <c r="A109" s="34"/>
      <c r="B109" s="35"/>
      <c r="C109" s="30" t="s">
        <v>187</v>
      </c>
      <c r="D109" s="36"/>
      <c r="E109" s="36"/>
      <c r="F109" s="36"/>
      <c r="G109" s="36"/>
      <c r="H109" s="36"/>
      <c r="I109" s="124"/>
      <c r="J109" s="124"/>
      <c r="K109" s="36"/>
      <c r="L109" s="36"/>
      <c r="M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16.5" customHeight="1">
      <c r="A110" s="34"/>
      <c r="B110" s="35"/>
      <c r="C110" s="36"/>
      <c r="D110" s="36"/>
      <c r="E110" s="347" t="str">
        <f>E9</f>
        <v>SO 472 - Slaboproudé rozvody</v>
      </c>
      <c r="F110" s="376"/>
      <c r="G110" s="376"/>
      <c r="H110" s="376"/>
      <c r="I110" s="124"/>
      <c r="J110" s="124"/>
      <c r="K110" s="36"/>
      <c r="L110" s="36"/>
      <c r="M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6.95" customHeight="1">
      <c r="A111" s="34"/>
      <c r="B111" s="35"/>
      <c r="C111" s="36"/>
      <c r="D111" s="36"/>
      <c r="E111" s="36"/>
      <c r="F111" s="36"/>
      <c r="G111" s="36"/>
      <c r="H111" s="36"/>
      <c r="I111" s="124"/>
      <c r="J111" s="124"/>
      <c r="K111" s="36"/>
      <c r="L111" s="36"/>
      <c r="M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12" customHeight="1">
      <c r="A112" s="34"/>
      <c r="B112" s="35"/>
      <c r="C112" s="30" t="s">
        <v>21</v>
      </c>
      <c r="D112" s="36"/>
      <c r="E112" s="36"/>
      <c r="F112" s="28" t="str">
        <f>F12</f>
        <v xml:space="preserve"> </v>
      </c>
      <c r="G112" s="36"/>
      <c r="H112" s="36"/>
      <c r="I112" s="125" t="s">
        <v>23</v>
      </c>
      <c r="J112" s="127" t="str">
        <f>IF(J12="","",J12)</f>
        <v>14. 1. 2019</v>
      </c>
      <c r="K112" s="36"/>
      <c r="L112" s="36"/>
      <c r="M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6.95" customHeight="1">
      <c r="A113" s="34"/>
      <c r="B113" s="35"/>
      <c r="C113" s="36"/>
      <c r="D113" s="36"/>
      <c r="E113" s="36"/>
      <c r="F113" s="36"/>
      <c r="G113" s="36"/>
      <c r="H113" s="36"/>
      <c r="I113" s="124"/>
      <c r="J113" s="124"/>
      <c r="K113" s="36"/>
      <c r="L113" s="36"/>
      <c r="M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25.7" customHeight="1">
      <c r="A114" s="34"/>
      <c r="B114" s="35"/>
      <c r="C114" s="30" t="s">
        <v>25</v>
      </c>
      <c r="D114" s="36"/>
      <c r="E114" s="36"/>
      <c r="F114" s="28" t="str">
        <f>E15</f>
        <v>Město Kopřivnice</v>
      </c>
      <c r="G114" s="36"/>
      <c r="H114" s="36"/>
      <c r="I114" s="125" t="s">
        <v>31</v>
      </c>
      <c r="J114" s="165" t="str">
        <f>E21</f>
        <v>Dopravoprojekt Ostrava a.s.</v>
      </c>
      <c r="K114" s="36"/>
      <c r="L114" s="36"/>
      <c r="M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5.2" customHeight="1">
      <c r="A115" s="34"/>
      <c r="B115" s="35"/>
      <c r="C115" s="30" t="s">
        <v>29</v>
      </c>
      <c r="D115" s="36"/>
      <c r="E115" s="36"/>
      <c r="F115" s="28" t="str">
        <f>IF(E18="","",E18)</f>
        <v>Vyplň údaj</v>
      </c>
      <c r="G115" s="36"/>
      <c r="H115" s="36"/>
      <c r="I115" s="125" t="s">
        <v>33</v>
      </c>
      <c r="J115" s="165" t="str">
        <f>E24</f>
        <v xml:space="preserve"> </v>
      </c>
      <c r="K115" s="36"/>
      <c r="L115" s="36"/>
      <c r="M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10.35" customHeight="1">
      <c r="A116" s="34"/>
      <c r="B116" s="35"/>
      <c r="C116" s="36"/>
      <c r="D116" s="36"/>
      <c r="E116" s="36"/>
      <c r="F116" s="36"/>
      <c r="G116" s="36"/>
      <c r="H116" s="36"/>
      <c r="I116" s="124"/>
      <c r="J116" s="124"/>
      <c r="K116" s="36"/>
      <c r="L116" s="36"/>
      <c r="M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11" customFormat="1" ht="29.25" customHeight="1">
      <c r="A117" s="185"/>
      <c r="B117" s="186"/>
      <c r="C117" s="187" t="s">
        <v>205</v>
      </c>
      <c r="D117" s="188" t="s">
        <v>61</v>
      </c>
      <c r="E117" s="188" t="s">
        <v>57</v>
      </c>
      <c r="F117" s="188" t="s">
        <v>58</v>
      </c>
      <c r="G117" s="188" t="s">
        <v>206</v>
      </c>
      <c r="H117" s="188" t="s">
        <v>207</v>
      </c>
      <c r="I117" s="189" t="s">
        <v>208</v>
      </c>
      <c r="J117" s="189" t="s">
        <v>209</v>
      </c>
      <c r="K117" s="188" t="s">
        <v>196</v>
      </c>
      <c r="L117" s="190" t="s">
        <v>210</v>
      </c>
      <c r="M117" s="191"/>
      <c r="N117" s="74" t="s">
        <v>1</v>
      </c>
      <c r="O117" s="75" t="s">
        <v>40</v>
      </c>
      <c r="P117" s="75" t="s">
        <v>211</v>
      </c>
      <c r="Q117" s="75" t="s">
        <v>212</v>
      </c>
      <c r="R117" s="75" t="s">
        <v>213</v>
      </c>
      <c r="S117" s="75" t="s">
        <v>214</v>
      </c>
      <c r="T117" s="75" t="s">
        <v>215</v>
      </c>
      <c r="U117" s="75" t="s">
        <v>216</v>
      </c>
      <c r="V117" s="75" t="s">
        <v>217</v>
      </c>
      <c r="W117" s="75" t="s">
        <v>218</v>
      </c>
      <c r="X117" s="75" t="s">
        <v>219</v>
      </c>
      <c r="Y117" s="76" t="s">
        <v>220</v>
      </c>
      <c r="Z117" s="185"/>
      <c r="AA117" s="185"/>
      <c r="AB117" s="185"/>
      <c r="AC117" s="185"/>
      <c r="AD117" s="185"/>
      <c r="AE117" s="185"/>
    </row>
    <row r="118" spans="1:65" s="2" customFormat="1" ht="22.9" customHeight="1">
      <c r="A118" s="34"/>
      <c r="B118" s="35"/>
      <c r="C118" s="81" t="s">
        <v>221</v>
      </c>
      <c r="D118" s="36"/>
      <c r="E118" s="36"/>
      <c r="F118" s="36"/>
      <c r="G118" s="36"/>
      <c r="H118" s="36"/>
      <c r="I118" s="124"/>
      <c r="J118" s="124"/>
      <c r="K118" s="192">
        <f>BK118</f>
        <v>0</v>
      </c>
      <c r="L118" s="36"/>
      <c r="M118" s="39"/>
      <c r="N118" s="77"/>
      <c r="O118" s="193"/>
      <c r="P118" s="78"/>
      <c r="Q118" s="194">
        <f>Q119+Q126</f>
        <v>0</v>
      </c>
      <c r="R118" s="194">
        <f>R119+R126</f>
        <v>0</v>
      </c>
      <c r="S118" s="78"/>
      <c r="T118" s="195">
        <f>T119+T126</f>
        <v>0</v>
      </c>
      <c r="U118" s="78"/>
      <c r="V118" s="195">
        <f>V119+V126</f>
        <v>0</v>
      </c>
      <c r="W118" s="78"/>
      <c r="X118" s="195">
        <f>X119+X126</f>
        <v>0</v>
      </c>
      <c r="Y118" s="79"/>
      <c r="Z118" s="34"/>
      <c r="AA118" s="34"/>
      <c r="AB118" s="34"/>
      <c r="AC118" s="34"/>
      <c r="AD118" s="34"/>
      <c r="AE118" s="34"/>
      <c r="AT118" s="18" t="s">
        <v>77</v>
      </c>
      <c r="AU118" s="18" t="s">
        <v>198</v>
      </c>
      <c r="BK118" s="196">
        <f>BK119+BK126</f>
        <v>0</v>
      </c>
    </row>
    <row r="119" spans="1:65" s="12" customFormat="1" ht="25.9" customHeight="1">
      <c r="B119" s="197"/>
      <c r="C119" s="198"/>
      <c r="D119" s="199" t="s">
        <v>77</v>
      </c>
      <c r="E119" s="200" t="s">
        <v>1719</v>
      </c>
      <c r="F119" s="200" t="s">
        <v>3816</v>
      </c>
      <c r="G119" s="198"/>
      <c r="H119" s="198"/>
      <c r="I119" s="201"/>
      <c r="J119" s="201"/>
      <c r="K119" s="202">
        <f>BK119</f>
        <v>0</v>
      </c>
      <c r="L119" s="198"/>
      <c r="M119" s="203"/>
      <c r="N119" s="204"/>
      <c r="O119" s="205"/>
      <c r="P119" s="205"/>
      <c r="Q119" s="206">
        <f>SUM(Q120:Q125)</f>
        <v>0</v>
      </c>
      <c r="R119" s="206">
        <f>SUM(R120:R125)</f>
        <v>0</v>
      </c>
      <c r="S119" s="205"/>
      <c r="T119" s="207">
        <f>SUM(T120:T125)</f>
        <v>0</v>
      </c>
      <c r="U119" s="205"/>
      <c r="V119" s="207">
        <f>SUM(V120:V125)</f>
        <v>0</v>
      </c>
      <c r="W119" s="205"/>
      <c r="X119" s="207">
        <f>SUM(X120:X125)</f>
        <v>0</v>
      </c>
      <c r="Y119" s="208"/>
      <c r="AR119" s="209" t="s">
        <v>86</v>
      </c>
      <c r="AT119" s="210" t="s">
        <v>77</v>
      </c>
      <c r="AU119" s="210" t="s">
        <v>78</v>
      </c>
      <c r="AY119" s="209" t="s">
        <v>224</v>
      </c>
      <c r="BK119" s="211">
        <f>SUM(BK120:BK125)</f>
        <v>0</v>
      </c>
    </row>
    <row r="120" spans="1:65" s="2" customFormat="1" ht="16.5" customHeight="1">
      <c r="A120" s="34"/>
      <c r="B120" s="35"/>
      <c r="C120" s="214" t="s">
        <v>86</v>
      </c>
      <c r="D120" s="214" t="s">
        <v>227</v>
      </c>
      <c r="E120" s="215" t="s">
        <v>3817</v>
      </c>
      <c r="F120" s="216" t="s">
        <v>3818</v>
      </c>
      <c r="G120" s="217" t="s">
        <v>3819</v>
      </c>
      <c r="H120" s="218">
        <v>8</v>
      </c>
      <c r="I120" s="219"/>
      <c r="J120" s="219"/>
      <c r="K120" s="220">
        <f>ROUND(P120*H120,2)</f>
        <v>0</v>
      </c>
      <c r="L120" s="216" t="s">
        <v>3820</v>
      </c>
      <c r="M120" s="39"/>
      <c r="N120" s="221" t="s">
        <v>1</v>
      </c>
      <c r="O120" s="222" t="s">
        <v>41</v>
      </c>
      <c r="P120" s="223">
        <f>I120+J120</f>
        <v>0</v>
      </c>
      <c r="Q120" s="223">
        <f>ROUND(I120*H120,2)</f>
        <v>0</v>
      </c>
      <c r="R120" s="223">
        <f>ROUND(J120*H120,2)</f>
        <v>0</v>
      </c>
      <c r="S120" s="70"/>
      <c r="T120" s="224">
        <f>S120*H120</f>
        <v>0</v>
      </c>
      <c r="U120" s="224">
        <v>0</v>
      </c>
      <c r="V120" s="224">
        <f>U120*H120</f>
        <v>0</v>
      </c>
      <c r="W120" s="224">
        <v>0</v>
      </c>
      <c r="X120" s="224">
        <f>W120*H120</f>
        <v>0</v>
      </c>
      <c r="Y120" s="225" t="s">
        <v>1</v>
      </c>
      <c r="Z120" s="34"/>
      <c r="AA120" s="34"/>
      <c r="AB120" s="34"/>
      <c r="AC120" s="34"/>
      <c r="AD120" s="34"/>
      <c r="AE120" s="34"/>
      <c r="AR120" s="226" t="s">
        <v>240</v>
      </c>
      <c r="AT120" s="226" t="s">
        <v>227</v>
      </c>
      <c r="AU120" s="226" t="s">
        <v>86</v>
      </c>
      <c r="AY120" s="18" t="s">
        <v>224</v>
      </c>
      <c r="BE120" s="227">
        <f>IF(O120="základní",K120,0)</f>
        <v>0</v>
      </c>
      <c r="BF120" s="227">
        <f>IF(O120="snížená",K120,0)</f>
        <v>0</v>
      </c>
      <c r="BG120" s="227">
        <f>IF(O120="zákl. přenesená",K120,0)</f>
        <v>0</v>
      </c>
      <c r="BH120" s="227">
        <f>IF(O120="sníž. přenesená",K120,0)</f>
        <v>0</v>
      </c>
      <c r="BI120" s="227">
        <f>IF(O120="nulová",K120,0)</f>
        <v>0</v>
      </c>
      <c r="BJ120" s="18" t="s">
        <v>86</v>
      </c>
      <c r="BK120" s="227">
        <f>ROUND(P120*H120,2)</f>
        <v>0</v>
      </c>
      <c r="BL120" s="18" t="s">
        <v>240</v>
      </c>
      <c r="BM120" s="226" t="s">
        <v>88</v>
      </c>
    </row>
    <row r="121" spans="1:65" s="2" customFormat="1" ht="29.25">
      <c r="A121" s="34"/>
      <c r="B121" s="35"/>
      <c r="C121" s="36"/>
      <c r="D121" s="228" t="s">
        <v>233</v>
      </c>
      <c r="E121" s="36"/>
      <c r="F121" s="229" t="s">
        <v>4244</v>
      </c>
      <c r="G121" s="36"/>
      <c r="H121" s="36"/>
      <c r="I121" s="124"/>
      <c r="J121" s="124"/>
      <c r="K121" s="36"/>
      <c r="L121" s="36"/>
      <c r="M121" s="39"/>
      <c r="N121" s="230"/>
      <c r="O121" s="231"/>
      <c r="P121" s="70"/>
      <c r="Q121" s="70"/>
      <c r="R121" s="70"/>
      <c r="S121" s="70"/>
      <c r="T121" s="70"/>
      <c r="U121" s="70"/>
      <c r="V121" s="70"/>
      <c r="W121" s="70"/>
      <c r="X121" s="70"/>
      <c r="Y121" s="71"/>
      <c r="Z121" s="34"/>
      <c r="AA121" s="34"/>
      <c r="AB121" s="34"/>
      <c r="AC121" s="34"/>
      <c r="AD121" s="34"/>
      <c r="AE121" s="34"/>
      <c r="AT121" s="18" t="s">
        <v>233</v>
      </c>
      <c r="AU121" s="18" t="s">
        <v>86</v>
      </c>
    </row>
    <row r="122" spans="1:65" s="2" customFormat="1" ht="16.5" customHeight="1">
      <c r="A122" s="34"/>
      <c r="B122" s="35"/>
      <c r="C122" s="214" t="s">
        <v>88</v>
      </c>
      <c r="D122" s="214" t="s">
        <v>227</v>
      </c>
      <c r="E122" s="215" t="s">
        <v>3833</v>
      </c>
      <c r="F122" s="216" t="s">
        <v>3834</v>
      </c>
      <c r="G122" s="217" t="s">
        <v>3819</v>
      </c>
      <c r="H122" s="218">
        <v>8</v>
      </c>
      <c r="I122" s="219"/>
      <c r="J122" s="219"/>
      <c r="K122" s="220">
        <f>ROUND(P122*H122,2)</f>
        <v>0</v>
      </c>
      <c r="L122" s="216" t="s">
        <v>3820</v>
      </c>
      <c r="M122" s="39"/>
      <c r="N122" s="221" t="s">
        <v>1</v>
      </c>
      <c r="O122" s="222" t="s">
        <v>41</v>
      </c>
      <c r="P122" s="223">
        <f>I122+J122</f>
        <v>0</v>
      </c>
      <c r="Q122" s="223">
        <f>ROUND(I122*H122,2)</f>
        <v>0</v>
      </c>
      <c r="R122" s="223">
        <f>ROUND(J122*H122,2)</f>
        <v>0</v>
      </c>
      <c r="S122" s="70"/>
      <c r="T122" s="224">
        <f>S122*H122</f>
        <v>0</v>
      </c>
      <c r="U122" s="224">
        <v>0</v>
      </c>
      <c r="V122" s="224">
        <f>U122*H122</f>
        <v>0</v>
      </c>
      <c r="W122" s="224">
        <v>0</v>
      </c>
      <c r="X122" s="224">
        <f>W122*H122</f>
        <v>0</v>
      </c>
      <c r="Y122" s="225" t="s">
        <v>1</v>
      </c>
      <c r="Z122" s="34"/>
      <c r="AA122" s="34"/>
      <c r="AB122" s="34"/>
      <c r="AC122" s="34"/>
      <c r="AD122" s="34"/>
      <c r="AE122" s="34"/>
      <c r="AR122" s="226" t="s">
        <v>240</v>
      </c>
      <c r="AT122" s="226" t="s">
        <v>227</v>
      </c>
      <c r="AU122" s="226" t="s">
        <v>86</v>
      </c>
      <c r="AY122" s="18" t="s">
        <v>224</v>
      </c>
      <c r="BE122" s="227">
        <f>IF(O122="základní",K122,0)</f>
        <v>0</v>
      </c>
      <c r="BF122" s="227">
        <f>IF(O122="snížená",K122,0)</f>
        <v>0</v>
      </c>
      <c r="BG122" s="227">
        <f>IF(O122="zákl. přenesená",K122,0)</f>
        <v>0</v>
      </c>
      <c r="BH122" s="227">
        <f>IF(O122="sníž. přenesená",K122,0)</f>
        <v>0</v>
      </c>
      <c r="BI122" s="227">
        <f>IF(O122="nulová",K122,0)</f>
        <v>0</v>
      </c>
      <c r="BJ122" s="18" t="s">
        <v>86</v>
      </c>
      <c r="BK122" s="227">
        <f>ROUND(P122*H122,2)</f>
        <v>0</v>
      </c>
      <c r="BL122" s="18" t="s">
        <v>240</v>
      </c>
      <c r="BM122" s="226" t="s">
        <v>240</v>
      </c>
    </row>
    <row r="123" spans="1:65" s="2" customFormat="1" ht="39">
      <c r="A123" s="34"/>
      <c r="B123" s="35"/>
      <c r="C123" s="36"/>
      <c r="D123" s="228" t="s">
        <v>233</v>
      </c>
      <c r="E123" s="36"/>
      <c r="F123" s="229" t="s">
        <v>4245</v>
      </c>
      <c r="G123" s="36"/>
      <c r="H123" s="36"/>
      <c r="I123" s="124"/>
      <c r="J123" s="124"/>
      <c r="K123" s="36"/>
      <c r="L123" s="36"/>
      <c r="M123" s="39"/>
      <c r="N123" s="230"/>
      <c r="O123" s="231"/>
      <c r="P123" s="70"/>
      <c r="Q123" s="70"/>
      <c r="R123" s="70"/>
      <c r="S123" s="70"/>
      <c r="T123" s="70"/>
      <c r="U123" s="70"/>
      <c r="V123" s="70"/>
      <c r="W123" s="70"/>
      <c r="X123" s="70"/>
      <c r="Y123" s="71"/>
      <c r="Z123" s="34"/>
      <c r="AA123" s="34"/>
      <c r="AB123" s="34"/>
      <c r="AC123" s="34"/>
      <c r="AD123" s="34"/>
      <c r="AE123" s="34"/>
      <c r="AT123" s="18" t="s">
        <v>233</v>
      </c>
      <c r="AU123" s="18" t="s">
        <v>86</v>
      </c>
    </row>
    <row r="124" spans="1:65" s="2" customFormat="1" ht="16.5" customHeight="1">
      <c r="A124" s="34"/>
      <c r="B124" s="35"/>
      <c r="C124" s="214" t="s">
        <v>235</v>
      </c>
      <c r="D124" s="214" t="s">
        <v>227</v>
      </c>
      <c r="E124" s="215" t="s">
        <v>3842</v>
      </c>
      <c r="F124" s="216" t="s">
        <v>3843</v>
      </c>
      <c r="G124" s="217" t="s">
        <v>3785</v>
      </c>
      <c r="H124" s="218">
        <v>1</v>
      </c>
      <c r="I124" s="219"/>
      <c r="J124" s="219"/>
      <c r="K124" s="220">
        <f>ROUND(P124*H124,2)</f>
        <v>0</v>
      </c>
      <c r="L124" s="216" t="s">
        <v>3820</v>
      </c>
      <c r="M124" s="39"/>
      <c r="N124" s="221" t="s">
        <v>1</v>
      </c>
      <c r="O124" s="222" t="s">
        <v>41</v>
      </c>
      <c r="P124" s="223">
        <f>I124+J124</f>
        <v>0</v>
      </c>
      <c r="Q124" s="223">
        <f>ROUND(I124*H124,2)</f>
        <v>0</v>
      </c>
      <c r="R124" s="223">
        <f>ROUND(J124*H124,2)</f>
        <v>0</v>
      </c>
      <c r="S124" s="70"/>
      <c r="T124" s="224">
        <f>S124*H124</f>
        <v>0</v>
      </c>
      <c r="U124" s="224">
        <v>0</v>
      </c>
      <c r="V124" s="224">
        <f>U124*H124</f>
        <v>0</v>
      </c>
      <c r="W124" s="224">
        <v>0</v>
      </c>
      <c r="X124" s="224">
        <f>W124*H124</f>
        <v>0</v>
      </c>
      <c r="Y124" s="225" t="s">
        <v>1</v>
      </c>
      <c r="Z124" s="34"/>
      <c r="AA124" s="34"/>
      <c r="AB124" s="34"/>
      <c r="AC124" s="34"/>
      <c r="AD124" s="34"/>
      <c r="AE124" s="34"/>
      <c r="AR124" s="226" t="s">
        <v>240</v>
      </c>
      <c r="AT124" s="226" t="s">
        <v>227</v>
      </c>
      <c r="AU124" s="226" t="s">
        <v>86</v>
      </c>
      <c r="AY124" s="18" t="s">
        <v>224</v>
      </c>
      <c r="BE124" s="227">
        <f>IF(O124="základní",K124,0)</f>
        <v>0</v>
      </c>
      <c r="BF124" s="227">
        <f>IF(O124="snížená",K124,0)</f>
        <v>0</v>
      </c>
      <c r="BG124" s="227">
        <f>IF(O124="zákl. přenesená",K124,0)</f>
        <v>0</v>
      </c>
      <c r="BH124" s="227">
        <f>IF(O124="sníž. přenesená",K124,0)</f>
        <v>0</v>
      </c>
      <c r="BI124" s="227">
        <f>IF(O124="nulová",K124,0)</f>
        <v>0</v>
      </c>
      <c r="BJ124" s="18" t="s">
        <v>86</v>
      </c>
      <c r="BK124" s="227">
        <f>ROUND(P124*H124,2)</f>
        <v>0</v>
      </c>
      <c r="BL124" s="18" t="s">
        <v>240</v>
      </c>
      <c r="BM124" s="226" t="s">
        <v>249</v>
      </c>
    </row>
    <row r="125" spans="1:65" s="2" customFormat="1" ht="39">
      <c r="A125" s="34"/>
      <c r="B125" s="35"/>
      <c r="C125" s="36"/>
      <c r="D125" s="228" t="s">
        <v>233</v>
      </c>
      <c r="E125" s="36"/>
      <c r="F125" s="229" t="s">
        <v>3957</v>
      </c>
      <c r="G125" s="36"/>
      <c r="H125" s="36"/>
      <c r="I125" s="124"/>
      <c r="J125" s="124"/>
      <c r="K125" s="36"/>
      <c r="L125" s="36"/>
      <c r="M125" s="39"/>
      <c r="N125" s="230"/>
      <c r="O125" s="231"/>
      <c r="P125" s="70"/>
      <c r="Q125" s="70"/>
      <c r="R125" s="70"/>
      <c r="S125" s="70"/>
      <c r="T125" s="70"/>
      <c r="U125" s="70"/>
      <c r="V125" s="70"/>
      <c r="W125" s="70"/>
      <c r="X125" s="70"/>
      <c r="Y125" s="71"/>
      <c r="Z125" s="34"/>
      <c r="AA125" s="34"/>
      <c r="AB125" s="34"/>
      <c r="AC125" s="34"/>
      <c r="AD125" s="34"/>
      <c r="AE125" s="34"/>
      <c r="AT125" s="18" t="s">
        <v>233</v>
      </c>
      <c r="AU125" s="18" t="s">
        <v>86</v>
      </c>
    </row>
    <row r="126" spans="1:65" s="12" customFormat="1" ht="25.9" customHeight="1">
      <c r="B126" s="197"/>
      <c r="C126" s="198"/>
      <c r="D126" s="199" t="s">
        <v>77</v>
      </c>
      <c r="E126" s="200" t="s">
        <v>4222</v>
      </c>
      <c r="F126" s="200" t="s">
        <v>4223</v>
      </c>
      <c r="G126" s="198"/>
      <c r="H126" s="198"/>
      <c r="I126" s="201"/>
      <c r="J126" s="201"/>
      <c r="K126" s="202">
        <f>BK126</f>
        <v>0</v>
      </c>
      <c r="L126" s="198"/>
      <c r="M126" s="203"/>
      <c r="N126" s="204"/>
      <c r="O126" s="205"/>
      <c r="P126" s="205"/>
      <c r="Q126" s="206">
        <f>SUM(Q127:Q128)</f>
        <v>0</v>
      </c>
      <c r="R126" s="206">
        <f>SUM(R127:R128)</f>
        <v>0</v>
      </c>
      <c r="S126" s="205"/>
      <c r="T126" s="207">
        <f>SUM(T127:T128)</f>
        <v>0</v>
      </c>
      <c r="U126" s="205"/>
      <c r="V126" s="207">
        <f>SUM(V127:V128)</f>
        <v>0</v>
      </c>
      <c r="W126" s="205"/>
      <c r="X126" s="207">
        <f>SUM(X127:X128)</f>
        <v>0</v>
      </c>
      <c r="Y126" s="208"/>
      <c r="AR126" s="209" t="s">
        <v>86</v>
      </c>
      <c r="AT126" s="210" t="s">
        <v>77</v>
      </c>
      <c r="AU126" s="210" t="s">
        <v>78</v>
      </c>
      <c r="AY126" s="209" t="s">
        <v>224</v>
      </c>
      <c r="BK126" s="211">
        <f>SUM(BK127:BK128)</f>
        <v>0</v>
      </c>
    </row>
    <row r="127" spans="1:65" s="2" customFormat="1" ht="16.5" customHeight="1">
      <c r="A127" s="34"/>
      <c r="B127" s="35"/>
      <c r="C127" s="214" t="s">
        <v>240</v>
      </c>
      <c r="D127" s="214" t="s">
        <v>227</v>
      </c>
      <c r="E127" s="215" t="s">
        <v>4246</v>
      </c>
      <c r="F127" s="216" t="s">
        <v>4247</v>
      </c>
      <c r="G127" s="217" t="s">
        <v>482</v>
      </c>
      <c r="H127" s="218">
        <v>2750</v>
      </c>
      <c r="I127" s="219"/>
      <c r="J127" s="219"/>
      <c r="K127" s="220">
        <f>ROUND(P127*H127,2)</f>
        <v>0</v>
      </c>
      <c r="L127" s="216" t="s">
        <v>3820</v>
      </c>
      <c r="M127" s="39"/>
      <c r="N127" s="221" t="s">
        <v>1</v>
      </c>
      <c r="O127" s="222" t="s">
        <v>41</v>
      </c>
      <c r="P127" s="223">
        <f>I127+J127</f>
        <v>0</v>
      </c>
      <c r="Q127" s="223">
        <f>ROUND(I127*H127,2)</f>
        <v>0</v>
      </c>
      <c r="R127" s="223">
        <f>ROUND(J127*H127,2)</f>
        <v>0</v>
      </c>
      <c r="S127" s="70"/>
      <c r="T127" s="224">
        <f>S127*H127</f>
        <v>0</v>
      </c>
      <c r="U127" s="224">
        <v>0</v>
      </c>
      <c r="V127" s="224">
        <f>U127*H127</f>
        <v>0</v>
      </c>
      <c r="W127" s="224">
        <v>0</v>
      </c>
      <c r="X127" s="224">
        <f>W127*H127</f>
        <v>0</v>
      </c>
      <c r="Y127" s="225" t="s">
        <v>1</v>
      </c>
      <c r="Z127" s="34"/>
      <c r="AA127" s="34"/>
      <c r="AB127" s="34"/>
      <c r="AC127" s="34"/>
      <c r="AD127" s="34"/>
      <c r="AE127" s="34"/>
      <c r="AR127" s="226" t="s">
        <v>240</v>
      </c>
      <c r="AT127" s="226" t="s">
        <v>227</v>
      </c>
      <c r="AU127" s="226" t="s">
        <v>86</v>
      </c>
      <c r="AY127" s="18" t="s">
        <v>224</v>
      </c>
      <c r="BE127" s="227">
        <f>IF(O127="základní",K127,0)</f>
        <v>0</v>
      </c>
      <c r="BF127" s="227">
        <f>IF(O127="snížená",K127,0)</f>
        <v>0</v>
      </c>
      <c r="BG127" s="227">
        <f>IF(O127="zákl. přenesená",K127,0)</f>
        <v>0</v>
      </c>
      <c r="BH127" s="227">
        <f>IF(O127="sníž. přenesená",K127,0)</f>
        <v>0</v>
      </c>
      <c r="BI127" s="227">
        <f>IF(O127="nulová",K127,0)</f>
        <v>0</v>
      </c>
      <c r="BJ127" s="18" t="s">
        <v>86</v>
      </c>
      <c r="BK127" s="227">
        <f>ROUND(P127*H127,2)</f>
        <v>0</v>
      </c>
      <c r="BL127" s="18" t="s">
        <v>240</v>
      </c>
      <c r="BM127" s="226" t="s">
        <v>431</v>
      </c>
    </row>
    <row r="128" spans="1:65" s="2" customFormat="1" ht="39">
      <c r="A128" s="34"/>
      <c r="B128" s="35"/>
      <c r="C128" s="36"/>
      <c r="D128" s="228" t="s">
        <v>233</v>
      </c>
      <c r="E128" s="36"/>
      <c r="F128" s="229" t="s">
        <v>4248</v>
      </c>
      <c r="G128" s="36"/>
      <c r="H128" s="36"/>
      <c r="I128" s="124"/>
      <c r="J128" s="124"/>
      <c r="K128" s="36"/>
      <c r="L128" s="36"/>
      <c r="M128" s="39"/>
      <c r="N128" s="232"/>
      <c r="O128" s="233"/>
      <c r="P128" s="234"/>
      <c r="Q128" s="234"/>
      <c r="R128" s="234"/>
      <c r="S128" s="234"/>
      <c r="T128" s="234"/>
      <c r="U128" s="234"/>
      <c r="V128" s="234"/>
      <c r="W128" s="234"/>
      <c r="X128" s="234"/>
      <c r="Y128" s="235"/>
      <c r="Z128" s="34"/>
      <c r="AA128" s="34"/>
      <c r="AB128" s="34"/>
      <c r="AC128" s="34"/>
      <c r="AD128" s="34"/>
      <c r="AE128" s="34"/>
      <c r="AT128" s="18" t="s">
        <v>233</v>
      </c>
      <c r="AU128" s="18" t="s">
        <v>86</v>
      </c>
    </row>
    <row r="129" spans="1:31" s="2" customFormat="1" ht="6.95" customHeight="1">
      <c r="A129" s="34"/>
      <c r="B129" s="54"/>
      <c r="C129" s="55"/>
      <c r="D129" s="55"/>
      <c r="E129" s="55"/>
      <c r="F129" s="55"/>
      <c r="G129" s="55"/>
      <c r="H129" s="55"/>
      <c r="I129" s="161"/>
      <c r="J129" s="161"/>
      <c r="K129" s="55"/>
      <c r="L129" s="55"/>
      <c r="M129" s="39"/>
      <c r="N129" s="34"/>
      <c r="P129" s="34"/>
      <c r="Q129" s="34"/>
      <c r="R129" s="34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</sheetData>
  <sheetProtection algorithmName="SHA-512" hashValue="fKVmw4/sHUiJATZHSsH7EG7LSjnnlX7EBuPP4pOU716znV6kFRNcXFoZYUbO/MTbnF7CU6ZYp1JeF6SmYE9d8g==" saltValue="fr0Yehg6d78vwjn3gWdLFZaZMXIXp0kDSuzS77AIa5Fci7lbMsQsOSc3lJFoV8/qgFXuiGUL2uYXOWAYzzNf1w==" spinCount="100000" sheet="1" objects="1" scenarios="1" formatColumns="0" formatRows="0" autoFilter="0"/>
  <autoFilter ref="C117:L128" xr:uid="{00000000-0009-0000-0000-000016000000}"/>
  <mergeCells count="9">
    <mergeCell ref="E87:H87"/>
    <mergeCell ref="E108:H108"/>
    <mergeCell ref="E110:H110"/>
    <mergeCell ref="M2:Z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2:BM264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10" width="20.1640625" style="117" customWidth="1"/>
    <col min="11" max="11" width="20.16406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5" width="14.16406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J2" s="117"/>
      <c r="M2" s="341"/>
      <c r="N2" s="341"/>
      <c r="O2" s="341"/>
      <c r="P2" s="341"/>
      <c r="Q2" s="341"/>
      <c r="R2" s="341"/>
      <c r="S2" s="341"/>
      <c r="T2" s="341"/>
      <c r="U2" s="341"/>
      <c r="V2" s="341"/>
      <c r="W2" s="341"/>
      <c r="X2" s="341"/>
      <c r="Y2" s="341"/>
      <c r="Z2" s="341"/>
      <c r="AT2" s="18" t="s">
        <v>158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20"/>
      <c r="K3" s="119"/>
      <c r="L3" s="119"/>
      <c r="M3" s="21"/>
      <c r="AT3" s="18" t="s">
        <v>88</v>
      </c>
    </row>
    <row r="4" spans="1:46" s="1" customFormat="1" ht="24.95" customHeight="1">
      <c r="B4" s="21"/>
      <c r="D4" s="121" t="s">
        <v>186</v>
      </c>
      <c r="I4" s="117"/>
      <c r="J4" s="117"/>
      <c r="M4" s="21"/>
      <c r="N4" s="122" t="s">
        <v>11</v>
      </c>
      <c r="AT4" s="18" t="s">
        <v>4</v>
      </c>
    </row>
    <row r="5" spans="1:46" s="1" customFormat="1" ht="6.95" customHeight="1">
      <c r="B5" s="21"/>
      <c r="I5" s="117"/>
      <c r="J5" s="117"/>
      <c r="M5" s="21"/>
    </row>
    <row r="6" spans="1:46" s="1" customFormat="1" ht="12" customHeight="1">
      <c r="B6" s="21"/>
      <c r="D6" s="123" t="s">
        <v>17</v>
      </c>
      <c r="I6" s="117"/>
      <c r="J6" s="117"/>
      <c r="M6" s="21"/>
    </row>
    <row r="7" spans="1:46" s="1" customFormat="1" ht="16.5" customHeight="1">
      <c r="B7" s="21"/>
      <c r="E7" s="367" t="str">
        <f>'Rekapitulace stavby'!K6</f>
        <v>Revitalizace centra města Kopřivnice - aktualizace 2019</v>
      </c>
      <c r="F7" s="368"/>
      <c r="G7" s="368"/>
      <c r="H7" s="368"/>
      <c r="I7" s="117"/>
      <c r="J7" s="117"/>
      <c r="M7" s="21"/>
    </row>
    <row r="8" spans="1:46" s="2" customFormat="1" ht="12" customHeight="1">
      <c r="A8" s="34"/>
      <c r="B8" s="39"/>
      <c r="C8" s="34"/>
      <c r="D8" s="123" t="s">
        <v>187</v>
      </c>
      <c r="E8" s="34"/>
      <c r="F8" s="34"/>
      <c r="G8" s="34"/>
      <c r="H8" s="34"/>
      <c r="I8" s="124"/>
      <c r="J8" s="124"/>
      <c r="K8" s="34"/>
      <c r="L8" s="34"/>
      <c r="M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69" t="s">
        <v>4249</v>
      </c>
      <c r="F9" s="370"/>
      <c r="G9" s="370"/>
      <c r="H9" s="370"/>
      <c r="I9" s="124"/>
      <c r="J9" s="124"/>
      <c r="K9" s="34"/>
      <c r="L9" s="34"/>
      <c r="M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124"/>
      <c r="J10" s="124"/>
      <c r="K10" s="34"/>
      <c r="L10" s="34"/>
      <c r="M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23" t="s">
        <v>19</v>
      </c>
      <c r="E11" s="34"/>
      <c r="F11" s="112" t="s">
        <v>1</v>
      </c>
      <c r="G11" s="34"/>
      <c r="H11" s="34"/>
      <c r="I11" s="125" t="s">
        <v>20</v>
      </c>
      <c r="J11" s="126" t="s">
        <v>1</v>
      </c>
      <c r="K11" s="34"/>
      <c r="L11" s="34"/>
      <c r="M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3" t="s">
        <v>21</v>
      </c>
      <c r="E12" s="34"/>
      <c r="F12" s="112" t="s">
        <v>4250</v>
      </c>
      <c r="G12" s="34"/>
      <c r="H12" s="34"/>
      <c r="I12" s="125" t="s">
        <v>23</v>
      </c>
      <c r="J12" s="127" t="str">
        <f>'Rekapitulace stavby'!AN8</f>
        <v>14. 1. 2019</v>
      </c>
      <c r="K12" s="34"/>
      <c r="L12" s="34"/>
      <c r="M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124"/>
      <c r="J13" s="124"/>
      <c r="K13" s="34"/>
      <c r="L13" s="34"/>
      <c r="M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3" t="s">
        <v>25</v>
      </c>
      <c r="E14" s="34"/>
      <c r="F14" s="34"/>
      <c r="G14" s="34"/>
      <c r="H14" s="34"/>
      <c r="I14" s="125" t="s">
        <v>26</v>
      </c>
      <c r="J14" s="126" t="str">
        <f>IF('Rekapitulace stavby'!AN10="","",'Rekapitulace stavby'!AN10)</f>
        <v/>
      </c>
      <c r="K14" s="34"/>
      <c r="L14" s="34"/>
      <c r="M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2" t="str">
        <f>IF('Rekapitulace stavby'!E11="","",'Rekapitulace stavby'!E11)</f>
        <v>Město Kopřivnice</v>
      </c>
      <c r="F15" s="34"/>
      <c r="G15" s="34"/>
      <c r="H15" s="34"/>
      <c r="I15" s="125" t="s">
        <v>28</v>
      </c>
      <c r="J15" s="126" t="str">
        <f>IF('Rekapitulace stavby'!AN11="","",'Rekapitulace stavby'!AN11)</f>
        <v/>
      </c>
      <c r="K15" s="34"/>
      <c r="L15" s="34"/>
      <c r="M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124"/>
      <c r="J16" s="124"/>
      <c r="K16" s="34"/>
      <c r="L16" s="34"/>
      <c r="M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3" t="s">
        <v>29</v>
      </c>
      <c r="E17" s="34"/>
      <c r="F17" s="34"/>
      <c r="G17" s="34"/>
      <c r="H17" s="34"/>
      <c r="I17" s="125" t="s">
        <v>26</v>
      </c>
      <c r="J17" s="31" t="str">
        <f>'Rekapitulace stavby'!AN13</f>
        <v>Vyplň údaj</v>
      </c>
      <c r="K17" s="34"/>
      <c r="L17" s="34"/>
      <c r="M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71" t="str">
        <f>'Rekapitulace stavby'!E14</f>
        <v>Vyplň údaj</v>
      </c>
      <c r="F18" s="372"/>
      <c r="G18" s="372"/>
      <c r="H18" s="372"/>
      <c r="I18" s="125" t="s">
        <v>28</v>
      </c>
      <c r="J18" s="31" t="str">
        <f>'Rekapitulace stavby'!AN14</f>
        <v>Vyplň údaj</v>
      </c>
      <c r="K18" s="34"/>
      <c r="L18" s="34"/>
      <c r="M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124"/>
      <c r="J19" s="124"/>
      <c r="K19" s="34"/>
      <c r="L19" s="34"/>
      <c r="M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3" t="s">
        <v>31</v>
      </c>
      <c r="E20" s="34"/>
      <c r="F20" s="34"/>
      <c r="G20" s="34"/>
      <c r="H20" s="34"/>
      <c r="I20" s="125" t="s">
        <v>26</v>
      </c>
      <c r="J20" s="126" t="str">
        <f>IF('Rekapitulace stavby'!AN16="","",'Rekapitulace stavby'!AN16)</f>
        <v/>
      </c>
      <c r="K20" s="34"/>
      <c r="L20" s="34"/>
      <c r="M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2" t="str">
        <f>IF('Rekapitulace stavby'!E17="","",'Rekapitulace stavby'!E17)</f>
        <v>Dopravoprojekt Ostrava a.s.</v>
      </c>
      <c r="F21" s="34"/>
      <c r="G21" s="34"/>
      <c r="H21" s="34"/>
      <c r="I21" s="125" t="s">
        <v>28</v>
      </c>
      <c r="J21" s="126" t="str">
        <f>IF('Rekapitulace stavby'!AN17="","",'Rekapitulace stavby'!AN17)</f>
        <v/>
      </c>
      <c r="K21" s="34"/>
      <c r="L21" s="34"/>
      <c r="M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124"/>
      <c r="J22" s="124"/>
      <c r="K22" s="34"/>
      <c r="L22" s="34"/>
      <c r="M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3" t="s">
        <v>33</v>
      </c>
      <c r="E23" s="34"/>
      <c r="F23" s="34"/>
      <c r="G23" s="34"/>
      <c r="H23" s="34"/>
      <c r="I23" s="125" t="s">
        <v>26</v>
      </c>
      <c r="J23" s="126" t="str">
        <f>IF('Rekapitulace stavby'!AN19="","",'Rekapitulace stavby'!AN19)</f>
        <v/>
      </c>
      <c r="K23" s="34"/>
      <c r="L23" s="34"/>
      <c r="M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2" t="str">
        <f>IF('Rekapitulace stavby'!E20="","",'Rekapitulace stavby'!E20)</f>
        <v xml:space="preserve"> </v>
      </c>
      <c r="F24" s="34"/>
      <c r="G24" s="34"/>
      <c r="H24" s="34"/>
      <c r="I24" s="125" t="s">
        <v>28</v>
      </c>
      <c r="J24" s="126" t="str">
        <f>IF('Rekapitulace stavby'!AN20="","",'Rekapitulace stavby'!AN20)</f>
        <v/>
      </c>
      <c r="K24" s="34"/>
      <c r="L24" s="34"/>
      <c r="M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124"/>
      <c r="J25" s="124"/>
      <c r="K25" s="34"/>
      <c r="L25" s="34"/>
      <c r="M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3" t="s">
        <v>34</v>
      </c>
      <c r="E26" s="34"/>
      <c r="F26" s="34"/>
      <c r="G26" s="34"/>
      <c r="H26" s="34"/>
      <c r="I26" s="124"/>
      <c r="J26" s="124"/>
      <c r="K26" s="34"/>
      <c r="L26" s="34"/>
      <c r="M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8"/>
      <c r="B27" s="129"/>
      <c r="C27" s="128"/>
      <c r="D27" s="128"/>
      <c r="E27" s="373" t="s">
        <v>1</v>
      </c>
      <c r="F27" s="373"/>
      <c r="G27" s="373"/>
      <c r="H27" s="373"/>
      <c r="I27" s="130"/>
      <c r="J27" s="130"/>
      <c r="K27" s="128"/>
      <c r="L27" s="128"/>
      <c r="M27" s="131"/>
      <c r="S27" s="128"/>
      <c r="T27" s="128"/>
      <c r="U27" s="128"/>
      <c r="V27" s="128"/>
      <c r="W27" s="128"/>
      <c r="X27" s="128"/>
      <c r="Y27" s="128"/>
      <c r="Z27" s="128"/>
      <c r="AA27" s="128"/>
      <c r="AB27" s="128"/>
      <c r="AC27" s="128"/>
      <c r="AD27" s="128"/>
      <c r="AE27" s="128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124"/>
      <c r="J28" s="124"/>
      <c r="K28" s="34"/>
      <c r="L28" s="34"/>
      <c r="M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32"/>
      <c r="E29" s="132"/>
      <c r="F29" s="132"/>
      <c r="G29" s="132"/>
      <c r="H29" s="132"/>
      <c r="I29" s="133"/>
      <c r="J29" s="133"/>
      <c r="K29" s="132"/>
      <c r="L29" s="132"/>
      <c r="M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.75">
      <c r="A30" s="34"/>
      <c r="B30" s="39"/>
      <c r="C30" s="34"/>
      <c r="D30" s="34"/>
      <c r="E30" s="123" t="s">
        <v>190</v>
      </c>
      <c r="F30" s="34"/>
      <c r="G30" s="34"/>
      <c r="H30" s="34"/>
      <c r="I30" s="124"/>
      <c r="J30" s="124"/>
      <c r="K30" s="134">
        <f>I96</f>
        <v>0</v>
      </c>
      <c r="L30" s="34"/>
      <c r="M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12.75">
      <c r="A31" s="34"/>
      <c r="B31" s="39"/>
      <c r="C31" s="34"/>
      <c r="D31" s="34"/>
      <c r="E31" s="123" t="s">
        <v>191</v>
      </c>
      <c r="F31" s="34"/>
      <c r="G31" s="34"/>
      <c r="H31" s="34"/>
      <c r="I31" s="124"/>
      <c r="J31" s="124"/>
      <c r="K31" s="134">
        <f>J96</f>
        <v>0</v>
      </c>
      <c r="L31" s="34"/>
      <c r="M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35" t="s">
        <v>36</v>
      </c>
      <c r="E32" s="34"/>
      <c r="F32" s="34"/>
      <c r="G32" s="34"/>
      <c r="H32" s="34"/>
      <c r="I32" s="124"/>
      <c r="J32" s="124"/>
      <c r="K32" s="136">
        <f>ROUND(K121, 2)</f>
        <v>0</v>
      </c>
      <c r="L32" s="34"/>
      <c r="M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32"/>
      <c r="E33" s="132"/>
      <c r="F33" s="132"/>
      <c r="G33" s="132"/>
      <c r="H33" s="132"/>
      <c r="I33" s="133"/>
      <c r="J33" s="133"/>
      <c r="K33" s="132"/>
      <c r="L33" s="132"/>
      <c r="M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37" t="s">
        <v>38</v>
      </c>
      <c r="G34" s="34"/>
      <c r="H34" s="34"/>
      <c r="I34" s="138" t="s">
        <v>37</v>
      </c>
      <c r="J34" s="124"/>
      <c r="K34" s="137" t="s">
        <v>39</v>
      </c>
      <c r="L34" s="34"/>
      <c r="M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39" t="s">
        <v>40</v>
      </c>
      <c r="E35" s="123" t="s">
        <v>41</v>
      </c>
      <c r="F35" s="134">
        <f>ROUND((SUM(BE121:BE263)),  2)</f>
        <v>0</v>
      </c>
      <c r="G35" s="34"/>
      <c r="H35" s="34"/>
      <c r="I35" s="140">
        <v>0.21</v>
      </c>
      <c r="J35" s="124"/>
      <c r="K35" s="134">
        <f>ROUND(((SUM(BE121:BE263))*I35),  2)</f>
        <v>0</v>
      </c>
      <c r="L35" s="34"/>
      <c r="M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3" t="s">
        <v>42</v>
      </c>
      <c r="F36" s="134">
        <f>ROUND((SUM(BF121:BF263)),  2)</f>
        <v>0</v>
      </c>
      <c r="G36" s="34"/>
      <c r="H36" s="34"/>
      <c r="I36" s="140">
        <v>0.15</v>
      </c>
      <c r="J36" s="124"/>
      <c r="K36" s="134">
        <f>ROUND(((SUM(BF121:BF263))*I36),  2)</f>
        <v>0</v>
      </c>
      <c r="L36" s="34"/>
      <c r="M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3" t="s">
        <v>43</v>
      </c>
      <c r="F37" s="134">
        <f>ROUND((SUM(BG121:BG263)),  2)</f>
        <v>0</v>
      </c>
      <c r="G37" s="34"/>
      <c r="H37" s="34"/>
      <c r="I37" s="140">
        <v>0.21</v>
      </c>
      <c r="J37" s="124"/>
      <c r="K37" s="134">
        <f>0</f>
        <v>0</v>
      </c>
      <c r="L37" s="34"/>
      <c r="M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3" t="s">
        <v>44</v>
      </c>
      <c r="F38" s="134">
        <f>ROUND((SUM(BH121:BH263)),  2)</f>
        <v>0</v>
      </c>
      <c r="G38" s="34"/>
      <c r="H38" s="34"/>
      <c r="I38" s="140">
        <v>0.15</v>
      </c>
      <c r="J38" s="124"/>
      <c r="K38" s="134">
        <f>0</f>
        <v>0</v>
      </c>
      <c r="L38" s="34"/>
      <c r="M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3" t="s">
        <v>45</v>
      </c>
      <c r="F39" s="134">
        <f>ROUND((SUM(BI121:BI263)),  2)</f>
        <v>0</v>
      </c>
      <c r="G39" s="34"/>
      <c r="H39" s="34"/>
      <c r="I39" s="140">
        <v>0</v>
      </c>
      <c r="J39" s="124"/>
      <c r="K39" s="134">
        <f>0</f>
        <v>0</v>
      </c>
      <c r="L39" s="34"/>
      <c r="M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124"/>
      <c r="J40" s="124"/>
      <c r="K40" s="34"/>
      <c r="L40" s="34"/>
      <c r="M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41"/>
      <c r="D41" s="142" t="s">
        <v>46</v>
      </c>
      <c r="E41" s="143"/>
      <c r="F41" s="143"/>
      <c r="G41" s="144" t="s">
        <v>47</v>
      </c>
      <c r="H41" s="145" t="s">
        <v>48</v>
      </c>
      <c r="I41" s="146"/>
      <c r="J41" s="146"/>
      <c r="K41" s="147">
        <f>SUM(K32:K39)</f>
        <v>0</v>
      </c>
      <c r="L41" s="148"/>
      <c r="M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124"/>
      <c r="J42" s="124"/>
      <c r="K42" s="34"/>
      <c r="L42" s="34"/>
      <c r="M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1"/>
      <c r="I43" s="117"/>
      <c r="J43" s="117"/>
      <c r="M43" s="21"/>
    </row>
    <row r="44" spans="1:31" s="1" customFormat="1" ht="14.45" customHeight="1">
      <c r="B44" s="21"/>
      <c r="I44" s="117"/>
      <c r="J44" s="117"/>
      <c r="M44" s="21"/>
    </row>
    <row r="45" spans="1:31" s="1" customFormat="1" ht="14.45" customHeight="1">
      <c r="B45" s="21"/>
      <c r="I45" s="117"/>
      <c r="J45" s="117"/>
      <c r="M45" s="21"/>
    </row>
    <row r="46" spans="1:31" s="1" customFormat="1" ht="14.45" customHeight="1">
      <c r="B46" s="21"/>
      <c r="I46" s="117"/>
      <c r="J46" s="117"/>
      <c r="M46" s="21"/>
    </row>
    <row r="47" spans="1:31" s="1" customFormat="1" ht="14.45" customHeight="1">
      <c r="B47" s="21"/>
      <c r="I47" s="117"/>
      <c r="J47" s="117"/>
      <c r="M47" s="21"/>
    </row>
    <row r="48" spans="1:31" s="1" customFormat="1" ht="14.45" customHeight="1">
      <c r="B48" s="21"/>
      <c r="I48" s="117"/>
      <c r="J48" s="117"/>
      <c r="M48" s="21"/>
    </row>
    <row r="49" spans="1:31" s="1" customFormat="1" ht="14.45" customHeight="1">
      <c r="B49" s="21"/>
      <c r="I49" s="117"/>
      <c r="J49" s="117"/>
      <c r="M49" s="21"/>
    </row>
    <row r="50" spans="1:31" s="2" customFormat="1" ht="14.45" customHeight="1">
      <c r="B50" s="51"/>
      <c r="D50" s="149" t="s">
        <v>49</v>
      </c>
      <c r="E50" s="150"/>
      <c r="F50" s="150"/>
      <c r="G50" s="149" t="s">
        <v>50</v>
      </c>
      <c r="H50" s="150"/>
      <c r="I50" s="151"/>
      <c r="J50" s="151"/>
      <c r="K50" s="150"/>
      <c r="L50" s="150"/>
      <c r="M50" s="51"/>
    </row>
    <row r="51" spans="1:31" ht="11.25">
      <c r="B51" s="21"/>
      <c r="M51" s="21"/>
    </row>
    <row r="52" spans="1:31" ht="11.25">
      <c r="B52" s="21"/>
      <c r="M52" s="21"/>
    </row>
    <row r="53" spans="1:31" ht="11.25">
      <c r="B53" s="21"/>
      <c r="M53" s="21"/>
    </row>
    <row r="54" spans="1:31" ht="11.25">
      <c r="B54" s="21"/>
      <c r="M54" s="21"/>
    </row>
    <row r="55" spans="1:31" ht="11.25">
      <c r="B55" s="21"/>
      <c r="M55" s="21"/>
    </row>
    <row r="56" spans="1:31" ht="11.25">
      <c r="B56" s="21"/>
      <c r="M56" s="21"/>
    </row>
    <row r="57" spans="1:31" ht="11.25">
      <c r="B57" s="21"/>
      <c r="M57" s="21"/>
    </row>
    <row r="58" spans="1:31" ht="11.25">
      <c r="B58" s="21"/>
      <c r="M58" s="21"/>
    </row>
    <row r="59" spans="1:31" ht="11.25">
      <c r="B59" s="21"/>
      <c r="M59" s="21"/>
    </row>
    <row r="60" spans="1:31" ht="11.25">
      <c r="B60" s="21"/>
      <c r="M60" s="21"/>
    </row>
    <row r="61" spans="1:31" s="2" customFormat="1" ht="12.75">
      <c r="A61" s="34"/>
      <c r="B61" s="39"/>
      <c r="C61" s="34"/>
      <c r="D61" s="152" t="s">
        <v>51</v>
      </c>
      <c r="E61" s="153"/>
      <c r="F61" s="154" t="s">
        <v>52</v>
      </c>
      <c r="G61" s="152" t="s">
        <v>51</v>
      </c>
      <c r="H61" s="153"/>
      <c r="I61" s="155"/>
      <c r="J61" s="156" t="s">
        <v>52</v>
      </c>
      <c r="K61" s="153"/>
      <c r="L61" s="153"/>
      <c r="M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1"/>
      <c r="M62" s="21"/>
    </row>
    <row r="63" spans="1:31" ht="11.25">
      <c r="B63" s="21"/>
      <c r="M63" s="21"/>
    </row>
    <row r="64" spans="1:31" ht="11.25">
      <c r="B64" s="21"/>
      <c r="M64" s="21"/>
    </row>
    <row r="65" spans="1:31" s="2" customFormat="1" ht="12.75">
      <c r="A65" s="34"/>
      <c r="B65" s="39"/>
      <c r="C65" s="34"/>
      <c r="D65" s="149" t="s">
        <v>53</v>
      </c>
      <c r="E65" s="157"/>
      <c r="F65" s="157"/>
      <c r="G65" s="149" t="s">
        <v>54</v>
      </c>
      <c r="H65" s="157"/>
      <c r="I65" s="158"/>
      <c r="J65" s="158"/>
      <c r="K65" s="157"/>
      <c r="L65" s="157"/>
      <c r="M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1"/>
      <c r="M66" s="21"/>
    </row>
    <row r="67" spans="1:31" ht="11.25">
      <c r="B67" s="21"/>
      <c r="M67" s="21"/>
    </row>
    <row r="68" spans="1:31" ht="11.25">
      <c r="B68" s="21"/>
      <c r="M68" s="21"/>
    </row>
    <row r="69" spans="1:31" ht="11.25">
      <c r="B69" s="21"/>
      <c r="M69" s="21"/>
    </row>
    <row r="70" spans="1:31" ht="11.25">
      <c r="B70" s="21"/>
      <c r="M70" s="21"/>
    </row>
    <row r="71" spans="1:31" ht="11.25">
      <c r="B71" s="21"/>
      <c r="M71" s="21"/>
    </row>
    <row r="72" spans="1:31" ht="11.25">
      <c r="B72" s="21"/>
      <c r="M72" s="21"/>
    </row>
    <row r="73" spans="1:31" ht="11.25">
      <c r="B73" s="21"/>
      <c r="M73" s="21"/>
    </row>
    <row r="74" spans="1:31" ht="11.25">
      <c r="B74" s="21"/>
      <c r="M74" s="21"/>
    </row>
    <row r="75" spans="1:31" ht="11.25">
      <c r="B75" s="21"/>
      <c r="M75" s="21"/>
    </row>
    <row r="76" spans="1:31" s="2" customFormat="1" ht="12.75">
      <c r="A76" s="34"/>
      <c r="B76" s="39"/>
      <c r="C76" s="34"/>
      <c r="D76" s="152" t="s">
        <v>51</v>
      </c>
      <c r="E76" s="153"/>
      <c r="F76" s="154" t="s">
        <v>52</v>
      </c>
      <c r="G76" s="152" t="s">
        <v>51</v>
      </c>
      <c r="H76" s="153"/>
      <c r="I76" s="155"/>
      <c r="J76" s="156" t="s">
        <v>52</v>
      </c>
      <c r="K76" s="153"/>
      <c r="L76" s="153"/>
      <c r="M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9"/>
      <c r="C77" s="160"/>
      <c r="D77" s="160"/>
      <c r="E77" s="160"/>
      <c r="F77" s="160"/>
      <c r="G77" s="160"/>
      <c r="H77" s="160"/>
      <c r="I77" s="161"/>
      <c r="J77" s="161"/>
      <c r="K77" s="160"/>
      <c r="L77" s="160"/>
      <c r="M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62"/>
      <c r="C81" s="163"/>
      <c r="D81" s="163"/>
      <c r="E81" s="163"/>
      <c r="F81" s="163"/>
      <c r="G81" s="163"/>
      <c r="H81" s="163"/>
      <c r="I81" s="164"/>
      <c r="J81" s="164"/>
      <c r="K81" s="163"/>
      <c r="L81" s="163"/>
      <c r="M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4" t="s">
        <v>192</v>
      </c>
      <c r="D82" s="36"/>
      <c r="E82" s="36"/>
      <c r="F82" s="36"/>
      <c r="G82" s="36"/>
      <c r="H82" s="36"/>
      <c r="I82" s="124"/>
      <c r="J82" s="124"/>
      <c r="K82" s="36"/>
      <c r="L82" s="36"/>
      <c r="M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4"/>
      <c r="J83" s="124"/>
      <c r="K83" s="36"/>
      <c r="L83" s="36"/>
      <c r="M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30" t="s">
        <v>17</v>
      </c>
      <c r="D84" s="36"/>
      <c r="E84" s="36"/>
      <c r="F84" s="36"/>
      <c r="G84" s="36"/>
      <c r="H84" s="36"/>
      <c r="I84" s="124"/>
      <c r="J84" s="124"/>
      <c r="K84" s="36"/>
      <c r="L84" s="36"/>
      <c r="M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374" t="str">
        <f>E7</f>
        <v>Revitalizace centra města Kopřivnice - aktualizace 2019</v>
      </c>
      <c r="F85" s="375"/>
      <c r="G85" s="375"/>
      <c r="H85" s="375"/>
      <c r="I85" s="124"/>
      <c r="J85" s="124"/>
      <c r="K85" s="36"/>
      <c r="L85" s="36"/>
      <c r="M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30" t="s">
        <v>187</v>
      </c>
      <c r="D86" s="36"/>
      <c r="E86" s="36"/>
      <c r="F86" s="36"/>
      <c r="G86" s="36"/>
      <c r="H86" s="36"/>
      <c r="I86" s="124"/>
      <c r="J86" s="124"/>
      <c r="K86" s="36"/>
      <c r="L86" s="36"/>
      <c r="M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347" t="str">
        <f>E9</f>
        <v>SO 801 - Vegetační a sadové úpravy</v>
      </c>
      <c r="F87" s="376"/>
      <c r="G87" s="376"/>
      <c r="H87" s="376"/>
      <c r="I87" s="124"/>
      <c r="J87" s="124"/>
      <c r="K87" s="36"/>
      <c r="L87" s="36"/>
      <c r="M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124"/>
      <c r="J88" s="124"/>
      <c r="K88" s="36"/>
      <c r="L88" s="36"/>
      <c r="M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30" t="s">
        <v>21</v>
      </c>
      <c r="D89" s="36"/>
      <c r="E89" s="36"/>
      <c r="F89" s="28" t="str">
        <f>F12</f>
        <v>Kopřivnice</v>
      </c>
      <c r="G89" s="36"/>
      <c r="H89" s="36"/>
      <c r="I89" s="125" t="s">
        <v>23</v>
      </c>
      <c r="J89" s="127" t="str">
        <f>IF(J12="","",J12)</f>
        <v>14. 1. 2019</v>
      </c>
      <c r="K89" s="36"/>
      <c r="L89" s="36"/>
      <c r="M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4"/>
      <c r="J90" s="124"/>
      <c r="K90" s="36"/>
      <c r="L90" s="36"/>
      <c r="M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30" t="s">
        <v>25</v>
      </c>
      <c r="D91" s="36"/>
      <c r="E91" s="36"/>
      <c r="F91" s="28" t="str">
        <f>E15</f>
        <v>Město Kopřivnice</v>
      </c>
      <c r="G91" s="36"/>
      <c r="H91" s="36"/>
      <c r="I91" s="125" t="s">
        <v>31</v>
      </c>
      <c r="J91" s="165" t="str">
        <f>E21</f>
        <v>Dopravoprojekt Ostrava a.s.</v>
      </c>
      <c r="K91" s="36"/>
      <c r="L91" s="36"/>
      <c r="M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30" t="s">
        <v>29</v>
      </c>
      <c r="D92" s="36"/>
      <c r="E92" s="36"/>
      <c r="F92" s="28" t="str">
        <f>IF(E18="","",E18)</f>
        <v>Vyplň údaj</v>
      </c>
      <c r="G92" s="36"/>
      <c r="H92" s="36"/>
      <c r="I92" s="125" t="s">
        <v>33</v>
      </c>
      <c r="J92" s="165" t="str">
        <f>E24</f>
        <v xml:space="preserve"> </v>
      </c>
      <c r="K92" s="36"/>
      <c r="L92" s="36"/>
      <c r="M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124"/>
      <c r="J93" s="124"/>
      <c r="K93" s="36"/>
      <c r="L93" s="36"/>
      <c r="M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66" t="s">
        <v>193</v>
      </c>
      <c r="D94" s="167"/>
      <c r="E94" s="167"/>
      <c r="F94" s="167"/>
      <c r="G94" s="167"/>
      <c r="H94" s="167"/>
      <c r="I94" s="168" t="s">
        <v>194</v>
      </c>
      <c r="J94" s="168" t="s">
        <v>195</v>
      </c>
      <c r="K94" s="169" t="s">
        <v>196</v>
      </c>
      <c r="L94" s="167"/>
      <c r="M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4"/>
      <c r="J95" s="124"/>
      <c r="K95" s="36"/>
      <c r="L95" s="36"/>
      <c r="M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70" t="s">
        <v>197</v>
      </c>
      <c r="D96" s="36"/>
      <c r="E96" s="36"/>
      <c r="F96" s="36"/>
      <c r="G96" s="36"/>
      <c r="H96" s="36"/>
      <c r="I96" s="171">
        <f t="shared" ref="I96:J98" si="0">Q121</f>
        <v>0</v>
      </c>
      <c r="J96" s="171">
        <f t="shared" si="0"/>
        <v>0</v>
      </c>
      <c r="K96" s="83">
        <f>K121</f>
        <v>0</v>
      </c>
      <c r="L96" s="36"/>
      <c r="M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198</v>
      </c>
    </row>
    <row r="97" spans="1:31" s="9" customFormat="1" ht="24.95" customHeight="1">
      <c r="B97" s="172"/>
      <c r="C97" s="173"/>
      <c r="D97" s="174" t="s">
        <v>392</v>
      </c>
      <c r="E97" s="175"/>
      <c r="F97" s="175"/>
      <c r="G97" s="175"/>
      <c r="H97" s="175"/>
      <c r="I97" s="176">
        <f t="shared" si="0"/>
        <v>0</v>
      </c>
      <c r="J97" s="176">
        <f t="shared" si="0"/>
        <v>0</v>
      </c>
      <c r="K97" s="177">
        <f>K122</f>
        <v>0</v>
      </c>
      <c r="L97" s="173"/>
      <c r="M97" s="178"/>
    </row>
    <row r="98" spans="1:31" s="10" customFormat="1" ht="19.899999999999999" customHeight="1">
      <c r="B98" s="179"/>
      <c r="C98" s="106"/>
      <c r="D98" s="180" t="s">
        <v>393</v>
      </c>
      <c r="E98" s="181"/>
      <c r="F98" s="181"/>
      <c r="G98" s="181"/>
      <c r="H98" s="181"/>
      <c r="I98" s="182">
        <f t="shared" si="0"/>
        <v>0</v>
      </c>
      <c r="J98" s="182">
        <f t="shared" si="0"/>
        <v>0</v>
      </c>
      <c r="K98" s="183">
        <f>K123</f>
        <v>0</v>
      </c>
      <c r="L98" s="106"/>
      <c r="M98" s="184"/>
    </row>
    <row r="99" spans="1:31" s="10" customFormat="1" ht="19.899999999999999" customHeight="1">
      <c r="B99" s="179"/>
      <c r="C99" s="106"/>
      <c r="D99" s="180" t="s">
        <v>394</v>
      </c>
      <c r="E99" s="181"/>
      <c r="F99" s="181"/>
      <c r="G99" s="181"/>
      <c r="H99" s="181"/>
      <c r="I99" s="182">
        <f>Q256</f>
        <v>0</v>
      </c>
      <c r="J99" s="182">
        <f>R256</f>
        <v>0</v>
      </c>
      <c r="K99" s="183">
        <f>K256</f>
        <v>0</v>
      </c>
      <c r="L99" s="106"/>
      <c r="M99" s="184"/>
    </row>
    <row r="100" spans="1:31" s="10" customFormat="1" ht="19.899999999999999" customHeight="1">
      <c r="B100" s="179"/>
      <c r="C100" s="106"/>
      <c r="D100" s="180" t="s">
        <v>969</v>
      </c>
      <c r="E100" s="181"/>
      <c r="F100" s="181"/>
      <c r="G100" s="181"/>
      <c r="H100" s="181"/>
      <c r="I100" s="182">
        <f>Q259</f>
        <v>0</v>
      </c>
      <c r="J100" s="182">
        <f>R259</f>
        <v>0</v>
      </c>
      <c r="K100" s="183">
        <f>K259</f>
        <v>0</v>
      </c>
      <c r="L100" s="106"/>
      <c r="M100" s="184"/>
    </row>
    <row r="101" spans="1:31" s="10" customFormat="1" ht="19.899999999999999" customHeight="1">
      <c r="B101" s="179"/>
      <c r="C101" s="106"/>
      <c r="D101" s="180" t="s">
        <v>970</v>
      </c>
      <c r="E101" s="181"/>
      <c r="F101" s="181"/>
      <c r="G101" s="181"/>
      <c r="H101" s="181"/>
      <c r="I101" s="182">
        <f>Q262</f>
        <v>0</v>
      </c>
      <c r="J101" s="182">
        <f>R262</f>
        <v>0</v>
      </c>
      <c r="K101" s="183">
        <f>K262</f>
        <v>0</v>
      </c>
      <c r="L101" s="106"/>
      <c r="M101" s="184"/>
    </row>
    <row r="102" spans="1:31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124"/>
      <c r="J102" s="124"/>
      <c r="K102" s="36"/>
      <c r="L102" s="36"/>
      <c r="M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31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161"/>
      <c r="J103" s="161"/>
      <c r="K103" s="55"/>
      <c r="L103" s="55"/>
      <c r="M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31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164"/>
      <c r="J107" s="164"/>
      <c r="K107" s="57"/>
      <c r="L107" s="57"/>
      <c r="M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2" customFormat="1" ht="24.95" customHeight="1">
      <c r="A108" s="34"/>
      <c r="B108" s="35"/>
      <c r="C108" s="24" t="s">
        <v>204</v>
      </c>
      <c r="D108" s="36"/>
      <c r="E108" s="36"/>
      <c r="F108" s="36"/>
      <c r="G108" s="36"/>
      <c r="H108" s="36"/>
      <c r="I108" s="124"/>
      <c r="J108" s="124"/>
      <c r="K108" s="36"/>
      <c r="L108" s="36"/>
      <c r="M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124"/>
      <c r="J109" s="124"/>
      <c r="K109" s="36"/>
      <c r="L109" s="36"/>
      <c r="M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12" customHeight="1">
      <c r="A110" s="34"/>
      <c r="B110" s="35"/>
      <c r="C110" s="30" t="s">
        <v>17</v>
      </c>
      <c r="D110" s="36"/>
      <c r="E110" s="36"/>
      <c r="F110" s="36"/>
      <c r="G110" s="36"/>
      <c r="H110" s="36"/>
      <c r="I110" s="124"/>
      <c r="J110" s="124"/>
      <c r="K110" s="36"/>
      <c r="L110" s="36"/>
      <c r="M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16.5" customHeight="1">
      <c r="A111" s="34"/>
      <c r="B111" s="35"/>
      <c r="C111" s="36"/>
      <c r="D111" s="36"/>
      <c r="E111" s="374" t="str">
        <f>E7</f>
        <v>Revitalizace centra města Kopřivnice - aktualizace 2019</v>
      </c>
      <c r="F111" s="375"/>
      <c r="G111" s="375"/>
      <c r="H111" s="375"/>
      <c r="I111" s="124"/>
      <c r="J111" s="124"/>
      <c r="K111" s="36"/>
      <c r="L111" s="36"/>
      <c r="M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12" customHeight="1">
      <c r="A112" s="34"/>
      <c r="B112" s="35"/>
      <c r="C112" s="30" t="s">
        <v>187</v>
      </c>
      <c r="D112" s="36"/>
      <c r="E112" s="36"/>
      <c r="F112" s="36"/>
      <c r="G112" s="36"/>
      <c r="H112" s="36"/>
      <c r="I112" s="124"/>
      <c r="J112" s="124"/>
      <c r="K112" s="36"/>
      <c r="L112" s="36"/>
      <c r="M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6.5" customHeight="1">
      <c r="A113" s="34"/>
      <c r="B113" s="35"/>
      <c r="C113" s="36"/>
      <c r="D113" s="36"/>
      <c r="E113" s="347" t="str">
        <f>E9</f>
        <v>SO 801 - Vegetační a sadové úpravy</v>
      </c>
      <c r="F113" s="376"/>
      <c r="G113" s="376"/>
      <c r="H113" s="376"/>
      <c r="I113" s="124"/>
      <c r="J113" s="124"/>
      <c r="K113" s="36"/>
      <c r="L113" s="36"/>
      <c r="M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6.95" customHeight="1">
      <c r="A114" s="34"/>
      <c r="B114" s="35"/>
      <c r="C114" s="36"/>
      <c r="D114" s="36"/>
      <c r="E114" s="36"/>
      <c r="F114" s="36"/>
      <c r="G114" s="36"/>
      <c r="H114" s="36"/>
      <c r="I114" s="124"/>
      <c r="J114" s="124"/>
      <c r="K114" s="36"/>
      <c r="L114" s="36"/>
      <c r="M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2" customHeight="1">
      <c r="A115" s="34"/>
      <c r="B115" s="35"/>
      <c r="C115" s="30" t="s">
        <v>21</v>
      </c>
      <c r="D115" s="36"/>
      <c r="E115" s="36"/>
      <c r="F115" s="28" t="str">
        <f>F12</f>
        <v>Kopřivnice</v>
      </c>
      <c r="G115" s="36"/>
      <c r="H115" s="36"/>
      <c r="I115" s="125" t="s">
        <v>23</v>
      </c>
      <c r="J115" s="127" t="str">
        <f>IF(J12="","",J12)</f>
        <v>14. 1. 2019</v>
      </c>
      <c r="K115" s="36"/>
      <c r="L115" s="36"/>
      <c r="M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124"/>
      <c r="J116" s="124"/>
      <c r="K116" s="36"/>
      <c r="L116" s="36"/>
      <c r="M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25.7" customHeight="1">
      <c r="A117" s="34"/>
      <c r="B117" s="35"/>
      <c r="C117" s="30" t="s">
        <v>25</v>
      </c>
      <c r="D117" s="36"/>
      <c r="E117" s="36"/>
      <c r="F117" s="28" t="str">
        <f>E15</f>
        <v>Město Kopřivnice</v>
      </c>
      <c r="G117" s="36"/>
      <c r="H117" s="36"/>
      <c r="I117" s="125" t="s">
        <v>31</v>
      </c>
      <c r="J117" s="165" t="str">
        <f>E21</f>
        <v>Dopravoprojekt Ostrava a.s.</v>
      </c>
      <c r="K117" s="36"/>
      <c r="L117" s="36"/>
      <c r="M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15.2" customHeight="1">
      <c r="A118" s="34"/>
      <c r="B118" s="35"/>
      <c r="C118" s="30" t="s">
        <v>29</v>
      </c>
      <c r="D118" s="36"/>
      <c r="E118" s="36"/>
      <c r="F118" s="28" t="str">
        <f>IF(E18="","",E18)</f>
        <v>Vyplň údaj</v>
      </c>
      <c r="G118" s="36"/>
      <c r="H118" s="36"/>
      <c r="I118" s="125" t="s">
        <v>33</v>
      </c>
      <c r="J118" s="165" t="str">
        <f>E24</f>
        <v xml:space="preserve"> </v>
      </c>
      <c r="K118" s="36"/>
      <c r="L118" s="36"/>
      <c r="M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0.35" customHeight="1">
      <c r="A119" s="34"/>
      <c r="B119" s="35"/>
      <c r="C119" s="36"/>
      <c r="D119" s="36"/>
      <c r="E119" s="36"/>
      <c r="F119" s="36"/>
      <c r="G119" s="36"/>
      <c r="H119" s="36"/>
      <c r="I119" s="124"/>
      <c r="J119" s="124"/>
      <c r="K119" s="36"/>
      <c r="L119" s="36"/>
      <c r="M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11" customFormat="1" ht="29.25" customHeight="1">
      <c r="A120" s="185"/>
      <c r="B120" s="186"/>
      <c r="C120" s="187" t="s">
        <v>205</v>
      </c>
      <c r="D120" s="188" t="s">
        <v>61</v>
      </c>
      <c r="E120" s="188" t="s">
        <v>57</v>
      </c>
      <c r="F120" s="188" t="s">
        <v>58</v>
      </c>
      <c r="G120" s="188" t="s">
        <v>206</v>
      </c>
      <c r="H120" s="188" t="s">
        <v>207</v>
      </c>
      <c r="I120" s="189" t="s">
        <v>208</v>
      </c>
      <c r="J120" s="189" t="s">
        <v>209</v>
      </c>
      <c r="K120" s="188" t="s">
        <v>196</v>
      </c>
      <c r="L120" s="190" t="s">
        <v>210</v>
      </c>
      <c r="M120" s="191"/>
      <c r="N120" s="74" t="s">
        <v>1</v>
      </c>
      <c r="O120" s="75" t="s">
        <v>40</v>
      </c>
      <c r="P120" s="75" t="s">
        <v>211</v>
      </c>
      <c r="Q120" s="75" t="s">
        <v>212</v>
      </c>
      <c r="R120" s="75" t="s">
        <v>213</v>
      </c>
      <c r="S120" s="75" t="s">
        <v>214</v>
      </c>
      <c r="T120" s="75" t="s">
        <v>215</v>
      </c>
      <c r="U120" s="75" t="s">
        <v>216</v>
      </c>
      <c r="V120" s="75" t="s">
        <v>217</v>
      </c>
      <c r="W120" s="75" t="s">
        <v>218</v>
      </c>
      <c r="X120" s="75" t="s">
        <v>219</v>
      </c>
      <c r="Y120" s="76" t="s">
        <v>220</v>
      </c>
      <c r="Z120" s="185"/>
      <c r="AA120" s="185"/>
      <c r="AB120" s="185"/>
      <c r="AC120" s="185"/>
      <c r="AD120" s="185"/>
      <c r="AE120" s="185"/>
    </row>
    <row r="121" spans="1:65" s="2" customFormat="1" ht="22.9" customHeight="1">
      <c r="A121" s="34"/>
      <c r="B121" s="35"/>
      <c r="C121" s="81" t="s">
        <v>221</v>
      </c>
      <c r="D121" s="36"/>
      <c r="E121" s="36"/>
      <c r="F121" s="36"/>
      <c r="G121" s="36"/>
      <c r="H121" s="36"/>
      <c r="I121" s="124"/>
      <c r="J121" s="124"/>
      <c r="K121" s="192">
        <f>BK121</f>
        <v>0</v>
      </c>
      <c r="L121" s="36"/>
      <c r="M121" s="39"/>
      <c r="N121" s="77"/>
      <c r="O121" s="193"/>
      <c r="P121" s="78"/>
      <c r="Q121" s="194">
        <f>Q122</f>
        <v>0</v>
      </c>
      <c r="R121" s="194">
        <f>R122</f>
        <v>0</v>
      </c>
      <c r="S121" s="78"/>
      <c r="T121" s="195">
        <f>T122</f>
        <v>0</v>
      </c>
      <c r="U121" s="78"/>
      <c r="V121" s="195">
        <f>V122</f>
        <v>352.97942199999994</v>
      </c>
      <c r="W121" s="78"/>
      <c r="X121" s="195">
        <f>X122</f>
        <v>0</v>
      </c>
      <c r="Y121" s="79"/>
      <c r="Z121" s="34"/>
      <c r="AA121" s="34"/>
      <c r="AB121" s="34"/>
      <c r="AC121" s="34"/>
      <c r="AD121" s="34"/>
      <c r="AE121" s="34"/>
      <c r="AT121" s="18" t="s">
        <v>77</v>
      </c>
      <c r="AU121" s="18" t="s">
        <v>198</v>
      </c>
      <c r="BK121" s="196">
        <f>BK122</f>
        <v>0</v>
      </c>
    </row>
    <row r="122" spans="1:65" s="12" customFormat="1" ht="25.9" customHeight="1">
      <c r="B122" s="197"/>
      <c r="C122" s="198"/>
      <c r="D122" s="199" t="s">
        <v>77</v>
      </c>
      <c r="E122" s="200" t="s">
        <v>399</v>
      </c>
      <c r="F122" s="200" t="s">
        <v>400</v>
      </c>
      <c r="G122" s="198"/>
      <c r="H122" s="198"/>
      <c r="I122" s="201"/>
      <c r="J122" s="201"/>
      <c r="K122" s="202">
        <f>BK122</f>
        <v>0</v>
      </c>
      <c r="L122" s="198"/>
      <c r="M122" s="203"/>
      <c r="N122" s="204"/>
      <c r="O122" s="205"/>
      <c r="P122" s="205"/>
      <c r="Q122" s="206">
        <f>Q123+Q256+Q259+Q262</f>
        <v>0</v>
      </c>
      <c r="R122" s="206">
        <f>R123+R256+R259+R262</f>
        <v>0</v>
      </c>
      <c r="S122" s="205"/>
      <c r="T122" s="207">
        <f>T123+T256+T259+T262</f>
        <v>0</v>
      </c>
      <c r="U122" s="205"/>
      <c r="V122" s="207">
        <f>V123+V256+V259+V262</f>
        <v>352.97942199999994</v>
      </c>
      <c r="W122" s="205"/>
      <c r="X122" s="207">
        <f>X123+X256+X259+X262</f>
        <v>0</v>
      </c>
      <c r="Y122" s="208"/>
      <c r="AR122" s="209" t="s">
        <v>86</v>
      </c>
      <c r="AT122" s="210" t="s">
        <v>77</v>
      </c>
      <c r="AU122" s="210" t="s">
        <v>78</v>
      </c>
      <c r="AY122" s="209" t="s">
        <v>224</v>
      </c>
      <c r="BK122" s="211">
        <f>BK123+BK256+BK259+BK262</f>
        <v>0</v>
      </c>
    </row>
    <row r="123" spans="1:65" s="12" customFormat="1" ht="22.9" customHeight="1">
      <c r="B123" s="197"/>
      <c r="C123" s="198"/>
      <c r="D123" s="199" t="s">
        <v>77</v>
      </c>
      <c r="E123" s="212" t="s">
        <v>86</v>
      </c>
      <c r="F123" s="212" t="s">
        <v>401</v>
      </c>
      <c r="G123" s="198"/>
      <c r="H123" s="198"/>
      <c r="I123" s="201"/>
      <c r="J123" s="201"/>
      <c r="K123" s="213">
        <f>BK123</f>
        <v>0</v>
      </c>
      <c r="L123" s="198"/>
      <c r="M123" s="203"/>
      <c r="N123" s="204"/>
      <c r="O123" s="205"/>
      <c r="P123" s="205"/>
      <c r="Q123" s="206">
        <f>SUM(Q124:Q255)</f>
        <v>0</v>
      </c>
      <c r="R123" s="206">
        <f>SUM(R124:R255)</f>
        <v>0</v>
      </c>
      <c r="S123" s="205"/>
      <c r="T123" s="207">
        <f>SUM(T124:T255)</f>
        <v>0</v>
      </c>
      <c r="U123" s="205"/>
      <c r="V123" s="207">
        <f>SUM(V124:V255)</f>
        <v>352.26350199999996</v>
      </c>
      <c r="W123" s="205"/>
      <c r="X123" s="207">
        <f>SUM(X124:X255)</f>
        <v>0</v>
      </c>
      <c r="Y123" s="208"/>
      <c r="AR123" s="209" t="s">
        <v>86</v>
      </c>
      <c r="AT123" s="210" t="s">
        <v>77</v>
      </c>
      <c r="AU123" s="210" t="s">
        <v>86</v>
      </c>
      <c r="AY123" s="209" t="s">
        <v>224</v>
      </c>
      <c r="BK123" s="211">
        <f>SUM(BK124:BK255)</f>
        <v>0</v>
      </c>
    </row>
    <row r="124" spans="1:65" s="2" customFormat="1" ht="21.75" customHeight="1">
      <c r="A124" s="34"/>
      <c r="B124" s="35"/>
      <c r="C124" s="214" t="s">
        <v>465</v>
      </c>
      <c r="D124" s="214" t="s">
        <v>227</v>
      </c>
      <c r="E124" s="215" t="s">
        <v>4251</v>
      </c>
      <c r="F124" s="216" t="s">
        <v>4252</v>
      </c>
      <c r="G124" s="217" t="s">
        <v>404</v>
      </c>
      <c r="H124" s="218">
        <v>273.60000000000002</v>
      </c>
      <c r="I124" s="219"/>
      <c r="J124" s="219"/>
      <c r="K124" s="220">
        <f>ROUND(P124*H124,2)</f>
        <v>0</v>
      </c>
      <c r="L124" s="216" t="s">
        <v>405</v>
      </c>
      <c r="M124" s="39"/>
      <c r="N124" s="221" t="s">
        <v>1</v>
      </c>
      <c r="O124" s="222" t="s">
        <v>41</v>
      </c>
      <c r="P124" s="223">
        <f>I124+J124</f>
        <v>0</v>
      </c>
      <c r="Q124" s="223">
        <f>ROUND(I124*H124,2)</f>
        <v>0</v>
      </c>
      <c r="R124" s="223">
        <f>ROUND(J124*H124,2)</f>
        <v>0</v>
      </c>
      <c r="S124" s="70"/>
      <c r="T124" s="224">
        <f>S124*H124</f>
        <v>0</v>
      </c>
      <c r="U124" s="224">
        <v>0</v>
      </c>
      <c r="V124" s="224">
        <f>U124*H124</f>
        <v>0</v>
      </c>
      <c r="W124" s="224">
        <v>0</v>
      </c>
      <c r="X124" s="224">
        <f>W124*H124</f>
        <v>0</v>
      </c>
      <c r="Y124" s="225" t="s">
        <v>1</v>
      </c>
      <c r="Z124" s="34"/>
      <c r="AA124" s="34"/>
      <c r="AB124" s="34"/>
      <c r="AC124" s="34"/>
      <c r="AD124" s="34"/>
      <c r="AE124" s="34"/>
      <c r="AR124" s="226" t="s">
        <v>240</v>
      </c>
      <c r="AT124" s="226" t="s">
        <v>227</v>
      </c>
      <c r="AU124" s="226" t="s">
        <v>88</v>
      </c>
      <c r="AY124" s="18" t="s">
        <v>224</v>
      </c>
      <c r="BE124" s="227">
        <f>IF(O124="základní",K124,0)</f>
        <v>0</v>
      </c>
      <c r="BF124" s="227">
        <f>IF(O124="snížená",K124,0)</f>
        <v>0</v>
      </c>
      <c r="BG124" s="227">
        <f>IF(O124="zákl. přenesená",K124,0)</f>
        <v>0</v>
      </c>
      <c r="BH124" s="227">
        <f>IF(O124="sníž. přenesená",K124,0)</f>
        <v>0</v>
      </c>
      <c r="BI124" s="227">
        <f>IF(O124="nulová",K124,0)</f>
        <v>0</v>
      </c>
      <c r="BJ124" s="18" t="s">
        <v>86</v>
      </c>
      <c r="BK124" s="227">
        <f>ROUND(P124*H124,2)</f>
        <v>0</v>
      </c>
      <c r="BL124" s="18" t="s">
        <v>240</v>
      </c>
      <c r="BM124" s="226" t="s">
        <v>4253</v>
      </c>
    </row>
    <row r="125" spans="1:65" s="2" customFormat="1" ht="19.5">
      <c r="A125" s="34"/>
      <c r="B125" s="35"/>
      <c r="C125" s="36"/>
      <c r="D125" s="228" t="s">
        <v>233</v>
      </c>
      <c r="E125" s="36"/>
      <c r="F125" s="229" t="s">
        <v>4254</v>
      </c>
      <c r="G125" s="36"/>
      <c r="H125" s="36"/>
      <c r="I125" s="124"/>
      <c r="J125" s="124"/>
      <c r="K125" s="36"/>
      <c r="L125" s="36"/>
      <c r="M125" s="39"/>
      <c r="N125" s="230"/>
      <c r="O125" s="231"/>
      <c r="P125" s="70"/>
      <c r="Q125" s="70"/>
      <c r="R125" s="70"/>
      <c r="S125" s="70"/>
      <c r="T125" s="70"/>
      <c r="U125" s="70"/>
      <c r="V125" s="70"/>
      <c r="W125" s="70"/>
      <c r="X125" s="70"/>
      <c r="Y125" s="71"/>
      <c r="Z125" s="34"/>
      <c r="AA125" s="34"/>
      <c r="AB125" s="34"/>
      <c r="AC125" s="34"/>
      <c r="AD125" s="34"/>
      <c r="AE125" s="34"/>
      <c r="AT125" s="18" t="s">
        <v>233</v>
      </c>
      <c r="AU125" s="18" t="s">
        <v>88</v>
      </c>
    </row>
    <row r="126" spans="1:65" s="13" customFormat="1" ht="11.25">
      <c r="B126" s="236"/>
      <c r="C126" s="237"/>
      <c r="D126" s="228" t="s">
        <v>447</v>
      </c>
      <c r="E126" s="238" t="s">
        <v>1</v>
      </c>
      <c r="F126" s="239" t="s">
        <v>4255</v>
      </c>
      <c r="G126" s="237"/>
      <c r="H126" s="240">
        <v>273.60000000000002</v>
      </c>
      <c r="I126" s="241"/>
      <c r="J126" s="241"/>
      <c r="K126" s="237"/>
      <c r="L126" s="237"/>
      <c r="M126" s="242"/>
      <c r="N126" s="243"/>
      <c r="O126" s="244"/>
      <c r="P126" s="244"/>
      <c r="Q126" s="244"/>
      <c r="R126" s="244"/>
      <c r="S126" s="244"/>
      <c r="T126" s="244"/>
      <c r="U126" s="244"/>
      <c r="V126" s="244"/>
      <c r="W126" s="244"/>
      <c r="X126" s="244"/>
      <c r="Y126" s="245"/>
      <c r="AT126" s="246" t="s">
        <v>447</v>
      </c>
      <c r="AU126" s="246" t="s">
        <v>88</v>
      </c>
      <c r="AV126" s="13" t="s">
        <v>88</v>
      </c>
      <c r="AW126" s="13" t="s">
        <v>5</v>
      </c>
      <c r="AX126" s="13" t="s">
        <v>86</v>
      </c>
      <c r="AY126" s="246" t="s">
        <v>224</v>
      </c>
    </row>
    <row r="127" spans="1:65" s="2" customFormat="1" ht="21.75" customHeight="1">
      <c r="A127" s="34"/>
      <c r="B127" s="35"/>
      <c r="C127" s="214" t="s">
        <v>1577</v>
      </c>
      <c r="D127" s="214" t="s">
        <v>227</v>
      </c>
      <c r="E127" s="215" t="s">
        <v>4256</v>
      </c>
      <c r="F127" s="216" t="s">
        <v>4257</v>
      </c>
      <c r="G127" s="217" t="s">
        <v>404</v>
      </c>
      <c r="H127" s="218">
        <v>1599</v>
      </c>
      <c r="I127" s="219"/>
      <c r="J127" s="219"/>
      <c r="K127" s="220">
        <f>ROUND(P127*H127,2)</f>
        <v>0</v>
      </c>
      <c r="L127" s="216" t="s">
        <v>405</v>
      </c>
      <c r="M127" s="39"/>
      <c r="N127" s="221" t="s">
        <v>1</v>
      </c>
      <c r="O127" s="222" t="s">
        <v>41</v>
      </c>
      <c r="P127" s="223">
        <f>I127+J127</f>
        <v>0</v>
      </c>
      <c r="Q127" s="223">
        <f>ROUND(I127*H127,2)</f>
        <v>0</v>
      </c>
      <c r="R127" s="223">
        <f>ROUND(J127*H127,2)</f>
        <v>0</v>
      </c>
      <c r="S127" s="70"/>
      <c r="T127" s="224">
        <f>S127*H127</f>
        <v>0</v>
      </c>
      <c r="U127" s="224">
        <v>0</v>
      </c>
      <c r="V127" s="224">
        <f>U127*H127</f>
        <v>0</v>
      </c>
      <c r="W127" s="224">
        <v>0</v>
      </c>
      <c r="X127" s="224">
        <f>W127*H127</f>
        <v>0</v>
      </c>
      <c r="Y127" s="225" t="s">
        <v>1</v>
      </c>
      <c r="Z127" s="34"/>
      <c r="AA127" s="34"/>
      <c r="AB127" s="34"/>
      <c r="AC127" s="34"/>
      <c r="AD127" s="34"/>
      <c r="AE127" s="34"/>
      <c r="AR127" s="226" t="s">
        <v>240</v>
      </c>
      <c r="AT127" s="226" t="s">
        <v>227</v>
      </c>
      <c r="AU127" s="226" t="s">
        <v>88</v>
      </c>
      <c r="AY127" s="18" t="s">
        <v>224</v>
      </c>
      <c r="BE127" s="227">
        <f>IF(O127="základní",K127,0)</f>
        <v>0</v>
      </c>
      <c r="BF127" s="227">
        <f>IF(O127="snížená",K127,0)</f>
        <v>0</v>
      </c>
      <c r="BG127" s="227">
        <f>IF(O127="zákl. přenesená",K127,0)</f>
        <v>0</v>
      </c>
      <c r="BH127" s="227">
        <f>IF(O127="sníž. přenesená",K127,0)</f>
        <v>0</v>
      </c>
      <c r="BI127" s="227">
        <f>IF(O127="nulová",K127,0)</f>
        <v>0</v>
      </c>
      <c r="BJ127" s="18" t="s">
        <v>86</v>
      </c>
      <c r="BK127" s="227">
        <f>ROUND(P127*H127,2)</f>
        <v>0</v>
      </c>
      <c r="BL127" s="18" t="s">
        <v>240</v>
      </c>
      <c r="BM127" s="226" t="s">
        <v>4258</v>
      </c>
    </row>
    <row r="128" spans="1:65" s="2" customFormat="1" ht="19.5">
      <c r="A128" s="34"/>
      <c r="B128" s="35"/>
      <c r="C128" s="36"/>
      <c r="D128" s="228" t="s">
        <v>233</v>
      </c>
      <c r="E128" s="36"/>
      <c r="F128" s="229" t="s">
        <v>4254</v>
      </c>
      <c r="G128" s="36"/>
      <c r="H128" s="36"/>
      <c r="I128" s="124"/>
      <c r="J128" s="124"/>
      <c r="K128" s="36"/>
      <c r="L128" s="36"/>
      <c r="M128" s="39"/>
      <c r="N128" s="230"/>
      <c r="O128" s="231"/>
      <c r="P128" s="70"/>
      <c r="Q128" s="70"/>
      <c r="R128" s="70"/>
      <c r="S128" s="70"/>
      <c r="T128" s="70"/>
      <c r="U128" s="70"/>
      <c r="V128" s="70"/>
      <c r="W128" s="70"/>
      <c r="X128" s="70"/>
      <c r="Y128" s="71"/>
      <c r="Z128" s="34"/>
      <c r="AA128" s="34"/>
      <c r="AB128" s="34"/>
      <c r="AC128" s="34"/>
      <c r="AD128" s="34"/>
      <c r="AE128" s="34"/>
      <c r="AT128" s="18" t="s">
        <v>233</v>
      </c>
      <c r="AU128" s="18" t="s">
        <v>88</v>
      </c>
    </row>
    <row r="129" spans="1:65" s="13" customFormat="1" ht="11.25">
      <c r="B129" s="236"/>
      <c r="C129" s="237"/>
      <c r="D129" s="228" t="s">
        <v>447</v>
      </c>
      <c r="E129" s="238" t="s">
        <v>1</v>
      </c>
      <c r="F129" s="239" t="s">
        <v>4259</v>
      </c>
      <c r="G129" s="237"/>
      <c r="H129" s="240">
        <v>1599</v>
      </c>
      <c r="I129" s="241"/>
      <c r="J129" s="241"/>
      <c r="K129" s="237"/>
      <c r="L129" s="237"/>
      <c r="M129" s="242"/>
      <c r="N129" s="243"/>
      <c r="O129" s="244"/>
      <c r="P129" s="244"/>
      <c r="Q129" s="244"/>
      <c r="R129" s="244"/>
      <c r="S129" s="244"/>
      <c r="T129" s="244"/>
      <c r="U129" s="244"/>
      <c r="V129" s="244"/>
      <c r="W129" s="244"/>
      <c r="X129" s="244"/>
      <c r="Y129" s="245"/>
      <c r="AT129" s="246" t="s">
        <v>447</v>
      </c>
      <c r="AU129" s="246" t="s">
        <v>88</v>
      </c>
      <c r="AV129" s="13" t="s">
        <v>88</v>
      </c>
      <c r="AW129" s="13" t="s">
        <v>5</v>
      </c>
      <c r="AX129" s="13" t="s">
        <v>86</v>
      </c>
      <c r="AY129" s="246" t="s">
        <v>224</v>
      </c>
    </row>
    <row r="130" spans="1:65" s="2" customFormat="1" ht="21.75" customHeight="1">
      <c r="A130" s="34"/>
      <c r="B130" s="35"/>
      <c r="C130" s="214" t="s">
        <v>964</v>
      </c>
      <c r="D130" s="214" t="s">
        <v>227</v>
      </c>
      <c r="E130" s="215" t="s">
        <v>4260</v>
      </c>
      <c r="F130" s="216" t="s">
        <v>4261</v>
      </c>
      <c r="G130" s="217" t="s">
        <v>404</v>
      </c>
      <c r="H130" s="218">
        <v>1253</v>
      </c>
      <c r="I130" s="219"/>
      <c r="J130" s="219"/>
      <c r="K130" s="220">
        <f>ROUND(P130*H130,2)</f>
        <v>0</v>
      </c>
      <c r="L130" s="216" t="s">
        <v>405</v>
      </c>
      <c r="M130" s="39"/>
      <c r="N130" s="221" t="s">
        <v>1</v>
      </c>
      <c r="O130" s="222" t="s">
        <v>41</v>
      </c>
      <c r="P130" s="223">
        <f>I130+J130</f>
        <v>0</v>
      </c>
      <c r="Q130" s="223">
        <f>ROUND(I130*H130,2)</f>
        <v>0</v>
      </c>
      <c r="R130" s="223">
        <f>ROUND(J130*H130,2)</f>
        <v>0</v>
      </c>
      <c r="S130" s="70"/>
      <c r="T130" s="224">
        <f>S130*H130</f>
        <v>0</v>
      </c>
      <c r="U130" s="224">
        <v>0</v>
      </c>
      <c r="V130" s="224">
        <f>U130*H130</f>
        <v>0</v>
      </c>
      <c r="W130" s="224">
        <v>0</v>
      </c>
      <c r="X130" s="224">
        <f>W130*H130</f>
        <v>0</v>
      </c>
      <c r="Y130" s="225" t="s">
        <v>1</v>
      </c>
      <c r="Z130" s="34"/>
      <c r="AA130" s="34"/>
      <c r="AB130" s="34"/>
      <c r="AC130" s="34"/>
      <c r="AD130" s="34"/>
      <c r="AE130" s="34"/>
      <c r="AR130" s="226" t="s">
        <v>240</v>
      </c>
      <c r="AT130" s="226" t="s">
        <v>227</v>
      </c>
      <c r="AU130" s="226" t="s">
        <v>88</v>
      </c>
      <c r="AY130" s="18" t="s">
        <v>224</v>
      </c>
      <c r="BE130" s="227">
        <f>IF(O130="základní",K130,0)</f>
        <v>0</v>
      </c>
      <c r="BF130" s="227">
        <f>IF(O130="snížená",K130,0)</f>
        <v>0</v>
      </c>
      <c r="BG130" s="227">
        <f>IF(O130="zákl. přenesená",K130,0)</f>
        <v>0</v>
      </c>
      <c r="BH130" s="227">
        <f>IF(O130="sníž. přenesená",K130,0)</f>
        <v>0</v>
      </c>
      <c r="BI130" s="227">
        <f>IF(O130="nulová",K130,0)</f>
        <v>0</v>
      </c>
      <c r="BJ130" s="18" t="s">
        <v>86</v>
      </c>
      <c r="BK130" s="227">
        <f>ROUND(P130*H130,2)</f>
        <v>0</v>
      </c>
      <c r="BL130" s="18" t="s">
        <v>240</v>
      </c>
      <c r="BM130" s="226" t="s">
        <v>4262</v>
      </c>
    </row>
    <row r="131" spans="1:65" s="2" customFormat="1" ht="19.5">
      <c r="A131" s="34"/>
      <c r="B131" s="35"/>
      <c r="C131" s="36"/>
      <c r="D131" s="228" t="s">
        <v>233</v>
      </c>
      <c r="E131" s="36"/>
      <c r="F131" s="229" t="s">
        <v>4254</v>
      </c>
      <c r="G131" s="36"/>
      <c r="H131" s="36"/>
      <c r="I131" s="124"/>
      <c r="J131" s="124"/>
      <c r="K131" s="36"/>
      <c r="L131" s="36"/>
      <c r="M131" s="39"/>
      <c r="N131" s="230"/>
      <c r="O131" s="231"/>
      <c r="P131" s="70"/>
      <c r="Q131" s="70"/>
      <c r="R131" s="70"/>
      <c r="S131" s="70"/>
      <c r="T131" s="70"/>
      <c r="U131" s="70"/>
      <c r="V131" s="70"/>
      <c r="W131" s="70"/>
      <c r="X131" s="70"/>
      <c r="Y131" s="71"/>
      <c r="Z131" s="34"/>
      <c r="AA131" s="34"/>
      <c r="AB131" s="34"/>
      <c r="AC131" s="34"/>
      <c r="AD131" s="34"/>
      <c r="AE131" s="34"/>
      <c r="AT131" s="18" t="s">
        <v>233</v>
      </c>
      <c r="AU131" s="18" t="s">
        <v>88</v>
      </c>
    </row>
    <row r="132" spans="1:65" s="13" customFormat="1" ht="11.25">
      <c r="B132" s="236"/>
      <c r="C132" s="237"/>
      <c r="D132" s="228" t="s">
        <v>447</v>
      </c>
      <c r="E132" s="238" t="s">
        <v>1</v>
      </c>
      <c r="F132" s="239" t="s">
        <v>4263</v>
      </c>
      <c r="G132" s="237"/>
      <c r="H132" s="240">
        <v>1253</v>
      </c>
      <c r="I132" s="241"/>
      <c r="J132" s="241"/>
      <c r="K132" s="237"/>
      <c r="L132" s="237"/>
      <c r="M132" s="242"/>
      <c r="N132" s="243"/>
      <c r="O132" s="244"/>
      <c r="P132" s="244"/>
      <c r="Q132" s="244"/>
      <c r="R132" s="244"/>
      <c r="S132" s="244"/>
      <c r="T132" s="244"/>
      <c r="U132" s="244"/>
      <c r="V132" s="244"/>
      <c r="W132" s="244"/>
      <c r="X132" s="244"/>
      <c r="Y132" s="245"/>
      <c r="AT132" s="246" t="s">
        <v>447</v>
      </c>
      <c r="AU132" s="246" t="s">
        <v>88</v>
      </c>
      <c r="AV132" s="13" t="s">
        <v>88</v>
      </c>
      <c r="AW132" s="13" t="s">
        <v>5</v>
      </c>
      <c r="AX132" s="13" t="s">
        <v>86</v>
      </c>
      <c r="AY132" s="246" t="s">
        <v>224</v>
      </c>
    </row>
    <row r="133" spans="1:65" s="2" customFormat="1" ht="21.75" customHeight="1">
      <c r="A133" s="34"/>
      <c r="B133" s="35"/>
      <c r="C133" s="214" t="s">
        <v>86</v>
      </c>
      <c r="D133" s="214" t="s">
        <v>227</v>
      </c>
      <c r="E133" s="215" t="s">
        <v>1157</v>
      </c>
      <c r="F133" s="216" t="s">
        <v>1158</v>
      </c>
      <c r="G133" s="217" t="s">
        <v>410</v>
      </c>
      <c r="H133" s="218">
        <v>68</v>
      </c>
      <c r="I133" s="219"/>
      <c r="J133" s="219"/>
      <c r="K133" s="220">
        <f>ROUND(P133*H133,2)</f>
        <v>0</v>
      </c>
      <c r="L133" s="216" t="s">
        <v>405</v>
      </c>
      <c r="M133" s="39"/>
      <c r="N133" s="221" t="s">
        <v>1</v>
      </c>
      <c r="O133" s="222" t="s">
        <v>41</v>
      </c>
      <c r="P133" s="223">
        <f>I133+J133</f>
        <v>0</v>
      </c>
      <c r="Q133" s="223">
        <f>ROUND(I133*H133,2)</f>
        <v>0</v>
      </c>
      <c r="R133" s="223">
        <f>ROUND(J133*H133,2)</f>
        <v>0</v>
      </c>
      <c r="S133" s="70"/>
      <c r="T133" s="224">
        <f>S133*H133</f>
        <v>0</v>
      </c>
      <c r="U133" s="224">
        <v>0</v>
      </c>
      <c r="V133" s="224">
        <f>U133*H133</f>
        <v>0</v>
      </c>
      <c r="W133" s="224">
        <v>0</v>
      </c>
      <c r="X133" s="224">
        <f>W133*H133</f>
        <v>0</v>
      </c>
      <c r="Y133" s="225" t="s">
        <v>1</v>
      </c>
      <c r="Z133" s="34"/>
      <c r="AA133" s="34"/>
      <c r="AB133" s="34"/>
      <c r="AC133" s="34"/>
      <c r="AD133" s="34"/>
      <c r="AE133" s="34"/>
      <c r="AR133" s="226" t="s">
        <v>240</v>
      </c>
      <c r="AT133" s="226" t="s">
        <v>227</v>
      </c>
      <c r="AU133" s="226" t="s">
        <v>88</v>
      </c>
      <c r="AY133" s="18" t="s">
        <v>224</v>
      </c>
      <c r="BE133" s="227">
        <f>IF(O133="základní",K133,0)</f>
        <v>0</v>
      </c>
      <c r="BF133" s="227">
        <f>IF(O133="snížená",K133,0)</f>
        <v>0</v>
      </c>
      <c r="BG133" s="227">
        <f>IF(O133="zákl. přenesená",K133,0)</f>
        <v>0</v>
      </c>
      <c r="BH133" s="227">
        <f>IF(O133="sníž. přenesená",K133,0)</f>
        <v>0</v>
      </c>
      <c r="BI133" s="227">
        <f>IF(O133="nulová",K133,0)</f>
        <v>0</v>
      </c>
      <c r="BJ133" s="18" t="s">
        <v>86</v>
      </c>
      <c r="BK133" s="227">
        <f>ROUND(P133*H133,2)</f>
        <v>0</v>
      </c>
      <c r="BL133" s="18" t="s">
        <v>240</v>
      </c>
      <c r="BM133" s="226" t="s">
        <v>4264</v>
      </c>
    </row>
    <row r="134" spans="1:65" s="2" customFormat="1" ht="29.25">
      <c r="A134" s="34"/>
      <c r="B134" s="35"/>
      <c r="C134" s="36"/>
      <c r="D134" s="228" t="s">
        <v>233</v>
      </c>
      <c r="E134" s="36"/>
      <c r="F134" s="229" t="s">
        <v>4265</v>
      </c>
      <c r="G134" s="36"/>
      <c r="H134" s="36"/>
      <c r="I134" s="124"/>
      <c r="J134" s="124"/>
      <c r="K134" s="36"/>
      <c r="L134" s="36"/>
      <c r="M134" s="39"/>
      <c r="N134" s="230"/>
      <c r="O134" s="231"/>
      <c r="P134" s="70"/>
      <c r="Q134" s="70"/>
      <c r="R134" s="70"/>
      <c r="S134" s="70"/>
      <c r="T134" s="70"/>
      <c r="U134" s="70"/>
      <c r="V134" s="70"/>
      <c r="W134" s="70"/>
      <c r="X134" s="70"/>
      <c r="Y134" s="71"/>
      <c r="Z134" s="34"/>
      <c r="AA134" s="34"/>
      <c r="AB134" s="34"/>
      <c r="AC134" s="34"/>
      <c r="AD134" s="34"/>
      <c r="AE134" s="34"/>
      <c r="AT134" s="18" t="s">
        <v>233</v>
      </c>
      <c r="AU134" s="18" t="s">
        <v>88</v>
      </c>
    </row>
    <row r="135" spans="1:65" s="2" customFormat="1" ht="16.5" customHeight="1">
      <c r="A135" s="34"/>
      <c r="B135" s="35"/>
      <c r="C135" s="258" t="s">
        <v>88</v>
      </c>
      <c r="D135" s="258" t="s">
        <v>499</v>
      </c>
      <c r="E135" s="259" t="s">
        <v>4266</v>
      </c>
      <c r="F135" s="260" t="s">
        <v>4267</v>
      </c>
      <c r="G135" s="261" t="s">
        <v>502</v>
      </c>
      <c r="H135" s="262">
        <v>119.7</v>
      </c>
      <c r="I135" s="263"/>
      <c r="J135" s="264"/>
      <c r="K135" s="265">
        <f>ROUND(P135*H135,2)</f>
        <v>0</v>
      </c>
      <c r="L135" s="260" t="s">
        <v>1</v>
      </c>
      <c r="M135" s="266"/>
      <c r="N135" s="267" t="s">
        <v>1</v>
      </c>
      <c r="O135" s="222" t="s">
        <v>41</v>
      </c>
      <c r="P135" s="223">
        <f>I135+J135</f>
        <v>0</v>
      </c>
      <c r="Q135" s="223">
        <f>ROUND(I135*H135,2)</f>
        <v>0</v>
      </c>
      <c r="R135" s="223">
        <f>ROUND(J135*H135,2)</f>
        <v>0</v>
      </c>
      <c r="S135" s="70"/>
      <c r="T135" s="224">
        <f>S135*H135</f>
        <v>0</v>
      </c>
      <c r="U135" s="224">
        <v>1</v>
      </c>
      <c r="V135" s="224">
        <f>U135*H135</f>
        <v>119.7</v>
      </c>
      <c r="W135" s="224">
        <v>0</v>
      </c>
      <c r="X135" s="224">
        <f>W135*H135</f>
        <v>0</v>
      </c>
      <c r="Y135" s="225" t="s">
        <v>1</v>
      </c>
      <c r="Z135" s="34"/>
      <c r="AA135" s="34"/>
      <c r="AB135" s="34"/>
      <c r="AC135" s="34"/>
      <c r="AD135" s="34"/>
      <c r="AE135" s="34"/>
      <c r="AR135" s="226" t="s">
        <v>431</v>
      </c>
      <c r="AT135" s="226" t="s">
        <v>499</v>
      </c>
      <c r="AU135" s="226" t="s">
        <v>88</v>
      </c>
      <c r="AY135" s="18" t="s">
        <v>224</v>
      </c>
      <c r="BE135" s="227">
        <f>IF(O135="základní",K135,0)</f>
        <v>0</v>
      </c>
      <c r="BF135" s="227">
        <f>IF(O135="snížená",K135,0)</f>
        <v>0</v>
      </c>
      <c r="BG135" s="227">
        <f>IF(O135="zákl. přenesená",K135,0)</f>
        <v>0</v>
      </c>
      <c r="BH135" s="227">
        <f>IF(O135="sníž. přenesená",K135,0)</f>
        <v>0</v>
      </c>
      <c r="BI135" s="227">
        <f>IF(O135="nulová",K135,0)</f>
        <v>0</v>
      </c>
      <c r="BJ135" s="18" t="s">
        <v>86</v>
      </c>
      <c r="BK135" s="227">
        <f>ROUND(P135*H135,2)</f>
        <v>0</v>
      </c>
      <c r="BL135" s="18" t="s">
        <v>240</v>
      </c>
      <c r="BM135" s="226" t="s">
        <v>4268</v>
      </c>
    </row>
    <row r="136" spans="1:65" s="13" customFormat="1" ht="11.25">
      <c r="B136" s="236"/>
      <c r="C136" s="237"/>
      <c r="D136" s="228" t="s">
        <v>447</v>
      </c>
      <c r="E136" s="238" t="s">
        <v>1</v>
      </c>
      <c r="F136" s="239" t="s">
        <v>4269</v>
      </c>
      <c r="G136" s="237"/>
      <c r="H136" s="240">
        <v>119.7</v>
      </c>
      <c r="I136" s="241"/>
      <c r="J136" s="241"/>
      <c r="K136" s="237"/>
      <c r="L136" s="237"/>
      <c r="M136" s="242"/>
      <c r="N136" s="243"/>
      <c r="O136" s="244"/>
      <c r="P136" s="244"/>
      <c r="Q136" s="244"/>
      <c r="R136" s="244"/>
      <c r="S136" s="244"/>
      <c r="T136" s="244"/>
      <c r="U136" s="244"/>
      <c r="V136" s="244"/>
      <c r="W136" s="244"/>
      <c r="X136" s="244"/>
      <c r="Y136" s="245"/>
      <c r="AT136" s="246" t="s">
        <v>447</v>
      </c>
      <c r="AU136" s="246" t="s">
        <v>88</v>
      </c>
      <c r="AV136" s="13" t="s">
        <v>88</v>
      </c>
      <c r="AW136" s="13" t="s">
        <v>5</v>
      </c>
      <c r="AX136" s="13" t="s">
        <v>86</v>
      </c>
      <c r="AY136" s="246" t="s">
        <v>224</v>
      </c>
    </row>
    <row r="137" spans="1:65" s="2" customFormat="1" ht="16.5" customHeight="1">
      <c r="A137" s="34"/>
      <c r="B137" s="35"/>
      <c r="C137" s="258" t="s">
        <v>235</v>
      </c>
      <c r="D137" s="258" t="s">
        <v>499</v>
      </c>
      <c r="E137" s="259" t="s">
        <v>4270</v>
      </c>
      <c r="F137" s="260" t="s">
        <v>991</v>
      </c>
      <c r="G137" s="261" t="s">
        <v>502</v>
      </c>
      <c r="H137" s="262">
        <v>9.5</v>
      </c>
      <c r="I137" s="263"/>
      <c r="J137" s="264"/>
      <c r="K137" s="265">
        <f>ROUND(P137*H137,2)</f>
        <v>0</v>
      </c>
      <c r="L137" s="260" t="s">
        <v>1</v>
      </c>
      <c r="M137" s="266"/>
      <c r="N137" s="267" t="s">
        <v>1</v>
      </c>
      <c r="O137" s="222" t="s">
        <v>41</v>
      </c>
      <c r="P137" s="223">
        <f>I137+J137</f>
        <v>0</v>
      </c>
      <c r="Q137" s="223">
        <f>ROUND(I137*H137,2)</f>
        <v>0</v>
      </c>
      <c r="R137" s="223">
        <f>ROUND(J137*H137,2)</f>
        <v>0</v>
      </c>
      <c r="S137" s="70"/>
      <c r="T137" s="224">
        <f>S137*H137</f>
        <v>0</v>
      </c>
      <c r="U137" s="224">
        <v>1</v>
      </c>
      <c r="V137" s="224">
        <f>U137*H137</f>
        <v>9.5</v>
      </c>
      <c r="W137" s="224">
        <v>0</v>
      </c>
      <c r="X137" s="224">
        <f>W137*H137</f>
        <v>0</v>
      </c>
      <c r="Y137" s="225" t="s">
        <v>1</v>
      </c>
      <c r="Z137" s="34"/>
      <c r="AA137" s="34"/>
      <c r="AB137" s="34"/>
      <c r="AC137" s="34"/>
      <c r="AD137" s="34"/>
      <c r="AE137" s="34"/>
      <c r="AR137" s="226" t="s">
        <v>431</v>
      </c>
      <c r="AT137" s="226" t="s">
        <v>499</v>
      </c>
      <c r="AU137" s="226" t="s">
        <v>88</v>
      </c>
      <c r="AY137" s="18" t="s">
        <v>224</v>
      </c>
      <c r="BE137" s="227">
        <f>IF(O137="základní",K137,0)</f>
        <v>0</v>
      </c>
      <c r="BF137" s="227">
        <f>IF(O137="snížená",K137,0)</f>
        <v>0</v>
      </c>
      <c r="BG137" s="227">
        <f>IF(O137="zákl. přenesená",K137,0)</f>
        <v>0</v>
      </c>
      <c r="BH137" s="227">
        <f>IF(O137="sníž. přenesená",K137,0)</f>
        <v>0</v>
      </c>
      <c r="BI137" s="227">
        <f>IF(O137="nulová",K137,0)</f>
        <v>0</v>
      </c>
      <c r="BJ137" s="18" t="s">
        <v>86</v>
      </c>
      <c r="BK137" s="227">
        <f>ROUND(P137*H137,2)</f>
        <v>0</v>
      </c>
      <c r="BL137" s="18" t="s">
        <v>240</v>
      </c>
      <c r="BM137" s="226" t="s">
        <v>4271</v>
      </c>
    </row>
    <row r="138" spans="1:65" s="13" customFormat="1" ht="11.25">
      <c r="B138" s="236"/>
      <c r="C138" s="237"/>
      <c r="D138" s="228" t="s">
        <v>447</v>
      </c>
      <c r="E138" s="238" t="s">
        <v>1</v>
      </c>
      <c r="F138" s="239" t="s">
        <v>4272</v>
      </c>
      <c r="G138" s="237"/>
      <c r="H138" s="240">
        <v>9.5</v>
      </c>
      <c r="I138" s="241"/>
      <c r="J138" s="241"/>
      <c r="K138" s="237"/>
      <c r="L138" s="237"/>
      <c r="M138" s="242"/>
      <c r="N138" s="243"/>
      <c r="O138" s="244"/>
      <c r="P138" s="244"/>
      <c r="Q138" s="244"/>
      <c r="R138" s="244"/>
      <c r="S138" s="244"/>
      <c r="T138" s="244"/>
      <c r="U138" s="244"/>
      <c r="V138" s="244"/>
      <c r="W138" s="244"/>
      <c r="X138" s="244"/>
      <c r="Y138" s="245"/>
      <c r="AT138" s="246" t="s">
        <v>447</v>
      </c>
      <c r="AU138" s="246" t="s">
        <v>88</v>
      </c>
      <c r="AV138" s="13" t="s">
        <v>88</v>
      </c>
      <c r="AW138" s="13" t="s">
        <v>5</v>
      </c>
      <c r="AX138" s="13" t="s">
        <v>86</v>
      </c>
      <c r="AY138" s="246" t="s">
        <v>224</v>
      </c>
    </row>
    <row r="139" spans="1:65" s="2" customFormat="1" ht="21.75" customHeight="1">
      <c r="A139" s="34"/>
      <c r="B139" s="35"/>
      <c r="C139" s="214" t="s">
        <v>240</v>
      </c>
      <c r="D139" s="214" t="s">
        <v>227</v>
      </c>
      <c r="E139" s="215" t="s">
        <v>995</v>
      </c>
      <c r="F139" s="216" t="s">
        <v>996</v>
      </c>
      <c r="G139" s="217" t="s">
        <v>410</v>
      </c>
      <c r="H139" s="218">
        <v>34</v>
      </c>
      <c r="I139" s="219"/>
      <c r="J139" s="219"/>
      <c r="K139" s="220">
        <f>ROUND(P139*H139,2)</f>
        <v>0</v>
      </c>
      <c r="L139" s="216" t="s">
        <v>405</v>
      </c>
      <c r="M139" s="39"/>
      <c r="N139" s="221" t="s">
        <v>1</v>
      </c>
      <c r="O139" s="222" t="s">
        <v>41</v>
      </c>
      <c r="P139" s="223">
        <f>I139+J139</f>
        <v>0</v>
      </c>
      <c r="Q139" s="223">
        <f>ROUND(I139*H139,2)</f>
        <v>0</v>
      </c>
      <c r="R139" s="223">
        <f>ROUND(J139*H139,2)</f>
        <v>0</v>
      </c>
      <c r="S139" s="70"/>
      <c r="T139" s="224">
        <f>S139*H139</f>
        <v>0</v>
      </c>
      <c r="U139" s="224">
        <v>0</v>
      </c>
      <c r="V139" s="224">
        <f>U139*H139</f>
        <v>0</v>
      </c>
      <c r="W139" s="224">
        <v>0</v>
      </c>
      <c r="X139" s="224">
        <f>W139*H139</f>
        <v>0</v>
      </c>
      <c r="Y139" s="225" t="s">
        <v>1</v>
      </c>
      <c r="Z139" s="34"/>
      <c r="AA139" s="34"/>
      <c r="AB139" s="34"/>
      <c r="AC139" s="34"/>
      <c r="AD139" s="34"/>
      <c r="AE139" s="34"/>
      <c r="AR139" s="226" t="s">
        <v>240</v>
      </c>
      <c r="AT139" s="226" t="s">
        <v>227</v>
      </c>
      <c r="AU139" s="226" t="s">
        <v>88</v>
      </c>
      <c r="AY139" s="18" t="s">
        <v>224</v>
      </c>
      <c r="BE139" s="227">
        <f>IF(O139="základní",K139,0)</f>
        <v>0</v>
      </c>
      <c r="BF139" s="227">
        <f>IF(O139="snížená",K139,0)</f>
        <v>0</v>
      </c>
      <c r="BG139" s="227">
        <f>IF(O139="zákl. přenesená",K139,0)</f>
        <v>0</v>
      </c>
      <c r="BH139" s="227">
        <f>IF(O139="sníž. přenesená",K139,0)</f>
        <v>0</v>
      </c>
      <c r="BI139" s="227">
        <f>IF(O139="nulová",K139,0)</f>
        <v>0</v>
      </c>
      <c r="BJ139" s="18" t="s">
        <v>86</v>
      </c>
      <c r="BK139" s="227">
        <f>ROUND(P139*H139,2)</f>
        <v>0</v>
      </c>
      <c r="BL139" s="18" t="s">
        <v>240</v>
      </c>
      <c r="BM139" s="226" t="s">
        <v>4273</v>
      </c>
    </row>
    <row r="140" spans="1:65" s="2" customFormat="1" ht="19.5">
      <c r="A140" s="34"/>
      <c r="B140" s="35"/>
      <c r="C140" s="36"/>
      <c r="D140" s="228" t="s">
        <v>233</v>
      </c>
      <c r="E140" s="36"/>
      <c r="F140" s="229" t="s">
        <v>4274</v>
      </c>
      <c r="G140" s="36"/>
      <c r="H140" s="36"/>
      <c r="I140" s="124"/>
      <c r="J140" s="124"/>
      <c r="K140" s="36"/>
      <c r="L140" s="36"/>
      <c r="M140" s="39"/>
      <c r="N140" s="230"/>
      <c r="O140" s="231"/>
      <c r="P140" s="70"/>
      <c r="Q140" s="70"/>
      <c r="R140" s="70"/>
      <c r="S140" s="70"/>
      <c r="T140" s="70"/>
      <c r="U140" s="70"/>
      <c r="V140" s="70"/>
      <c r="W140" s="70"/>
      <c r="X140" s="70"/>
      <c r="Y140" s="71"/>
      <c r="Z140" s="34"/>
      <c r="AA140" s="34"/>
      <c r="AB140" s="34"/>
      <c r="AC140" s="34"/>
      <c r="AD140" s="34"/>
      <c r="AE140" s="34"/>
      <c r="AT140" s="18" t="s">
        <v>233</v>
      </c>
      <c r="AU140" s="18" t="s">
        <v>88</v>
      </c>
    </row>
    <row r="141" spans="1:65" s="13" customFormat="1" ht="11.25">
      <c r="B141" s="236"/>
      <c r="C141" s="237"/>
      <c r="D141" s="228" t="s">
        <v>447</v>
      </c>
      <c r="E141" s="237"/>
      <c r="F141" s="239" t="s">
        <v>4275</v>
      </c>
      <c r="G141" s="237"/>
      <c r="H141" s="240">
        <v>34</v>
      </c>
      <c r="I141" s="241"/>
      <c r="J141" s="241"/>
      <c r="K141" s="237"/>
      <c r="L141" s="237"/>
      <c r="M141" s="242"/>
      <c r="N141" s="243"/>
      <c r="O141" s="244"/>
      <c r="P141" s="244"/>
      <c r="Q141" s="244"/>
      <c r="R141" s="244"/>
      <c r="S141" s="244"/>
      <c r="T141" s="244"/>
      <c r="U141" s="244"/>
      <c r="V141" s="244"/>
      <c r="W141" s="244"/>
      <c r="X141" s="244"/>
      <c r="Y141" s="245"/>
      <c r="AT141" s="246" t="s">
        <v>447</v>
      </c>
      <c r="AU141" s="246" t="s">
        <v>88</v>
      </c>
      <c r="AV141" s="13" t="s">
        <v>88</v>
      </c>
      <c r="AW141" s="13" t="s">
        <v>4</v>
      </c>
      <c r="AX141" s="13" t="s">
        <v>86</v>
      </c>
      <c r="AY141" s="246" t="s">
        <v>224</v>
      </c>
    </row>
    <row r="142" spans="1:65" s="2" customFormat="1" ht="21.75" customHeight="1">
      <c r="A142" s="34"/>
      <c r="B142" s="35"/>
      <c r="C142" s="214" t="s">
        <v>1589</v>
      </c>
      <c r="D142" s="214" t="s">
        <v>227</v>
      </c>
      <c r="E142" s="215" t="s">
        <v>542</v>
      </c>
      <c r="F142" s="216" t="s">
        <v>543</v>
      </c>
      <c r="G142" s="217" t="s">
        <v>410</v>
      </c>
      <c r="H142" s="218">
        <v>611.44000000000005</v>
      </c>
      <c r="I142" s="219"/>
      <c r="J142" s="219"/>
      <c r="K142" s="220">
        <f>ROUND(P142*H142,2)</f>
        <v>0</v>
      </c>
      <c r="L142" s="216" t="s">
        <v>405</v>
      </c>
      <c r="M142" s="39"/>
      <c r="N142" s="221" t="s">
        <v>1</v>
      </c>
      <c r="O142" s="222" t="s">
        <v>41</v>
      </c>
      <c r="P142" s="223">
        <f>I142+J142</f>
        <v>0</v>
      </c>
      <c r="Q142" s="223">
        <f>ROUND(I142*H142,2)</f>
        <v>0</v>
      </c>
      <c r="R142" s="223">
        <f>ROUND(J142*H142,2)</f>
        <v>0</v>
      </c>
      <c r="S142" s="70"/>
      <c r="T142" s="224">
        <f>S142*H142</f>
        <v>0</v>
      </c>
      <c r="U142" s="224">
        <v>0</v>
      </c>
      <c r="V142" s="224">
        <f>U142*H142</f>
        <v>0</v>
      </c>
      <c r="W142" s="224">
        <v>0</v>
      </c>
      <c r="X142" s="224">
        <f>W142*H142</f>
        <v>0</v>
      </c>
      <c r="Y142" s="225" t="s">
        <v>1</v>
      </c>
      <c r="Z142" s="34"/>
      <c r="AA142" s="34"/>
      <c r="AB142" s="34"/>
      <c r="AC142" s="34"/>
      <c r="AD142" s="34"/>
      <c r="AE142" s="34"/>
      <c r="AR142" s="226" t="s">
        <v>240</v>
      </c>
      <c r="AT142" s="226" t="s">
        <v>227</v>
      </c>
      <c r="AU142" s="226" t="s">
        <v>88</v>
      </c>
      <c r="AY142" s="18" t="s">
        <v>224</v>
      </c>
      <c r="BE142" s="227">
        <f>IF(O142="základní",K142,0)</f>
        <v>0</v>
      </c>
      <c r="BF142" s="227">
        <f>IF(O142="snížená",K142,0)</f>
        <v>0</v>
      </c>
      <c r="BG142" s="227">
        <f>IF(O142="zákl. přenesená",K142,0)</f>
        <v>0</v>
      </c>
      <c r="BH142" s="227">
        <f>IF(O142="sníž. přenesená",K142,0)</f>
        <v>0</v>
      </c>
      <c r="BI142" s="227">
        <f>IF(O142="nulová",K142,0)</f>
        <v>0</v>
      </c>
      <c r="BJ142" s="18" t="s">
        <v>86</v>
      </c>
      <c r="BK142" s="227">
        <f>ROUND(P142*H142,2)</f>
        <v>0</v>
      </c>
      <c r="BL142" s="18" t="s">
        <v>240</v>
      </c>
      <c r="BM142" s="226" t="s">
        <v>4276</v>
      </c>
    </row>
    <row r="143" spans="1:65" s="2" customFormat="1" ht="19.5">
      <c r="A143" s="34"/>
      <c r="B143" s="35"/>
      <c r="C143" s="36"/>
      <c r="D143" s="228" t="s">
        <v>233</v>
      </c>
      <c r="E143" s="36"/>
      <c r="F143" s="229" t="s">
        <v>4277</v>
      </c>
      <c r="G143" s="36"/>
      <c r="H143" s="36"/>
      <c r="I143" s="124"/>
      <c r="J143" s="124"/>
      <c r="K143" s="36"/>
      <c r="L143" s="36"/>
      <c r="M143" s="39"/>
      <c r="N143" s="230"/>
      <c r="O143" s="231"/>
      <c r="P143" s="70"/>
      <c r="Q143" s="70"/>
      <c r="R143" s="70"/>
      <c r="S143" s="70"/>
      <c r="T143" s="70"/>
      <c r="U143" s="70"/>
      <c r="V143" s="70"/>
      <c r="W143" s="70"/>
      <c r="X143" s="70"/>
      <c r="Y143" s="71"/>
      <c r="Z143" s="34"/>
      <c r="AA143" s="34"/>
      <c r="AB143" s="34"/>
      <c r="AC143" s="34"/>
      <c r="AD143" s="34"/>
      <c r="AE143" s="34"/>
      <c r="AT143" s="18" t="s">
        <v>233</v>
      </c>
      <c r="AU143" s="18" t="s">
        <v>88</v>
      </c>
    </row>
    <row r="144" spans="1:65" s="13" customFormat="1" ht="11.25">
      <c r="B144" s="236"/>
      <c r="C144" s="237"/>
      <c r="D144" s="228" t="s">
        <v>447</v>
      </c>
      <c r="E144" s="238" t="s">
        <v>1</v>
      </c>
      <c r="F144" s="239" t="s">
        <v>4278</v>
      </c>
      <c r="G144" s="237"/>
      <c r="H144" s="240">
        <v>611.44000000000005</v>
      </c>
      <c r="I144" s="241"/>
      <c r="J144" s="241"/>
      <c r="K144" s="237"/>
      <c r="L144" s="237"/>
      <c r="M144" s="242"/>
      <c r="N144" s="243"/>
      <c r="O144" s="244"/>
      <c r="P144" s="244"/>
      <c r="Q144" s="244"/>
      <c r="R144" s="244"/>
      <c r="S144" s="244"/>
      <c r="T144" s="244"/>
      <c r="U144" s="244"/>
      <c r="V144" s="244"/>
      <c r="W144" s="244"/>
      <c r="X144" s="244"/>
      <c r="Y144" s="245"/>
      <c r="AT144" s="246" t="s">
        <v>447</v>
      </c>
      <c r="AU144" s="246" t="s">
        <v>88</v>
      </c>
      <c r="AV144" s="13" t="s">
        <v>88</v>
      </c>
      <c r="AW144" s="13" t="s">
        <v>5</v>
      </c>
      <c r="AX144" s="13" t="s">
        <v>86</v>
      </c>
      <c r="AY144" s="246" t="s">
        <v>224</v>
      </c>
    </row>
    <row r="145" spans="1:65" s="2" customFormat="1" ht="21.75" customHeight="1">
      <c r="A145" s="34"/>
      <c r="B145" s="35"/>
      <c r="C145" s="214" t="s">
        <v>1595</v>
      </c>
      <c r="D145" s="214" t="s">
        <v>227</v>
      </c>
      <c r="E145" s="215" t="s">
        <v>2686</v>
      </c>
      <c r="F145" s="216" t="s">
        <v>2687</v>
      </c>
      <c r="G145" s="217" t="s">
        <v>410</v>
      </c>
      <c r="H145" s="218">
        <v>611.44000000000005</v>
      </c>
      <c r="I145" s="219"/>
      <c r="J145" s="219"/>
      <c r="K145" s="220">
        <f>ROUND(P145*H145,2)</f>
        <v>0</v>
      </c>
      <c r="L145" s="216" t="s">
        <v>405</v>
      </c>
      <c r="M145" s="39"/>
      <c r="N145" s="221" t="s">
        <v>1</v>
      </c>
      <c r="O145" s="222" t="s">
        <v>41</v>
      </c>
      <c r="P145" s="223">
        <f>I145+J145</f>
        <v>0</v>
      </c>
      <c r="Q145" s="223">
        <f>ROUND(I145*H145,2)</f>
        <v>0</v>
      </c>
      <c r="R145" s="223">
        <f>ROUND(J145*H145,2)</f>
        <v>0</v>
      </c>
      <c r="S145" s="70"/>
      <c r="T145" s="224">
        <f>S145*H145</f>
        <v>0</v>
      </c>
      <c r="U145" s="224">
        <v>0</v>
      </c>
      <c r="V145" s="224">
        <f>U145*H145</f>
        <v>0</v>
      </c>
      <c r="W145" s="224">
        <v>0</v>
      </c>
      <c r="X145" s="224">
        <f>W145*H145</f>
        <v>0</v>
      </c>
      <c r="Y145" s="225" t="s">
        <v>1</v>
      </c>
      <c r="Z145" s="34"/>
      <c r="AA145" s="34"/>
      <c r="AB145" s="34"/>
      <c r="AC145" s="34"/>
      <c r="AD145" s="34"/>
      <c r="AE145" s="34"/>
      <c r="AR145" s="226" t="s">
        <v>240</v>
      </c>
      <c r="AT145" s="226" t="s">
        <v>227</v>
      </c>
      <c r="AU145" s="226" t="s">
        <v>88</v>
      </c>
      <c r="AY145" s="18" t="s">
        <v>224</v>
      </c>
      <c r="BE145" s="227">
        <f>IF(O145="základní",K145,0)</f>
        <v>0</v>
      </c>
      <c r="BF145" s="227">
        <f>IF(O145="snížená",K145,0)</f>
        <v>0</v>
      </c>
      <c r="BG145" s="227">
        <f>IF(O145="zákl. přenesená",K145,0)</f>
        <v>0</v>
      </c>
      <c r="BH145" s="227">
        <f>IF(O145="sníž. přenesená",K145,0)</f>
        <v>0</v>
      </c>
      <c r="BI145" s="227">
        <f>IF(O145="nulová",K145,0)</f>
        <v>0</v>
      </c>
      <c r="BJ145" s="18" t="s">
        <v>86</v>
      </c>
      <c r="BK145" s="227">
        <f>ROUND(P145*H145,2)</f>
        <v>0</v>
      </c>
      <c r="BL145" s="18" t="s">
        <v>240</v>
      </c>
      <c r="BM145" s="226" t="s">
        <v>4279</v>
      </c>
    </row>
    <row r="146" spans="1:65" s="2" customFormat="1" ht="19.5">
      <c r="A146" s="34"/>
      <c r="B146" s="35"/>
      <c r="C146" s="36"/>
      <c r="D146" s="228" t="s">
        <v>233</v>
      </c>
      <c r="E146" s="36"/>
      <c r="F146" s="229" t="s">
        <v>4280</v>
      </c>
      <c r="G146" s="36"/>
      <c r="H146" s="36"/>
      <c r="I146" s="124"/>
      <c r="J146" s="124"/>
      <c r="K146" s="36"/>
      <c r="L146" s="36"/>
      <c r="M146" s="39"/>
      <c r="N146" s="230"/>
      <c r="O146" s="231"/>
      <c r="P146" s="70"/>
      <c r="Q146" s="70"/>
      <c r="R146" s="70"/>
      <c r="S146" s="70"/>
      <c r="T146" s="70"/>
      <c r="U146" s="70"/>
      <c r="V146" s="70"/>
      <c r="W146" s="70"/>
      <c r="X146" s="70"/>
      <c r="Y146" s="71"/>
      <c r="Z146" s="34"/>
      <c r="AA146" s="34"/>
      <c r="AB146" s="34"/>
      <c r="AC146" s="34"/>
      <c r="AD146" s="34"/>
      <c r="AE146" s="34"/>
      <c r="AT146" s="18" t="s">
        <v>233</v>
      </c>
      <c r="AU146" s="18" t="s">
        <v>88</v>
      </c>
    </row>
    <row r="147" spans="1:65" s="13" customFormat="1" ht="11.25">
      <c r="B147" s="236"/>
      <c r="C147" s="237"/>
      <c r="D147" s="228" t="s">
        <v>447</v>
      </c>
      <c r="E147" s="238" t="s">
        <v>1</v>
      </c>
      <c r="F147" s="239" t="s">
        <v>4278</v>
      </c>
      <c r="G147" s="237"/>
      <c r="H147" s="240">
        <v>611.44000000000005</v>
      </c>
      <c r="I147" s="241"/>
      <c r="J147" s="241"/>
      <c r="K147" s="237"/>
      <c r="L147" s="237"/>
      <c r="M147" s="242"/>
      <c r="N147" s="243"/>
      <c r="O147" s="244"/>
      <c r="P147" s="244"/>
      <c r="Q147" s="244"/>
      <c r="R147" s="244"/>
      <c r="S147" s="244"/>
      <c r="T147" s="244"/>
      <c r="U147" s="244"/>
      <c r="V147" s="244"/>
      <c r="W147" s="244"/>
      <c r="X147" s="244"/>
      <c r="Y147" s="245"/>
      <c r="AT147" s="246" t="s">
        <v>447</v>
      </c>
      <c r="AU147" s="246" t="s">
        <v>88</v>
      </c>
      <c r="AV147" s="13" t="s">
        <v>88</v>
      </c>
      <c r="AW147" s="13" t="s">
        <v>5</v>
      </c>
      <c r="AX147" s="13" t="s">
        <v>86</v>
      </c>
      <c r="AY147" s="246" t="s">
        <v>224</v>
      </c>
    </row>
    <row r="148" spans="1:65" s="2" customFormat="1" ht="21.75" customHeight="1">
      <c r="A148" s="34"/>
      <c r="B148" s="35"/>
      <c r="C148" s="214" t="s">
        <v>223</v>
      </c>
      <c r="D148" s="214" t="s">
        <v>227</v>
      </c>
      <c r="E148" s="215" t="s">
        <v>4281</v>
      </c>
      <c r="F148" s="216" t="s">
        <v>4282</v>
      </c>
      <c r="G148" s="217" t="s">
        <v>410</v>
      </c>
      <c r="H148" s="218">
        <v>63</v>
      </c>
      <c r="I148" s="219"/>
      <c r="J148" s="219"/>
      <c r="K148" s="220">
        <f>ROUND(P148*H148,2)</f>
        <v>0</v>
      </c>
      <c r="L148" s="216" t="s">
        <v>405</v>
      </c>
      <c r="M148" s="39"/>
      <c r="N148" s="221" t="s">
        <v>1</v>
      </c>
      <c r="O148" s="222" t="s">
        <v>41</v>
      </c>
      <c r="P148" s="223">
        <f>I148+J148</f>
        <v>0</v>
      </c>
      <c r="Q148" s="223">
        <f>ROUND(I148*H148,2)</f>
        <v>0</v>
      </c>
      <c r="R148" s="223">
        <f>ROUND(J148*H148,2)</f>
        <v>0</v>
      </c>
      <c r="S148" s="70"/>
      <c r="T148" s="224">
        <f>S148*H148</f>
        <v>0</v>
      </c>
      <c r="U148" s="224">
        <v>0</v>
      </c>
      <c r="V148" s="224">
        <f>U148*H148</f>
        <v>0</v>
      </c>
      <c r="W148" s="224">
        <v>0</v>
      </c>
      <c r="X148" s="224">
        <f>W148*H148</f>
        <v>0</v>
      </c>
      <c r="Y148" s="225" t="s">
        <v>1</v>
      </c>
      <c r="Z148" s="34"/>
      <c r="AA148" s="34"/>
      <c r="AB148" s="34"/>
      <c r="AC148" s="34"/>
      <c r="AD148" s="34"/>
      <c r="AE148" s="34"/>
      <c r="AR148" s="226" t="s">
        <v>240</v>
      </c>
      <c r="AT148" s="226" t="s">
        <v>227</v>
      </c>
      <c r="AU148" s="226" t="s">
        <v>88</v>
      </c>
      <c r="AY148" s="18" t="s">
        <v>224</v>
      </c>
      <c r="BE148" s="227">
        <f>IF(O148="základní",K148,0)</f>
        <v>0</v>
      </c>
      <c r="BF148" s="227">
        <f>IF(O148="snížená",K148,0)</f>
        <v>0</v>
      </c>
      <c r="BG148" s="227">
        <f>IF(O148="zákl. přenesená",K148,0)</f>
        <v>0</v>
      </c>
      <c r="BH148" s="227">
        <f>IF(O148="sníž. přenesená",K148,0)</f>
        <v>0</v>
      </c>
      <c r="BI148" s="227">
        <f>IF(O148="nulová",K148,0)</f>
        <v>0</v>
      </c>
      <c r="BJ148" s="18" t="s">
        <v>86</v>
      </c>
      <c r="BK148" s="227">
        <f>ROUND(P148*H148,2)</f>
        <v>0</v>
      </c>
      <c r="BL148" s="18" t="s">
        <v>240</v>
      </c>
      <c r="BM148" s="226" t="s">
        <v>4283</v>
      </c>
    </row>
    <row r="149" spans="1:65" s="2" customFormat="1" ht="19.5">
      <c r="A149" s="34"/>
      <c r="B149" s="35"/>
      <c r="C149" s="36"/>
      <c r="D149" s="228" t="s">
        <v>233</v>
      </c>
      <c r="E149" s="36"/>
      <c r="F149" s="229" t="s">
        <v>4284</v>
      </c>
      <c r="G149" s="36"/>
      <c r="H149" s="36"/>
      <c r="I149" s="124"/>
      <c r="J149" s="124"/>
      <c r="K149" s="36"/>
      <c r="L149" s="36"/>
      <c r="M149" s="39"/>
      <c r="N149" s="230"/>
      <c r="O149" s="231"/>
      <c r="P149" s="70"/>
      <c r="Q149" s="70"/>
      <c r="R149" s="70"/>
      <c r="S149" s="70"/>
      <c r="T149" s="70"/>
      <c r="U149" s="70"/>
      <c r="V149" s="70"/>
      <c r="W149" s="70"/>
      <c r="X149" s="70"/>
      <c r="Y149" s="71"/>
      <c r="Z149" s="34"/>
      <c r="AA149" s="34"/>
      <c r="AB149" s="34"/>
      <c r="AC149" s="34"/>
      <c r="AD149" s="34"/>
      <c r="AE149" s="34"/>
      <c r="AT149" s="18" t="s">
        <v>233</v>
      </c>
      <c r="AU149" s="18" t="s">
        <v>88</v>
      </c>
    </row>
    <row r="150" spans="1:65" s="2" customFormat="1" ht="21.75" customHeight="1">
      <c r="A150" s="34"/>
      <c r="B150" s="35"/>
      <c r="C150" s="214" t="s">
        <v>249</v>
      </c>
      <c r="D150" s="214" t="s">
        <v>227</v>
      </c>
      <c r="E150" s="215" t="s">
        <v>4285</v>
      </c>
      <c r="F150" s="216" t="s">
        <v>4286</v>
      </c>
      <c r="G150" s="217" t="s">
        <v>410</v>
      </c>
      <c r="H150" s="218">
        <v>234.06399999999999</v>
      </c>
      <c r="I150" s="219"/>
      <c r="J150" s="219"/>
      <c r="K150" s="220">
        <f>ROUND(P150*H150,2)</f>
        <v>0</v>
      </c>
      <c r="L150" s="216" t="s">
        <v>405</v>
      </c>
      <c r="M150" s="39"/>
      <c r="N150" s="221" t="s">
        <v>1</v>
      </c>
      <c r="O150" s="222" t="s">
        <v>41</v>
      </c>
      <c r="P150" s="223">
        <f>I150+J150</f>
        <v>0</v>
      </c>
      <c r="Q150" s="223">
        <f>ROUND(I150*H150,2)</f>
        <v>0</v>
      </c>
      <c r="R150" s="223">
        <f>ROUND(J150*H150,2)</f>
        <v>0</v>
      </c>
      <c r="S150" s="70"/>
      <c r="T150" s="224">
        <f>S150*H150</f>
        <v>0</v>
      </c>
      <c r="U150" s="224">
        <v>0</v>
      </c>
      <c r="V150" s="224">
        <f>U150*H150</f>
        <v>0</v>
      </c>
      <c r="W150" s="224">
        <v>0</v>
      </c>
      <c r="X150" s="224">
        <f>W150*H150</f>
        <v>0</v>
      </c>
      <c r="Y150" s="225" t="s">
        <v>1</v>
      </c>
      <c r="Z150" s="34"/>
      <c r="AA150" s="34"/>
      <c r="AB150" s="34"/>
      <c r="AC150" s="34"/>
      <c r="AD150" s="34"/>
      <c r="AE150" s="34"/>
      <c r="AR150" s="226" t="s">
        <v>240</v>
      </c>
      <c r="AT150" s="226" t="s">
        <v>227</v>
      </c>
      <c r="AU150" s="226" t="s">
        <v>88</v>
      </c>
      <c r="AY150" s="18" t="s">
        <v>224</v>
      </c>
      <c r="BE150" s="227">
        <f>IF(O150="základní",K150,0)</f>
        <v>0</v>
      </c>
      <c r="BF150" s="227">
        <f>IF(O150="snížená",K150,0)</f>
        <v>0</v>
      </c>
      <c r="BG150" s="227">
        <f>IF(O150="zákl. přenesená",K150,0)</f>
        <v>0</v>
      </c>
      <c r="BH150" s="227">
        <f>IF(O150="sníž. přenesená",K150,0)</f>
        <v>0</v>
      </c>
      <c r="BI150" s="227">
        <f>IF(O150="nulová",K150,0)</f>
        <v>0</v>
      </c>
      <c r="BJ150" s="18" t="s">
        <v>86</v>
      </c>
      <c r="BK150" s="227">
        <f>ROUND(P150*H150,2)</f>
        <v>0</v>
      </c>
      <c r="BL150" s="18" t="s">
        <v>240</v>
      </c>
      <c r="BM150" s="226" t="s">
        <v>4287</v>
      </c>
    </row>
    <row r="151" spans="1:65" s="2" customFormat="1" ht="21.75" customHeight="1">
      <c r="A151" s="34"/>
      <c r="B151" s="35"/>
      <c r="C151" s="214" t="s">
        <v>254</v>
      </c>
      <c r="D151" s="214" t="s">
        <v>227</v>
      </c>
      <c r="E151" s="215" t="s">
        <v>4288</v>
      </c>
      <c r="F151" s="216" t="s">
        <v>4289</v>
      </c>
      <c r="G151" s="217" t="s">
        <v>404</v>
      </c>
      <c r="H151" s="218">
        <v>2852</v>
      </c>
      <c r="I151" s="219"/>
      <c r="J151" s="219"/>
      <c r="K151" s="220">
        <f>ROUND(P151*H151,2)</f>
        <v>0</v>
      </c>
      <c r="L151" s="216" t="s">
        <v>405</v>
      </c>
      <c r="M151" s="39"/>
      <c r="N151" s="221" t="s">
        <v>1</v>
      </c>
      <c r="O151" s="222" t="s">
        <v>41</v>
      </c>
      <c r="P151" s="223">
        <f>I151+J151</f>
        <v>0</v>
      </c>
      <c r="Q151" s="223">
        <f>ROUND(I151*H151,2)</f>
        <v>0</v>
      </c>
      <c r="R151" s="223">
        <f>ROUND(J151*H151,2)</f>
        <v>0</v>
      </c>
      <c r="S151" s="70"/>
      <c r="T151" s="224">
        <f>S151*H151</f>
        <v>0</v>
      </c>
      <c r="U151" s="224">
        <v>0</v>
      </c>
      <c r="V151" s="224">
        <f>U151*H151</f>
        <v>0</v>
      </c>
      <c r="W151" s="224">
        <v>0</v>
      </c>
      <c r="X151" s="224">
        <f>W151*H151</f>
        <v>0</v>
      </c>
      <c r="Y151" s="225" t="s">
        <v>1</v>
      </c>
      <c r="Z151" s="34"/>
      <c r="AA151" s="34"/>
      <c r="AB151" s="34"/>
      <c r="AC151" s="34"/>
      <c r="AD151" s="34"/>
      <c r="AE151" s="34"/>
      <c r="AR151" s="226" t="s">
        <v>240</v>
      </c>
      <c r="AT151" s="226" t="s">
        <v>227</v>
      </c>
      <c r="AU151" s="226" t="s">
        <v>88</v>
      </c>
      <c r="AY151" s="18" t="s">
        <v>224</v>
      </c>
      <c r="BE151" s="227">
        <f>IF(O151="základní",K151,0)</f>
        <v>0</v>
      </c>
      <c r="BF151" s="227">
        <f>IF(O151="snížená",K151,0)</f>
        <v>0</v>
      </c>
      <c r="BG151" s="227">
        <f>IF(O151="zákl. přenesená",K151,0)</f>
        <v>0</v>
      </c>
      <c r="BH151" s="227">
        <f>IF(O151="sníž. přenesená",K151,0)</f>
        <v>0</v>
      </c>
      <c r="BI151" s="227">
        <f>IF(O151="nulová",K151,0)</f>
        <v>0</v>
      </c>
      <c r="BJ151" s="18" t="s">
        <v>86</v>
      </c>
      <c r="BK151" s="227">
        <f>ROUND(P151*H151,2)</f>
        <v>0</v>
      </c>
      <c r="BL151" s="18" t="s">
        <v>240</v>
      </c>
      <c r="BM151" s="226" t="s">
        <v>4290</v>
      </c>
    </row>
    <row r="152" spans="1:65" s="13" customFormat="1" ht="11.25">
      <c r="B152" s="236"/>
      <c r="C152" s="237"/>
      <c r="D152" s="228" t="s">
        <v>447</v>
      </c>
      <c r="E152" s="238" t="s">
        <v>1</v>
      </c>
      <c r="F152" s="239" t="s">
        <v>4291</v>
      </c>
      <c r="G152" s="237"/>
      <c r="H152" s="240">
        <v>2852</v>
      </c>
      <c r="I152" s="241"/>
      <c r="J152" s="241"/>
      <c r="K152" s="237"/>
      <c r="L152" s="237"/>
      <c r="M152" s="242"/>
      <c r="N152" s="243"/>
      <c r="O152" s="244"/>
      <c r="P152" s="244"/>
      <c r="Q152" s="244"/>
      <c r="R152" s="244"/>
      <c r="S152" s="244"/>
      <c r="T152" s="244"/>
      <c r="U152" s="244"/>
      <c r="V152" s="244"/>
      <c r="W152" s="244"/>
      <c r="X152" s="244"/>
      <c r="Y152" s="245"/>
      <c r="AT152" s="246" t="s">
        <v>447</v>
      </c>
      <c r="AU152" s="246" t="s">
        <v>88</v>
      </c>
      <c r="AV152" s="13" t="s">
        <v>88</v>
      </c>
      <c r="AW152" s="13" t="s">
        <v>5</v>
      </c>
      <c r="AX152" s="13" t="s">
        <v>86</v>
      </c>
      <c r="AY152" s="246" t="s">
        <v>224</v>
      </c>
    </row>
    <row r="153" spans="1:65" s="2" customFormat="1" ht="16.5" customHeight="1">
      <c r="A153" s="34"/>
      <c r="B153" s="35"/>
      <c r="C153" s="258" t="s">
        <v>431</v>
      </c>
      <c r="D153" s="258" t="s">
        <v>499</v>
      </c>
      <c r="E153" s="259" t="s">
        <v>4292</v>
      </c>
      <c r="F153" s="260" t="s">
        <v>4293</v>
      </c>
      <c r="G153" s="261" t="s">
        <v>410</v>
      </c>
      <c r="H153" s="262">
        <v>57.6</v>
      </c>
      <c r="I153" s="263"/>
      <c r="J153" s="264"/>
      <c r="K153" s="265">
        <f>ROUND(P153*H153,2)</f>
        <v>0</v>
      </c>
      <c r="L153" s="260" t="s">
        <v>1</v>
      </c>
      <c r="M153" s="266"/>
      <c r="N153" s="267" t="s">
        <v>1</v>
      </c>
      <c r="O153" s="222" t="s">
        <v>41</v>
      </c>
      <c r="P153" s="223">
        <f>I153+J153</f>
        <v>0</v>
      </c>
      <c r="Q153" s="223">
        <f>ROUND(I153*H153,2)</f>
        <v>0</v>
      </c>
      <c r="R153" s="223">
        <f>ROUND(J153*H153,2)</f>
        <v>0</v>
      </c>
      <c r="S153" s="70"/>
      <c r="T153" s="224">
        <f>S153*H153</f>
        <v>0</v>
      </c>
      <c r="U153" s="224">
        <v>0.75</v>
      </c>
      <c r="V153" s="224">
        <f>U153*H153</f>
        <v>43.2</v>
      </c>
      <c r="W153" s="224">
        <v>0</v>
      </c>
      <c r="X153" s="224">
        <f>W153*H153</f>
        <v>0</v>
      </c>
      <c r="Y153" s="225" t="s">
        <v>1</v>
      </c>
      <c r="Z153" s="34"/>
      <c r="AA153" s="34"/>
      <c r="AB153" s="34"/>
      <c r="AC153" s="34"/>
      <c r="AD153" s="34"/>
      <c r="AE153" s="34"/>
      <c r="AR153" s="226" t="s">
        <v>431</v>
      </c>
      <c r="AT153" s="226" t="s">
        <v>499</v>
      </c>
      <c r="AU153" s="226" t="s">
        <v>88</v>
      </c>
      <c r="AY153" s="18" t="s">
        <v>224</v>
      </c>
      <c r="BE153" s="227">
        <f>IF(O153="základní",K153,0)</f>
        <v>0</v>
      </c>
      <c r="BF153" s="227">
        <f>IF(O153="snížená",K153,0)</f>
        <v>0</v>
      </c>
      <c r="BG153" s="227">
        <f>IF(O153="zákl. přenesená",K153,0)</f>
        <v>0</v>
      </c>
      <c r="BH153" s="227">
        <f>IF(O153="sníž. přenesená",K153,0)</f>
        <v>0</v>
      </c>
      <c r="BI153" s="227">
        <f>IF(O153="nulová",K153,0)</f>
        <v>0</v>
      </c>
      <c r="BJ153" s="18" t="s">
        <v>86</v>
      </c>
      <c r="BK153" s="227">
        <f>ROUND(P153*H153,2)</f>
        <v>0</v>
      </c>
      <c r="BL153" s="18" t="s">
        <v>240</v>
      </c>
      <c r="BM153" s="226" t="s">
        <v>4294</v>
      </c>
    </row>
    <row r="154" spans="1:65" s="15" customFormat="1" ht="11.25">
      <c r="B154" s="271"/>
      <c r="C154" s="272"/>
      <c r="D154" s="228" t="s">
        <v>447</v>
      </c>
      <c r="E154" s="273" t="s">
        <v>1</v>
      </c>
      <c r="F154" s="274" t="s">
        <v>4295</v>
      </c>
      <c r="G154" s="272"/>
      <c r="H154" s="273" t="s">
        <v>1</v>
      </c>
      <c r="I154" s="275"/>
      <c r="J154" s="275"/>
      <c r="K154" s="272"/>
      <c r="L154" s="272"/>
      <c r="M154" s="276"/>
      <c r="N154" s="277"/>
      <c r="O154" s="278"/>
      <c r="P154" s="278"/>
      <c r="Q154" s="278"/>
      <c r="R154" s="278"/>
      <c r="S154" s="278"/>
      <c r="T154" s="278"/>
      <c r="U154" s="278"/>
      <c r="V154" s="278"/>
      <c r="W154" s="278"/>
      <c r="X154" s="278"/>
      <c r="Y154" s="279"/>
      <c r="AT154" s="280" t="s">
        <v>447</v>
      </c>
      <c r="AU154" s="280" t="s">
        <v>88</v>
      </c>
      <c r="AV154" s="15" t="s">
        <v>86</v>
      </c>
      <c r="AW154" s="15" t="s">
        <v>5</v>
      </c>
      <c r="AX154" s="15" t="s">
        <v>78</v>
      </c>
      <c r="AY154" s="280" t="s">
        <v>224</v>
      </c>
    </row>
    <row r="155" spans="1:65" s="15" customFormat="1" ht="11.25">
      <c r="B155" s="271"/>
      <c r="C155" s="272"/>
      <c r="D155" s="228" t="s">
        <v>447</v>
      </c>
      <c r="E155" s="273" t="s">
        <v>1</v>
      </c>
      <c r="F155" s="274" t="s">
        <v>4296</v>
      </c>
      <c r="G155" s="272"/>
      <c r="H155" s="273" t="s">
        <v>1</v>
      </c>
      <c r="I155" s="275"/>
      <c r="J155" s="275"/>
      <c r="K155" s="272"/>
      <c r="L155" s="272"/>
      <c r="M155" s="276"/>
      <c r="N155" s="277"/>
      <c r="O155" s="278"/>
      <c r="P155" s="278"/>
      <c r="Q155" s="278"/>
      <c r="R155" s="278"/>
      <c r="S155" s="278"/>
      <c r="T155" s="278"/>
      <c r="U155" s="278"/>
      <c r="V155" s="278"/>
      <c r="W155" s="278"/>
      <c r="X155" s="278"/>
      <c r="Y155" s="279"/>
      <c r="AT155" s="280" t="s">
        <v>447</v>
      </c>
      <c r="AU155" s="280" t="s">
        <v>88</v>
      </c>
      <c r="AV155" s="15" t="s">
        <v>86</v>
      </c>
      <c r="AW155" s="15" t="s">
        <v>5</v>
      </c>
      <c r="AX155" s="15" t="s">
        <v>78</v>
      </c>
      <c r="AY155" s="280" t="s">
        <v>224</v>
      </c>
    </row>
    <row r="156" spans="1:65" s="15" customFormat="1" ht="11.25">
      <c r="B156" s="271"/>
      <c r="C156" s="272"/>
      <c r="D156" s="228" t="s">
        <v>447</v>
      </c>
      <c r="E156" s="273" t="s">
        <v>1</v>
      </c>
      <c r="F156" s="274" t="s">
        <v>4297</v>
      </c>
      <c r="G156" s="272"/>
      <c r="H156" s="273" t="s">
        <v>1</v>
      </c>
      <c r="I156" s="275"/>
      <c r="J156" s="275"/>
      <c r="K156" s="272"/>
      <c r="L156" s="272"/>
      <c r="M156" s="276"/>
      <c r="N156" s="277"/>
      <c r="O156" s="278"/>
      <c r="P156" s="278"/>
      <c r="Q156" s="278"/>
      <c r="R156" s="278"/>
      <c r="S156" s="278"/>
      <c r="T156" s="278"/>
      <c r="U156" s="278"/>
      <c r="V156" s="278"/>
      <c r="W156" s="278"/>
      <c r="X156" s="278"/>
      <c r="Y156" s="279"/>
      <c r="AT156" s="280" t="s">
        <v>447</v>
      </c>
      <c r="AU156" s="280" t="s">
        <v>88</v>
      </c>
      <c r="AV156" s="15" t="s">
        <v>86</v>
      </c>
      <c r="AW156" s="15" t="s">
        <v>5</v>
      </c>
      <c r="AX156" s="15" t="s">
        <v>78</v>
      </c>
      <c r="AY156" s="280" t="s">
        <v>224</v>
      </c>
    </row>
    <row r="157" spans="1:65" s="15" customFormat="1" ht="11.25">
      <c r="B157" s="271"/>
      <c r="C157" s="272"/>
      <c r="D157" s="228" t="s">
        <v>447</v>
      </c>
      <c r="E157" s="273" t="s">
        <v>1</v>
      </c>
      <c r="F157" s="274" t="s">
        <v>4298</v>
      </c>
      <c r="G157" s="272"/>
      <c r="H157" s="273" t="s">
        <v>1</v>
      </c>
      <c r="I157" s="275"/>
      <c r="J157" s="275"/>
      <c r="K157" s="272"/>
      <c r="L157" s="272"/>
      <c r="M157" s="276"/>
      <c r="N157" s="277"/>
      <c r="O157" s="278"/>
      <c r="P157" s="278"/>
      <c r="Q157" s="278"/>
      <c r="R157" s="278"/>
      <c r="S157" s="278"/>
      <c r="T157" s="278"/>
      <c r="U157" s="278"/>
      <c r="V157" s="278"/>
      <c r="W157" s="278"/>
      <c r="X157" s="278"/>
      <c r="Y157" s="279"/>
      <c r="AT157" s="280" t="s">
        <v>447</v>
      </c>
      <c r="AU157" s="280" t="s">
        <v>88</v>
      </c>
      <c r="AV157" s="15" t="s">
        <v>86</v>
      </c>
      <c r="AW157" s="15" t="s">
        <v>5</v>
      </c>
      <c r="AX157" s="15" t="s">
        <v>78</v>
      </c>
      <c r="AY157" s="280" t="s">
        <v>224</v>
      </c>
    </row>
    <row r="158" spans="1:65" s="13" customFormat="1" ht="11.25">
      <c r="B158" s="236"/>
      <c r="C158" s="237"/>
      <c r="D158" s="228" t="s">
        <v>447</v>
      </c>
      <c r="E158" s="238" t="s">
        <v>1</v>
      </c>
      <c r="F158" s="239" t="s">
        <v>4299</v>
      </c>
      <c r="G158" s="237"/>
      <c r="H158" s="240">
        <v>57.6</v>
      </c>
      <c r="I158" s="241"/>
      <c r="J158" s="241"/>
      <c r="K158" s="237"/>
      <c r="L158" s="237"/>
      <c r="M158" s="242"/>
      <c r="N158" s="243"/>
      <c r="O158" s="244"/>
      <c r="P158" s="244"/>
      <c r="Q158" s="244"/>
      <c r="R158" s="244"/>
      <c r="S158" s="244"/>
      <c r="T158" s="244"/>
      <c r="U158" s="244"/>
      <c r="V158" s="244"/>
      <c r="W158" s="244"/>
      <c r="X158" s="244"/>
      <c r="Y158" s="245"/>
      <c r="AT158" s="246" t="s">
        <v>447</v>
      </c>
      <c r="AU158" s="246" t="s">
        <v>88</v>
      </c>
      <c r="AV158" s="13" t="s">
        <v>88</v>
      </c>
      <c r="AW158" s="13" t="s">
        <v>5</v>
      </c>
      <c r="AX158" s="13" t="s">
        <v>86</v>
      </c>
      <c r="AY158" s="246" t="s">
        <v>224</v>
      </c>
    </row>
    <row r="159" spans="1:65" s="2" customFormat="1" ht="16.5" customHeight="1">
      <c r="A159" s="34"/>
      <c r="B159" s="35"/>
      <c r="C159" s="258" t="s">
        <v>259</v>
      </c>
      <c r="D159" s="258" t="s">
        <v>499</v>
      </c>
      <c r="E159" s="259" t="s">
        <v>4300</v>
      </c>
      <c r="F159" s="260" t="s">
        <v>4301</v>
      </c>
      <c r="G159" s="261" t="s">
        <v>410</v>
      </c>
      <c r="H159" s="262">
        <v>83.52</v>
      </c>
      <c r="I159" s="263"/>
      <c r="J159" s="264"/>
      <c r="K159" s="265">
        <f>ROUND(P159*H159,2)</f>
        <v>0</v>
      </c>
      <c r="L159" s="260" t="s">
        <v>1</v>
      </c>
      <c r="M159" s="266"/>
      <c r="N159" s="267" t="s">
        <v>1</v>
      </c>
      <c r="O159" s="222" t="s">
        <v>41</v>
      </c>
      <c r="P159" s="223">
        <f>I159+J159</f>
        <v>0</v>
      </c>
      <c r="Q159" s="223">
        <f>ROUND(I159*H159,2)</f>
        <v>0</v>
      </c>
      <c r="R159" s="223">
        <f>ROUND(J159*H159,2)</f>
        <v>0</v>
      </c>
      <c r="S159" s="70"/>
      <c r="T159" s="224">
        <f>S159*H159</f>
        <v>0</v>
      </c>
      <c r="U159" s="224">
        <v>0.45</v>
      </c>
      <c r="V159" s="224">
        <f>U159*H159</f>
        <v>37.583999999999996</v>
      </c>
      <c r="W159" s="224">
        <v>0</v>
      </c>
      <c r="X159" s="224">
        <f>W159*H159</f>
        <v>0</v>
      </c>
      <c r="Y159" s="225" t="s">
        <v>1</v>
      </c>
      <c r="Z159" s="34"/>
      <c r="AA159" s="34"/>
      <c r="AB159" s="34"/>
      <c r="AC159" s="34"/>
      <c r="AD159" s="34"/>
      <c r="AE159" s="34"/>
      <c r="AR159" s="226" t="s">
        <v>431</v>
      </c>
      <c r="AT159" s="226" t="s">
        <v>499</v>
      </c>
      <c r="AU159" s="226" t="s">
        <v>88</v>
      </c>
      <c r="AY159" s="18" t="s">
        <v>224</v>
      </c>
      <c r="BE159" s="227">
        <f>IF(O159="základní",K159,0)</f>
        <v>0</v>
      </c>
      <c r="BF159" s="227">
        <f>IF(O159="snížená",K159,0)</f>
        <v>0</v>
      </c>
      <c r="BG159" s="227">
        <f>IF(O159="zákl. přenesená",K159,0)</f>
        <v>0</v>
      </c>
      <c r="BH159" s="227">
        <f>IF(O159="sníž. přenesená",K159,0)</f>
        <v>0</v>
      </c>
      <c r="BI159" s="227">
        <f>IF(O159="nulová",K159,0)</f>
        <v>0</v>
      </c>
      <c r="BJ159" s="18" t="s">
        <v>86</v>
      </c>
      <c r="BK159" s="227">
        <f>ROUND(P159*H159,2)</f>
        <v>0</v>
      </c>
      <c r="BL159" s="18" t="s">
        <v>240</v>
      </c>
      <c r="BM159" s="226" t="s">
        <v>4302</v>
      </c>
    </row>
    <row r="160" spans="1:65" s="13" customFormat="1" ht="11.25">
      <c r="B160" s="236"/>
      <c r="C160" s="237"/>
      <c r="D160" s="228" t="s">
        <v>447</v>
      </c>
      <c r="E160" s="238" t="s">
        <v>1</v>
      </c>
      <c r="F160" s="239" t="s">
        <v>4303</v>
      </c>
      <c r="G160" s="237"/>
      <c r="H160" s="240">
        <v>29.52</v>
      </c>
      <c r="I160" s="241"/>
      <c r="J160" s="241"/>
      <c r="K160" s="237"/>
      <c r="L160" s="237"/>
      <c r="M160" s="242"/>
      <c r="N160" s="243"/>
      <c r="O160" s="244"/>
      <c r="P160" s="244"/>
      <c r="Q160" s="244"/>
      <c r="R160" s="244"/>
      <c r="S160" s="244"/>
      <c r="T160" s="244"/>
      <c r="U160" s="244"/>
      <c r="V160" s="244"/>
      <c r="W160" s="244"/>
      <c r="X160" s="244"/>
      <c r="Y160" s="245"/>
      <c r="AT160" s="246" t="s">
        <v>447</v>
      </c>
      <c r="AU160" s="246" t="s">
        <v>88</v>
      </c>
      <c r="AV160" s="13" t="s">
        <v>88</v>
      </c>
      <c r="AW160" s="13" t="s">
        <v>5</v>
      </c>
      <c r="AX160" s="13" t="s">
        <v>78</v>
      </c>
      <c r="AY160" s="246" t="s">
        <v>224</v>
      </c>
    </row>
    <row r="161" spans="1:65" s="13" customFormat="1" ht="11.25">
      <c r="B161" s="236"/>
      <c r="C161" s="237"/>
      <c r="D161" s="228" t="s">
        <v>447</v>
      </c>
      <c r="E161" s="238" t="s">
        <v>1</v>
      </c>
      <c r="F161" s="239" t="s">
        <v>4304</v>
      </c>
      <c r="G161" s="237"/>
      <c r="H161" s="240">
        <v>54</v>
      </c>
      <c r="I161" s="241"/>
      <c r="J161" s="241"/>
      <c r="K161" s="237"/>
      <c r="L161" s="237"/>
      <c r="M161" s="242"/>
      <c r="N161" s="243"/>
      <c r="O161" s="244"/>
      <c r="P161" s="244"/>
      <c r="Q161" s="244"/>
      <c r="R161" s="244"/>
      <c r="S161" s="244"/>
      <c r="T161" s="244"/>
      <c r="U161" s="244"/>
      <c r="V161" s="244"/>
      <c r="W161" s="244"/>
      <c r="X161" s="244"/>
      <c r="Y161" s="245"/>
      <c r="AT161" s="246" t="s">
        <v>447</v>
      </c>
      <c r="AU161" s="246" t="s">
        <v>88</v>
      </c>
      <c r="AV161" s="13" t="s">
        <v>88</v>
      </c>
      <c r="AW161" s="13" t="s">
        <v>5</v>
      </c>
      <c r="AX161" s="13" t="s">
        <v>78</v>
      </c>
      <c r="AY161" s="246" t="s">
        <v>224</v>
      </c>
    </row>
    <row r="162" spans="1:65" s="14" customFormat="1" ht="11.25">
      <c r="B162" s="247"/>
      <c r="C162" s="248"/>
      <c r="D162" s="228" t="s">
        <v>447</v>
      </c>
      <c r="E162" s="249" t="s">
        <v>1</v>
      </c>
      <c r="F162" s="250" t="s">
        <v>464</v>
      </c>
      <c r="G162" s="248"/>
      <c r="H162" s="251">
        <v>83.52</v>
      </c>
      <c r="I162" s="252"/>
      <c r="J162" s="252"/>
      <c r="K162" s="248"/>
      <c r="L162" s="248"/>
      <c r="M162" s="253"/>
      <c r="N162" s="254"/>
      <c r="O162" s="255"/>
      <c r="P162" s="255"/>
      <c r="Q162" s="255"/>
      <c r="R162" s="255"/>
      <c r="S162" s="255"/>
      <c r="T162" s="255"/>
      <c r="U162" s="255"/>
      <c r="V162" s="255"/>
      <c r="W162" s="255"/>
      <c r="X162" s="255"/>
      <c r="Y162" s="256"/>
      <c r="AT162" s="257" t="s">
        <v>447</v>
      </c>
      <c r="AU162" s="257" t="s">
        <v>88</v>
      </c>
      <c r="AV162" s="14" t="s">
        <v>240</v>
      </c>
      <c r="AW162" s="14" t="s">
        <v>5</v>
      </c>
      <c r="AX162" s="14" t="s">
        <v>86</v>
      </c>
      <c r="AY162" s="257" t="s">
        <v>224</v>
      </c>
    </row>
    <row r="163" spans="1:65" s="2" customFormat="1" ht="21.75" customHeight="1">
      <c r="A163" s="34"/>
      <c r="B163" s="35"/>
      <c r="C163" s="214" t="s">
        <v>264</v>
      </c>
      <c r="D163" s="214" t="s">
        <v>227</v>
      </c>
      <c r="E163" s="215" t="s">
        <v>4288</v>
      </c>
      <c r="F163" s="216" t="s">
        <v>4289</v>
      </c>
      <c r="G163" s="217" t="s">
        <v>404</v>
      </c>
      <c r="H163" s="218">
        <v>2852</v>
      </c>
      <c r="I163" s="219"/>
      <c r="J163" s="219"/>
      <c r="K163" s="220">
        <f>ROUND(P163*H163,2)</f>
        <v>0</v>
      </c>
      <c r="L163" s="216" t="s">
        <v>405</v>
      </c>
      <c r="M163" s="39"/>
      <c r="N163" s="221" t="s">
        <v>1</v>
      </c>
      <c r="O163" s="222" t="s">
        <v>41</v>
      </c>
      <c r="P163" s="223">
        <f>I163+J163</f>
        <v>0</v>
      </c>
      <c r="Q163" s="223">
        <f>ROUND(I163*H163,2)</f>
        <v>0</v>
      </c>
      <c r="R163" s="223">
        <f>ROUND(J163*H163,2)</f>
        <v>0</v>
      </c>
      <c r="S163" s="70"/>
      <c r="T163" s="224">
        <f>S163*H163</f>
        <v>0</v>
      </c>
      <c r="U163" s="224">
        <v>0</v>
      </c>
      <c r="V163" s="224">
        <f>U163*H163</f>
        <v>0</v>
      </c>
      <c r="W163" s="224">
        <v>0</v>
      </c>
      <c r="X163" s="224">
        <f>W163*H163</f>
        <v>0</v>
      </c>
      <c r="Y163" s="225" t="s">
        <v>1</v>
      </c>
      <c r="Z163" s="34"/>
      <c r="AA163" s="34"/>
      <c r="AB163" s="34"/>
      <c r="AC163" s="34"/>
      <c r="AD163" s="34"/>
      <c r="AE163" s="34"/>
      <c r="AR163" s="226" t="s">
        <v>240</v>
      </c>
      <c r="AT163" s="226" t="s">
        <v>227</v>
      </c>
      <c r="AU163" s="226" t="s">
        <v>88</v>
      </c>
      <c r="AY163" s="18" t="s">
        <v>224</v>
      </c>
      <c r="BE163" s="227">
        <f>IF(O163="základní",K163,0)</f>
        <v>0</v>
      </c>
      <c r="BF163" s="227">
        <f>IF(O163="snížená",K163,0)</f>
        <v>0</v>
      </c>
      <c r="BG163" s="227">
        <f>IF(O163="zákl. přenesená",K163,0)</f>
        <v>0</v>
      </c>
      <c r="BH163" s="227">
        <f>IF(O163="sníž. přenesená",K163,0)</f>
        <v>0</v>
      </c>
      <c r="BI163" s="227">
        <f>IF(O163="nulová",K163,0)</f>
        <v>0</v>
      </c>
      <c r="BJ163" s="18" t="s">
        <v>86</v>
      </c>
      <c r="BK163" s="227">
        <f>ROUND(P163*H163,2)</f>
        <v>0</v>
      </c>
      <c r="BL163" s="18" t="s">
        <v>240</v>
      </c>
      <c r="BM163" s="226" t="s">
        <v>4305</v>
      </c>
    </row>
    <row r="164" spans="1:65" s="13" customFormat="1" ht="11.25">
      <c r="B164" s="236"/>
      <c r="C164" s="237"/>
      <c r="D164" s="228" t="s">
        <v>447</v>
      </c>
      <c r="E164" s="238" t="s">
        <v>1</v>
      </c>
      <c r="F164" s="239" t="s">
        <v>4291</v>
      </c>
      <c r="G164" s="237"/>
      <c r="H164" s="240">
        <v>2852</v>
      </c>
      <c r="I164" s="241"/>
      <c r="J164" s="241"/>
      <c r="K164" s="237"/>
      <c r="L164" s="237"/>
      <c r="M164" s="242"/>
      <c r="N164" s="243"/>
      <c r="O164" s="244"/>
      <c r="P164" s="244"/>
      <c r="Q164" s="244"/>
      <c r="R164" s="244"/>
      <c r="S164" s="244"/>
      <c r="T164" s="244"/>
      <c r="U164" s="244"/>
      <c r="V164" s="244"/>
      <c r="W164" s="244"/>
      <c r="X164" s="244"/>
      <c r="Y164" s="245"/>
      <c r="AT164" s="246" t="s">
        <v>447</v>
      </c>
      <c r="AU164" s="246" t="s">
        <v>88</v>
      </c>
      <c r="AV164" s="13" t="s">
        <v>88</v>
      </c>
      <c r="AW164" s="13" t="s">
        <v>5</v>
      </c>
      <c r="AX164" s="13" t="s">
        <v>86</v>
      </c>
      <c r="AY164" s="246" t="s">
        <v>224</v>
      </c>
    </row>
    <row r="165" spans="1:65" s="2" customFormat="1" ht="21.75" customHeight="1">
      <c r="A165" s="34"/>
      <c r="B165" s="35"/>
      <c r="C165" s="258" t="s">
        <v>268</v>
      </c>
      <c r="D165" s="258" t="s">
        <v>499</v>
      </c>
      <c r="E165" s="259" t="s">
        <v>4306</v>
      </c>
      <c r="F165" s="260" t="s">
        <v>4307</v>
      </c>
      <c r="G165" s="261" t="s">
        <v>410</v>
      </c>
      <c r="H165" s="262">
        <v>427.8</v>
      </c>
      <c r="I165" s="263"/>
      <c r="J165" s="264"/>
      <c r="K165" s="265">
        <f>ROUND(P165*H165,2)</f>
        <v>0</v>
      </c>
      <c r="L165" s="260" t="s">
        <v>405</v>
      </c>
      <c r="M165" s="266"/>
      <c r="N165" s="267" t="s">
        <v>1</v>
      </c>
      <c r="O165" s="222" t="s">
        <v>41</v>
      </c>
      <c r="P165" s="223">
        <f>I165+J165</f>
        <v>0</v>
      </c>
      <c r="Q165" s="223">
        <f>ROUND(I165*H165,2)</f>
        <v>0</v>
      </c>
      <c r="R165" s="223">
        <f>ROUND(J165*H165,2)</f>
        <v>0</v>
      </c>
      <c r="S165" s="70"/>
      <c r="T165" s="224">
        <f>S165*H165</f>
        <v>0</v>
      </c>
      <c r="U165" s="224">
        <v>0.21</v>
      </c>
      <c r="V165" s="224">
        <f>U165*H165</f>
        <v>89.837999999999994</v>
      </c>
      <c r="W165" s="224">
        <v>0</v>
      </c>
      <c r="X165" s="224">
        <f>W165*H165</f>
        <v>0</v>
      </c>
      <c r="Y165" s="225" t="s">
        <v>1</v>
      </c>
      <c r="Z165" s="34"/>
      <c r="AA165" s="34"/>
      <c r="AB165" s="34"/>
      <c r="AC165" s="34"/>
      <c r="AD165" s="34"/>
      <c r="AE165" s="34"/>
      <c r="AR165" s="226" t="s">
        <v>431</v>
      </c>
      <c r="AT165" s="226" t="s">
        <v>499</v>
      </c>
      <c r="AU165" s="226" t="s">
        <v>88</v>
      </c>
      <c r="AY165" s="18" t="s">
        <v>224</v>
      </c>
      <c r="BE165" s="227">
        <f>IF(O165="základní",K165,0)</f>
        <v>0</v>
      </c>
      <c r="BF165" s="227">
        <f>IF(O165="snížená",K165,0)</f>
        <v>0</v>
      </c>
      <c r="BG165" s="227">
        <f>IF(O165="zákl. přenesená",K165,0)</f>
        <v>0</v>
      </c>
      <c r="BH165" s="227">
        <f>IF(O165="sníž. přenesená",K165,0)</f>
        <v>0</v>
      </c>
      <c r="BI165" s="227">
        <f>IF(O165="nulová",K165,0)</f>
        <v>0</v>
      </c>
      <c r="BJ165" s="18" t="s">
        <v>86</v>
      </c>
      <c r="BK165" s="227">
        <f>ROUND(P165*H165,2)</f>
        <v>0</v>
      </c>
      <c r="BL165" s="18" t="s">
        <v>240</v>
      </c>
      <c r="BM165" s="226" t="s">
        <v>4308</v>
      </c>
    </row>
    <row r="166" spans="1:65" s="13" customFormat="1" ht="11.25">
      <c r="B166" s="236"/>
      <c r="C166" s="237"/>
      <c r="D166" s="228" t="s">
        <v>447</v>
      </c>
      <c r="E166" s="238" t="s">
        <v>1</v>
      </c>
      <c r="F166" s="239" t="s">
        <v>4309</v>
      </c>
      <c r="G166" s="237"/>
      <c r="H166" s="240">
        <v>427.8</v>
      </c>
      <c r="I166" s="241"/>
      <c r="J166" s="241"/>
      <c r="K166" s="237"/>
      <c r="L166" s="237"/>
      <c r="M166" s="242"/>
      <c r="N166" s="243"/>
      <c r="O166" s="244"/>
      <c r="P166" s="244"/>
      <c r="Q166" s="244"/>
      <c r="R166" s="244"/>
      <c r="S166" s="244"/>
      <c r="T166" s="244"/>
      <c r="U166" s="244"/>
      <c r="V166" s="244"/>
      <c r="W166" s="244"/>
      <c r="X166" s="244"/>
      <c r="Y166" s="245"/>
      <c r="AT166" s="246" t="s">
        <v>447</v>
      </c>
      <c r="AU166" s="246" t="s">
        <v>88</v>
      </c>
      <c r="AV166" s="13" t="s">
        <v>88</v>
      </c>
      <c r="AW166" s="13" t="s">
        <v>5</v>
      </c>
      <c r="AX166" s="13" t="s">
        <v>86</v>
      </c>
      <c r="AY166" s="246" t="s">
        <v>224</v>
      </c>
    </row>
    <row r="167" spans="1:65" s="2" customFormat="1" ht="21.75" customHeight="1">
      <c r="A167" s="34"/>
      <c r="B167" s="35"/>
      <c r="C167" s="214" t="s">
        <v>275</v>
      </c>
      <c r="D167" s="214" t="s">
        <v>227</v>
      </c>
      <c r="E167" s="215" t="s">
        <v>4310</v>
      </c>
      <c r="F167" s="216" t="s">
        <v>4311</v>
      </c>
      <c r="G167" s="217" t="s">
        <v>404</v>
      </c>
      <c r="H167" s="218">
        <v>273.60000000000002</v>
      </c>
      <c r="I167" s="219"/>
      <c r="J167" s="219"/>
      <c r="K167" s="220">
        <f>ROUND(P167*H167,2)</f>
        <v>0</v>
      </c>
      <c r="L167" s="216" t="s">
        <v>1</v>
      </c>
      <c r="M167" s="39"/>
      <c r="N167" s="221" t="s">
        <v>1</v>
      </c>
      <c r="O167" s="222" t="s">
        <v>41</v>
      </c>
      <c r="P167" s="223">
        <f>I167+J167</f>
        <v>0</v>
      </c>
      <c r="Q167" s="223">
        <f>ROUND(I167*H167,2)</f>
        <v>0</v>
      </c>
      <c r="R167" s="223">
        <f>ROUND(J167*H167,2)</f>
        <v>0</v>
      </c>
      <c r="S167" s="70"/>
      <c r="T167" s="224">
        <f>S167*H167</f>
        <v>0</v>
      </c>
      <c r="U167" s="224">
        <v>0</v>
      </c>
      <c r="V167" s="224">
        <f>U167*H167</f>
        <v>0</v>
      </c>
      <c r="W167" s="224">
        <v>0</v>
      </c>
      <c r="X167" s="224">
        <f>W167*H167</f>
        <v>0</v>
      </c>
      <c r="Y167" s="225" t="s">
        <v>1</v>
      </c>
      <c r="Z167" s="34"/>
      <c r="AA167" s="34"/>
      <c r="AB167" s="34"/>
      <c r="AC167" s="34"/>
      <c r="AD167" s="34"/>
      <c r="AE167" s="34"/>
      <c r="AR167" s="226" t="s">
        <v>240</v>
      </c>
      <c r="AT167" s="226" t="s">
        <v>227</v>
      </c>
      <c r="AU167" s="226" t="s">
        <v>88</v>
      </c>
      <c r="AY167" s="18" t="s">
        <v>224</v>
      </c>
      <c r="BE167" s="227">
        <f>IF(O167="základní",K167,0)</f>
        <v>0</v>
      </c>
      <c r="BF167" s="227">
        <f>IF(O167="snížená",K167,0)</f>
        <v>0</v>
      </c>
      <c r="BG167" s="227">
        <f>IF(O167="zákl. přenesená",K167,0)</f>
        <v>0</v>
      </c>
      <c r="BH167" s="227">
        <f>IF(O167="sníž. přenesená",K167,0)</f>
        <v>0</v>
      </c>
      <c r="BI167" s="227">
        <f>IF(O167="nulová",K167,0)</f>
        <v>0</v>
      </c>
      <c r="BJ167" s="18" t="s">
        <v>86</v>
      </c>
      <c r="BK167" s="227">
        <f>ROUND(P167*H167,2)</f>
        <v>0</v>
      </c>
      <c r="BL167" s="18" t="s">
        <v>240</v>
      </c>
      <c r="BM167" s="226" t="s">
        <v>4312</v>
      </c>
    </row>
    <row r="168" spans="1:65" s="13" customFormat="1" ht="11.25">
      <c r="B168" s="236"/>
      <c r="C168" s="237"/>
      <c r="D168" s="228" t="s">
        <v>447</v>
      </c>
      <c r="E168" s="238" t="s">
        <v>1</v>
      </c>
      <c r="F168" s="239" t="s">
        <v>4313</v>
      </c>
      <c r="G168" s="237"/>
      <c r="H168" s="240">
        <v>273.60000000000002</v>
      </c>
      <c r="I168" s="241"/>
      <c r="J168" s="241"/>
      <c r="K168" s="237"/>
      <c r="L168" s="237"/>
      <c r="M168" s="242"/>
      <c r="N168" s="243"/>
      <c r="O168" s="244"/>
      <c r="P168" s="244"/>
      <c r="Q168" s="244"/>
      <c r="R168" s="244"/>
      <c r="S168" s="244"/>
      <c r="T168" s="244"/>
      <c r="U168" s="244"/>
      <c r="V168" s="244"/>
      <c r="W168" s="244"/>
      <c r="X168" s="244"/>
      <c r="Y168" s="245"/>
      <c r="AT168" s="246" t="s">
        <v>447</v>
      </c>
      <c r="AU168" s="246" t="s">
        <v>88</v>
      </c>
      <c r="AV168" s="13" t="s">
        <v>88</v>
      </c>
      <c r="AW168" s="13" t="s">
        <v>5</v>
      </c>
      <c r="AX168" s="13" t="s">
        <v>86</v>
      </c>
      <c r="AY168" s="246" t="s">
        <v>224</v>
      </c>
    </row>
    <row r="169" spans="1:65" s="2" customFormat="1" ht="21.75" customHeight="1">
      <c r="A169" s="34"/>
      <c r="B169" s="35"/>
      <c r="C169" s="258" t="s">
        <v>280</v>
      </c>
      <c r="D169" s="258" t="s">
        <v>499</v>
      </c>
      <c r="E169" s="259" t="s">
        <v>4314</v>
      </c>
      <c r="F169" s="260" t="s">
        <v>4315</v>
      </c>
      <c r="G169" s="261" t="s">
        <v>722</v>
      </c>
      <c r="H169" s="262">
        <v>8.2200000000000006</v>
      </c>
      <c r="I169" s="263"/>
      <c r="J169" s="264"/>
      <c r="K169" s="265">
        <f>ROUND(P169*H169,2)</f>
        <v>0</v>
      </c>
      <c r="L169" s="260" t="s">
        <v>405</v>
      </c>
      <c r="M169" s="266"/>
      <c r="N169" s="267" t="s">
        <v>1</v>
      </c>
      <c r="O169" s="222" t="s">
        <v>41</v>
      </c>
      <c r="P169" s="223">
        <f>I169+J169</f>
        <v>0</v>
      </c>
      <c r="Q169" s="223">
        <f>ROUND(I169*H169,2)</f>
        <v>0</v>
      </c>
      <c r="R169" s="223">
        <f>ROUND(J169*H169,2)</f>
        <v>0</v>
      </c>
      <c r="S169" s="70"/>
      <c r="T169" s="224">
        <f>S169*H169</f>
        <v>0</v>
      </c>
      <c r="U169" s="224">
        <v>1E-3</v>
      </c>
      <c r="V169" s="224">
        <f>U169*H169</f>
        <v>8.2200000000000016E-3</v>
      </c>
      <c r="W169" s="224">
        <v>0</v>
      </c>
      <c r="X169" s="224">
        <f>W169*H169</f>
        <v>0</v>
      </c>
      <c r="Y169" s="225" t="s">
        <v>1</v>
      </c>
      <c r="Z169" s="34"/>
      <c r="AA169" s="34"/>
      <c r="AB169" s="34"/>
      <c r="AC169" s="34"/>
      <c r="AD169" s="34"/>
      <c r="AE169" s="34"/>
      <c r="AR169" s="226" t="s">
        <v>431</v>
      </c>
      <c r="AT169" s="226" t="s">
        <v>499</v>
      </c>
      <c r="AU169" s="226" t="s">
        <v>88</v>
      </c>
      <c r="AY169" s="18" t="s">
        <v>224</v>
      </c>
      <c r="BE169" s="227">
        <f>IF(O169="základní",K169,0)</f>
        <v>0</v>
      </c>
      <c r="BF169" s="227">
        <f>IF(O169="snížená",K169,0)</f>
        <v>0</v>
      </c>
      <c r="BG169" s="227">
        <f>IF(O169="zákl. přenesená",K169,0)</f>
        <v>0</v>
      </c>
      <c r="BH169" s="227">
        <f>IF(O169="sníž. přenesená",K169,0)</f>
        <v>0</v>
      </c>
      <c r="BI169" s="227">
        <f>IF(O169="nulová",K169,0)</f>
        <v>0</v>
      </c>
      <c r="BJ169" s="18" t="s">
        <v>86</v>
      </c>
      <c r="BK169" s="227">
        <f>ROUND(P169*H169,2)</f>
        <v>0</v>
      </c>
      <c r="BL169" s="18" t="s">
        <v>240</v>
      </c>
      <c r="BM169" s="226" t="s">
        <v>4316</v>
      </c>
    </row>
    <row r="170" spans="1:65" s="13" customFormat="1" ht="11.25">
      <c r="B170" s="236"/>
      <c r="C170" s="237"/>
      <c r="D170" s="228" t="s">
        <v>447</v>
      </c>
      <c r="E170" s="238" t="s">
        <v>1</v>
      </c>
      <c r="F170" s="239" t="s">
        <v>4317</v>
      </c>
      <c r="G170" s="237"/>
      <c r="H170" s="240">
        <v>8.2200000000000006</v>
      </c>
      <c r="I170" s="241"/>
      <c r="J170" s="241"/>
      <c r="K170" s="237"/>
      <c r="L170" s="237"/>
      <c r="M170" s="242"/>
      <c r="N170" s="243"/>
      <c r="O170" s="244"/>
      <c r="P170" s="244"/>
      <c r="Q170" s="244"/>
      <c r="R170" s="244"/>
      <c r="S170" s="244"/>
      <c r="T170" s="244"/>
      <c r="U170" s="244"/>
      <c r="V170" s="244"/>
      <c r="W170" s="244"/>
      <c r="X170" s="244"/>
      <c r="Y170" s="245"/>
      <c r="AT170" s="246" t="s">
        <v>447</v>
      </c>
      <c r="AU170" s="246" t="s">
        <v>88</v>
      </c>
      <c r="AV170" s="13" t="s">
        <v>88</v>
      </c>
      <c r="AW170" s="13" t="s">
        <v>5</v>
      </c>
      <c r="AX170" s="13" t="s">
        <v>86</v>
      </c>
      <c r="AY170" s="246" t="s">
        <v>224</v>
      </c>
    </row>
    <row r="171" spans="1:65" s="2" customFormat="1" ht="16.5" customHeight="1">
      <c r="A171" s="34"/>
      <c r="B171" s="35"/>
      <c r="C171" s="214" t="s">
        <v>290</v>
      </c>
      <c r="D171" s="214" t="s">
        <v>227</v>
      </c>
      <c r="E171" s="215" t="s">
        <v>4318</v>
      </c>
      <c r="F171" s="216" t="s">
        <v>4319</v>
      </c>
      <c r="G171" s="217" t="s">
        <v>404</v>
      </c>
      <c r="H171" s="218">
        <v>1599</v>
      </c>
      <c r="I171" s="219"/>
      <c r="J171" s="219"/>
      <c r="K171" s="220">
        <f>ROUND(P171*H171,2)</f>
        <v>0</v>
      </c>
      <c r="L171" s="216" t="s">
        <v>1</v>
      </c>
      <c r="M171" s="39"/>
      <c r="N171" s="221" t="s">
        <v>1</v>
      </c>
      <c r="O171" s="222" t="s">
        <v>41</v>
      </c>
      <c r="P171" s="223">
        <f>I171+J171</f>
        <v>0</v>
      </c>
      <c r="Q171" s="223">
        <f>ROUND(I171*H171,2)</f>
        <v>0</v>
      </c>
      <c r="R171" s="223">
        <f>ROUND(J171*H171,2)</f>
        <v>0</v>
      </c>
      <c r="S171" s="70"/>
      <c r="T171" s="224">
        <f>S171*H171</f>
        <v>0</v>
      </c>
      <c r="U171" s="224">
        <v>0</v>
      </c>
      <c r="V171" s="224">
        <f>U171*H171</f>
        <v>0</v>
      </c>
      <c r="W171" s="224">
        <v>0</v>
      </c>
      <c r="X171" s="224">
        <f>W171*H171</f>
        <v>0</v>
      </c>
      <c r="Y171" s="225" t="s">
        <v>1</v>
      </c>
      <c r="Z171" s="34"/>
      <c r="AA171" s="34"/>
      <c r="AB171" s="34"/>
      <c r="AC171" s="34"/>
      <c r="AD171" s="34"/>
      <c r="AE171" s="34"/>
      <c r="AR171" s="226" t="s">
        <v>240</v>
      </c>
      <c r="AT171" s="226" t="s">
        <v>227</v>
      </c>
      <c r="AU171" s="226" t="s">
        <v>88</v>
      </c>
      <c r="AY171" s="18" t="s">
        <v>224</v>
      </c>
      <c r="BE171" s="227">
        <f>IF(O171="základní",K171,0)</f>
        <v>0</v>
      </c>
      <c r="BF171" s="227">
        <f>IF(O171="snížená",K171,0)</f>
        <v>0</v>
      </c>
      <c r="BG171" s="227">
        <f>IF(O171="zákl. přenesená",K171,0)</f>
        <v>0</v>
      </c>
      <c r="BH171" s="227">
        <f>IF(O171="sníž. přenesená",K171,0)</f>
        <v>0</v>
      </c>
      <c r="BI171" s="227">
        <f>IF(O171="nulová",K171,0)</f>
        <v>0</v>
      </c>
      <c r="BJ171" s="18" t="s">
        <v>86</v>
      </c>
      <c r="BK171" s="227">
        <f>ROUND(P171*H171,2)</f>
        <v>0</v>
      </c>
      <c r="BL171" s="18" t="s">
        <v>240</v>
      </c>
      <c r="BM171" s="226" t="s">
        <v>4320</v>
      </c>
    </row>
    <row r="172" spans="1:65" s="2" customFormat="1" ht="16.5" customHeight="1">
      <c r="A172" s="34"/>
      <c r="B172" s="35"/>
      <c r="C172" s="258" t="s">
        <v>9</v>
      </c>
      <c r="D172" s="258" t="s">
        <v>499</v>
      </c>
      <c r="E172" s="259" t="s">
        <v>4321</v>
      </c>
      <c r="F172" s="260" t="s">
        <v>4322</v>
      </c>
      <c r="G172" s="261" t="s">
        <v>722</v>
      </c>
      <c r="H172" s="262">
        <v>79.95</v>
      </c>
      <c r="I172" s="263"/>
      <c r="J172" s="264"/>
      <c r="K172" s="265">
        <f>ROUND(P172*H172,2)</f>
        <v>0</v>
      </c>
      <c r="L172" s="260" t="s">
        <v>1</v>
      </c>
      <c r="M172" s="266"/>
      <c r="N172" s="267" t="s">
        <v>1</v>
      </c>
      <c r="O172" s="222" t="s">
        <v>41</v>
      </c>
      <c r="P172" s="223">
        <f>I172+J172</f>
        <v>0</v>
      </c>
      <c r="Q172" s="223">
        <f>ROUND(I172*H172,2)</f>
        <v>0</v>
      </c>
      <c r="R172" s="223">
        <f>ROUND(J172*H172,2)</f>
        <v>0</v>
      </c>
      <c r="S172" s="70"/>
      <c r="T172" s="224">
        <f>S172*H172</f>
        <v>0</v>
      </c>
      <c r="U172" s="224">
        <v>1E-3</v>
      </c>
      <c r="V172" s="224">
        <f>U172*H172</f>
        <v>7.9950000000000007E-2</v>
      </c>
      <c r="W172" s="224">
        <v>0</v>
      </c>
      <c r="X172" s="224">
        <f>W172*H172</f>
        <v>0</v>
      </c>
      <c r="Y172" s="225" t="s">
        <v>1</v>
      </c>
      <c r="Z172" s="34"/>
      <c r="AA172" s="34"/>
      <c r="AB172" s="34"/>
      <c r="AC172" s="34"/>
      <c r="AD172" s="34"/>
      <c r="AE172" s="34"/>
      <c r="AR172" s="226" t="s">
        <v>431</v>
      </c>
      <c r="AT172" s="226" t="s">
        <v>499</v>
      </c>
      <c r="AU172" s="226" t="s">
        <v>88</v>
      </c>
      <c r="AY172" s="18" t="s">
        <v>224</v>
      </c>
      <c r="BE172" s="227">
        <f>IF(O172="základní",K172,0)</f>
        <v>0</v>
      </c>
      <c r="BF172" s="227">
        <f>IF(O172="snížená",K172,0)</f>
        <v>0</v>
      </c>
      <c r="BG172" s="227">
        <f>IF(O172="zákl. přenesená",K172,0)</f>
        <v>0</v>
      </c>
      <c r="BH172" s="227">
        <f>IF(O172="sníž. přenesená",K172,0)</f>
        <v>0</v>
      </c>
      <c r="BI172" s="227">
        <f>IF(O172="nulová",K172,0)</f>
        <v>0</v>
      </c>
      <c r="BJ172" s="18" t="s">
        <v>86</v>
      </c>
      <c r="BK172" s="227">
        <f>ROUND(P172*H172,2)</f>
        <v>0</v>
      </c>
      <c r="BL172" s="18" t="s">
        <v>240</v>
      </c>
      <c r="BM172" s="226" t="s">
        <v>4323</v>
      </c>
    </row>
    <row r="173" spans="1:65" s="13" customFormat="1" ht="11.25">
      <c r="B173" s="236"/>
      <c r="C173" s="237"/>
      <c r="D173" s="228" t="s">
        <v>447</v>
      </c>
      <c r="E173" s="238" t="s">
        <v>1</v>
      </c>
      <c r="F173" s="239" t="s">
        <v>4324</v>
      </c>
      <c r="G173" s="237"/>
      <c r="H173" s="240">
        <v>79.95</v>
      </c>
      <c r="I173" s="241"/>
      <c r="J173" s="241"/>
      <c r="K173" s="237"/>
      <c r="L173" s="237"/>
      <c r="M173" s="242"/>
      <c r="N173" s="243"/>
      <c r="O173" s="244"/>
      <c r="P173" s="244"/>
      <c r="Q173" s="244"/>
      <c r="R173" s="244"/>
      <c r="S173" s="244"/>
      <c r="T173" s="244"/>
      <c r="U173" s="244"/>
      <c r="V173" s="244"/>
      <c r="W173" s="244"/>
      <c r="X173" s="244"/>
      <c r="Y173" s="245"/>
      <c r="AT173" s="246" t="s">
        <v>447</v>
      </c>
      <c r="AU173" s="246" t="s">
        <v>88</v>
      </c>
      <c r="AV173" s="13" t="s">
        <v>88</v>
      </c>
      <c r="AW173" s="13" t="s">
        <v>5</v>
      </c>
      <c r="AX173" s="13" t="s">
        <v>86</v>
      </c>
      <c r="AY173" s="246" t="s">
        <v>224</v>
      </c>
    </row>
    <row r="174" spans="1:65" s="2" customFormat="1" ht="16.5" customHeight="1">
      <c r="A174" s="34"/>
      <c r="B174" s="35"/>
      <c r="C174" s="214" t="s">
        <v>304</v>
      </c>
      <c r="D174" s="214" t="s">
        <v>227</v>
      </c>
      <c r="E174" s="215" t="s">
        <v>4325</v>
      </c>
      <c r="F174" s="216" t="s">
        <v>4326</v>
      </c>
      <c r="G174" s="217" t="s">
        <v>404</v>
      </c>
      <c r="H174" s="218">
        <v>1253</v>
      </c>
      <c r="I174" s="219"/>
      <c r="J174" s="219"/>
      <c r="K174" s="220">
        <f>ROUND(P174*H174,2)</f>
        <v>0</v>
      </c>
      <c r="L174" s="216" t="s">
        <v>1</v>
      </c>
      <c r="M174" s="39"/>
      <c r="N174" s="221" t="s">
        <v>1</v>
      </c>
      <c r="O174" s="222" t="s">
        <v>41</v>
      </c>
      <c r="P174" s="223">
        <f>I174+J174</f>
        <v>0</v>
      </c>
      <c r="Q174" s="223">
        <f>ROUND(I174*H174,2)</f>
        <v>0</v>
      </c>
      <c r="R174" s="223">
        <f>ROUND(J174*H174,2)</f>
        <v>0</v>
      </c>
      <c r="S174" s="70"/>
      <c r="T174" s="224">
        <f>S174*H174</f>
        <v>0</v>
      </c>
      <c r="U174" s="224">
        <v>0</v>
      </c>
      <c r="V174" s="224">
        <f>U174*H174</f>
        <v>0</v>
      </c>
      <c r="W174" s="224">
        <v>0</v>
      </c>
      <c r="X174" s="224">
        <f>W174*H174</f>
        <v>0</v>
      </c>
      <c r="Y174" s="225" t="s">
        <v>1</v>
      </c>
      <c r="Z174" s="34"/>
      <c r="AA174" s="34"/>
      <c r="AB174" s="34"/>
      <c r="AC174" s="34"/>
      <c r="AD174" s="34"/>
      <c r="AE174" s="34"/>
      <c r="AR174" s="226" t="s">
        <v>240</v>
      </c>
      <c r="AT174" s="226" t="s">
        <v>227</v>
      </c>
      <c r="AU174" s="226" t="s">
        <v>88</v>
      </c>
      <c r="AY174" s="18" t="s">
        <v>224</v>
      </c>
      <c r="BE174" s="227">
        <f>IF(O174="základní",K174,0)</f>
        <v>0</v>
      </c>
      <c r="BF174" s="227">
        <f>IF(O174="snížená",K174,0)</f>
        <v>0</v>
      </c>
      <c r="BG174" s="227">
        <f>IF(O174="zákl. přenesená",K174,0)</f>
        <v>0</v>
      </c>
      <c r="BH174" s="227">
        <f>IF(O174="sníž. přenesená",K174,0)</f>
        <v>0</v>
      </c>
      <c r="BI174" s="227">
        <f>IF(O174="nulová",K174,0)</f>
        <v>0</v>
      </c>
      <c r="BJ174" s="18" t="s">
        <v>86</v>
      </c>
      <c r="BK174" s="227">
        <f>ROUND(P174*H174,2)</f>
        <v>0</v>
      </c>
      <c r="BL174" s="18" t="s">
        <v>240</v>
      </c>
      <c r="BM174" s="226" t="s">
        <v>4327</v>
      </c>
    </row>
    <row r="175" spans="1:65" s="2" customFormat="1" ht="21.75" customHeight="1">
      <c r="A175" s="34"/>
      <c r="B175" s="35"/>
      <c r="C175" s="258" t="s">
        <v>313</v>
      </c>
      <c r="D175" s="258" t="s">
        <v>499</v>
      </c>
      <c r="E175" s="259" t="s">
        <v>4314</v>
      </c>
      <c r="F175" s="260" t="s">
        <v>4315</v>
      </c>
      <c r="G175" s="261" t="s">
        <v>722</v>
      </c>
      <c r="H175" s="262">
        <v>37.590000000000003</v>
      </c>
      <c r="I175" s="263"/>
      <c r="J175" s="264"/>
      <c r="K175" s="265">
        <f>ROUND(P175*H175,2)</f>
        <v>0</v>
      </c>
      <c r="L175" s="260" t="s">
        <v>405</v>
      </c>
      <c r="M175" s="266"/>
      <c r="N175" s="267" t="s">
        <v>1</v>
      </c>
      <c r="O175" s="222" t="s">
        <v>41</v>
      </c>
      <c r="P175" s="223">
        <f>I175+J175</f>
        <v>0</v>
      </c>
      <c r="Q175" s="223">
        <f>ROUND(I175*H175,2)</f>
        <v>0</v>
      </c>
      <c r="R175" s="223">
        <f>ROUND(J175*H175,2)</f>
        <v>0</v>
      </c>
      <c r="S175" s="70"/>
      <c r="T175" s="224">
        <f>S175*H175</f>
        <v>0</v>
      </c>
      <c r="U175" s="224">
        <v>1E-3</v>
      </c>
      <c r="V175" s="224">
        <f>U175*H175</f>
        <v>3.7590000000000005E-2</v>
      </c>
      <c r="W175" s="224">
        <v>0</v>
      </c>
      <c r="X175" s="224">
        <f>W175*H175</f>
        <v>0</v>
      </c>
      <c r="Y175" s="225" t="s">
        <v>1</v>
      </c>
      <c r="Z175" s="34"/>
      <c r="AA175" s="34"/>
      <c r="AB175" s="34"/>
      <c r="AC175" s="34"/>
      <c r="AD175" s="34"/>
      <c r="AE175" s="34"/>
      <c r="AR175" s="226" t="s">
        <v>431</v>
      </c>
      <c r="AT175" s="226" t="s">
        <v>499</v>
      </c>
      <c r="AU175" s="226" t="s">
        <v>88</v>
      </c>
      <c r="AY175" s="18" t="s">
        <v>224</v>
      </c>
      <c r="BE175" s="227">
        <f>IF(O175="základní",K175,0)</f>
        <v>0</v>
      </c>
      <c r="BF175" s="227">
        <f>IF(O175="snížená",K175,0)</f>
        <v>0</v>
      </c>
      <c r="BG175" s="227">
        <f>IF(O175="zákl. přenesená",K175,0)</f>
        <v>0</v>
      </c>
      <c r="BH175" s="227">
        <f>IF(O175="sníž. přenesená",K175,0)</f>
        <v>0</v>
      </c>
      <c r="BI175" s="227">
        <f>IF(O175="nulová",K175,0)</f>
        <v>0</v>
      </c>
      <c r="BJ175" s="18" t="s">
        <v>86</v>
      </c>
      <c r="BK175" s="227">
        <f>ROUND(P175*H175,2)</f>
        <v>0</v>
      </c>
      <c r="BL175" s="18" t="s">
        <v>240</v>
      </c>
      <c r="BM175" s="226" t="s">
        <v>4328</v>
      </c>
    </row>
    <row r="176" spans="1:65" s="13" customFormat="1" ht="11.25">
      <c r="B176" s="236"/>
      <c r="C176" s="237"/>
      <c r="D176" s="228" t="s">
        <v>447</v>
      </c>
      <c r="E176" s="238" t="s">
        <v>1</v>
      </c>
      <c r="F176" s="239" t="s">
        <v>4329</v>
      </c>
      <c r="G176" s="237"/>
      <c r="H176" s="240">
        <v>37.590000000000003</v>
      </c>
      <c r="I176" s="241"/>
      <c r="J176" s="241"/>
      <c r="K176" s="237"/>
      <c r="L176" s="237"/>
      <c r="M176" s="242"/>
      <c r="N176" s="243"/>
      <c r="O176" s="244"/>
      <c r="P176" s="244"/>
      <c r="Q176" s="244"/>
      <c r="R176" s="244"/>
      <c r="S176" s="244"/>
      <c r="T176" s="244"/>
      <c r="U176" s="244"/>
      <c r="V176" s="244"/>
      <c r="W176" s="244"/>
      <c r="X176" s="244"/>
      <c r="Y176" s="245"/>
      <c r="AT176" s="246" t="s">
        <v>447</v>
      </c>
      <c r="AU176" s="246" t="s">
        <v>88</v>
      </c>
      <c r="AV176" s="13" t="s">
        <v>88</v>
      </c>
      <c r="AW176" s="13" t="s">
        <v>5</v>
      </c>
      <c r="AX176" s="13" t="s">
        <v>86</v>
      </c>
      <c r="AY176" s="246" t="s">
        <v>224</v>
      </c>
    </row>
    <row r="177" spans="1:65" s="2" customFormat="1" ht="21.75" customHeight="1">
      <c r="A177" s="34"/>
      <c r="B177" s="35"/>
      <c r="C177" s="214" t="s">
        <v>699</v>
      </c>
      <c r="D177" s="214" t="s">
        <v>227</v>
      </c>
      <c r="E177" s="215" t="s">
        <v>4330</v>
      </c>
      <c r="F177" s="216" t="s">
        <v>4331</v>
      </c>
      <c r="G177" s="217" t="s">
        <v>404</v>
      </c>
      <c r="H177" s="218">
        <v>2852</v>
      </c>
      <c r="I177" s="219"/>
      <c r="J177" s="219"/>
      <c r="K177" s="220">
        <f>ROUND(P177*H177,2)</f>
        <v>0</v>
      </c>
      <c r="L177" s="216" t="s">
        <v>405</v>
      </c>
      <c r="M177" s="39"/>
      <c r="N177" s="221" t="s">
        <v>1</v>
      </c>
      <c r="O177" s="222" t="s">
        <v>41</v>
      </c>
      <c r="P177" s="223">
        <f>I177+J177</f>
        <v>0</v>
      </c>
      <c r="Q177" s="223">
        <f>ROUND(I177*H177,2)</f>
        <v>0</v>
      </c>
      <c r="R177" s="223">
        <f>ROUND(J177*H177,2)</f>
        <v>0</v>
      </c>
      <c r="S177" s="70"/>
      <c r="T177" s="224">
        <f>S177*H177</f>
        <v>0</v>
      </c>
      <c r="U177" s="224">
        <v>0</v>
      </c>
      <c r="V177" s="224">
        <f>U177*H177</f>
        <v>0</v>
      </c>
      <c r="W177" s="224">
        <v>0</v>
      </c>
      <c r="X177" s="224">
        <f>W177*H177</f>
        <v>0</v>
      </c>
      <c r="Y177" s="225" t="s">
        <v>1</v>
      </c>
      <c r="Z177" s="34"/>
      <c r="AA177" s="34"/>
      <c r="AB177" s="34"/>
      <c r="AC177" s="34"/>
      <c r="AD177" s="34"/>
      <c r="AE177" s="34"/>
      <c r="AR177" s="226" t="s">
        <v>240</v>
      </c>
      <c r="AT177" s="226" t="s">
        <v>227</v>
      </c>
      <c r="AU177" s="226" t="s">
        <v>88</v>
      </c>
      <c r="AY177" s="18" t="s">
        <v>224</v>
      </c>
      <c r="BE177" s="227">
        <f>IF(O177="základní",K177,0)</f>
        <v>0</v>
      </c>
      <c r="BF177" s="227">
        <f>IF(O177="snížená",K177,0)</f>
        <v>0</v>
      </c>
      <c r="BG177" s="227">
        <f>IF(O177="zákl. přenesená",K177,0)</f>
        <v>0</v>
      </c>
      <c r="BH177" s="227">
        <f>IF(O177="sníž. přenesená",K177,0)</f>
        <v>0</v>
      </c>
      <c r="BI177" s="227">
        <f>IF(O177="nulová",K177,0)</f>
        <v>0</v>
      </c>
      <c r="BJ177" s="18" t="s">
        <v>86</v>
      </c>
      <c r="BK177" s="227">
        <f>ROUND(P177*H177,2)</f>
        <v>0</v>
      </c>
      <c r="BL177" s="18" t="s">
        <v>240</v>
      </c>
      <c r="BM177" s="226" t="s">
        <v>4332</v>
      </c>
    </row>
    <row r="178" spans="1:65" s="13" customFormat="1" ht="11.25">
      <c r="B178" s="236"/>
      <c r="C178" s="237"/>
      <c r="D178" s="228" t="s">
        <v>447</v>
      </c>
      <c r="E178" s="238" t="s">
        <v>1</v>
      </c>
      <c r="F178" s="239" t="s">
        <v>4333</v>
      </c>
      <c r="G178" s="237"/>
      <c r="H178" s="240">
        <v>2852</v>
      </c>
      <c r="I178" s="241"/>
      <c r="J178" s="241"/>
      <c r="K178" s="237"/>
      <c r="L178" s="237"/>
      <c r="M178" s="242"/>
      <c r="N178" s="243"/>
      <c r="O178" s="244"/>
      <c r="P178" s="244"/>
      <c r="Q178" s="244"/>
      <c r="R178" s="244"/>
      <c r="S178" s="244"/>
      <c r="T178" s="244"/>
      <c r="U178" s="244"/>
      <c r="V178" s="244"/>
      <c r="W178" s="244"/>
      <c r="X178" s="244"/>
      <c r="Y178" s="245"/>
      <c r="AT178" s="246" t="s">
        <v>447</v>
      </c>
      <c r="AU178" s="246" t="s">
        <v>88</v>
      </c>
      <c r="AV178" s="13" t="s">
        <v>88</v>
      </c>
      <c r="AW178" s="13" t="s">
        <v>5</v>
      </c>
      <c r="AX178" s="13" t="s">
        <v>86</v>
      </c>
      <c r="AY178" s="246" t="s">
        <v>224</v>
      </c>
    </row>
    <row r="179" spans="1:65" s="2" customFormat="1" ht="21.75" customHeight="1">
      <c r="A179" s="34"/>
      <c r="B179" s="35"/>
      <c r="C179" s="214" t="s">
        <v>318</v>
      </c>
      <c r="D179" s="214" t="s">
        <v>227</v>
      </c>
      <c r="E179" s="215" t="s">
        <v>4334</v>
      </c>
      <c r="F179" s="216" t="s">
        <v>4335</v>
      </c>
      <c r="G179" s="217" t="s">
        <v>404</v>
      </c>
      <c r="H179" s="218">
        <v>144</v>
      </c>
      <c r="I179" s="219"/>
      <c r="J179" s="219"/>
      <c r="K179" s="220">
        <f>ROUND(P179*H179,2)</f>
        <v>0</v>
      </c>
      <c r="L179" s="216" t="s">
        <v>405</v>
      </c>
      <c r="M179" s="39"/>
      <c r="N179" s="221" t="s">
        <v>1</v>
      </c>
      <c r="O179" s="222" t="s">
        <v>41</v>
      </c>
      <c r="P179" s="223">
        <f>I179+J179</f>
        <v>0</v>
      </c>
      <c r="Q179" s="223">
        <f>ROUND(I179*H179,2)</f>
        <v>0</v>
      </c>
      <c r="R179" s="223">
        <f>ROUND(J179*H179,2)</f>
        <v>0</v>
      </c>
      <c r="S179" s="70"/>
      <c r="T179" s="224">
        <f>S179*H179</f>
        <v>0</v>
      </c>
      <c r="U179" s="224">
        <v>0</v>
      </c>
      <c r="V179" s="224">
        <f>U179*H179</f>
        <v>0</v>
      </c>
      <c r="W179" s="224">
        <v>0</v>
      </c>
      <c r="X179" s="224">
        <f>W179*H179</f>
        <v>0</v>
      </c>
      <c r="Y179" s="225" t="s">
        <v>1</v>
      </c>
      <c r="Z179" s="34"/>
      <c r="AA179" s="34"/>
      <c r="AB179" s="34"/>
      <c r="AC179" s="34"/>
      <c r="AD179" s="34"/>
      <c r="AE179" s="34"/>
      <c r="AR179" s="226" t="s">
        <v>240</v>
      </c>
      <c r="AT179" s="226" t="s">
        <v>227</v>
      </c>
      <c r="AU179" s="226" t="s">
        <v>88</v>
      </c>
      <c r="AY179" s="18" t="s">
        <v>224</v>
      </c>
      <c r="BE179" s="227">
        <f>IF(O179="základní",K179,0)</f>
        <v>0</v>
      </c>
      <c r="BF179" s="227">
        <f>IF(O179="snížená",K179,0)</f>
        <v>0</v>
      </c>
      <c r="BG179" s="227">
        <f>IF(O179="zákl. přenesená",K179,0)</f>
        <v>0</v>
      </c>
      <c r="BH179" s="227">
        <f>IF(O179="sníž. přenesená",K179,0)</f>
        <v>0</v>
      </c>
      <c r="BI179" s="227">
        <f>IF(O179="nulová",K179,0)</f>
        <v>0</v>
      </c>
      <c r="BJ179" s="18" t="s">
        <v>86</v>
      </c>
      <c r="BK179" s="227">
        <f>ROUND(P179*H179,2)</f>
        <v>0</v>
      </c>
      <c r="BL179" s="18" t="s">
        <v>240</v>
      </c>
      <c r="BM179" s="226" t="s">
        <v>4336</v>
      </c>
    </row>
    <row r="180" spans="1:65" s="2" customFormat="1" ht="19.5">
      <c r="A180" s="34"/>
      <c r="B180" s="35"/>
      <c r="C180" s="36"/>
      <c r="D180" s="228" t="s">
        <v>233</v>
      </c>
      <c r="E180" s="36"/>
      <c r="F180" s="229" t="s">
        <v>4284</v>
      </c>
      <c r="G180" s="36"/>
      <c r="H180" s="36"/>
      <c r="I180" s="124"/>
      <c r="J180" s="124"/>
      <c r="K180" s="36"/>
      <c r="L180" s="36"/>
      <c r="M180" s="39"/>
      <c r="N180" s="230"/>
      <c r="O180" s="231"/>
      <c r="P180" s="70"/>
      <c r="Q180" s="70"/>
      <c r="R180" s="70"/>
      <c r="S180" s="70"/>
      <c r="T180" s="70"/>
      <c r="U180" s="70"/>
      <c r="V180" s="70"/>
      <c r="W180" s="70"/>
      <c r="X180" s="70"/>
      <c r="Y180" s="71"/>
      <c r="Z180" s="34"/>
      <c r="AA180" s="34"/>
      <c r="AB180" s="34"/>
      <c r="AC180" s="34"/>
      <c r="AD180" s="34"/>
      <c r="AE180" s="34"/>
      <c r="AT180" s="18" t="s">
        <v>233</v>
      </c>
      <c r="AU180" s="18" t="s">
        <v>88</v>
      </c>
    </row>
    <row r="181" spans="1:65" s="2" customFormat="1" ht="21.75" customHeight="1">
      <c r="A181" s="34"/>
      <c r="B181" s="35"/>
      <c r="C181" s="214" t="s">
        <v>714</v>
      </c>
      <c r="D181" s="214" t="s">
        <v>227</v>
      </c>
      <c r="E181" s="215" t="s">
        <v>4337</v>
      </c>
      <c r="F181" s="216" t="s">
        <v>4338</v>
      </c>
      <c r="G181" s="217" t="s">
        <v>404</v>
      </c>
      <c r="H181" s="218">
        <v>273.60000000000002</v>
      </c>
      <c r="I181" s="219"/>
      <c r="J181" s="219"/>
      <c r="K181" s="220">
        <f>ROUND(P181*H181,2)</f>
        <v>0</v>
      </c>
      <c r="L181" s="216" t="s">
        <v>405</v>
      </c>
      <c r="M181" s="39"/>
      <c r="N181" s="221" t="s">
        <v>1</v>
      </c>
      <c r="O181" s="222" t="s">
        <v>41</v>
      </c>
      <c r="P181" s="223">
        <f>I181+J181</f>
        <v>0</v>
      </c>
      <c r="Q181" s="223">
        <f>ROUND(I181*H181,2)</f>
        <v>0</v>
      </c>
      <c r="R181" s="223">
        <f>ROUND(J181*H181,2)</f>
        <v>0</v>
      </c>
      <c r="S181" s="70"/>
      <c r="T181" s="224">
        <f>S181*H181</f>
        <v>0</v>
      </c>
      <c r="U181" s="224">
        <v>0</v>
      </c>
      <c r="V181" s="224">
        <f>U181*H181</f>
        <v>0</v>
      </c>
      <c r="W181" s="224">
        <v>0</v>
      </c>
      <c r="X181" s="224">
        <f>W181*H181</f>
        <v>0</v>
      </c>
      <c r="Y181" s="225" t="s">
        <v>1</v>
      </c>
      <c r="Z181" s="34"/>
      <c r="AA181" s="34"/>
      <c r="AB181" s="34"/>
      <c r="AC181" s="34"/>
      <c r="AD181" s="34"/>
      <c r="AE181" s="34"/>
      <c r="AR181" s="226" t="s">
        <v>240</v>
      </c>
      <c r="AT181" s="226" t="s">
        <v>227</v>
      </c>
      <c r="AU181" s="226" t="s">
        <v>88</v>
      </c>
      <c r="AY181" s="18" t="s">
        <v>224</v>
      </c>
      <c r="BE181" s="227">
        <f>IF(O181="základní",K181,0)</f>
        <v>0</v>
      </c>
      <c r="BF181" s="227">
        <f>IF(O181="snížená",K181,0)</f>
        <v>0</v>
      </c>
      <c r="BG181" s="227">
        <f>IF(O181="zákl. přenesená",K181,0)</f>
        <v>0</v>
      </c>
      <c r="BH181" s="227">
        <f>IF(O181="sníž. přenesená",K181,0)</f>
        <v>0</v>
      </c>
      <c r="BI181" s="227">
        <f>IF(O181="nulová",K181,0)</f>
        <v>0</v>
      </c>
      <c r="BJ181" s="18" t="s">
        <v>86</v>
      </c>
      <c r="BK181" s="227">
        <f>ROUND(P181*H181,2)</f>
        <v>0</v>
      </c>
      <c r="BL181" s="18" t="s">
        <v>240</v>
      </c>
      <c r="BM181" s="226" t="s">
        <v>4339</v>
      </c>
    </row>
    <row r="182" spans="1:65" s="13" customFormat="1" ht="11.25">
      <c r="B182" s="236"/>
      <c r="C182" s="237"/>
      <c r="D182" s="228" t="s">
        <v>447</v>
      </c>
      <c r="E182" s="238" t="s">
        <v>1</v>
      </c>
      <c r="F182" s="239" t="s">
        <v>4255</v>
      </c>
      <c r="G182" s="237"/>
      <c r="H182" s="240">
        <v>273.60000000000002</v>
      </c>
      <c r="I182" s="241"/>
      <c r="J182" s="241"/>
      <c r="K182" s="237"/>
      <c r="L182" s="237"/>
      <c r="M182" s="242"/>
      <c r="N182" s="243"/>
      <c r="O182" s="244"/>
      <c r="P182" s="244"/>
      <c r="Q182" s="244"/>
      <c r="R182" s="244"/>
      <c r="S182" s="244"/>
      <c r="T182" s="244"/>
      <c r="U182" s="244"/>
      <c r="V182" s="244"/>
      <c r="W182" s="244"/>
      <c r="X182" s="244"/>
      <c r="Y182" s="245"/>
      <c r="AT182" s="246" t="s">
        <v>447</v>
      </c>
      <c r="AU182" s="246" t="s">
        <v>88</v>
      </c>
      <c r="AV182" s="13" t="s">
        <v>88</v>
      </c>
      <c r="AW182" s="13" t="s">
        <v>5</v>
      </c>
      <c r="AX182" s="13" t="s">
        <v>86</v>
      </c>
      <c r="AY182" s="246" t="s">
        <v>224</v>
      </c>
    </row>
    <row r="183" spans="1:65" s="2" customFormat="1" ht="21.75" customHeight="1">
      <c r="A183" s="34"/>
      <c r="B183" s="35"/>
      <c r="C183" s="214" t="s">
        <v>323</v>
      </c>
      <c r="D183" s="214" t="s">
        <v>227</v>
      </c>
      <c r="E183" s="215" t="s">
        <v>4340</v>
      </c>
      <c r="F183" s="216" t="s">
        <v>4341</v>
      </c>
      <c r="G183" s="217" t="s">
        <v>321</v>
      </c>
      <c r="H183" s="218">
        <v>53</v>
      </c>
      <c r="I183" s="219"/>
      <c r="J183" s="219"/>
      <c r="K183" s="220">
        <f>ROUND(P183*H183,2)</f>
        <v>0</v>
      </c>
      <c r="L183" s="216" t="s">
        <v>405</v>
      </c>
      <c r="M183" s="39"/>
      <c r="N183" s="221" t="s">
        <v>1</v>
      </c>
      <c r="O183" s="222" t="s">
        <v>41</v>
      </c>
      <c r="P183" s="223">
        <f>I183+J183</f>
        <v>0</v>
      </c>
      <c r="Q183" s="223">
        <f>ROUND(I183*H183,2)</f>
        <v>0</v>
      </c>
      <c r="R183" s="223">
        <f>ROUND(J183*H183,2)</f>
        <v>0</v>
      </c>
      <c r="S183" s="70"/>
      <c r="T183" s="224">
        <f>S183*H183</f>
        <v>0</v>
      </c>
      <c r="U183" s="224">
        <v>0</v>
      </c>
      <c r="V183" s="224">
        <f>U183*H183</f>
        <v>0</v>
      </c>
      <c r="W183" s="224">
        <v>0</v>
      </c>
      <c r="X183" s="224">
        <f>W183*H183</f>
        <v>0</v>
      </c>
      <c r="Y183" s="225" t="s">
        <v>1</v>
      </c>
      <c r="Z183" s="34"/>
      <c r="AA183" s="34"/>
      <c r="AB183" s="34"/>
      <c r="AC183" s="34"/>
      <c r="AD183" s="34"/>
      <c r="AE183" s="34"/>
      <c r="AR183" s="226" t="s">
        <v>240</v>
      </c>
      <c r="AT183" s="226" t="s">
        <v>227</v>
      </c>
      <c r="AU183" s="226" t="s">
        <v>88</v>
      </c>
      <c r="AY183" s="18" t="s">
        <v>224</v>
      </c>
      <c r="BE183" s="227">
        <f>IF(O183="základní",K183,0)</f>
        <v>0</v>
      </c>
      <c r="BF183" s="227">
        <f>IF(O183="snížená",K183,0)</f>
        <v>0</v>
      </c>
      <c r="BG183" s="227">
        <f>IF(O183="zákl. přenesená",K183,0)</f>
        <v>0</v>
      </c>
      <c r="BH183" s="227">
        <f>IF(O183="sníž. přenesená",K183,0)</f>
        <v>0</v>
      </c>
      <c r="BI183" s="227">
        <f>IF(O183="nulová",K183,0)</f>
        <v>0</v>
      </c>
      <c r="BJ183" s="18" t="s">
        <v>86</v>
      </c>
      <c r="BK183" s="227">
        <f>ROUND(P183*H183,2)</f>
        <v>0</v>
      </c>
      <c r="BL183" s="18" t="s">
        <v>240</v>
      </c>
      <c r="BM183" s="226" t="s">
        <v>4342</v>
      </c>
    </row>
    <row r="184" spans="1:65" s="2" customFormat="1" ht="19.5">
      <c r="A184" s="34"/>
      <c r="B184" s="35"/>
      <c r="C184" s="36"/>
      <c r="D184" s="228" t="s">
        <v>233</v>
      </c>
      <c r="E184" s="36"/>
      <c r="F184" s="229" t="s">
        <v>4343</v>
      </c>
      <c r="G184" s="36"/>
      <c r="H184" s="36"/>
      <c r="I184" s="124"/>
      <c r="J184" s="124"/>
      <c r="K184" s="36"/>
      <c r="L184" s="36"/>
      <c r="M184" s="39"/>
      <c r="N184" s="230"/>
      <c r="O184" s="231"/>
      <c r="P184" s="70"/>
      <c r="Q184" s="70"/>
      <c r="R184" s="70"/>
      <c r="S184" s="70"/>
      <c r="T184" s="70"/>
      <c r="U184" s="70"/>
      <c r="V184" s="70"/>
      <c r="W184" s="70"/>
      <c r="X184" s="70"/>
      <c r="Y184" s="71"/>
      <c r="Z184" s="34"/>
      <c r="AA184" s="34"/>
      <c r="AB184" s="34"/>
      <c r="AC184" s="34"/>
      <c r="AD184" s="34"/>
      <c r="AE184" s="34"/>
      <c r="AT184" s="18" t="s">
        <v>233</v>
      </c>
      <c r="AU184" s="18" t="s">
        <v>88</v>
      </c>
    </row>
    <row r="185" spans="1:65" s="2" customFormat="1" ht="16.5" customHeight="1">
      <c r="A185" s="34"/>
      <c r="B185" s="35"/>
      <c r="C185" s="258" t="s">
        <v>333</v>
      </c>
      <c r="D185" s="258" t="s">
        <v>499</v>
      </c>
      <c r="E185" s="259" t="s">
        <v>4344</v>
      </c>
      <c r="F185" s="260" t="s">
        <v>4345</v>
      </c>
      <c r="G185" s="261" t="s">
        <v>410</v>
      </c>
      <c r="H185" s="262">
        <v>0.63</v>
      </c>
      <c r="I185" s="263"/>
      <c r="J185" s="264"/>
      <c r="K185" s="265">
        <f>ROUND(P185*H185,2)</f>
        <v>0</v>
      </c>
      <c r="L185" s="260" t="s">
        <v>1</v>
      </c>
      <c r="M185" s="266"/>
      <c r="N185" s="267" t="s">
        <v>1</v>
      </c>
      <c r="O185" s="222" t="s">
        <v>41</v>
      </c>
      <c r="P185" s="223">
        <f>I185+J185</f>
        <v>0</v>
      </c>
      <c r="Q185" s="223">
        <f>ROUND(I185*H185,2)</f>
        <v>0</v>
      </c>
      <c r="R185" s="223">
        <f>ROUND(J185*H185,2)</f>
        <v>0</v>
      </c>
      <c r="S185" s="70"/>
      <c r="T185" s="224">
        <f>S185*H185</f>
        <v>0</v>
      </c>
      <c r="U185" s="224">
        <v>0.22</v>
      </c>
      <c r="V185" s="224">
        <f>U185*H185</f>
        <v>0.1386</v>
      </c>
      <c r="W185" s="224">
        <v>0</v>
      </c>
      <c r="X185" s="224">
        <f>W185*H185</f>
        <v>0</v>
      </c>
      <c r="Y185" s="225" t="s">
        <v>1</v>
      </c>
      <c r="Z185" s="34"/>
      <c r="AA185" s="34"/>
      <c r="AB185" s="34"/>
      <c r="AC185" s="34"/>
      <c r="AD185" s="34"/>
      <c r="AE185" s="34"/>
      <c r="AR185" s="226" t="s">
        <v>431</v>
      </c>
      <c r="AT185" s="226" t="s">
        <v>499</v>
      </c>
      <c r="AU185" s="226" t="s">
        <v>88</v>
      </c>
      <c r="AY185" s="18" t="s">
        <v>224</v>
      </c>
      <c r="BE185" s="227">
        <f>IF(O185="základní",K185,0)</f>
        <v>0</v>
      </c>
      <c r="BF185" s="227">
        <f>IF(O185="snížená",K185,0)</f>
        <v>0</v>
      </c>
      <c r="BG185" s="227">
        <f>IF(O185="zákl. přenesená",K185,0)</f>
        <v>0</v>
      </c>
      <c r="BH185" s="227">
        <f>IF(O185="sníž. přenesená",K185,0)</f>
        <v>0</v>
      </c>
      <c r="BI185" s="227">
        <f>IF(O185="nulová",K185,0)</f>
        <v>0</v>
      </c>
      <c r="BJ185" s="18" t="s">
        <v>86</v>
      </c>
      <c r="BK185" s="227">
        <f>ROUND(P185*H185,2)</f>
        <v>0</v>
      </c>
      <c r="BL185" s="18" t="s">
        <v>240</v>
      </c>
      <c r="BM185" s="226" t="s">
        <v>4346</v>
      </c>
    </row>
    <row r="186" spans="1:65" s="13" customFormat="1" ht="11.25">
      <c r="B186" s="236"/>
      <c r="C186" s="237"/>
      <c r="D186" s="228" t="s">
        <v>447</v>
      </c>
      <c r="E186" s="238" t="s">
        <v>1</v>
      </c>
      <c r="F186" s="239" t="s">
        <v>4347</v>
      </c>
      <c r="G186" s="237"/>
      <c r="H186" s="240">
        <v>3.15</v>
      </c>
      <c r="I186" s="241"/>
      <c r="J186" s="241"/>
      <c r="K186" s="237"/>
      <c r="L186" s="237"/>
      <c r="M186" s="242"/>
      <c r="N186" s="243"/>
      <c r="O186" s="244"/>
      <c r="P186" s="244"/>
      <c r="Q186" s="244"/>
      <c r="R186" s="244"/>
      <c r="S186" s="244"/>
      <c r="T186" s="244"/>
      <c r="U186" s="244"/>
      <c r="V186" s="244"/>
      <c r="W186" s="244"/>
      <c r="X186" s="244"/>
      <c r="Y186" s="245"/>
      <c r="AT186" s="246" t="s">
        <v>447</v>
      </c>
      <c r="AU186" s="246" t="s">
        <v>88</v>
      </c>
      <c r="AV186" s="13" t="s">
        <v>88</v>
      </c>
      <c r="AW186" s="13" t="s">
        <v>5</v>
      </c>
      <c r="AX186" s="13" t="s">
        <v>86</v>
      </c>
      <c r="AY186" s="246" t="s">
        <v>224</v>
      </c>
    </row>
    <row r="187" spans="1:65" s="13" customFormat="1" ht="11.25">
      <c r="B187" s="236"/>
      <c r="C187" s="237"/>
      <c r="D187" s="228" t="s">
        <v>447</v>
      </c>
      <c r="E187" s="237"/>
      <c r="F187" s="239" t="s">
        <v>4348</v>
      </c>
      <c r="G187" s="237"/>
      <c r="H187" s="240">
        <v>0.63</v>
      </c>
      <c r="I187" s="241"/>
      <c r="J187" s="241"/>
      <c r="K187" s="237"/>
      <c r="L187" s="237"/>
      <c r="M187" s="242"/>
      <c r="N187" s="243"/>
      <c r="O187" s="244"/>
      <c r="P187" s="244"/>
      <c r="Q187" s="244"/>
      <c r="R187" s="244"/>
      <c r="S187" s="244"/>
      <c r="T187" s="244"/>
      <c r="U187" s="244"/>
      <c r="V187" s="244"/>
      <c r="W187" s="244"/>
      <c r="X187" s="244"/>
      <c r="Y187" s="245"/>
      <c r="AT187" s="246" t="s">
        <v>447</v>
      </c>
      <c r="AU187" s="246" t="s">
        <v>88</v>
      </c>
      <c r="AV187" s="13" t="s">
        <v>88</v>
      </c>
      <c r="AW187" s="13" t="s">
        <v>4</v>
      </c>
      <c r="AX187" s="13" t="s">
        <v>86</v>
      </c>
      <c r="AY187" s="246" t="s">
        <v>224</v>
      </c>
    </row>
    <row r="188" spans="1:65" s="2" customFormat="1" ht="21.75" customHeight="1">
      <c r="A188" s="34"/>
      <c r="B188" s="35"/>
      <c r="C188" s="214" t="s">
        <v>8</v>
      </c>
      <c r="D188" s="214" t="s">
        <v>227</v>
      </c>
      <c r="E188" s="215" t="s">
        <v>4349</v>
      </c>
      <c r="F188" s="216" t="s">
        <v>4350</v>
      </c>
      <c r="G188" s="217" t="s">
        <v>404</v>
      </c>
      <c r="H188" s="218">
        <v>40</v>
      </c>
      <c r="I188" s="219"/>
      <c r="J188" s="219"/>
      <c r="K188" s="220">
        <f>ROUND(P188*H188,2)</f>
        <v>0</v>
      </c>
      <c r="L188" s="216" t="s">
        <v>405</v>
      </c>
      <c r="M188" s="39"/>
      <c r="N188" s="221" t="s">
        <v>1</v>
      </c>
      <c r="O188" s="222" t="s">
        <v>41</v>
      </c>
      <c r="P188" s="223">
        <f>I188+J188</f>
        <v>0</v>
      </c>
      <c r="Q188" s="223">
        <f>ROUND(I188*H188,2)</f>
        <v>0</v>
      </c>
      <c r="R188" s="223">
        <f>ROUND(J188*H188,2)</f>
        <v>0</v>
      </c>
      <c r="S188" s="70"/>
      <c r="T188" s="224">
        <f>S188*H188</f>
        <v>0</v>
      </c>
      <c r="U188" s="224">
        <v>0</v>
      </c>
      <c r="V188" s="224">
        <f>U188*H188</f>
        <v>0</v>
      </c>
      <c r="W188" s="224">
        <v>0</v>
      </c>
      <c r="X188" s="224">
        <f>W188*H188</f>
        <v>0</v>
      </c>
      <c r="Y188" s="225" t="s">
        <v>1</v>
      </c>
      <c r="Z188" s="34"/>
      <c r="AA188" s="34"/>
      <c r="AB188" s="34"/>
      <c r="AC188" s="34"/>
      <c r="AD188" s="34"/>
      <c r="AE188" s="34"/>
      <c r="AR188" s="226" t="s">
        <v>240</v>
      </c>
      <c r="AT188" s="226" t="s">
        <v>227</v>
      </c>
      <c r="AU188" s="226" t="s">
        <v>88</v>
      </c>
      <c r="AY188" s="18" t="s">
        <v>224</v>
      </c>
      <c r="BE188" s="227">
        <f>IF(O188="základní",K188,0)</f>
        <v>0</v>
      </c>
      <c r="BF188" s="227">
        <f>IF(O188="snížená",K188,0)</f>
        <v>0</v>
      </c>
      <c r="BG188" s="227">
        <f>IF(O188="zákl. přenesená",K188,0)</f>
        <v>0</v>
      </c>
      <c r="BH188" s="227">
        <f>IF(O188="sníž. přenesená",K188,0)</f>
        <v>0</v>
      </c>
      <c r="BI188" s="227">
        <f>IF(O188="nulová",K188,0)</f>
        <v>0</v>
      </c>
      <c r="BJ188" s="18" t="s">
        <v>86</v>
      </c>
      <c r="BK188" s="227">
        <f>ROUND(P188*H188,2)</f>
        <v>0</v>
      </c>
      <c r="BL188" s="18" t="s">
        <v>240</v>
      </c>
      <c r="BM188" s="226" t="s">
        <v>4351</v>
      </c>
    </row>
    <row r="189" spans="1:65" s="2" customFormat="1" ht="21.75" customHeight="1">
      <c r="A189" s="34"/>
      <c r="B189" s="35"/>
      <c r="C189" s="214" t="s">
        <v>344</v>
      </c>
      <c r="D189" s="214" t="s">
        <v>227</v>
      </c>
      <c r="E189" s="215" t="s">
        <v>4352</v>
      </c>
      <c r="F189" s="216" t="s">
        <v>4353</v>
      </c>
      <c r="G189" s="217" t="s">
        <v>321</v>
      </c>
      <c r="H189" s="218">
        <v>270</v>
      </c>
      <c r="I189" s="219"/>
      <c r="J189" s="219"/>
      <c r="K189" s="220">
        <f>ROUND(P189*H189,2)</f>
        <v>0</v>
      </c>
      <c r="L189" s="216" t="s">
        <v>405</v>
      </c>
      <c r="M189" s="39"/>
      <c r="N189" s="221" t="s">
        <v>1</v>
      </c>
      <c r="O189" s="222" t="s">
        <v>41</v>
      </c>
      <c r="P189" s="223">
        <f>I189+J189</f>
        <v>0</v>
      </c>
      <c r="Q189" s="223">
        <f>ROUND(I189*H189,2)</f>
        <v>0</v>
      </c>
      <c r="R189" s="223">
        <f>ROUND(J189*H189,2)</f>
        <v>0</v>
      </c>
      <c r="S189" s="70"/>
      <c r="T189" s="224">
        <f>S189*H189</f>
        <v>0</v>
      </c>
      <c r="U189" s="224">
        <v>0</v>
      </c>
      <c r="V189" s="224">
        <f>U189*H189</f>
        <v>0</v>
      </c>
      <c r="W189" s="224">
        <v>0</v>
      </c>
      <c r="X189" s="224">
        <f>W189*H189</f>
        <v>0</v>
      </c>
      <c r="Y189" s="225" t="s">
        <v>1</v>
      </c>
      <c r="Z189" s="34"/>
      <c r="AA189" s="34"/>
      <c r="AB189" s="34"/>
      <c r="AC189" s="34"/>
      <c r="AD189" s="34"/>
      <c r="AE189" s="34"/>
      <c r="AR189" s="226" t="s">
        <v>240</v>
      </c>
      <c r="AT189" s="226" t="s">
        <v>227</v>
      </c>
      <c r="AU189" s="226" t="s">
        <v>88</v>
      </c>
      <c r="AY189" s="18" t="s">
        <v>224</v>
      </c>
      <c r="BE189" s="227">
        <f>IF(O189="základní",K189,0)</f>
        <v>0</v>
      </c>
      <c r="BF189" s="227">
        <f>IF(O189="snížená",K189,0)</f>
        <v>0</v>
      </c>
      <c r="BG189" s="227">
        <f>IF(O189="zákl. přenesená",K189,0)</f>
        <v>0</v>
      </c>
      <c r="BH189" s="227">
        <f>IF(O189="sníž. přenesená",K189,0)</f>
        <v>0</v>
      </c>
      <c r="BI189" s="227">
        <f>IF(O189="nulová",K189,0)</f>
        <v>0</v>
      </c>
      <c r="BJ189" s="18" t="s">
        <v>86</v>
      </c>
      <c r="BK189" s="227">
        <f>ROUND(P189*H189,2)</f>
        <v>0</v>
      </c>
      <c r="BL189" s="18" t="s">
        <v>240</v>
      </c>
      <c r="BM189" s="226" t="s">
        <v>4354</v>
      </c>
    </row>
    <row r="190" spans="1:65" s="2" customFormat="1" ht="16.5" customHeight="1">
      <c r="A190" s="34"/>
      <c r="B190" s="35"/>
      <c r="C190" s="258" t="s">
        <v>349</v>
      </c>
      <c r="D190" s="258" t="s">
        <v>499</v>
      </c>
      <c r="E190" s="259" t="s">
        <v>4355</v>
      </c>
      <c r="F190" s="260" t="s">
        <v>4356</v>
      </c>
      <c r="G190" s="261" t="s">
        <v>321</v>
      </c>
      <c r="H190" s="262">
        <v>270</v>
      </c>
      <c r="I190" s="263"/>
      <c r="J190" s="264"/>
      <c r="K190" s="265">
        <f>ROUND(P190*H190,2)</f>
        <v>0</v>
      </c>
      <c r="L190" s="260" t="s">
        <v>1</v>
      </c>
      <c r="M190" s="266"/>
      <c r="N190" s="267" t="s">
        <v>1</v>
      </c>
      <c r="O190" s="222" t="s">
        <v>41</v>
      </c>
      <c r="P190" s="223">
        <f>I190+J190</f>
        <v>0</v>
      </c>
      <c r="Q190" s="223">
        <f>ROUND(I190*H190,2)</f>
        <v>0</v>
      </c>
      <c r="R190" s="223">
        <f>ROUND(J190*H190,2)</f>
        <v>0</v>
      </c>
      <c r="S190" s="70"/>
      <c r="T190" s="224">
        <f>S190*H190</f>
        <v>0</v>
      </c>
      <c r="U190" s="224">
        <v>8.0000000000000007E-5</v>
      </c>
      <c r="V190" s="224">
        <f>U190*H190</f>
        <v>2.1600000000000001E-2</v>
      </c>
      <c r="W190" s="224">
        <v>0</v>
      </c>
      <c r="X190" s="224">
        <f>W190*H190</f>
        <v>0</v>
      </c>
      <c r="Y190" s="225" t="s">
        <v>1</v>
      </c>
      <c r="Z190" s="34"/>
      <c r="AA190" s="34"/>
      <c r="AB190" s="34"/>
      <c r="AC190" s="34"/>
      <c r="AD190" s="34"/>
      <c r="AE190" s="34"/>
      <c r="AR190" s="226" t="s">
        <v>431</v>
      </c>
      <c r="AT190" s="226" t="s">
        <v>499</v>
      </c>
      <c r="AU190" s="226" t="s">
        <v>88</v>
      </c>
      <c r="AY190" s="18" t="s">
        <v>224</v>
      </c>
      <c r="BE190" s="227">
        <f>IF(O190="základní",K190,0)</f>
        <v>0</v>
      </c>
      <c r="BF190" s="227">
        <f>IF(O190="snížená",K190,0)</f>
        <v>0</v>
      </c>
      <c r="BG190" s="227">
        <f>IF(O190="zákl. přenesená",K190,0)</f>
        <v>0</v>
      </c>
      <c r="BH190" s="227">
        <f>IF(O190="sníž. přenesená",K190,0)</f>
        <v>0</v>
      </c>
      <c r="BI190" s="227">
        <f>IF(O190="nulová",K190,0)</f>
        <v>0</v>
      </c>
      <c r="BJ190" s="18" t="s">
        <v>86</v>
      </c>
      <c r="BK190" s="227">
        <f>ROUND(P190*H190,2)</f>
        <v>0</v>
      </c>
      <c r="BL190" s="18" t="s">
        <v>240</v>
      </c>
      <c r="BM190" s="226" t="s">
        <v>4357</v>
      </c>
    </row>
    <row r="191" spans="1:65" s="13" customFormat="1" ht="11.25">
      <c r="B191" s="236"/>
      <c r="C191" s="237"/>
      <c r="D191" s="228" t="s">
        <v>447</v>
      </c>
      <c r="E191" s="238" t="s">
        <v>1</v>
      </c>
      <c r="F191" s="239" t="s">
        <v>4358</v>
      </c>
      <c r="G191" s="237"/>
      <c r="H191" s="240">
        <v>10</v>
      </c>
      <c r="I191" s="241"/>
      <c r="J191" s="241"/>
      <c r="K191" s="237"/>
      <c r="L191" s="237"/>
      <c r="M191" s="242"/>
      <c r="N191" s="243"/>
      <c r="O191" s="244"/>
      <c r="P191" s="244"/>
      <c r="Q191" s="244"/>
      <c r="R191" s="244"/>
      <c r="S191" s="244"/>
      <c r="T191" s="244"/>
      <c r="U191" s="244"/>
      <c r="V191" s="244"/>
      <c r="W191" s="244"/>
      <c r="X191" s="244"/>
      <c r="Y191" s="245"/>
      <c r="AT191" s="246" t="s">
        <v>447</v>
      </c>
      <c r="AU191" s="246" t="s">
        <v>88</v>
      </c>
      <c r="AV191" s="13" t="s">
        <v>88</v>
      </c>
      <c r="AW191" s="13" t="s">
        <v>5</v>
      </c>
      <c r="AX191" s="13" t="s">
        <v>78</v>
      </c>
      <c r="AY191" s="246" t="s">
        <v>224</v>
      </c>
    </row>
    <row r="192" spans="1:65" s="13" customFormat="1" ht="11.25">
      <c r="B192" s="236"/>
      <c r="C192" s="237"/>
      <c r="D192" s="228" t="s">
        <v>447</v>
      </c>
      <c r="E192" s="238" t="s">
        <v>1</v>
      </c>
      <c r="F192" s="239" t="s">
        <v>4359</v>
      </c>
      <c r="G192" s="237"/>
      <c r="H192" s="240">
        <v>40</v>
      </c>
      <c r="I192" s="241"/>
      <c r="J192" s="241"/>
      <c r="K192" s="237"/>
      <c r="L192" s="237"/>
      <c r="M192" s="242"/>
      <c r="N192" s="243"/>
      <c r="O192" s="244"/>
      <c r="P192" s="244"/>
      <c r="Q192" s="244"/>
      <c r="R192" s="244"/>
      <c r="S192" s="244"/>
      <c r="T192" s="244"/>
      <c r="U192" s="244"/>
      <c r="V192" s="244"/>
      <c r="W192" s="244"/>
      <c r="X192" s="244"/>
      <c r="Y192" s="245"/>
      <c r="AT192" s="246" t="s">
        <v>447</v>
      </c>
      <c r="AU192" s="246" t="s">
        <v>88</v>
      </c>
      <c r="AV192" s="13" t="s">
        <v>88</v>
      </c>
      <c r="AW192" s="13" t="s">
        <v>5</v>
      </c>
      <c r="AX192" s="13" t="s">
        <v>78</v>
      </c>
      <c r="AY192" s="246" t="s">
        <v>224</v>
      </c>
    </row>
    <row r="193" spans="1:65" s="13" customFormat="1" ht="11.25">
      <c r="B193" s="236"/>
      <c r="C193" s="237"/>
      <c r="D193" s="228" t="s">
        <v>447</v>
      </c>
      <c r="E193" s="238" t="s">
        <v>1</v>
      </c>
      <c r="F193" s="239" t="s">
        <v>4360</v>
      </c>
      <c r="G193" s="237"/>
      <c r="H193" s="240">
        <v>40</v>
      </c>
      <c r="I193" s="241"/>
      <c r="J193" s="241"/>
      <c r="K193" s="237"/>
      <c r="L193" s="237"/>
      <c r="M193" s="242"/>
      <c r="N193" s="243"/>
      <c r="O193" s="244"/>
      <c r="P193" s="244"/>
      <c r="Q193" s="244"/>
      <c r="R193" s="244"/>
      <c r="S193" s="244"/>
      <c r="T193" s="244"/>
      <c r="U193" s="244"/>
      <c r="V193" s="244"/>
      <c r="W193" s="244"/>
      <c r="X193" s="244"/>
      <c r="Y193" s="245"/>
      <c r="AT193" s="246" t="s">
        <v>447</v>
      </c>
      <c r="AU193" s="246" t="s">
        <v>88</v>
      </c>
      <c r="AV193" s="13" t="s">
        <v>88</v>
      </c>
      <c r="AW193" s="13" t="s">
        <v>5</v>
      </c>
      <c r="AX193" s="13" t="s">
        <v>78</v>
      </c>
      <c r="AY193" s="246" t="s">
        <v>224</v>
      </c>
    </row>
    <row r="194" spans="1:65" s="13" customFormat="1" ht="11.25">
      <c r="B194" s="236"/>
      <c r="C194" s="237"/>
      <c r="D194" s="228" t="s">
        <v>447</v>
      </c>
      <c r="E194" s="238" t="s">
        <v>1</v>
      </c>
      <c r="F194" s="239" t="s">
        <v>4361</v>
      </c>
      <c r="G194" s="237"/>
      <c r="H194" s="240">
        <v>20</v>
      </c>
      <c r="I194" s="241"/>
      <c r="J194" s="241"/>
      <c r="K194" s="237"/>
      <c r="L194" s="237"/>
      <c r="M194" s="242"/>
      <c r="N194" s="243"/>
      <c r="O194" s="244"/>
      <c r="P194" s="244"/>
      <c r="Q194" s="244"/>
      <c r="R194" s="244"/>
      <c r="S194" s="244"/>
      <c r="T194" s="244"/>
      <c r="U194" s="244"/>
      <c r="V194" s="244"/>
      <c r="W194" s="244"/>
      <c r="X194" s="244"/>
      <c r="Y194" s="245"/>
      <c r="AT194" s="246" t="s">
        <v>447</v>
      </c>
      <c r="AU194" s="246" t="s">
        <v>88</v>
      </c>
      <c r="AV194" s="13" t="s">
        <v>88</v>
      </c>
      <c r="AW194" s="13" t="s">
        <v>5</v>
      </c>
      <c r="AX194" s="13" t="s">
        <v>78</v>
      </c>
      <c r="AY194" s="246" t="s">
        <v>224</v>
      </c>
    </row>
    <row r="195" spans="1:65" s="13" customFormat="1" ht="11.25">
      <c r="B195" s="236"/>
      <c r="C195" s="237"/>
      <c r="D195" s="228" t="s">
        <v>447</v>
      </c>
      <c r="E195" s="238" t="s">
        <v>1</v>
      </c>
      <c r="F195" s="239" t="s">
        <v>4362</v>
      </c>
      <c r="G195" s="237"/>
      <c r="H195" s="240">
        <v>50</v>
      </c>
      <c r="I195" s="241"/>
      <c r="J195" s="241"/>
      <c r="K195" s="237"/>
      <c r="L195" s="237"/>
      <c r="M195" s="242"/>
      <c r="N195" s="243"/>
      <c r="O195" s="244"/>
      <c r="P195" s="244"/>
      <c r="Q195" s="244"/>
      <c r="R195" s="244"/>
      <c r="S195" s="244"/>
      <c r="T195" s="244"/>
      <c r="U195" s="244"/>
      <c r="V195" s="244"/>
      <c r="W195" s="244"/>
      <c r="X195" s="244"/>
      <c r="Y195" s="245"/>
      <c r="AT195" s="246" t="s">
        <v>447</v>
      </c>
      <c r="AU195" s="246" t="s">
        <v>88</v>
      </c>
      <c r="AV195" s="13" t="s">
        <v>88</v>
      </c>
      <c r="AW195" s="13" t="s">
        <v>5</v>
      </c>
      <c r="AX195" s="13" t="s">
        <v>78</v>
      </c>
      <c r="AY195" s="246" t="s">
        <v>224</v>
      </c>
    </row>
    <row r="196" spans="1:65" s="13" customFormat="1" ht="11.25">
      <c r="B196" s="236"/>
      <c r="C196" s="237"/>
      <c r="D196" s="228" t="s">
        <v>447</v>
      </c>
      <c r="E196" s="238" t="s">
        <v>1</v>
      </c>
      <c r="F196" s="239" t="s">
        <v>4363</v>
      </c>
      <c r="G196" s="237"/>
      <c r="H196" s="240">
        <v>10</v>
      </c>
      <c r="I196" s="241"/>
      <c r="J196" s="241"/>
      <c r="K196" s="237"/>
      <c r="L196" s="237"/>
      <c r="M196" s="242"/>
      <c r="N196" s="243"/>
      <c r="O196" s="244"/>
      <c r="P196" s="244"/>
      <c r="Q196" s="244"/>
      <c r="R196" s="244"/>
      <c r="S196" s="244"/>
      <c r="T196" s="244"/>
      <c r="U196" s="244"/>
      <c r="V196" s="244"/>
      <c r="W196" s="244"/>
      <c r="X196" s="244"/>
      <c r="Y196" s="245"/>
      <c r="AT196" s="246" t="s">
        <v>447</v>
      </c>
      <c r="AU196" s="246" t="s">
        <v>88</v>
      </c>
      <c r="AV196" s="13" t="s">
        <v>88</v>
      </c>
      <c r="AW196" s="13" t="s">
        <v>5</v>
      </c>
      <c r="AX196" s="13" t="s">
        <v>78</v>
      </c>
      <c r="AY196" s="246" t="s">
        <v>224</v>
      </c>
    </row>
    <row r="197" spans="1:65" s="13" customFormat="1" ht="11.25">
      <c r="B197" s="236"/>
      <c r="C197" s="237"/>
      <c r="D197" s="228" t="s">
        <v>447</v>
      </c>
      <c r="E197" s="238" t="s">
        <v>1</v>
      </c>
      <c r="F197" s="239" t="s">
        <v>4364</v>
      </c>
      <c r="G197" s="237"/>
      <c r="H197" s="240">
        <v>10</v>
      </c>
      <c r="I197" s="241"/>
      <c r="J197" s="241"/>
      <c r="K197" s="237"/>
      <c r="L197" s="237"/>
      <c r="M197" s="242"/>
      <c r="N197" s="243"/>
      <c r="O197" s="244"/>
      <c r="P197" s="244"/>
      <c r="Q197" s="244"/>
      <c r="R197" s="244"/>
      <c r="S197" s="244"/>
      <c r="T197" s="244"/>
      <c r="U197" s="244"/>
      <c r="V197" s="244"/>
      <c r="W197" s="244"/>
      <c r="X197" s="244"/>
      <c r="Y197" s="245"/>
      <c r="AT197" s="246" t="s">
        <v>447</v>
      </c>
      <c r="AU197" s="246" t="s">
        <v>88</v>
      </c>
      <c r="AV197" s="13" t="s">
        <v>88</v>
      </c>
      <c r="AW197" s="13" t="s">
        <v>5</v>
      </c>
      <c r="AX197" s="13" t="s">
        <v>78</v>
      </c>
      <c r="AY197" s="246" t="s">
        <v>224</v>
      </c>
    </row>
    <row r="198" spans="1:65" s="13" customFormat="1" ht="11.25">
      <c r="B198" s="236"/>
      <c r="C198" s="237"/>
      <c r="D198" s="228" t="s">
        <v>447</v>
      </c>
      <c r="E198" s="238" t="s">
        <v>1</v>
      </c>
      <c r="F198" s="239" t="s">
        <v>4365</v>
      </c>
      <c r="G198" s="237"/>
      <c r="H198" s="240">
        <v>10</v>
      </c>
      <c r="I198" s="241"/>
      <c r="J198" s="241"/>
      <c r="K198" s="237"/>
      <c r="L198" s="237"/>
      <c r="M198" s="242"/>
      <c r="N198" s="243"/>
      <c r="O198" s="244"/>
      <c r="P198" s="244"/>
      <c r="Q198" s="244"/>
      <c r="R198" s="244"/>
      <c r="S198" s="244"/>
      <c r="T198" s="244"/>
      <c r="U198" s="244"/>
      <c r="V198" s="244"/>
      <c r="W198" s="244"/>
      <c r="X198" s="244"/>
      <c r="Y198" s="245"/>
      <c r="AT198" s="246" t="s">
        <v>447</v>
      </c>
      <c r="AU198" s="246" t="s">
        <v>88</v>
      </c>
      <c r="AV198" s="13" t="s">
        <v>88</v>
      </c>
      <c r="AW198" s="13" t="s">
        <v>5</v>
      </c>
      <c r="AX198" s="13" t="s">
        <v>78</v>
      </c>
      <c r="AY198" s="246" t="s">
        <v>224</v>
      </c>
    </row>
    <row r="199" spans="1:65" s="13" customFormat="1" ht="11.25">
      <c r="B199" s="236"/>
      <c r="C199" s="237"/>
      <c r="D199" s="228" t="s">
        <v>447</v>
      </c>
      <c r="E199" s="238" t="s">
        <v>1</v>
      </c>
      <c r="F199" s="239" t="s">
        <v>4366</v>
      </c>
      <c r="G199" s="237"/>
      <c r="H199" s="240">
        <v>20</v>
      </c>
      <c r="I199" s="241"/>
      <c r="J199" s="241"/>
      <c r="K199" s="237"/>
      <c r="L199" s="237"/>
      <c r="M199" s="242"/>
      <c r="N199" s="243"/>
      <c r="O199" s="244"/>
      <c r="P199" s="244"/>
      <c r="Q199" s="244"/>
      <c r="R199" s="244"/>
      <c r="S199" s="244"/>
      <c r="T199" s="244"/>
      <c r="U199" s="244"/>
      <c r="V199" s="244"/>
      <c r="W199" s="244"/>
      <c r="X199" s="244"/>
      <c r="Y199" s="245"/>
      <c r="AT199" s="246" t="s">
        <v>447</v>
      </c>
      <c r="AU199" s="246" t="s">
        <v>88</v>
      </c>
      <c r="AV199" s="13" t="s">
        <v>88</v>
      </c>
      <c r="AW199" s="13" t="s">
        <v>5</v>
      </c>
      <c r="AX199" s="13" t="s">
        <v>78</v>
      </c>
      <c r="AY199" s="246" t="s">
        <v>224</v>
      </c>
    </row>
    <row r="200" spans="1:65" s="13" customFormat="1" ht="11.25">
      <c r="B200" s="236"/>
      <c r="C200" s="237"/>
      <c r="D200" s="228" t="s">
        <v>447</v>
      </c>
      <c r="E200" s="238" t="s">
        <v>1</v>
      </c>
      <c r="F200" s="239" t="s">
        <v>4367</v>
      </c>
      <c r="G200" s="237"/>
      <c r="H200" s="240">
        <v>20</v>
      </c>
      <c r="I200" s="241"/>
      <c r="J200" s="241"/>
      <c r="K200" s="237"/>
      <c r="L200" s="237"/>
      <c r="M200" s="242"/>
      <c r="N200" s="243"/>
      <c r="O200" s="244"/>
      <c r="P200" s="244"/>
      <c r="Q200" s="244"/>
      <c r="R200" s="244"/>
      <c r="S200" s="244"/>
      <c r="T200" s="244"/>
      <c r="U200" s="244"/>
      <c r="V200" s="244"/>
      <c r="W200" s="244"/>
      <c r="X200" s="244"/>
      <c r="Y200" s="245"/>
      <c r="AT200" s="246" t="s">
        <v>447</v>
      </c>
      <c r="AU200" s="246" t="s">
        <v>88</v>
      </c>
      <c r="AV200" s="13" t="s">
        <v>88</v>
      </c>
      <c r="AW200" s="13" t="s">
        <v>5</v>
      </c>
      <c r="AX200" s="13" t="s">
        <v>78</v>
      </c>
      <c r="AY200" s="246" t="s">
        <v>224</v>
      </c>
    </row>
    <row r="201" spans="1:65" s="13" customFormat="1" ht="11.25">
      <c r="B201" s="236"/>
      <c r="C201" s="237"/>
      <c r="D201" s="228" t="s">
        <v>447</v>
      </c>
      <c r="E201" s="238" t="s">
        <v>1</v>
      </c>
      <c r="F201" s="239" t="s">
        <v>4368</v>
      </c>
      <c r="G201" s="237"/>
      <c r="H201" s="240">
        <v>40</v>
      </c>
      <c r="I201" s="241"/>
      <c r="J201" s="241"/>
      <c r="K201" s="237"/>
      <c r="L201" s="237"/>
      <c r="M201" s="242"/>
      <c r="N201" s="243"/>
      <c r="O201" s="244"/>
      <c r="P201" s="244"/>
      <c r="Q201" s="244"/>
      <c r="R201" s="244"/>
      <c r="S201" s="244"/>
      <c r="T201" s="244"/>
      <c r="U201" s="244"/>
      <c r="V201" s="244"/>
      <c r="W201" s="244"/>
      <c r="X201" s="244"/>
      <c r="Y201" s="245"/>
      <c r="AT201" s="246" t="s">
        <v>447</v>
      </c>
      <c r="AU201" s="246" t="s">
        <v>88</v>
      </c>
      <c r="AV201" s="13" t="s">
        <v>88</v>
      </c>
      <c r="AW201" s="13" t="s">
        <v>5</v>
      </c>
      <c r="AX201" s="13" t="s">
        <v>78</v>
      </c>
      <c r="AY201" s="246" t="s">
        <v>224</v>
      </c>
    </row>
    <row r="202" spans="1:65" s="14" customFormat="1" ht="11.25">
      <c r="B202" s="247"/>
      <c r="C202" s="248"/>
      <c r="D202" s="228" t="s">
        <v>447</v>
      </c>
      <c r="E202" s="249" t="s">
        <v>1</v>
      </c>
      <c r="F202" s="250" t="s">
        <v>464</v>
      </c>
      <c r="G202" s="248"/>
      <c r="H202" s="251">
        <v>270</v>
      </c>
      <c r="I202" s="252"/>
      <c r="J202" s="252"/>
      <c r="K202" s="248"/>
      <c r="L202" s="248"/>
      <c r="M202" s="253"/>
      <c r="N202" s="254"/>
      <c r="O202" s="255"/>
      <c r="P202" s="255"/>
      <c r="Q202" s="255"/>
      <c r="R202" s="255"/>
      <c r="S202" s="255"/>
      <c r="T202" s="255"/>
      <c r="U202" s="255"/>
      <c r="V202" s="255"/>
      <c r="W202" s="255"/>
      <c r="X202" s="255"/>
      <c r="Y202" s="256"/>
      <c r="AT202" s="257" t="s">
        <v>447</v>
      </c>
      <c r="AU202" s="257" t="s">
        <v>88</v>
      </c>
      <c r="AV202" s="14" t="s">
        <v>240</v>
      </c>
      <c r="AW202" s="14" t="s">
        <v>5</v>
      </c>
      <c r="AX202" s="14" t="s">
        <v>86</v>
      </c>
      <c r="AY202" s="257" t="s">
        <v>224</v>
      </c>
    </row>
    <row r="203" spans="1:65" s="2" customFormat="1" ht="21.75" customHeight="1">
      <c r="A203" s="34"/>
      <c r="B203" s="35"/>
      <c r="C203" s="214" t="s">
        <v>354</v>
      </c>
      <c r="D203" s="214" t="s">
        <v>227</v>
      </c>
      <c r="E203" s="215" t="s">
        <v>4369</v>
      </c>
      <c r="F203" s="216" t="s">
        <v>4370</v>
      </c>
      <c r="G203" s="217" t="s">
        <v>321</v>
      </c>
      <c r="H203" s="218">
        <v>250</v>
      </c>
      <c r="I203" s="219"/>
      <c r="J203" s="219"/>
      <c r="K203" s="220">
        <f t="shared" ref="K203:K213" si="1">ROUND(P203*H203,2)</f>
        <v>0</v>
      </c>
      <c r="L203" s="216" t="s">
        <v>405</v>
      </c>
      <c r="M203" s="39"/>
      <c r="N203" s="221" t="s">
        <v>1</v>
      </c>
      <c r="O203" s="222" t="s">
        <v>41</v>
      </c>
      <c r="P203" s="223">
        <f t="shared" ref="P203:P213" si="2">I203+J203</f>
        <v>0</v>
      </c>
      <c r="Q203" s="223">
        <f t="shared" ref="Q203:Q213" si="3">ROUND(I203*H203,2)</f>
        <v>0</v>
      </c>
      <c r="R203" s="223">
        <f t="shared" ref="R203:R213" si="4">ROUND(J203*H203,2)</f>
        <v>0</v>
      </c>
      <c r="S203" s="70"/>
      <c r="T203" s="224">
        <f t="shared" ref="T203:T213" si="5">S203*H203</f>
        <v>0</v>
      </c>
      <c r="U203" s="224">
        <v>0</v>
      </c>
      <c r="V203" s="224">
        <f t="shared" ref="V203:V213" si="6">U203*H203</f>
        <v>0</v>
      </c>
      <c r="W203" s="224">
        <v>0</v>
      </c>
      <c r="X203" s="224">
        <f t="shared" ref="X203:X213" si="7">W203*H203</f>
        <v>0</v>
      </c>
      <c r="Y203" s="225" t="s">
        <v>1</v>
      </c>
      <c r="Z203" s="34"/>
      <c r="AA203" s="34"/>
      <c r="AB203" s="34"/>
      <c r="AC203" s="34"/>
      <c r="AD203" s="34"/>
      <c r="AE203" s="34"/>
      <c r="AR203" s="226" t="s">
        <v>240</v>
      </c>
      <c r="AT203" s="226" t="s">
        <v>227</v>
      </c>
      <c r="AU203" s="226" t="s">
        <v>88</v>
      </c>
      <c r="AY203" s="18" t="s">
        <v>224</v>
      </c>
      <c r="BE203" s="227">
        <f t="shared" ref="BE203:BE213" si="8">IF(O203="základní",K203,0)</f>
        <v>0</v>
      </c>
      <c r="BF203" s="227">
        <f t="shared" ref="BF203:BF213" si="9">IF(O203="snížená",K203,0)</f>
        <v>0</v>
      </c>
      <c r="BG203" s="227">
        <f t="shared" ref="BG203:BG213" si="10">IF(O203="zákl. přenesená",K203,0)</f>
        <v>0</v>
      </c>
      <c r="BH203" s="227">
        <f t="shared" ref="BH203:BH213" si="11">IF(O203="sníž. přenesená",K203,0)</f>
        <v>0</v>
      </c>
      <c r="BI203" s="227">
        <f t="shared" ref="BI203:BI213" si="12">IF(O203="nulová",K203,0)</f>
        <v>0</v>
      </c>
      <c r="BJ203" s="18" t="s">
        <v>86</v>
      </c>
      <c r="BK203" s="227">
        <f t="shared" ref="BK203:BK213" si="13">ROUND(P203*H203,2)</f>
        <v>0</v>
      </c>
      <c r="BL203" s="18" t="s">
        <v>240</v>
      </c>
      <c r="BM203" s="226" t="s">
        <v>4371</v>
      </c>
    </row>
    <row r="204" spans="1:65" s="2" customFormat="1" ht="16.5" customHeight="1">
      <c r="A204" s="34"/>
      <c r="B204" s="35"/>
      <c r="C204" s="258" t="s">
        <v>359</v>
      </c>
      <c r="D204" s="258" t="s">
        <v>499</v>
      </c>
      <c r="E204" s="259" t="s">
        <v>4372</v>
      </c>
      <c r="F204" s="260" t="s">
        <v>4373</v>
      </c>
      <c r="G204" s="261" t="s">
        <v>321</v>
      </c>
      <c r="H204" s="262">
        <v>250</v>
      </c>
      <c r="I204" s="263"/>
      <c r="J204" s="264"/>
      <c r="K204" s="265">
        <f t="shared" si="1"/>
        <v>0</v>
      </c>
      <c r="L204" s="260" t="s">
        <v>1</v>
      </c>
      <c r="M204" s="266"/>
      <c r="N204" s="267" t="s">
        <v>1</v>
      </c>
      <c r="O204" s="222" t="s">
        <v>41</v>
      </c>
      <c r="P204" s="223">
        <f t="shared" si="2"/>
        <v>0</v>
      </c>
      <c r="Q204" s="223">
        <f t="shared" si="3"/>
        <v>0</v>
      </c>
      <c r="R204" s="223">
        <f t="shared" si="4"/>
        <v>0</v>
      </c>
      <c r="S204" s="70"/>
      <c r="T204" s="224">
        <f t="shared" si="5"/>
        <v>0</v>
      </c>
      <c r="U204" s="224">
        <v>8.0000000000000007E-5</v>
      </c>
      <c r="V204" s="224">
        <f t="shared" si="6"/>
        <v>0.02</v>
      </c>
      <c r="W204" s="224">
        <v>0</v>
      </c>
      <c r="X204" s="224">
        <f t="shared" si="7"/>
        <v>0</v>
      </c>
      <c r="Y204" s="225" t="s">
        <v>1</v>
      </c>
      <c r="Z204" s="34"/>
      <c r="AA204" s="34"/>
      <c r="AB204" s="34"/>
      <c r="AC204" s="34"/>
      <c r="AD204" s="34"/>
      <c r="AE204" s="34"/>
      <c r="AR204" s="226" t="s">
        <v>431</v>
      </c>
      <c r="AT204" s="226" t="s">
        <v>499</v>
      </c>
      <c r="AU204" s="226" t="s">
        <v>88</v>
      </c>
      <c r="AY204" s="18" t="s">
        <v>224</v>
      </c>
      <c r="BE204" s="227">
        <f t="shared" si="8"/>
        <v>0</v>
      </c>
      <c r="BF204" s="227">
        <f t="shared" si="9"/>
        <v>0</v>
      </c>
      <c r="BG204" s="227">
        <f t="shared" si="10"/>
        <v>0</v>
      </c>
      <c r="BH204" s="227">
        <f t="shared" si="11"/>
        <v>0</v>
      </c>
      <c r="BI204" s="227">
        <f t="shared" si="12"/>
        <v>0</v>
      </c>
      <c r="BJ204" s="18" t="s">
        <v>86</v>
      </c>
      <c r="BK204" s="227">
        <f t="shared" si="13"/>
        <v>0</v>
      </c>
      <c r="BL204" s="18" t="s">
        <v>240</v>
      </c>
      <c r="BM204" s="226" t="s">
        <v>4374</v>
      </c>
    </row>
    <row r="205" spans="1:65" s="2" customFormat="1" ht="21.75" customHeight="1">
      <c r="A205" s="34"/>
      <c r="B205" s="35"/>
      <c r="C205" s="214" t="s">
        <v>523</v>
      </c>
      <c r="D205" s="214" t="s">
        <v>227</v>
      </c>
      <c r="E205" s="215" t="s">
        <v>4375</v>
      </c>
      <c r="F205" s="216" t="s">
        <v>4376</v>
      </c>
      <c r="G205" s="217" t="s">
        <v>404</v>
      </c>
      <c r="H205" s="218">
        <v>93</v>
      </c>
      <c r="I205" s="219"/>
      <c r="J205" s="219"/>
      <c r="K205" s="220">
        <f t="shared" si="1"/>
        <v>0</v>
      </c>
      <c r="L205" s="216" t="s">
        <v>405</v>
      </c>
      <c r="M205" s="39"/>
      <c r="N205" s="221" t="s">
        <v>1</v>
      </c>
      <c r="O205" s="222" t="s">
        <v>41</v>
      </c>
      <c r="P205" s="223">
        <f t="shared" si="2"/>
        <v>0</v>
      </c>
      <c r="Q205" s="223">
        <f t="shared" si="3"/>
        <v>0</v>
      </c>
      <c r="R205" s="223">
        <f t="shared" si="4"/>
        <v>0</v>
      </c>
      <c r="S205" s="70"/>
      <c r="T205" s="224">
        <f t="shared" si="5"/>
        <v>0</v>
      </c>
      <c r="U205" s="224">
        <v>0</v>
      </c>
      <c r="V205" s="224">
        <f t="shared" si="6"/>
        <v>0</v>
      </c>
      <c r="W205" s="224">
        <v>0</v>
      </c>
      <c r="X205" s="224">
        <f t="shared" si="7"/>
        <v>0</v>
      </c>
      <c r="Y205" s="225" t="s">
        <v>1</v>
      </c>
      <c r="Z205" s="34"/>
      <c r="AA205" s="34"/>
      <c r="AB205" s="34"/>
      <c r="AC205" s="34"/>
      <c r="AD205" s="34"/>
      <c r="AE205" s="34"/>
      <c r="AR205" s="226" t="s">
        <v>240</v>
      </c>
      <c r="AT205" s="226" t="s">
        <v>227</v>
      </c>
      <c r="AU205" s="226" t="s">
        <v>88</v>
      </c>
      <c r="AY205" s="18" t="s">
        <v>224</v>
      </c>
      <c r="BE205" s="227">
        <f t="shared" si="8"/>
        <v>0</v>
      </c>
      <c r="BF205" s="227">
        <f t="shared" si="9"/>
        <v>0</v>
      </c>
      <c r="BG205" s="227">
        <f t="shared" si="10"/>
        <v>0</v>
      </c>
      <c r="BH205" s="227">
        <f t="shared" si="11"/>
        <v>0</v>
      </c>
      <c r="BI205" s="227">
        <f t="shared" si="12"/>
        <v>0</v>
      </c>
      <c r="BJ205" s="18" t="s">
        <v>86</v>
      </c>
      <c r="BK205" s="227">
        <f t="shared" si="13"/>
        <v>0</v>
      </c>
      <c r="BL205" s="18" t="s">
        <v>240</v>
      </c>
      <c r="BM205" s="226" t="s">
        <v>4377</v>
      </c>
    </row>
    <row r="206" spans="1:65" s="2" customFormat="1" ht="21.75" customHeight="1">
      <c r="A206" s="34"/>
      <c r="B206" s="35"/>
      <c r="C206" s="214" t="s">
        <v>527</v>
      </c>
      <c r="D206" s="214" t="s">
        <v>227</v>
      </c>
      <c r="E206" s="215" t="s">
        <v>4378</v>
      </c>
      <c r="F206" s="216" t="s">
        <v>4379</v>
      </c>
      <c r="G206" s="217" t="s">
        <v>404</v>
      </c>
      <c r="H206" s="218">
        <v>2758</v>
      </c>
      <c r="I206" s="219"/>
      <c r="J206" s="219"/>
      <c r="K206" s="220">
        <f t="shared" si="1"/>
        <v>0</v>
      </c>
      <c r="L206" s="216" t="s">
        <v>405</v>
      </c>
      <c r="M206" s="39"/>
      <c r="N206" s="221" t="s">
        <v>1</v>
      </c>
      <c r="O206" s="222" t="s">
        <v>41</v>
      </c>
      <c r="P206" s="223">
        <f t="shared" si="2"/>
        <v>0</v>
      </c>
      <c r="Q206" s="223">
        <f t="shared" si="3"/>
        <v>0</v>
      </c>
      <c r="R206" s="223">
        <f t="shared" si="4"/>
        <v>0</v>
      </c>
      <c r="S206" s="70"/>
      <c r="T206" s="224">
        <f t="shared" si="5"/>
        <v>0</v>
      </c>
      <c r="U206" s="224">
        <v>0</v>
      </c>
      <c r="V206" s="224">
        <f t="shared" si="6"/>
        <v>0</v>
      </c>
      <c r="W206" s="224">
        <v>0</v>
      </c>
      <c r="X206" s="224">
        <f t="shared" si="7"/>
        <v>0</v>
      </c>
      <c r="Y206" s="225" t="s">
        <v>1</v>
      </c>
      <c r="Z206" s="34"/>
      <c r="AA206" s="34"/>
      <c r="AB206" s="34"/>
      <c r="AC206" s="34"/>
      <c r="AD206" s="34"/>
      <c r="AE206" s="34"/>
      <c r="AR206" s="226" t="s">
        <v>240</v>
      </c>
      <c r="AT206" s="226" t="s">
        <v>227</v>
      </c>
      <c r="AU206" s="226" t="s">
        <v>88</v>
      </c>
      <c r="AY206" s="18" t="s">
        <v>224</v>
      </c>
      <c r="BE206" s="227">
        <f t="shared" si="8"/>
        <v>0</v>
      </c>
      <c r="BF206" s="227">
        <f t="shared" si="9"/>
        <v>0</v>
      </c>
      <c r="BG206" s="227">
        <f t="shared" si="10"/>
        <v>0</v>
      </c>
      <c r="BH206" s="227">
        <f t="shared" si="11"/>
        <v>0</v>
      </c>
      <c r="BI206" s="227">
        <f t="shared" si="12"/>
        <v>0</v>
      </c>
      <c r="BJ206" s="18" t="s">
        <v>86</v>
      </c>
      <c r="BK206" s="227">
        <f t="shared" si="13"/>
        <v>0</v>
      </c>
      <c r="BL206" s="18" t="s">
        <v>240</v>
      </c>
      <c r="BM206" s="226" t="s">
        <v>4380</v>
      </c>
    </row>
    <row r="207" spans="1:65" s="2" customFormat="1" ht="21.75" customHeight="1">
      <c r="A207" s="34"/>
      <c r="B207" s="35"/>
      <c r="C207" s="214" t="s">
        <v>366</v>
      </c>
      <c r="D207" s="214" t="s">
        <v>227</v>
      </c>
      <c r="E207" s="215" t="s">
        <v>4381</v>
      </c>
      <c r="F207" s="216" t="s">
        <v>4382</v>
      </c>
      <c r="G207" s="217" t="s">
        <v>404</v>
      </c>
      <c r="H207" s="218">
        <v>2758</v>
      </c>
      <c r="I207" s="219"/>
      <c r="J207" s="219"/>
      <c r="K207" s="220">
        <f t="shared" si="1"/>
        <v>0</v>
      </c>
      <c r="L207" s="216" t="s">
        <v>405</v>
      </c>
      <c r="M207" s="39"/>
      <c r="N207" s="221" t="s">
        <v>1</v>
      </c>
      <c r="O207" s="222" t="s">
        <v>41</v>
      </c>
      <c r="P207" s="223">
        <f t="shared" si="2"/>
        <v>0</v>
      </c>
      <c r="Q207" s="223">
        <f t="shared" si="3"/>
        <v>0</v>
      </c>
      <c r="R207" s="223">
        <f t="shared" si="4"/>
        <v>0</v>
      </c>
      <c r="S207" s="70"/>
      <c r="T207" s="224">
        <f t="shared" si="5"/>
        <v>0</v>
      </c>
      <c r="U207" s="224">
        <v>0</v>
      </c>
      <c r="V207" s="224">
        <f t="shared" si="6"/>
        <v>0</v>
      </c>
      <c r="W207" s="224">
        <v>0</v>
      </c>
      <c r="X207" s="224">
        <f t="shared" si="7"/>
        <v>0</v>
      </c>
      <c r="Y207" s="225" t="s">
        <v>1</v>
      </c>
      <c r="Z207" s="34"/>
      <c r="AA207" s="34"/>
      <c r="AB207" s="34"/>
      <c r="AC207" s="34"/>
      <c r="AD207" s="34"/>
      <c r="AE207" s="34"/>
      <c r="AR207" s="226" t="s">
        <v>240</v>
      </c>
      <c r="AT207" s="226" t="s">
        <v>227</v>
      </c>
      <c r="AU207" s="226" t="s">
        <v>88</v>
      </c>
      <c r="AY207" s="18" t="s">
        <v>224</v>
      </c>
      <c r="BE207" s="227">
        <f t="shared" si="8"/>
        <v>0</v>
      </c>
      <c r="BF207" s="227">
        <f t="shared" si="9"/>
        <v>0</v>
      </c>
      <c r="BG207" s="227">
        <f t="shared" si="10"/>
        <v>0</v>
      </c>
      <c r="BH207" s="227">
        <f t="shared" si="11"/>
        <v>0</v>
      </c>
      <c r="BI207" s="227">
        <f t="shared" si="12"/>
        <v>0</v>
      </c>
      <c r="BJ207" s="18" t="s">
        <v>86</v>
      </c>
      <c r="BK207" s="227">
        <f t="shared" si="13"/>
        <v>0</v>
      </c>
      <c r="BL207" s="18" t="s">
        <v>240</v>
      </c>
      <c r="BM207" s="226" t="s">
        <v>4383</v>
      </c>
    </row>
    <row r="208" spans="1:65" s="2" customFormat="1" ht="21.75" customHeight="1">
      <c r="A208" s="34"/>
      <c r="B208" s="35"/>
      <c r="C208" s="214" t="s">
        <v>371</v>
      </c>
      <c r="D208" s="214" t="s">
        <v>227</v>
      </c>
      <c r="E208" s="215" t="s">
        <v>4384</v>
      </c>
      <c r="F208" s="216" t="s">
        <v>4385</v>
      </c>
      <c r="G208" s="217" t="s">
        <v>404</v>
      </c>
      <c r="H208" s="218">
        <v>2758</v>
      </c>
      <c r="I208" s="219"/>
      <c r="J208" s="219"/>
      <c r="K208" s="220">
        <f t="shared" si="1"/>
        <v>0</v>
      </c>
      <c r="L208" s="216" t="s">
        <v>405</v>
      </c>
      <c r="M208" s="39"/>
      <c r="N208" s="221" t="s">
        <v>1</v>
      </c>
      <c r="O208" s="222" t="s">
        <v>41</v>
      </c>
      <c r="P208" s="223">
        <f t="shared" si="2"/>
        <v>0</v>
      </c>
      <c r="Q208" s="223">
        <f t="shared" si="3"/>
        <v>0</v>
      </c>
      <c r="R208" s="223">
        <f t="shared" si="4"/>
        <v>0</v>
      </c>
      <c r="S208" s="70"/>
      <c r="T208" s="224">
        <f t="shared" si="5"/>
        <v>0</v>
      </c>
      <c r="U208" s="224">
        <v>0</v>
      </c>
      <c r="V208" s="224">
        <f t="shared" si="6"/>
        <v>0</v>
      </c>
      <c r="W208" s="224">
        <v>0</v>
      </c>
      <c r="X208" s="224">
        <f t="shared" si="7"/>
        <v>0</v>
      </c>
      <c r="Y208" s="225" t="s">
        <v>1</v>
      </c>
      <c r="Z208" s="34"/>
      <c r="AA208" s="34"/>
      <c r="AB208" s="34"/>
      <c r="AC208" s="34"/>
      <c r="AD208" s="34"/>
      <c r="AE208" s="34"/>
      <c r="AR208" s="226" t="s">
        <v>240</v>
      </c>
      <c r="AT208" s="226" t="s">
        <v>227</v>
      </c>
      <c r="AU208" s="226" t="s">
        <v>88</v>
      </c>
      <c r="AY208" s="18" t="s">
        <v>224</v>
      </c>
      <c r="BE208" s="227">
        <f t="shared" si="8"/>
        <v>0</v>
      </c>
      <c r="BF208" s="227">
        <f t="shared" si="9"/>
        <v>0</v>
      </c>
      <c r="BG208" s="227">
        <f t="shared" si="10"/>
        <v>0</v>
      </c>
      <c r="BH208" s="227">
        <f t="shared" si="11"/>
        <v>0</v>
      </c>
      <c r="BI208" s="227">
        <f t="shared" si="12"/>
        <v>0</v>
      </c>
      <c r="BJ208" s="18" t="s">
        <v>86</v>
      </c>
      <c r="BK208" s="227">
        <f t="shared" si="13"/>
        <v>0</v>
      </c>
      <c r="BL208" s="18" t="s">
        <v>240</v>
      </c>
      <c r="BM208" s="226" t="s">
        <v>4386</v>
      </c>
    </row>
    <row r="209" spans="1:65" s="2" customFormat="1" ht="21.75" customHeight="1">
      <c r="A209" s="34"/>
      <c r="B209" s="35"/>
      <c r="C209" s="214" t="s">
        <v>376</v>
      </c>
      <c r="D209" s="214" t="s">
        <v>227</v>
      </c>
      <c r="E209" s="215" t="s">
        <v>4387</v>
      </c>
      <c r="F209" s="216" t="s">
        <v>4388</v>
      </c>
      <c r="G209" s="217" t="s">
        <v>404</v>
      </c>
      <c r="H209" s="218">
        <v>2758</v>
      </c>
      <c r="I209" s="219"/>
      <c r="J209" s="219"/>
      <c r="K209" s="220">
        <f t="shared" si="1"/>
        <v>0</v>
      </c>
      <c r="L209" s="216" t="s">
        <v>405</v>
      </c>
      <c r="M209" s="39"/>
      <c r="N209" s="221" t="s">
        <v>1</v>
      </c>
      <c r="O209" s="222" t="s">
        <v>41</v>
      </c>
      <c r="P209" s="223">
        <f t="shared" si="2"/>
        <v>0</v>
      </c>
      <c r="Q209" s="223">
        <f t="shared" si="3"/>
        <v>0</v>
      </c>
      <c r="R209" s="223">
        <f t="shared" si="4"/>
        <v>0</v>
      </c>
      <c r="S209" s="70"/>
      <c r="T209" s="224">
        <f t="shared" si="5"/>
        <v>0</v>
      </c>
      <c r="U209" s="224">
        <v>0</v>
      </c>
      <c r="V209" s="224">
        <f t="shared" si="6"/>
        <v>0</v>
      </c>
      <c r="W209" s="224">
        <v>0</v>
      </c>
      <c r="X209" s="224">
        <f t="shared" si="7"/>
        <v>0</v>
      </c>
      <c r="Y209" s="225" t="s">
        <v>1</v>
      </c>
      <c r="Z209" s="34"/>
      <c r="AA209" s="34"/>
      <c r="AB209" s="34"/>
      <c r="AC209" s="34"/>
      <c r="AD209" s="34"/>
      <c r="AE209" s="34"/>
      <c r="AR209" s="226" t="s">
        <v>240</v>
      </c>
      <c r="AT209" s="226" t="s">
        <v>227</v>
      </c>
      <c r="AU209" s="226" t="s">
        <v>88</v>
      </c>
      <c r="AY209" s="18" t="s">
        <v>224</v>
      </c>
      <c r="BE209" s="227">
        <f t="shared" si="8"/>
        <v>0</v>
      </c>
      <c r="BF209" s="227">
        <f t="shared" si="9"/>
        <v>0</v>
      </c>
      <c r="BG209" s="227">
        <f t="shared" si="10"/>
        <v>0</v>
      </c>
      <c r="BH209" s="227">
        <f t="shared" si="11"/>
        <v>0</v>
      </c>
      <c r="BI209" s="227">
        <f t="shared" si="12"/>
        <v>0</v>
      </c>
      <c r="BJ209" s="18" t="s">
        <v>86</v>
      </c>
      <c r="BK209" s="227">
        <f t="shared" si="13"/>
        <v>0</v>
      </c>
      <c r="BL209" s="18" t="s">
        <v>240</v>
      </c>
      <c r="BM209" s="226" t="s">
        <v>4389</v>
      </c>
    </row>
    <row r="210" spans="1:65" s="2" customFormat="1" ht="21.75" customHeight="1">
      <c r="A210" s="34"/>
      <c r="B210" s="35"/>
      <c r="C210" s="214" t="s">
        <v>381</v>
      </c>
      <c r="D210" s="214" t="s">
        <v>227</v>
      </c>
      <c r="E210" s="215" t="s">
        <v>4390</v>
      </c>
      <c r="F210" s="216" t="s">
        <v>4391</v>
      </c>
      <c r="G210" s="217" t="s">
        <v>404</v>
      </c>
      <c r="H210" s="218">
        <v>93</v>
      </c>
      <c r="I210" s="219"/>
      <c r="J210" s="219"/>
      <c r="K210" s="220">
        <f t="shared" si="1"/>
        <v>0</v>
      </c>
      <c r="L210" s="216" t="s">
        <v>405</v>
      </c>
      <c r="M210" s="39"/>
      <c r="N210" s="221" t="s">
        <v>1</v>
      </c>
      <c r="O210" s="222" t="s">
        <v>41</v>
      </c>
      <c r="P210" s="223">
        <f t="shared" si="2"/>
        <v>0</v>
      </c>
      <c r="Q210" s="223">
        <f t="shared" si="3"/>
        <v>0</v>
      </c>
      <c r="R210" s="223">
        <f t="shared" si="4"/>
        <v>0</v>
      </c>
      <c r="S210" s="70"/>
      <c r="T210" s="224">
        <f t="shared" si="5"/>
        <v>0</v>
      </c>
      <c r="U210" s="224">
        <v>0</v>
      </c>
      <c r="V210" s="224">
        <f t="shared" si="6"/>
        <v>0</v>
      </c>
      <c r="W210" s="224">
        <v>0</v>
      </c>
      <c r="X210" s="224">
        <f t="shared" si="7"/>
        <v>0</v>
      </c>
      <c r="Y210" s="225" t="s">
        <v>1</v>
      </c>
      <c r="Z210" s="34"/>
      <c r="AA210" s="34"/>
      <c r="AB210" s="34"/>
      <c r="AC210" s="34"/>
      <c r="AD210" s="34"/>
      <c r="AE210" s="34"/>
      <c r="AR210" s="226" t="s">
        <v>240</v>
      </c>
      <c r="AT210" s="226" t="s">
        <v>227</v>
      </c>
      <c r="AU210" s="226" t="s">
        <v>88</v>
      </c>
      <c r="AY210" s="18" t="s">
        <v>224</v>
      </c>
      <c r="BE210" s="227">
        <f t="shared" si="8"/>
        <v>0</v>
      </c>
      <c r="BF210" s="227">
        <f t="shared" si="9"/>
        <v>0</v>
      </c>
      <c r="BG210" s="227">
        <f t="shared" si="10"/>
        <v>0</v>
      </c>
      <c r="BH210" s="227">
        <f t="shared" si="11"/>
        <v>0</v>
      </c>
      <c r="BI210" s="227">
        <f t="shared" si="12"/>
        <v>0</v>
      </c>
      <c r="BJ210" s="18" t="s">
        <v>86</v>
      </c>
      <c r="BK210" s="227">
        <f t="shared" si="13"/>
        <v>0</v>
      </c>
      <c r="BL210" s="18" t="s">
        <v>240</v>
      </c>
      <c r="BM210" s="226" t="s">
        <v>4392</v>
      </c>
    </row>
    <row r="211" spans="1:65" s="2" customFormat="1" ht="21.75" customHeight="1">
      <c r="A211" s="34"/>
      <c r="B211" s="35"/>
      <c r="C211" s="214" t="s">
        <v>386</v>
      </c>
      <c r="D211" s="214" t="s">
        <v>227</v>
      </c>
      <c r="E211" s="215" t="s">
        <v>4393</v>
      </c>
      <c r="F211" s="216" t="s">
        <v>4394</v>
      </c>
      <c r="G211" s="217" t="s">
        <v>404</v>
      </c>
      <c r="H211" s="218">
        <v>2758</v>
      </c>
      <c r="I211" s="219"/>
      <c r="J211" s="219"/>
      <c r="K211" s="220">
        <f t="shared" si="1"/>
        <v>0</v>
      </c>
      <c r="L211" s="216" t="s">
        <v>405</v>
      </c>
      <c r="M211" s="39"/>
      <c r="N211" s="221" t="s">
        <v>1</v>
      </c>
      <c r="O211" s="222" t="s">
        <v>41</v>
      </c>
      <c r="P211" s="223">
        <f t="shared" si="2"/>
        <v>0</v>
      </c>
      <c r="Q211" s="223">
        <f t="shared" si="3"/>
        <v>0</v>
      </c>
      <c r="R211" s="223">
        <f t="shared" si="4"/>
        <v>0</v>
      </c>
      <c r="S211" s="70"/>
      <c r="T211" s="224">
        <f t="shared" si="5"/>
        <v>0</v>
      </c>
      <c r="U211" s="224">
        <v>0</v>
      </c>
      <c r="V211" s="224">
        <f t="shared" si="6"/>
        <v>0</v>
      </c>
      <c r="W211" s="224">
        <v>0</v>
      </c>
      <c r="X211" s="224">
        <f t="shared" si="7"/>
        <v>0</v>
      </c>
      <c r="Y211" s="225" t="s">
        <v>1</v>
      </c>
      <c r="Z211" s="34"/>
      <c r="AA211" s="34"/>
      <c r="AB211" s="34"/>
      <c r="AC211" s="34"/>
      <c r="AD211" s="34"/>
      <c r="AE211" s="34"/>
      <c r="AR211" s="226" t="s">
        <v>240</v>
      </c>
      <c r="AT211" s="226" t="s">
        <v>227</v>
      </c>
      <c r="AU211" s="226" t="s">
        <v>88</v>
      </c>
      <c r="AY211" s="18" t="s">
        <v>224</v>
      </c>
      <c r="BE211" s="227">
        <f t="shared" si="8"/>
        <v>0</v>
      </c>
      <c r="BF211" s="227">
        <f t="shared" si="9"/>
        <v>0</v>
      </c>
      <c r="BG211" s="227">
        <f t="shared" si="10"/>
        <v>0</v>
      </c>
      <c r="BH211" s="227">
        <f t="shared" si="11"/>
        <v>0</v>
      </c>
      <c r="BI211" s="227">
        <f t="shared" si="12"/>
        <v>0</v>
      </c>
      <c r="BJ211" s="18" t="s">
        <v>86</v>
      </c>
      <c r="BK211" s="227">
        <f t="shared" si="13"/>
        <v>0</v>
      </c>
      <c r="BL211" s="18" t="s">
        <v>240</v>
      </c>
      <c r="BM211" s="226" t="s">
        <v>4395</v>
      </c>
    </row>
    <row r="212" spans="1:65" s="2" customFormat="1" ht="21.75" customHeight="1">
      <c r="A212" s="34"/>
      <c r="B212" s="35"/>
      <c r="C212" s="214" t="s">
        <v>299</v>
      </c>
      <c r="D212" s="214" t="s">
        <v>227</v>
      </c>
      <c r="E212" s="215" t="s">
        <v>4393</v>
      </c>
      <c r="F212" s="216" t="s">
        <v>4394</v>
      </c>
      <c r="G212" s="217" t="s">
        <v>404</v>
      </c>
      <c r="H212" s="218">
        <v>93</v>
      </c>
      <c r="I212" s="219"/>
      <c r="J212" s="219"/>
      <c r="K212" s="220">
        <f t="shared" si="1"/>
        <v>0</v>
      </c>
      <c r="L212" s="216" t="s">
        <v>405</v>
      </c>
      <c r="M212" s="39"/>
      <c r="N212" s="221" t="s">
        <v>1</v>
      </c>
      <c r="O212" s="222" t="s">
        <v>41</v>
      </c>
      <c r="P212" s="223">
        <f t="shared" si="2"/>
        <v>0</v>
      </c>
      <c r="Q212" s="223">
        <f t="shared" si="3"/>
        <v>0</v>
      </c>
      <c r="R212" s="223">
        <f t="shared" si="4"/>
        <v>0</v>
      </c>
      <c r="S212" s="70"/>
      <c r="T212" s="224">
        <f t="shared" si="5"/>
        <v>0</v>
      </c>
      <c r="U212" s="224">
        <v>0</v>
      </c>
      <c r="V212" s="224">
        <f t="shared" si="6"/>
        <v>0</v>
      </c>
      <c r="W212" s="224">
        <v>0</v>
      </c>
      <c r="X212" s="224">
        <f t="shared" si="7"/>
        <v>0</v>
      </c>
      <c r="Y212" s="225" t="s">
        <v>1</v>
      </c>
      <c r="Z212" s="34"/>
      <c r="AA212" s="34"/>
      <c r="AB212" s="34"/>
      <c r="AC212" s="34"/>
      <c r="AD212" s="34"/>
      <c r="AE212" s="34"/>
      <c r="AR212" s="226" t="s">
        <v>240</v>
      </c>
      <c r="AT212" s="226" t="s">
        <v>227</v>
      </c>
      <c r="AU212" s="226" t="s">
        <v>88</v>
      </c>
      <c r="AY212" s="18" t="s">
        <v>224</v>
      </c>
      <c r="BE212" s="227">
        <f t="shared" si="8"/>
        <v>0</v>
      </c>
      <c r="BF212" s="227">
        <f t="shared" si="9"/>
        <v>0</v>
      </c>
      <c r="BG212" s="227">
        <f t="shared" si="10"/>
        <v>0</v>
      </c>
      <c r="BH212" s="227">
        <f t="shared" si="11"/>
        <v>0</v>
      </c>
      <c r="BI212" s="227">
        <f t="shared" si="12"/>
        <v>0</v>
      </c>
      <c r="BJ212" s="18" t="s">
        <v>86</v>
      </c>
      <c r="BK212" s="227">
        <f t="shared" si="13"/>
        <v>0</v>
      </c>
      <c r="BL212" s="18" t="s">
        <v>240</v>
      </c>
      <c r="BM212" s="226" t="s">
        <v>4396</v>
      </c>
    </row>
    <row r="213" spans="1:65" s="2" customFormat="1" ht="21.75" customHeight="1">
      <c r="A213" s="34"/>
      <c r="B213" s="35"/>
      <c r="C213" s="214" t="s">
        <v>308</v>
      </c>
      <c r="D213" s="214" t="s">
        <v>227</v>
      </c>
      <c r="E213" s="215" t="s">
        <v>4397</v>
      </c>
      <c r="F213" s="216" t="s">
        <v>4398</v>
      </c>
      <c r="G213" s="217" t="s">
        <v>404</v>
      </c>
      <c r="H213" s="218">
        <v>328.8</v>
      </c>
      <c r="I213" s="219"/>
      <c r="J213" s="219"/>
      <c r="K213" s="220">
        <f t="shared" si="1"/>
        <v>0</v>
      </c>
      <c r="L213" s="216" t="s">
        <v>405</v>
      </c>
      <c r="M213" s="39"/>
      <c r="N213" s="221" t="s">
        <v>1</v>
      </c>
      <c r="O213" s="222" t="s">
        <v>41</v>
      </c>
      <c r="P213" s="223">
        <f t="shared" si="2"/>
        <v>0</v>
      </c>
      <c r="Q213" s="223">
        <f t="shared" si="3"/>
        <v>0</v>
      </c>
      <c r="R213" s="223">
        <f t="shared" si="4"/>
        <v>0</v>
      </c>
      <c r="S213" s="70"/>
      <c r="T213" s="224">
        <f t="shared" si="5"/>
        <v>0</v>
      </c>
      <c r="U213" s="224">
        <v>0</v>
      </c>
      <c r="V213" s="224">
        <f t="shared" si="6"/>
        <v>0</v>
      </c>
      <c r="W213" s="224">
        <v>0</v>
      </c>
      <c r="X213" s="224">
        <f t="shared" si="7"/>
        <v>0</v>
      </c>
      <c r="Y213" s="225" t="s">
        <v>1</v>
      </c>
      <c r="Z213" s="34"/>
      <c r="AA213" s="34"/>
      <c r="AB213" s="34"/>
      <c r="AC213" s="34"/>
      <c r="AD213" s="34"/>
      <c r="AE213" s="34"/>
      <c r="AR213" s="226" t="s">
        <v>240</v>
      </c>
      <c r="AT213" s="226" t="s">
        <v>227</v>
      </c>
      <c r="AU213" s="226" t="s">
        <v>88</v>
      </c>
      <c r="AY213" s="18" t="s">
        <v>224</v>
      </c>
      <c r="BE213" s="227">
        <f t="shared" si="8"/>
        <v>0</v>
      </c>
      <c r="BF213" s="227">
        <f t="shared" si="9"/>
        <v>0</v>
      </c>
      <c r="BG213" s="227">
        <f t="shared" si="10"/>
        <v>0</v>
      </c>
      <c r="BH213" s="227">
        <f t="shared" si="11"/>
        <v>0</v>
      </c>
      <c r="BI213" s="227">
        <f t="shared" si="12"/>
        <v>0</v>
      </c>
      <c r="BJ213" s="18" t="s">
        <v>86</v>
      </c>
      <c r="BK213" s="227">
        <f t="shared" si="13"/>
        <v>0</v>
      </c>
      <c r="BL213" s="18" t="s">
        <v>240</v>
      </c>
      <c r="BM213" s="226" t="s">
        <v>4399</v>
      </c>
    </row>
    <row r="214" spans="1:65" s="13" customFormat="1" ht="11.25">
      <c r="B214" s="236"/>
      <c r="C214" s="237"/>
      <c r="D214" s="228" t="s">
        <v>447</v>
      </c>
      <c r="E214" s="238" t="s">
        <v>1</v>
      </c>
      <c r="F214" s="239" t="s">
        <v>4400</v>
      </c>
      <c r="G214" s="237"/>
      <c r="H214" s="240">
        <v>328.8</v>
      </c>
      <c r="I214" s="241"/>
      <c r="J214" s="241"/>
      <c r="K214" s="237"/>
      <c r="L214" s="237"/>
      <c r="M214" s="242"/>
      <c r="N214" s="243"/>
      <c r="O214" s="244"/>
      <c r="P214" s="244"/>
      <c r="Q214" s="244"/>
      <c r="R214" s="244"/>
      <c r="S214" s="244"/>
      <c r="T214" s="244"/>
      <c r="U214" s="244"/>
      <c r="V214" s="244"/>
      <c r="W214" s="244"/>
      <c r="X214" s="244"/>
      <c r="Y214" s="245"/>
      <c r="AT214" s="246" t="s">
        <v>447</v>
      </c>
      <c r="AU214" s="246" t="s">
        <v>88</v>
      </c>
      <c r="AV214" s="13" t="s">
        <v>88</v>
      </c>
      <c r="AW214" s="13" t="s">
        <v>5</v>
      </c>
      <c r="AX214" s="13" t="s">
        <v>86</v>
      </c>
      <c r="AY214" s="246" t="s">
        <v>224</v>
      </c>
    </row>
    <row r="215" spans="1:65" s="2" customFormat="1" ht="21.75" customHeight="1">
      <c r="A215" s="34"/>
      <c r="B215" s="35"/>
      <c r="C215" s="214" t="s">
        <v>285</v>
      </c>
      <c r="D215" s="214" t="s">
        <v>227</v>
      </c>
      <c r="E215" s="215" t="s">
        <v>4401</v>
      </c>
      <c r="F215" s="216" t="s">
        <v>4402</v>
      </c>
      <c r="G215" s="217" t="s">
        <v>404</v>
      </c>
      <c r="H215" s="218">
        <v>328.8</v>
      </c>
      <c r="I215" s="219"/>
      <c r="J215" s="219"/>
      <c r="K215" s="220">
        <f>ROUND(P215*H215,2)</f>
        <v>0</v>
      </c>
      <c r="L215" s="216" t="s">
        <v>405</v>
      </c>
      <c r="M215" s="39"/>
      <c r="N215" s="221" t="s">
        <v>1</v>
      </c>
      <c r="O215" s="222" t="s">
        <v>41</v>
      </c>
      <c r="P215" s="223">
        <f>I215+J215</f>
        <v>0</v>
      </c>
      <c r="Q215" s="223">
        <f>ROUND(I215*H215,2)</f>
        <v>0</v>
      </c>
      <c r="R215" s="223">
        <f>ROUND(J215*H215,2)</f>
        <v>0</v>
      </c>
      <c r="S215" s="70"/>
      <c r="T215" s="224">
        <f>S215*H215</f>
        <v>0</v>
      </c>
      <c r="U215" s="224">
        <v>0</v>
      </c>
      <c r="V215" s="224">
        <f>U215*H215</f>
        <v>0</v>
      </c>
      <c r="W215" s="224">
        <v>0</v>
      </c>
      <c r="X215" s="224">
        <f>W215*H215</f>
        <v>0</v>
      </c>
      <c r="Y215" s="225" t="s">
        <v>1</v>
      </c>
      <c r="Z215" s="34"/>
      <c r="AA215" s="34"/>
      <c r="AB215" s="34"/>
      <c r="AC215" s="34"/>
      <c r="AD215" s="34"/>
      <c r="AE215" s="34"/>
      <c r="AR215" s="226" t="s">
        <v>240</v>
      </c>
      <c r="AT215" s="226" t="s">
        <v>227</v>
      </c>
      <c r="AU215" s="226" t="s">
        <v>88</v>
      </c>
      <c r="AY215" s="18" t="s">
        <v>224</v>
      </c>
      <c r="BE215" s="227">
        <f>IF(O215="základní",K215,0)</f>
        <v>0</v>
      </c>
      <c r="BF215" s="227">
        <f>IF(O215="snížená",K215,0)</f>
        <v>0</v>
      </c>
      <c r="BG215" s="227">
        <f>IF(O215="zákl. přenesená",K215,0)</f>
        <v>0</v>
      </c>
      <c r="BH215" s="227">
        <f>IF(O215="sníž. přenesená",K215,0)</f>
        <v>0</v>
      </c>
      <c r="BI215" s="227">
        <f>IF(O215="nulová",K215,0)</f>
        <v>0</v>
      </c>
      <c r="BJ215" s="18" t="s">
        <v>86</v>
      </c>
      <c r="BK215" s="227">
        <f>ROUND(P215*H215,2)</f>
        <v>0</v>
      </c>
      <c r="BL215" s="18" t="s">
        <v>240</v>
      </c>
      <c r="BM215" s="226" t="s">
        <v>4403</v>
      </c>
    </row>
    <row r="216" spans="1:65" s="13" customFormat="1" ht="11.25">
      <c r="B216" s="236"/>
      <c r="C216" s="237"/>
      <c r="D216" s="228" t="s">
        <v>447</v>
      </c>
      <c r="E216" s="238" t="s">
        <v>1</v>
      </c>
      <c r="F216" s="239" t="s">
        <v>4400</v>
      </c>
      <c r="G216" s="237"/>
      <c r="H216" s="240">
        <v>328.8</v>
      </c>
      <c r="I216" s="241"/>
      <c r="J216" s="241"/>
      <c r="K216" s="237"/>
      <c r="L216" s="237"/>
      <c r="M216" s="242"/>
      <c r="N216" s="243"/>
      <c r="O216" s="244"/>
      <c r="P216" s="244"/>
      <c r="Q216" s="244"/>
      <c r="R216" s="244"/>
      <c r="S216" s="244"/>
      <c r="T216" s="244"/>
      <c r="U216" s="244"/>
      <c r="V216" s="244"/>
      <c r="W216" s="244"/>
      <c r="X216" s="244"/>
      <c r="Y216" s="245"/>
      <c r="AT216" s="246" t="s">
        <v>447</v>
      </c>
      <c r="AU216" s="246" t="s">
        <v>88</v>
      </c>
      <c r="AV216" s="13" t="s">
        <v>88</v>
      </c>
      <c r="AW216" s="13" t="s">
        <v>5</v>
      </c>
      <c r="AX216" s="13" t="s">
        <v>86</v>
      </c>
      <c r="AY216" s="246" t="s">
        <v>224</v>
      </c>
    </row>
    <row r="217" spans="1:65" s="2" customFormat="1" ht="21.75" customHeight="1">
      <c r="A217" s="34"/>
      <c r="B217" s="35"/>
      <c r="C217" s="214" t="s">
        <v>328</v>
      </c>
      <c r="D217" s="214" t="s">
        <v>227</v>
      </c>
      <c r="E217" s="215" t="s">
        <v>4404</v>
      </c>
      <c r="F217" s="216" t="s">
        <v>4405</v>
      </c>
      <c r="G217" s="217" t="s">
        <v>404</v>
      </c>
      <c r="H217" s="218">
        <v>328.8</v>
      </c>
      <c r="I217" s="219"/>
      <c r="J217" s="219"/>
      <c r="K217" s="220">
        <f>ROUND(P217*H217,2)</f>
        <v>0</v>
      </c>
      <c r="L217" s="216" t="s">
        <v>405</v>
      </c>
      <c r="M217" s="39"/>
      <c r="N217" s="221" t="s">
        <v>1</v>
      </c>
      <c r="O217" s="222" t="s">
        <v>41</v>
      </c>
      <c r="P217" s="223">
        <f>I217+J217</f>
        <v>0</v>
      </c>
      <c r="Q217" s="223">
        <f>ROUND(I217*H217,2)</f>
        <v>0</v>
      </c>
      <c r="R217" s="223">
        <f>ROUND(J217*H217,2)</f>
        <v>0</v>
      </c>
      <c r="S217" s="70"/>
      <c r="T217" s="224">
        <f>S217*H217</f>
        <v>0</v>
      </c>
      <c r="U217" s="224">
        <v>0</v>
      </c>
      <c r="V217" s="224">
        <f>U217*H217</f>
        <v>0</v>
      </c>
      <c r="W217" s="224">
        <v>0</v>
      </c>
      <c r="X217" s="224">
        <f>W217*H217</f>
        <v>0</v>
      </c>
      <c r="Y217" s="225" t="s">
        <v>1</v>
      </c>
      <c r="Z217" s="34"/>
      <c r="AA217" s="34"/>
      <c r="AB217" s="34"/>
      <c r="AC217" s="34"/>
      <c r="AD217" s="34"/>
      <c r="AE217" s="34"/>
      <c r="AR217" s="226" t="s">
        <v>240</v>
      </c>
      <c r="AT217" s="226" t="s">
        <v>227</v>
      </c>
      <c r="AU217" s="226" t="s">
        <v>88</v>
      </c>
      <c r="AY217" s="18" t="s">
        <v>224</v>
      </c>
      <c r="BE217" s="227">
        <f>IF(O217="základní",K217,0)</f>
        <v>0</v>
      </c>
      <c r="BF217" s="227">
        <f>IF(O217="snížená",K217,0)</f>
        <v>0</v>
      </c>
      <c r="BG217" s="227">
        <f>IF(O217="zákl. přenesená",K217,0)</f>
        <v>0</v>
      </c>
      <c r="BH217" s="227">
        <f>IF(O217="sníž. přenesená",K217,0)</f>
        <v>0</v>
      </c>
      <c r="BI217" s="227">
        <f>IF(O217="nulová",K217,0)</f>
        <v>0</v>
      </c>
      <c r="BJ217" s="18" t="s">
        <v>86</v>
      </c>
      <c r="BK217" s="227">
        <f>ROUND(P217*H217,2)</f>
        <v>0</v>
      </c>
      <c r="BL217" s="18" t="s">
        <v>240</v>
      </c>
      <c r="BM217" s="226" t="s">
        <v>4406</v>
      </c>
    </row>
    <row r="218" spans="1:65" s="13" customFormat="1" ht="11.25">
      <c r="B218" s="236"/>
      <c r="C218" s="237"/>
      <c r="D218" s="228" t="s">
        <v>447</v>
      </c>
      <c r="E218" s="238" t="s">
        <v>1</v>
      </c>
      <c r="F218" s="239" t="s">
        <v>4400</v>
      </c>
      <c r="G218" s="237"/>
      <c r="H218" s="240">
        <v>328.8</v>
      </c>
      <c r="I218" s="241"/>
      <c r="J218" s="241"/>
      <c r="K218" s="237"/>
      <c r="L218" s="237"/>
      <c r="M218" s="242"/>
      <c r="N218" s="243"/>
      <c r="O218" s="244"/>
      <c r="P218" s="244"/>
      <c r="Q218" s="244"/>
      <c r="R218" s="244"/>
      <c r="S218" s="244"/>
      <c r="T218" s="244"/>
      <c r="U218" s="244"/>
      <c r="V218" s="244"/>
      <c r="W218" s="244"/>
      <c r="X218" s="244"/>
      <c r="Y218" s="245"/>
      <c r="AT218" s="246" t="s">
        <v>447</v>
      </c>
      <c r="AU218" s="246" t="s">
        <v>88</v>
      </c>
      <c r="AV218" s="13" t="s">
        <v>88</v>
      </c>
      <c r="AW218" s="13" t="s">
        <v>5</v>
      </c>
      <c r="AX218" s="13" t="s">
        <v>86</v>
      </c>
      <c r="AY218" s="246" t="s">
        <v>224</v>
      </c>
    </row>
    <row r="219" spans="1:65" s="2" customFormat="1" ht="21.75" customHeight="1">
      <c r="A219" s="34"/>
      <c r="B219" s="35"/>
      <c r="C219" s="214" t="s">
        <v>570</v>
      </c>
      <c r="D219" s="214" t="s">
        <v>227</v>
      </c>
      <c r="E219" s="215" t="s">
        <v>4407</v>
      </c>
      <c r="F219" s="216" t="s">
        <v>4408</v>
      </c>
      <c r="G219" s="217" t="s">
        <v>321</v>
      </c>
      <c r="H219" s="218">
        <v>65</v>
      </c>
      <c r="I219" s="219"/>
      <c r="J219" s="219"/>
      <c r="K219" s="220">
        <f t="shared" ref="K219:K227" si="14">ROUND(P219*H219,2)</f>
        <v>0</v>
      </c>
      <c r="L219" s="216" t="s">
        <v>405</v>
      </c>
      <c r="M219" s="39"/>
      <c r="N219" s="221" t="s">
        <v>1</v>
      </c>
      <c r="O219" s="222" t="s">
        <v>41</v>
      </c>
      <c r="P219" s="223">
        <f t="shared" ref="P219:P227" si="15">I219+J219</f>
        <v>0</v>
      </c>
      <c r="Q219" s="223">
        <f t="shared" ref="Q219:Q227" si="16">ROUND(I219*H219,2)</f>
        <v>0</v>
      </c>
      <c r="R219" s="223">
        <f t="shared" ref="R219:R227" si="17">ROUND(J219*H219,2)</f>
        <v>0</v>
      </c>
      <c r="S219" s="70"/>
      <c r="T219" s="224">
        <f t="shared" ref="T219:T227" si="18">S219*H219</f>
        <v>0</v>
      </c>
      <c r="U219" s="224">
        <v>0</v>
      </c>
      <c r="V219" s="224">
        <f t="shared" ref="V219:V227" si="19">U219*H219</f>
        <v>0</v>
      </c>
      <c r="W219" s="224">
        <v>0</v>
      </c>
      <c r="X219" s="224">
        <f t="shared" ref="X219:X227" si="20">W219*H219</f>
        <v>0</v>
      </c>
      <c r="Y219" s="225" t="s">
        <v>1</v>
      </c>
      <c r="Z219" s="34"/>
      <c r="AA219" s="34"/>
      <c r="AB219" s="34"/>
      <c r="AC219" s="34"/>
      <c r="AD219" s="34"/>
      <c r="AE219" s="34"/>
      <c r="AR219" s="226" t="s">
        <v>240</v>
      </c>
      <c r="AT219" s="226" t="s">
        <v>227</v>
      </c>
      <c r="AU219" s="226" t="s">
        <v>88</v>
      </c>
      <c r="AY219" s="18" t="s">
        <v>224</v>
      </c>
      <c r="BE219" s="227">
        <f t="shared" ref="BE219:BE227" si="21">IF(O219="základní",K219,0)</f>
        <v>0</v>
      </c>
      <c r="BF219" s="227">
        <f t="shared" ref="BF219:BF227" si="22">IF(O219="snížená",K219,0)</f>
        <v>0</v>
      </c>
      <c r="BG219" s="227">
        <f t="shared" ref="BG219:BG227" si="23">IF(O219="zákl. přenesená",K219,0)</f>
        <v>0</v>
      </c>
      <c r="BH219" s="227">
        <f t="shared" ref="BH219:BH227" si="24">IF(O219="sníž. přenesená",K219,0)</f>
        <v>0</v>
      </c>
      <c r="BI219" s="227">
        <f t="shared" ref="BI219:BI227" si="25">IF(O219="nulová",K219,0)</f>
        <v>0</v>
      </c>
      <c r="BJ219" s="18" t="s">
        <v>86</v>
      </c>
      <c r="BK219" s="227">
        <f t="shared" ref="BK219:BK227" si="26">ROUND(P219*H219,2)</f>
        <v>0</v>
      </c>
      <c r="BL219" s="18" t="s">
        <v>240</v>
      </c>
      <c r="BM219" s="226" t="s">
        <v>4409</v>
      </c>
    </row>
    <row r="220" spans="1:65" s="2" customFormat="1" ht="16.5" customHeight="1">
      <c r="A220" s="34"/>
      <c r="B220" s="35"/>
      <c r="C220" s="258" t="s">
        <v>576</v>
      </c>
      <c r="D220" s="258" t="s">
        <v>499</v>
      </c>
      <c r="E220" s="259" t="s">
        <v>4410</v>
      </c>
      <c r="F220" s="260" t="s">
        <v>4411</v>
      </c>
      <c r="G220" s="261" t="s">
        <v>321</v>
      </c>
      <c r="H220" s="262">
        <v>12</v>
      </c>
      <c r="I220" s="263"/>
      <c r="J220" s="264"/>
      <c r="K220" s="265">
        <f t="shared" si="14"/>
        <v>0</v>
      </c>
      <c r="L220" s="260" t="s">
        <v>1</v>
      </c>
      <c r="M220" s="266"/>
      <c r="N220" s="267" t="s">
        <v>1</v>
      </c>
      <c r="O220" s="222" t="s">
        <v>41</v>
      </c>
      <c r="P220" s="223">
        <f t="shared" si="15"/>
        <v>0</v>
      </c>
      <c r="Q220" s="223">
        <f t="shared" si="16"/>
        <v>0</v>
      </c>
      <c r="R220" s="223">
        <f t="shared" si="17"/>
        <v>0</v>
      </c>
      <c r="S220" s="70"/>
      <c r="T220" s="224">
        <f t="shared" si="18"/>
        <v>0</v>
      </c>
      <c r="U220" s="224">
        <v>2E-3</v>
      </c>
      <c r="V220" s="224">
        <f t="shared" si="19"/>
        <v>2.4E-2</v>
      </c>
      <c r="W220" s="224">
        <v>0</v>
      </c>
      <c r="X220" s="224">
        <f t="shared" si="20"/>
        <v>0</v>
      </c>
      <c r="Y220" s="225" t="s">
        <v>1</v>
      </c>
      <c r="Z220" s="34"/>
      <c r="AA220" s="34"/>
      <c r="AB220" s="34"/>
      <c r="AC220" s="34"/>
      <c r="AD220" s="34"/>
      <c r="AE220" s="34"/>
      <c r="AR220" s="226" t="s">
        <v>431</v>
      </c>
      <c r="AT220" s="226" t="s">
        <v>499</v>
      </c>
      <c r="AU220" s="226" t="s">
        <v>88</v>
      </c>
      <c r="AY220" s="18" t="s">
        <v>224</v>
      </c>
      <c r="BE220" s="227">
        <f t="shared" si="21"/>
        <v>0</v>
      </c>
      <c r="BF220" s="227">
        <f t="shared" si="22"/>
        <v>0</v>
      </c>
      <c r="BG220" s="227">
        <f t="shared" si="23"/>
        <v>0</v>
      </c>
      <c r="BH220" s="227">
        <f t="shared" si="24"/>
        <v>0</v>
      </c>
      <c r="BI220" s="227">
        <f t="shared" si="25"/>
        <v>0</v>
      </c>
      <c r="BJ220" s="18" t="s">
        <v>86</v>
      </c>
      <c r="BK220" s="227">
        <f t="shared" si="26"/>
        <v>0</v>
      </c>
      <c r="BL220" s="18" t="s">
        <v>240</v>
      </c>
      <c r="BM220" s="226" t="s">
        <v>4412</v>
      </c>
    </row>
    <row r="221" spans="1:65" s="2" customFormat="1" ht="16.5" customHeight="1">
      <c r="A221" s="34"/>
      <c r="B221" s="35"/>
      <c r="C221" s="258" t="s">
        <v>581</v>
      </c>
      <c r="D221" s="258" t="s">
        <v>499</v>
      </c>
      <c r="E221" s="259" t="s">
        <v>4413</v>
      </c>
      <c r="F221" s="260" t="s">
        <v>4414</v>
      </c>
      <c r="G221" s="261" t="s">
        <v>321</v>
      </c>
      <c r="H221" s="262">
        <v>16</v>
      </c>
      <c r="I221" s="263"/>
      <c r="J221" s="264"/>
      <c r="K221" s="265">
        <f t="shared" si="14"/>
        <v>0</v>
      </c>
      <c r="L221" s="260" t="s">
        <v>1</v>
      </c>
      <c r="M221" s="266"/>
      <c r="N221" s="267" t="s">
        <v>1</v>
      </c>
      <c r="O221" s="222" t="s">
        <v>41</v>
      </c>
      <c r="P221" s="223">
        <f t="shared" si="15"/>
        <v>0</v>
      </c>
      <c r="Q221" s="223">
        <f t="shared" si="16"/>
        <v>0</v>
      </c>
      <c r="R221" s="223">
        <f t="shared" si="17"/>
        <v>0</v>
      </c>
      <c r="S221" s="70"/>
      <c r="T221" s="224">
        <f t="shared" si="18"/>
        <v>0</v>
      </c>
      <c r="U221" s="224">
        <v>1.7999999999999999E-2</v>
      </c>
      <c r="V221" s="224">
        <f t="shared" si="19"/>
        <v>0.28799999999999998</v>
      </c>
      <c r="W221" s="224">
        <v>0</v>
      </c>
      <c r="X221" s="224">
        <f t="shared" si="20"/>
        <v>0</v>
      </c>
      <c r="Y221" s="225" t="s">
        <v>1</v>
      </c>
      <c r="Z221" s="34"/>
      <c r="AA221" s="34"/>
      <c r="AB221" s="34"/>
      <c r="AC221" s="34"/>
      <c r="AD221" s="34"/>
      <c r="AE221" s="34"/>
      <c r="AR221" s="226" t="s">
        <v>431</v>
      </c>
      <c r="AT221" s="226" t="s">
        <v>499</v>
      </c>
      <c r="AU221" s="226" t="s">
        <v>88</v>
      </c>
      <c r="AY221" s="18" t="s">
        <v>224</v>
      </c>
      <c r="BE221" s="227">
        <f t="shared" si="21"/>
        <v>0</v>
      </c>
      <c r="BF221" s="227">
        <f t="shared" si="22"/>
        <v>0</v>
      </c>
      <c r="BG221" s="227">
        <f t="shared" si="23"/>
        <v>0</v>
      </c>
      <c r="BH221" s="227">
        <f t="shared" si="24"/>
        <v>0</v>
      </c>
      <c r="BI221" s="227">
        <f t="shared" si="25"/>
        <v>0</v>
      </c>
      <c r="BJ221" s="18" t="s">
        <v>86</v>
      </c>
      <c r="BK221" s="227">
        <f t="shared" si="26"/>
        <v>0</v>
      </c>
      <c r="BL221" s="18" t="s">
        <v>240</v>
      </c>
      <c r="BM221" s="226" t="s">
        <v>4415</v>
      </c>
    </row>
    <row r="222" spans="1:65" s="2" customFormat="1" ht="21.75" customHeight="1">
      <c r="A222" s="34"/>
      <c r="B222" s="35"/>
      <c r="C222" s="258" t="s">
        <v>585</v>
      </c>
      <c r="D222" s="258" t="s">
        <v>499</v>
      </c>
      <c r="E222" s="259" t="s">
        <v>4416</v>
      </c>
      <c r="F222" s="260" t="s">
        <v>4417</v>
      </c>
      <c r="G222" s="261" t="s">
        <v>321</v>
      </c>
      <c r="H222" s="262">
        <v>10</v>
      </c>
      <c r="I222" s="263"/>
      <c r="J222" s="264"/>
      <c r="K222" s="265">
        <f t="shared" si="14"/>
        <v>0</v>
      </c>
      <c r="L222" s="260" t="s">
        <v>1</v>
      </c>
      <c r="M222" s="266"/>
      <c r="N222" s="267" t="s">
        <v>1</v>
      </c>
      <c r="O222" s="222" t="s">
        <v>41</v>
      </c>
      <c r="P222" s="223">
        <f t="shared" si="15"/>
        <v>0</v>
      </c>
      <c r="Q222" s="223">
        <f t="shared" si="16"/>
        <v>0</v>
      </c>
      <c r="R222" s="223">
        <f t="shared" si="17"/>
        <v>0</v>
      </c>
      <c r="S222" s="70"/>
      <c r="T222" s="224">
        <f t="shared" si="18"/>
        <v>0</v>
      </c>
      <c r="U222" s="224">
        <v>1.7999999999999999E-2</v>
      </c>
      <c r="V222" s="224">
        <f t="shared" si="19"/>
        <v>0.18</v>
      </c>
      <c r="W222" s="224">
        <v>0</v>
      </c>
      <c r="X222" s="224">
        <f t="shared" si="20"/>
        <v>0</v>
      </c>
      <c r="Y222" s="225" t="s">
        <v>1</v>
      </c>
      <c r="Z222" s="34"/>
      <c r="AA222" s="34"/>
      <c r="AB222" s="34"/>
      <c r="AC222" s="34"/>
      <c r="AD222" s="34"/>
      <c r="AE222" s="34"/>
      <c r="AR222" s="226" t="s">
        <v>431</v>
      </c>
      <c r="AT222" s="226" t="s">
        <v>499</v>
      </c>
      <c r="AU222" s="226" t="s">
        <v>88</v>
      </c>
      <c r="AY222" s="18" t="s">
        <v>224</v>
      </c>
      <c r="BE222" s="227">
        <f t="shared" si="21"/>
        <v>0</v>
      </c>
      <c r="BF222" s="227">
        <f t="shared" si="22"/>
        <v>0</v>
      </c>
      <c r="BG222" s="227">
        <f t="shared" si="23"/>
        <v>0</v>
      </c>
      <c r="BH222" s="227">
        <f t="shared" si="24"/>
        <v>0</v>
      </c>
      <c r="BI222" s="227">
        <f t="shared" si="25"/>
        <v>0</v>
      </c>
      <c r="BJ222" s="18" t="s">
        <v>86</v>
      </c>
      <c r="BK222" s="227">
        <f t="shared" si="26"/>
        <v>0</v>
      </c>
      <c r="BL222" s="18" t="s">
        <v>240</v>
      </c>
      <c r="BM222" s="226" t="s">
        <v>4418</v>
      </c>
    </row>
    <row r="223" spans="1:65" s="2" customFormat="1" ht="16.5" customHeight="1">
      <c r="A223" s="34"/>
      <c r="B223" s="35"/>
      <c r="C223" s="258" t="s">
        <v>591</v>
      </c>
      <c r="D223" s="258" t="s">
        <v>499</v>
      </c>
      <c r="E223" s="259" t="s">
        <v>4419</v>
      </c>
      <c r="F223" s="260" t="s">
        <v>4420</v>
      </c>
      <c r="G223" s="261" t="s">
        <v>321</v>
      </c>
      <c r="H223" s="262">
        <v>10</v>
      </c>
      <c r="I223" s="263"/>
      <c r="J223" s="264"/>
      <c r="K223" s="265">
        <f t="shared" si="14"/>
        <v>0</v>
      </c>
      <c r="L223" s="260" t="s">
        <v>1</v>
      </c>
      <c r="M223" s="266"/>
      <c r="N223" s="267" t="s">
        <v>1</v>
      </c>
      <c r="O223" s="222" t="s">
        <v>41</v>
      </c>
      <c r="P223" s="223">
        <f t="shared" si="15"/>
        <v>0</v>
      </c>
      <c r="Q223" s="223">
        <f t="shared" si="16"/>
        <v>0</v>
      </c>
      <c r="R223" s="223">
        <f t="shared" si="17"/>
        <v>0</v>
      </c>
      <c r="S223" s="70"/>
      <c r="T223" s="224">
        <f t="shared" si="18"/>
        <v>0</v>
      </c>
      <c r="U223" s="224">
        <v>1.7999999999999999E-2</v>
      </c>
      <c r="V223" s="224">
        <f t="shared" si="19"/>
        <v>0.18</v>
      </c>
      <c r="W223" s="224">
        <v>0</v>
      </c>
      <c r="X223" s="224">
        <f t="shared" si="20"/>
        <v>0</v>
      </c>
      <c r="Y223" s="225" t="s">
        <v>1</v>
      </c>
      <c r="Z223" s="34"/>
      <c r="AA223" s="34"/>
      <c r="AB223" s="34"/>
      <c r="AC223" s="34"/>
      <c r="AD223" s="34"/>
      <c r="AE223" s="34"/>
      <c r="AR223" s="226" t="s">
        <v>431</v>
      </c>
      <c r="AT223" s="226" t="s">
        <v>499</v>
      </c>
      <c r="AU223" s="226" t="s">
        <v>88</v>
      </c>
      <c r="AY223" s="18" t="s">
        <v>224</v>
      </c>
      <c r="BE223" s="227">
        <f t="shared" si="21"/>
        <v>0</v>
      </c>
      <c r="BF223" s="227">
        <f t="shared" si="22"/>
        <v>0</v>
      </c>
      <c r="BG223" s="227">
        <f t="shared" si="23"/>
        <v>0</v>
      </c>
      <c r="BH223" s="227">
        <f t="shared" si="24"/>
        <v>0</v>
      </c>
      <c r="BI223" s="227">
        <f t="shared" si="25"/>
        <v>0</v>
      </c>
      <c r="BJ223" s="18" t="s">
        <v>86</v>
      </c>
      <c r="BK223" s="227">
        <f t="shared" si="26"/>
        <v>0</v>
      </c>
      <c r="BL223" s="18" t="s">
        <v>240</v>
      </c>
      <c r="BM223" s="226" t="s">
        <v>4421</v>
      </c>
    </row>
    <row r="224" spans="1:65" s="2" customFormat="1" ht="16.5" customHeight="1">
      <c r="A224" s="34"/>
      <c r="B224" s="35"/>
      <c r="C224" s="258" t="s">
        <v>596</v>
      </c>
      <c r="D224" s="258" t="s">
        <v>499</v>
      </c>
      <c r="E224" s="259" t="s">
        <v>4422</v>
      </c>
      <c r="F224" s="260" t="s">
        <v>4423</v>
      </c>
      <c r="G224" s="261" t="s">
        <v>321</v>
      </c>
      <c r="H224" s="262">
        <v>12</v>
      </c>
      <c r="I224" s="263"/>
      <c r="J224" s="264"/>
      <c r="K224" s="265">
        <f t="shared" si="14"/>
        <v>0</v>
      </c>
      <c r="L224" s="260" t="s">
        <v>1</v>
      </c>
      <c r="M224" s="266"/>
      <c r="N224" s="267" t="s">
        <v>1</v>
      </c>
      <c r="O224" s="222" t="s">
        <v>41</v>
      </c>
      <c r="P224" s="223">
        <f t="shared" si="15"/>
        <v>0</v>
      </c>
      <c r="Q224" s="223">
        <f t="shared" si="16"/>
        <v>0</v>
      </c>
      <c r="R224" s="223">
        <f t="shared" si="17"/>
        <v>0</v>
      </c>
      <c r="S224" s="70"/>
      <c r="T224" s="224">
        <f t="shared" si="18"/>
        <v>0</v>
      </c>
      <c r="U224" s="224">
        <v>1.7999999999999999E-2</v>
      </c>
      <c r="V224" s="224">
        <f t="shared" si="19"/>
        <v>0.21599999999999997</v>
      </c>
      <c r="W224" s="224">
        <v>0</v>
      </c>
      <c r="X224" s="224">
        <f t="shared" si="20"/>
        <v>0</v>
      </c>
      <c r="Y224" s="225" t="s">
        <v>1</v>
      </c>
      <c r="Z224" s="34"/>
      <c r="AA224" s="34"/>
      <c r="AB224" s="34"/>
      <c r="AC224" s="34"/>
      <c r="AD224" s="34"/>
      <c r="AE224" s="34"/>
      <c r="AR224" s="226" t="s">
        <v>431</v>
      </c>
      <c r="AT224" s="226" t="s">
        <v>499</v>
      </c>
      <c r="AU224" s="226" t="s">
        <v>88</v>
      </c>
      <c r="AY224" s="18" t="s">
        <v>224</v>
      </c>
      <c r="BE224" s="227">
        <f t="shared" si="21"/>
        <v>0</v>
      </c>
      <c r="BF224" s="227">
        <f t="shared" si="22"/>
        <v>0</v>
      </c>
      <c r="BG224" s="227">
        <f t="shared" si="23"/>
        <v>0</v>
      </c>
      <c r="BH224" s="227">
        <f t="shared" si="24"/>
        <v>0</v>
      </c>
      <c r="BI224" s="227">
        <f t="shared" si="25"/>
        <v>0</v>
      </c>
      <c r="BJ224" s="18" t="s">
        <v>86</v>
      </c>
      <c r="BK224" s="227">
        <f t="shared" si="26"/>
        <v>0</v>
      </c>
      <c r="BL224" s="18" t="s">
        <v>240</v>
      </c>
      <c r="BM224" s="226" t="s">
        <v>4424</v>
      </c>
    </row>
    <row r="225" spans="1:65" s="2" customFormat="1" ht="16.5" customHeight="1">
      <c r="A225" s="34"/>
      <c r="B225" s="35"/>
      <c r="C225" s="258" t="s">
        <v>602</v>
      </c>
      <c r="D225" s="258" t="s">
        <v>499</v>
      </c>
      <c r="E225" s="259" t="s">
        <v>4425</v>
      </c>
      <c r="F225" s="260" t="s">
        <v>4426</v>
      </c>
      <c r="G225" s="261" t="s">
        <v>321</v>
      </c>
      <c r="H225" s="262">
        <v>1</v>
      </c>
      <c r="I225" s="263"/>
      <c r="J225" s="264"/>
      <c r="K225" s="265">
        <f t="shared" si="14"/>
        <v>0</v>
      </c>
      <c r="L225" s="260" t="s">
        <v>1</v>
      </c>
      <c r="M225" s="266"/>
      <c r="N225" s="267" t="s">
        <v>1</v>
      </c>
      <c r="O225" s="222" t="s">
        <v>41</v>
      </c>
      <c r="P225" s="223">
        <f t="shared" si="15"/>
        <v>0</v>
      </c>
      <c r="Q225" s="223">
        <f t="shared" si="16"/>
        <v>0</v>
      </c>
      <c r="R225" s="223">
        <f t="shared" si="17"/>
        <v>0</v>
      </c>
      <c r="S225" s="70"/>
      <c r="T225" s="224">
        <f t="shared" si="18"/>
        <v>0</v>
      </c>
      <c r="U225" s="224">
        <v>1.7999999999999999E-2</v>
      </c>
      <c r="V225" s="224">
        <f t="shared" si="19"/>
        <v>1.7999999999999999E-2</v>
      </c>
      <c r="W225" s="224">
        <v>0</v>
      </c>
      <c r="X225" s="224">
        <f t="shared" si="20"/>
        <v>0</v>
      </c>
      <c r="Y225" s="225" t="s">
        <v>1</v>
      </c>
      <c r="Z225" s="34"/>
      <c r="AA225" s="34"/>
      <c r="AB225" s="34"/>
      <c r="AC225" s="34"/>
      <c r="AD225" s="34"/>
      <c r="AE225" s="34"/>
      <c r="AR225" s="226" t="s">
        <v>431</v>
      </c>
      <c r="AT225" s="226" t="s">
        <v>499</v>
      </c>
      <c r="AU225" s="226" t="s">
        <v>88</v>
      </c>
      <c r="AY225" s="18" t="s">
        <v>224</v>
      </c>
      <c r="BE225" s="227">
        <f t="shared" si="21"/>
        <v>0</v>
      </c>
      <c r="BF225" s="227">
        <f t="shared" si="22"/>
        <v>0</v>
      </c>
      <c r="BG225" s="227">
        <f t="shared" si="23"/>
        <v>0</v>
      </c>
      <c r="BH225" s="227">
        <f t="shared" si="24"/>
        <v>0</v>
      </c>
      <c r="BI225" s="227">
        <f t="shared" si="25"/>
        <v>0</v>
      </c>
      <c r="BJ225" s="18" t="s">
        <v>86</v>
      </c>
      <c r="BK225" s="227">
        <f t="shared" si="26"/>
        <v>0</v>
      </c>
      <c r="BL225" s="18" t="s">
        <v>240</v>
      </c>
      <c r="BM225" s="226" t="s">
        <v>4427</v>
      </c>
    </row>
    <row r="226" spans="1:65" s="2" customFormat="1" ht="16.5" customHeight="1">
      <c r="A226" s="34"/>
      <c r="B226" s="35"/>
      <c r="C226" s="258" t="s">
        <v>612</v>
      </c>
      <c r="D226" s="258" t="s">
        <v>499</v>
      </c>
      <c r="E226" s="259" t="s">
        <v>4428</v>
      </c>
      <c r="F226" s="260" t="s">
        <v>4429</v>
      </c>
      <c r="G226" s="261" t="s">
        <v>321</v>
      </c>
      <c r="H226" s="262">
        <v>4</v>
      </c>
      <c r="I226" s="263"/>
      <c r="J226" s="264"/>
      <c r="K226" s="265">
        <f t="shared" si="14"/>
        <v>0</v>
      </c>
      <c r="L226" s="260" t="s">
        <v>1</v>
      </c>
      <c r="M226" s="266"/>
      <c r="N226" s="267" t="s">
        <v>1</v>
      </c>
      <c r="O226" s="222" t="s">
        <v>41</v>
      </c>
      <c r="P226" s="223">
        <f t="shared" si="15"/>
        <v>0</v>
      </c>
      <c r="Q226" s="223">
        <f t="shared" si="16"/>
        <v>0</v>
      </c>
      <c r="R226" s="223">
        <f t="shared" si="17"/>
        <v>0</v>
      </c>
      <c r="S226" s="70"/>
      <c r="T226" s="224">
        <f t="shared" si="18"/>
        <v>0</v>
      </c>
      <c r="U226" s="224">
        <v>1.7999999999999999E-2</v>
      </c>
      <c r="V226" s="224">
        <f t="shared" si="19"/>
        <v>7.1999999999999995E-2</v>
      </c>
      <c r="W226" s="224">
        <v>0</v>
      </c>
      <c r="X226" s="224">
        <f t="shared" si="20"/>
        <v>0</v>
      </c>
      <c r="Y226" s="225" t="s">
        <v>1</v>
      </c>
      <c r="Z226" s="34"/>
      <c r="AA226" s="34"/>
      <c r="AB226" s="34"/>
      <c r="AC226" s="34"/>
      <c r="AD226" s="34"/>
      <c r="AE226" s="34"/>
      <c r="AR226" s="226" t="s">
        <v>431</v>
      </c>
      <c r="AT226" s="226" t="s">
        <v>499</v>
      </c>
      <c r="AU226" s="226" t="s">
        <v>88</v>
      </c>
      <c r="AY226" s="18" t="s">
        <v>224</v>
      </c>
      <c r="BE226" s="227">
        <f t="shared" si="21"/>
        <v>0</v>
      </c>
      <c r="BF226" s="227">
        <f t="shared" si="22"/>
        <v>0</v>
      </c>
      <c r="BG226" s="227">
        <f t="shared" si="23"/>
        <v>0</v>
      </c>
      <c r="BH226" s="227">
        <f t="shared" si="24"/>
        <v>0</v>
      </c>
      <c r="BI226" s="227">
        <f t="shared" si="25"/>
        <v>0</v>
      </c>
      <c r="BJ226" s="18" t="s">
        <v>86</v>
      </c>
      <c r="BK226" s="227">
        <f t="shared" si="26"/>
        <v>0</v>
      </c>
      <c r="BL226" s="18" t="s">
        <v>240</v>
      </c>
      <c r="BM226" s="226" t="s">
        <v>4430</v>
      </c>
    </row>
    <row r="227" spans="1:65" s="2" customFormat="1" ht="21.75" customHeight="1">
      <c r="A227" s="34"/>
      <c r="B227" s="35"/>
      <c r="C227" s="214" t="s">
        <v>622</v>
      </c>
      <c r="D227" s="214" t="s">
        <v>227</v>
      </c>
      <c r="E227" s="215" t="s">
        <v>4431</v>
      </c>
      <c r="F227" s="216" t="s">
        <v>4432</v>
      </c>
      <c r="G227" s="217" t="s">
        <v>321</v>
      </c>
      <c r="H227" s="218">
        <v>41</v>
      </c>
      <c r="I227" s="219"/>
      <c r="J227" s="219"/>
      <c r="K227" s="220">
        <f t="shared" si="14"/>
        <v>0</v>
      </c>
      <c r="L227" s="216" t="s">
        <v>405</v>
      </c>
      <c r="M227" s="39"/>
      <c r="N227" s="221" t="s">
        <v>1</v>
      </c>
      <c r="O227" s="222" t="s">
        <v>41</v>
      </c>
      <c r="P227" s="223">
        <f t="shared" si="15"/>
        <v>0</v>
      </c>
      <c r="Q227" s="223">
        <f t="shared" si="16"/>
        <v>0</v>
      </c>
      <c r="R227" s="223">
        <f t="shared" si="17"/>
        <v>0</v>
      </c>
      <c r="S227" s="70"/>
      <c r="T227" s="224">
        <f t="shared" si="18"/>
        <v>0</v>
      </c>
      <c r="U227" s="224">
        <v>6.0000000000000002E-5</v>
      </c>
      <c r="V227" s="224">
        <f t="shared" si="19"/>
        <v>2.4599999999999999E-3</v>
      </c>
      <c r="W227" s="224">
        <v>0</v>
      </c>
      <c r="X227" s="224">
        <f t="shared" si="20"/>
        <v>0</v>
      </c>
      <c r="Y227" s="225" t="s">
        <v>1</v>
      </c>
      <c r="Z227" s="34"/>
      <c r="AA227" s="34"/>
      <c r="AB227" s="34"/>
      <c r="AC227" s="34"/>
      <c r="AD227" s="34"/>
      <c r="AE227" s="34"/>
      <c r="AR227" s="226" t="s">
        <v>240</v>
      </c>
      <c r="AT227" s="226" t="s">
        <v>227</v>
      </c>
      <c r="AU227" s="226" t="s">
        <v>88</v>
      </c>
      <c r="AY227" s="18" t="s">
        <v>224</v>
      </c>
      <c r="BE227" s="227">
        <f t="shared" si="21"/>
        <v>0</v>
      </c>
      <c r="BF227" s="227">
        <f t="shared" si="22"/>
        <v>0</v>
      </c>
      <c r="BG227" s="227">
        <f t="shared" si="23"/>
        <v>0</v>
      </c>
      <c r="BH227" s="227">
        <f t="shared" si="24"/>
        <v>0</v>
      </c>
      <c r="BI227" s="227">
        <f t="shared" si="25"/>
        <v>0</v>
      </c>
      <c r="BJ227" s="18" t="s">
        <v>86</v>
      </c>
      <c r="BK227" s="227">
        <f t="shared" si="26"/>
        <v>0</v>
      </c>
      <c r="BL227" s="18" t="s">
        <v>240</v>
      </c>
      <c r="BM227" s="226" t="s">
        <v>4433</v>
      </c>
    </row>
    <row r="228" spans="1:65" s="13" customFormat="1" ht="11.25">
      <c r="B228" s="236"/>
      <c r="C228" s="237"/>
      <c r="D228" s="228" t="s">
        <v>447</v>
      </c>
      <c r="E228" s="238" t="s">
        <v>1</v>
      </c>
      <c r="F228" s="239" t="s">
        <v>4434</v>
      </c>
      <c r="G228" s="237"/>
      <c r="H228" s="240">
        <v>41</v>
      </c>
      <c r="I228" s="241"/>
      <c r="J228" s="241"/>
      <c r="K228" s="237"/>
      <c r="L228" s="237"/>
      <c r="M228" s="242"/>
      <c r="N228" s="243"/>
      <c r="O228" s="244"/>
      <c r="P228" s="244"/>
      <c r="Q228" s="244"/>
      <c r="R228" s="244"/>
      <c r="S228" s="244"/>
      <c r="T228" s="244"/>
      <c r="U228" s="244"/>
      <c r="V228" s="244"/>
      <c r="W228" s="244"/>
      <c r="X228" s="244"/>
      <c r="Y228" s="245"/>
      <c r="AT228" s="246" t="s">
        <v>447</v>
      </c>
      <c r="AU228" s="246" t="s">
        <v>88</v>
      </c>
      <c r="AV228" s="13" t="s">
        <v>88</v>
      </c>
      <c r="AW228" s="13" t="s">
        <v>5</v>
      </c>
      <c r="AX228" s="13" t="s">
        <v>86</v>
      </c>
      <c r="AY228" s="246" t="s">
        <v>224</v>
      </c>
    </row>
    <row r="229" spans="1:65" s="2" customFormat="1" ht="16.5" customHeight="1">
      <c r="A229" s="34"/>
      <c r="B229" s="35"/>
      <c r="C229" s="258" t="s">
        <v>626</v>
      </c>
      <c r="D229" s="258" t="s">
        <v>499</v>
      </c>
      <c r="E229" s="259" t="s">
        <v>4435</v>
      </c>
      <c r="F229" s="260" t="s">
        <v>4436</v>
      </c>
      <c r="G229" s="261" t="s">
        <v>482</v>
      </c>
      <c r="H229" s="262">
        <v>73.8</v>
      </c>
      <c r="I229" s="263"/>
      <c r="J229" s="264"/>
      <c r="K229" s="265">
        <f>ROUND(P229*H229,2)</f>
        <v>0</v>
      </c>
      <c r="L229" s="260" t="s">
        <v>1</v>
      </c>
      <c r="M229" s="266"/>
      <c r="N229" s="267" t="s">
        <v>1</v>
      </c>
      <c r="O229" s="222" t="s">
        <v>41</v>
      </c>
      <c r="P229" s="223">
        <f>I229+J229</f>
        <v>0</v>
      </c>
      <c r="Q229" s="223">
        <f>ROUND(I229*H229,2)</f>
        <v>0</v>
      </c>
      <c r="R229" s="223">
        <f>ROUND(J229*H229,2)</f>
        <v>0</v>
      </c>
      <c r="S229" s="70"/>
      <c r="T229" s="224">
        <f>S229*H229</f>
        <v>0</v>
      </c>
      <c r="U229" s="224">
        <v>0.65</v>
      </c>
      <c r="V229" s="224">
        <f>U229*H229</f>
        <v>47.97</v>
      </c>
      <c r="W229" s="224">
        <v>0</v>
      </c>
      <c r="X229" s="224">
        <f>W229*H229</f>
        <v>0</v>
      </c>
      <c r="Y229" s="225" t="s">
        <v>1</v>
      </c>
      <c r="Z229" s="34"/>
      <c r="AA229" s="34"/>
      <c r="AB229" s="34"/>
      <c r="AC229" s="34"/>
      <c r="AD229" s="34"/>
      <c r="AE229" s="34"/>
      <c r="AR229" s="226" t="s">
        <v>431</v>
      </c>
      <c r="AT229" s="226" t="s">
        <v>499</v>
      </c>
      <c r="AU229" s="226" t="s">
        <v>88</v>
      </c>
      <c r="AY229" s="18" t="s">
        <v>224</v>
      </c>
      <c r="BE229" s="227">
        <f>IF(O229="základní",K229,0)</f>
        <v>0</v>
      </c>
      <c r="BF229" s="227">
        <f>IF(O229="snížená",K229,0)</f>
        <v>0</v>
      </c>
      <c r="BG229" s="227">
        <f>IF(O229="zákl. přenesená",K229,0)</f>
        <v>0</v>
      </c>
      <c r="BH229" s="227">
        <f>IF(O229="sníž. přenesená",K229,0)</f>
        <v>0</v>
      </c>
      <c r="BI229" s="227">
        <f>IF(O229="nulová",K229,0)</f>
        <v>0</v>
      </c>
      <c r="BJ229" s="18" t="s">
        <v>86</v>
      </c>
      <c r="BK229" s="227">
        <f>ROUND(P229*H229,2)</f>
        <v>0</v>
      </c>
      <c r="BL229" s="18" t="s">
        <v>240</v>
      </c>
      <c r="BM229" s="226" t="s">
        <v>4437</v>
      </c>
    </row>
    <row r="230" spans="1:65" s="13" customFormat="1" ht="11.25">
      <c r="B230" s="236"/>
      <c r="C230" s="237"/>
      <c r="D230" s="228" t="s">
        <v>447</v>
      </c>
      <c r="E230" s="238" t="s">
        <v>1</v>
      </c>
      <c r="F230" s="239" t="s">
        <v>4438</v>
      </c>
      <c r="G230" s="237"/>
      <c r="H230" s="240">
        <v>49.2</v>
      </c>
      <c r="I230" s="241"/>
      <c r="J230" s="241"/>
      <c r="K230" s="237"/>
      <c r="L230" s="237"/>
      <c r="M230" s="242"/>
      <c r="N230" s="243"/>
      <c r="O230" s="244"/>
      <c r="P230" s="244"/>
      <c r="Q230" s="244"/>
      <c r="R230" s="244"/>
      <c r="S230" s="244"/>
      <c r="T230" s="244"/>
      <c r="U230" s="244"/>
      <c r="V230" s="244"/>
      <c r="W230" s="244"/>
      <c r="X230" s="244"/>
      <c r="Y230" s="245"/>
      <c r="AT230" s="246" t="s">
        <v>447</v>
      </c>
      <c r="AU230" s="246" t="s">
        <v>88</v>
      </c>
      <c r="AV230" s="13" t="s">
        <v>88</v>
      </c>
      <c r="AW230" s="13" t="s">
        <v>5</v>
      </c>
      <c r="AX230" s="13" t="s">
        <v>86</v>
      </c>
      <c r="AY230" s="246" t="s">
        <v>224</v>
      </c>
    </row>
    <row r="231" spans="1:65" s="13" customFormat="1" ht="11.25">
      <c r="B231" s="236"/>
      <c r="C231" s="237"/>
      <c r="D231" s="228" t="s">
        <v>447</v>
      </c>
      <c r="E231" s="237"/>
      <c r="F231" s="239" t="s">
        <v>4439</v>
      </c>
      <c r="G231" s="237"/>
      <c r="H231" s="240">
        <v>73.8</v>
      </c>
      <c r="I231" s="241"/>
      <c r="J231" s="241"/>
      <c r="K231" s="237"/>
      <c r="L231" s="237"/>
      <c r="M231" s="242"/>
      <c r="N231" s="243"/>
      <c r="O231" s="244"/>
      <c r="P231" s="244"/>
      <c r="Q231" s="244"/>
      <c r="R231" s="244"/>
      <c r="S231" s="244"/>
      <c r="T231" s="244"/>
      <c r="U231" s="244"/>
      <c r="V231" s="244"/>
      <c r="W231" s="244"/>
      <c r="X231" s="244"/>
      <c r="Y231" s="245"/>
      <c r="AT231" s="246" t="s">
        <v>447</v>
      </c>
      <c r="AU231" s="246" t="s">
        <v>88</v>
      </c>
      <c r="AV231" s="13" t="s">
        <v>88</v>
      </c>
      <c r="AW231" s="13" t="s">
        <v>4</v>
      </c>
      <c r="AX231" s="13" t="s">
        <v>86</v>
      </c>
      <c r="AY231" s="246" t="s">
        <v>224</v>
      </c>
    </row>
    <row r="232" spans="1:65" s="2" customFormat="1" ht="16.5" customHeight="1">
      <c r="A232" s="34"/>
      <c r="B232" s="35"/>
      <c r="C232" s="258" t="s">
        <v>631</v>
      </c>
      <c r="D232" s="258" t="s">
        <v>499</v>
      </c>
      <c r="E232" s="259" t="s">
        <v>4440</v>
      </c>
      <c r="F232" s="260" t="s">
        <v>4441</v>
      </c>
      <c r="G232" s="261" t="s">
        <v>482</v>
      </c>
      <c r="H232" s="262">
        <v>461.25</v>
      </c>
      <c r="I232" s="263"/>
      <c r="J232" s="264"/>
      <c r="K232" s="265">
        <f>ROUND(P232*H232,2)</f>
        <v>0</v>
      </c>
      <c r="L232" s="260" t="s">
        <v>1</v>
      </c>
      <c r="M232" s="266"/>
      <c r="N232" s="267" t="s">
        <v>1</v>
      </c>
      <c r="O232" s="222" t="s">
        <v>41</v>
      </c>
      <c r="P232" s="223">
        <f>I232+J232</f>
        <v>0</v>
      </c>
      <c r="Q232" s="223">
        <f>ROUND(I232*H232,2)</f>
        <v>0</v>
      </c>
      <c r="R232" s="223">
        <f>ROUND(J232*H232,2)</f>
        <v>0</v>
      </c>
      <c r="S232" s="70"/>
      <c r="T232" s="224">
        <f>S232*H232</f>
        <v>0</v>
      </c>
      <c r="U232" s="224">
        <v>3.8E-3</v>
      </c>
      <c r="V232" s="224">
        <f>U232*H232</f>
        <v>1.75275</v>
      </c>
      <c r="W232" s="224">
        <v>0</v>
      </c>
      <c r="X232" s="224">
        <f>W232*H232</f>
        <v>0</v>
      </c>
      <c r="Y232" s="225" t="s">
        <v>1</v>
      </c>
      <c r="Z232" s="34"/>
      <c r="AA232" s="34"/>
      <c r="AB232" s="34"/>
      <c r="AC232" s="34"/>
      <c r="AD232" s="34"/>
      <c r="AE232" s="34"/>
      <c r="AR232" s="226" t="s">
        <v>431</v>
      </c>
      <c r="AT232" s="226" t="s">
        <v>499</v>
      </c>
      <c r="AU232" s="226" t="s">
        <v>88</v>
      </c>
      <c r="AY232" s="18" t="s">
        <v>224</v>
      </c>
      <c r="BE232" s="227">
        <f>IF(O232="základní",K232,0)</f>
        <v>0</v>
      </c>
      <c r="BF232" s="227">
        <f>IF(O232="snížená",K232,0)</f>
        <v>0</v>
      </c>
      <c r="BG232" s="227">
        <f>IF(O232="zákl. přenesená",K232,0)</f>
        <v>0</v>
      </c>
      <c r="BH232" s="227">
        <f>IF(O232="sníž. přenesená",K232,0)</f>
        <v>0</v>
      </c>
      <c r="BI232" s="227">
        <f>IF(O232="nulová",K232,0)</f>
        <v>0</v>
      </c>
      <c r="BJ232" s="18" t="s">
        <v>86</v>
      </c>
      <c r="BK232" s="227">
        <f>ROUND(P232*H232,2)</f>
        <v>0</v>
      </c>
      <c r="BL232" s="18" t="s">
        <v>240</v>
      </c>
      <c r="BM232" s="226" t="s">
        <v>4442</v>
      </c>
    </row>
    <row r="233" spans="1:65" s="13" customFormat="1" ht="11.25">
      <c r="B233" s="236"/>
      <c r="C233" s="237"/>
      <c r="D233" s="228" t="s">
        <v>447</v>
      </c>
      <c r="E233" s="238" t="s">
        <v>1</v>
      </c>
      <c r="F233" s="239" t="s">
        <v>4443</v>
      </c>
      <c r="G233" s="237"/>
      <c r="H233" s="240">
        <v>307.5</v>
      </c>
      <c r="I233" s="241"/>
      <c r="J233" s="241"/>
      <c r="K233" s="237"/>
      <c r="L233" s="237"/>
      <c r="M233" s="242"/>
      <c r="N233" s="243"/>
      <c r="O233" s="244"/>
      <c r="P233" s="244"/>
      <c r="Q233" s="244"/>
      <c r="R233" s="244"/>
      <c r="S233" s="244"/>
      <c r="T233" s="244"/>
      <c r="U233" s="244"/>
      <c r="V233" s="244"/>
      <c r="W233" s="244"/>
      <c r="X233" s="244"/>
      <c r="Y233" s="245"/>
      <c r="AT233" s="246" t="s">
        <v>447</v>
      </c>
      <c r="AU233" s="246" t="s">
        <v>88</v>
      </c>
      <c r="AV233" s="13" t="s">
        <v>88</v>
      </c>
      <c r="AW233" s="13" t="s">
        <v>5</v>
      </c>
      <c r="AX233" s="13" t="s">
        <v>86</v>
      </c>
      <c r="AY233" s="246" t="s">
        <v>224</v>
      </c>
    </row>
    <row r="234" spans="1:65" s="13" customFormat="1" ht="11.25">
      <c r="B234" s="236"/>
      <c r="C234" s="237"/>
      <c r="D234" s="228" t="s">
        <v>447</v>
      </c>
      <c r="E234" s="237"/>
      <c r="F234" s="239" t="s">
        <v>4444</v>
      </c>
      <c r="G234" s="237"/>
      <c r="H234" s="240">
        <v>461.25</v>
      </c>
      <c r="I234" s="241"/>
      <c r="J234" s="241"/>
      <c r="K234" s="237"/>
      <c r="L234" s="237"/>
      <c r="M234" s="242"/>
      <c r="N234" s="243"/>
      <c r="O234" s="244"/>
      <c r="P234" s="244"/>
      <c r="Q234" s="244"/>
      <c r="R234" s="244"/>
      <c r="S234" s="244"/>
      <c r="T234" s="244"/>
      <c r="U234" s="244"/>
      <c r="V234" s="244"/>
      <c r="W234" s="244"/>
      <c r="X234" s="244"/>
      <c r="Y234" s="245"/>
      <c r="AT234" s="246" t="s">
        <v>447</v>
      </c>
      <c r="AU234" s="246" t="s">
        <v>88</v>
      </c>
      <c r="AV234" s="13" t="s">
        <v>88</v>
      </c>
      <c r="AW234" s="13" t="s">
        <v>4</v>
      </c>
      <c r="AX234" s="13" t="s">
        <v>86</v>
      </c>
      <c r="AY234" s="246" t="s">
        <v>224</v>
      </c>
    </row>
    <row r="235" spans="1:65" s="2" customFormat="1" ht="21.75" customHeight="1">
      <c r="A235" s="34"/>
      <c r="B235" s="35"/>
      <c r="C235" s="214" t="s">
        <v>636</v>
      </c>
      <c r="D235" s="214" t="s">
        <v>227</v>
      </c>
      <c r="E235" s="215" t="s">
        <v>4445</v>
      </c>
      <c r="F235" s="216" t="s">
        <v>4446</v>
      </c>
      <c r="G235" s="217" t="s">
        <v>321</v>
      </c>
      <c r="H235" s="218">
        <v>13</v>
      </c>
      <c r="I235" s="219"/>
      <c r="J235" s="219"/>
      <c r="K235" s="220">
        <f>ROUND(P235*H235,2)</f>
        <v>0</v>
      </c>
      <c r="L235" s="216" t="s">
        <v>1</v>
      </c>
      <c r="M235" s="39"/>
      <c r="N235" s="221" t="s">
        <v>1</v>
      </c>
      <c r="O235" s="222" t="s">
        <v>41</v>
      </c>
      <c r="P235" s="223">
        <f>I235+J235</f>
        <v>0</v>
      </c>
      <c r="Q235" s="223">
        <f>ROUND(I235*H235,2)</f>
        <v>0</v>
      </c>
      <c r="R235" s="223">
        <f>ROUND(J235*H235,2)</f>
        <v>0</v>
      </c>
      <c r="S235" s="70"/>
      <c r="T235" s="224">
        <f>S235*H235</f>
        <v>0</v>
      </c>
      <c r="U235" s="224">
        <v>0</v>
      </c>
      <c r="V235" s="224">
        <f>U235*H235</f>
        <v>0</v>
      </c>
      <c r="W235" s="224">
        <v>0</v>
      </c>
      <c r="X235" s="224">
        <f>W235*H235</f>
        <v>0</v>
      </c>
      <c r="Y235" s="225" t="s">
        <v>1</v>
      </c>
      <c r="Z235" s="34"/>
      <c r="AA235" s="34"/>
      <c r="AB235" s="34"/>
      <c r="AC235" s="34"/>
      <c r="AD235" s="34"/>
      <c r="AE235" s="34"/>
      <c r="AR235" s="226" t="s">
        <v>240</v>
      </c>
      <c r="AT235" s="226" t="s">
        <v>227</v>
      </c>
      <c r="AU235" s="226" t="s">
        <v>88</v>
      </c>
      <c r="AY235" s="18" t="s">
        <v>224</v>
      </c>
      <c r="BE235" s="227">
        <f>IF(O235="základní",K235,0)</f>
        <v>0</v>
      </c>
      <c r="BF235" s="227">
        <f>IF(O235="snížená",K235,0)</f>
        <v>0</v>
      </c>
      <c r="BG235" s="227">
        <f>IF(O235="zákl. přenesená",K235,0)</f>
        <v>0</v>
      </c>
      <c r="BH235" s="227">
        <f>IF(O235="sníž. přenesená",K235,0)</f>
        <v>0</v>
      </c>
      <c r="BI235" s="227">
        <f>IF(O235="nulová",K235,0)</f>
        <v>0</v>
      </c>
      <c r="BJ235" s="18" t="s">
        <v>86</v>
      </c>
      <c r="BK235" s="227">
        <f>ROUND(P235*H235,2)</f>
        <v>0</v>
      </c>
      <c r="BL235" s="18" t="s">
        <v>240</v>
      </c>
      <c r="BM235" s="226" t="s">
        <v>4447</v>
      </c>
    </row>
    <row r="236" spans="1:65" s="2" customFormat="1" ht="29.25">
      <c r="A236" s="34"/>
      <c r="B236" s="35"/>
      <c r="C236" s="36"/>
      <c r="D236" s="228" t="s">
        <v>233</v>
      </c>
      <c r="E236" s="36"/>
      <c r="F236" s="229" t="s">
        <v>4448</v>
      </c>
      <c r="G236" s="36"/>
      <c r="H236" s="36"/>
      <c r="I236" s="124"/>
      <c r="J236" s="124"/>
      <c r="K236" s="36"/>
      <c r="L236" s="36"/>
      <c r="M236" s="39"/>
      <c r="N236" s="230"/>
      <c r="O236" s="231"/>
      <c r="P236" s="70"/>
      <c r="Q236" s="70"/>
      <c r="R236" s="70"/>
      <c r="S236" s="70"/>
      <c r="T236" s="70"/>
      <c r="U236" s="70"/>
      <c r="V236" s="70"/>
      <c r="W236" s="70"/>
      <c r="X236" s="70"/>
      <c r="Y236" s="71"/>
      <c r="Z236" s="34"/>
      <c r="AA236" s="34"/>
      <c r="AB236" s="34"/>
      <c r="AC236" s="34"/>
      <c r="AD236" s="34"/>
      <c r="AE236" s="34"/>
      <c r="AT236" s="18" t="s">
        <v>233</v>
      </c>
      <c r="AU236" s="18" t="s">
        <v>88</v>
      </c>
    </row>
    <row r="237" spans="1:65" s="2" customFormat="1" ht="16.5" customHeight="1">
      <c r="A237" s="34"/>
      <c r="B237" s="35"/>
      <c r="C237" s="258" t="s">
        <v>641</v>
      </c>
      <c r="D237" s="258" t="s">
        <v>499</v>
      </c>
      <c r="E237" s="259" t="s">
        <v>4449</v>
      </c>
      <c r="F237" s="260" t="s">
        <v>4450</v>
      </c>
      <c r="G237" s="261" t="s">
        <v>321</v>
      </c>
      <c r="H237" s="262">
        <v>39</v>
      </c>
      <c r="I237" s="263"/>
      <c r="J237" s="264"/>
      <c r="K237" s="265">
        <f>ROUND(P237*H237,2)</f>
        <v>0</v>
      </c>
      <c r="L237" s="260" t="s">
        <v>1</v>
      </c>
      <c r="M237" s="266"/>
      <c r="N237" s="267" t="s">
        <v>1</v>
      </c>
      <c r="O237" s="222" t="s">
        <v>41</v>
      </c>
      <c r="P237" s="223">
        <f>I237+J237</f>
        <v>0</v>
      </c>
      <c r="Q237" s="223">
        <f>ROUND(I237*H237,2)</f>
        <v>0</v>
      </c>
      <c r="R237" s="223">
        <f>ROUND(J237*H237,2)</f>
        <v>0</v>
      </c>
      <c r="S237" s="70"/>
      <c r="T237" s="224">
        <f>S237*H237</f>
        <v>0</v>
      </c>
      <c r="U237" s="224">
        <v>4.3E-3</v>
      </c>
      <c r="V237" s="224">
        <f>U237*H237</f>
        <v>0.16769999999999999</v>
      </c>
      <c r="W237" s="224">
        <v>0</v>
      </c>
      <c r="X237" s="224">
        <f>W237*H237</f>
        <v>0</v>
      </c>
      <c r="Y237" s="225" t="s">
        <v>1</v>
      </c>
      <c r="Z237" s="34"/>
      <c r="AA237" s="34"/>
      <c r="AB237" s="34"/>
      <c r="AC237" s="34"/>
      <c r="AD237" s="34"/>
      <c r="AE237" s="34"/>
      <c r="AR237" s="226" t="s">
        <v>431</v>
      </c>
      <c r="AT237" s="226" t="s">
        <v>499</v>
      </c>
      <c r="AU237" s="226" t="s">
        <v>88</v>
      </c>
      <c r="AY237" s="18" t="s">
        <v>224</v>
      </c>
      <c r="BE237" s="227">
        <f>IF(O237="základní",K237,0)</f>
        <v>0</v>
      </c>
      <c r="BF237" s="227">
        <f>IF(O237="snížená",K237,0)</f>
        <v>0</v>
      </c>
      <c r="BG237" s="227">
        <f>IF(O237="zákl. přenesená",K237,0)</f>
        <v>0</v>
      </c>
      <c r="BH237" s="227">
        <f>IF(O237="sníž. přenesená",K237,0)</f>
        <v>0</v>
      </c>
      <c r="BI237" s="227">
        <f>IF(O237="nulová",K237,0)</f>
        <v>0</v>
      </c>
      <c r="BJ237" s="18" t="s">
        <v>86</v>
      </c>
      <c r="BK237" s="227">
        <f>ROUND(P237*H237,2)</f>
        <v>0</v>
      </c>
      <c r="BL237" s="18" t="s">
        <v>240</v>
      </c>
      <c r="BM237" s="226" t="s">
        <v>4451</v>
      </c>
    </row>
    <row r="238" spans="1:65" s="2" customFormat="1" ht="19.5">
      <c r="A238" s="34"/>
      <c r="B238" s="35"/>
      <c r="C238" s="36"/>
      <c r="D238" s="228" t="s">
        <v>233</v>
      </c>
      <c r="E238" s="36"/>
      <c r="F238" s="229" t="s">
        <v>4452</v>
      </c>
      <c r="G238" s="36"/>
      <c r="H238" s="36"/>
      <c r="I238" s="124"/>
      <c r="J238" s="124"/>
      <c r="K238" s="36"/>
      <c r="L238" s="36"/>
      <c r="M238" s="39"/>
      <c r="N238" s="230"/>
      <c r="O238" s="231"/>
      <c r="P238" s="70"/>
      <c r="Q238" s="70"/>
      <c r="R238" s="70"/>
      <c r="S238" s="70"/>
      <c r="T238" s="70"/>
      <c r="U238" s="70"/>
      <c r="V238" s="70"/>
      <c r="W238" s="70"/>
      <c r="X238" s="70"/>
      <c r="Y238" s="71"/>
      <c r="Z238" s="34"/>
      <c r="AA238" s="34"/>
      <c r="AB238" s="34"/>
      <c r="AC238" s="34"/>
      <c r="AD238" s="34"/>
      <c r="AE238" s="34"/>
      <c r="AT238" s="18" t="s">
        <v>233</v>
      </c>
      <c r="AU238" s="18" t="s">
        <v>88</v>
      </c>
    </row>
    <row r="239" spans="1:65" s="13" customFormat="1" ht="11.25">
      <c r="B239" s="236"/>
      <c r="C239" s="237"/>
      <c r="D239" s="228" t="s">
        <v>447</v>
      </c>
      <c r="E239" s="238" t="s">
        <v>1</v>
      </c>
      <c r="F239" s="239" t="s">
        <v>4453</v>
      </c>
      <c r="G239" s="237"/>
      <c r="H239" s="240">
        <v>39</v>
      </c>
      <c r="I239" s="241"/>
      <c r="J239" s="241"/>
      <c r="K239" s="237"/>
      <c r="L239" s="237"/>
      <c r="M239" s="242"/>
      <c r="N239" s="243"/>
      <c r="O239" s="244"/>
      <c r="P239" s="244"/>
      <c r="Q239" s="244"/>
      <c r="R239" s="244"/>
      <c r="S239" s="244"/>
      <c r="T239" s="244"/>
      <c r="U239" s="244"/>
      <c r="V239" s="244"/>
      <c r="W239" s="244"/>
      <c r="X239" s="244"/>
      <c r="Y239" s="245"/>
      <c r="AT239" s="246" t="s">
        <v>447</v>
      </c>
      <c r="AU239" s="246" t="s">
        <v>88</v>
      </c>
      <c r="AV239" s="13" t="s">
        <v>88</v>
      </c>
      <c r="AW239" s="13" t="s">
        <v>5</v>
      </c>
      <c r="AX239" s="13" t="s">
        <v>86</v>
      </c>
      <c r="AY239" s="246" t="s">
        <v>224</v>
      </c>
    </row>
    <row r="240" spans="1:65" s="2" customFormat="1" ht="16.5" customHeight="1">
      <c r="A240" s="34"/>
      <c r="B240" s="35"/>
      <c r="C240" s="214" t="s">
        <v>646</v>
      </c>
      <c r="D240" s="214" t="s">
        <v>227</v>
      </c>
      <c r="E240" s="215" t="s">
        <v>4454</v>
      </c>
      <c r="F240" s="216" t="s">
        <v>4455</v>
      </c>
      <c r="G240" s="217" t="s">
        <v>404</v>
      </c>
      <c r="H240" s="218">
        <v>180</v>
      </c>
      <c r="I240" s="219"/>
      <c r="J240" s="219"/>
      <c r="K240" s="220">
        <f>ROUND(P240*H240,2)</f>
        <v>0</v>
      </c>
      <c r="L240" s="216" t="s">
        <v>1</v>
      </c>
      <c r="M240" s="39"/>
      <c r="N240" s="221" t="s">
        <v>1</v>
      </c>
      <c r="O240" s="222" t="s">
        <v>41</v>
      </c>
      <c r="P240" s="223">
        <f>I240+J240</f>
        <v>0</v>
      </c>
      <c r="Q240" s="223">
        <f>ROUND(I240*H240,2)</f>
        <v>0</v>
      </c>
      <c r="R240" s="223">
        <f>ROUND(J240*H240,2)</f>
        <v>0</v>
      </c>
      <c r="S240" s="70"/>
      <c r="T240" s="224">
        <f>S240*H240</f>
        <v>0</v>
      </c>
      <c r="U240" s="224">
        <v>6.8999999999999997E-4</v>
      </c>
      <c r="V240" s="224">
        <f>U240*H240</f>
        <v>0.12419999999999999</v>
      </c>
      <c r="W240" s="224">
        <v>0</v>
      </c>
      <c r="X240" s="224">
        <f>W240*H240</f>
        <v>0</v>
      </c>
      <c r="Y240" s="225" t="s">
        <v>1</v>
      </c>
      <c r="Z240" s="34"/>
      <c r="AA240" s="34"/>
      <c r="AB240" s="34"/>
      <c r="AC240" s="34"/>
      <c r="AD240" s="34"/>
      <c r="AE240" s="34"/>
      <c r="AR240" s="226" t="s">
        <v>240</v>
      </c>
      <c r="AT240" s="226" t="s">
        <v>227</v>
      </c>
      <c r="AU240" s="226" t="s">
        <v>88</v>
      </c>
      <c r="AY240" s="18" t="s">
        <v>224</v>
      </c>
      <c r="BE240" s="227">
        <f>IF(O240="základní",K240,0)</f>
        <v>0</v>
      </c>
      <c r="BF240" s="227">
        <f>IF(O240="snížená",K240,0)</f>
        <v>0</v>
      </c>
      <c r="BG240" s="227">
        <f>IF(O240="zákl. přenesená",K240,0)</f>
        <v>0</v>
      </c>
      <c r="BH240" s="227">
        <f>IF(O240="sníž. přenesená",K240,0)</f>
        <v>0</v>
      </c>
      <c r="BI240" s="227">
        <f>IF(O240="nulová",K240,0)</f>
        <v>0</v>
      </c>
      <c r="BJ240" s="18" t="s">
        <v>86</v>
      </c>
      <c r="BK240" s="227">
        <f>ROUND(P240*H240,2)</f>
        <v>0</v>
      </c>
      <c r="BL240" s="18" t="s">
        <v>240</v>
      </c>
      <c r="BM240" s="226" t="s">
        <v>4456</v>
      </c>
    </row>
    <row r="241" spans="1:65" s="13" customFormat="1" ht="11.25">
      <c r="B241" s="236"/>
      <c r="C241" s="237"/>
      <c r="D241" s="228" t="s">
        <v>447</v>
      </c>
      <c r="E241" s="238" t="s">
        <v>1</v>
      </c>
      <c r="F241" s="239" t="s">
        <v>4457</v>
      </c>
      <c r="G241" s="237"/>
      <c r="H241" s="240">
        <v>180</v>
      </c>
      <c r="I241" s="241"/>
      <c r="J241" s="241"/>
      <c r="K241" s="237"/>
      <c r="L241" s="237"/>
      <c r="M241" s="242"/>
      <c r="N241" s="243"/>
      <c r="O241" s="244"/>
      <c r="P241" s="244"/>
      <c r="Q241" s="244"/>
      <c r="R241" s="244"/>
      <c r="S241" s="244"/>
      <c r="T241" s="244"/>
      <c r="U241" s="244"/>
      <c r="V241" s="244"/>
      <c r="W241" s="244"/>
      <c r="X241" s="244"/>
      <c r="Y241" s="245"/>
      <c r="AT241" s="246" t="s">
        <v>447</v>
      </c>
      <c r="AU241" s="246" t="s">
        <v>88</v>
      </c>
      <c r="AV241" s="13" t="s">
        <v>88</v>
      </c>
      <c r="AW241" s="13" t="s">
        <v>5</v>
      </c>
      <c r="AX241" s="13" t="s">
        <v>86</v>
      </c>
      <c r="AY241" s="246" t="s">
        <v>224</v>
      </c>
    </row>
    <row r="242" spans="1:65" s="2" customFormat="1" ht="16.5" customHeight="1">
      <c r="A242" s="34"/>
      <c r="B242" s="35"/>
      <c r="C242" s="214" t="s">
        <v>651</v>
      </c>
      <c r="D242" s="214" t="s">
        <v>227</v>
      </c>
      <c r="E242" s="215" t="s">
        <v>4458</v>
      </c>
      <c r="F242" s="216" t="s">
        <v>4459</v>
      </c>
      <c r="G242" s="217" t="s">
        <v>321</v>
      </c>
      <c r="H242" s="218">
        <v>53</v>
      </c>
      <c r="I242" s="219"/>
      <c r="J242" s="219"/>
      <c r="K242" s="220">
        <f>ROUND(P242*H242,2)</f>
        <v>0</v>
      </c>
      <c r="L242" s="216" t="s">
        <v>1</v>
      </c>
      <c r="M242" s="39"/>
      <c r="N242" s="221" t="s">
        <v>1</v>
      </c>
      <c r="O242" s="222" t="s">
        <v>41</v>
      </c>
      <c r="P242" s="223">
        <f>I242+J242</f>
        <v>0</v>
      </c>
      <c r="Q242" s="223">
        <f>ROUND(I242*H242,2)</f>
        <v>0</v>
      </c>
      <c r="R242" s="223">
        <f>ROUND(J242*H242,2)</f>
        <v>0</v>
      </c>
      <c r="S242" s="70"/>
      <c r="T242" s="224">
        <f>S242*H242</f>
        <v>0</v>
      </c>
      <c r="U242" s="224">
        <v>0</v>
      </c>
      <c r="V242" s="224">
        <f>U242*H242</f>
        <v>0</v>
      </c>
      <c r="W242" s="224">
        <v>0</v>
      </c>
      <c r="X242" s="224">
        <f>W242*H242</f>
        <v>0</v>
      </c>
      <c r="Y242" s="225" t="s">
        <v>1</v>
      </c>
      <c r="Z242" s="34"/>
      <c r="AA242" s="34"/>
      <c r="AB242" s="34"/>
      <c r="AC242" s="34"/>
      <c r="AD242" s="34"/>
      <c r="AE242" s="34"/>
      <c r="AR242" s="226" t="s">
        <v>240</v>
      </c>
      <c r="AT242" s="226" t="s">
        <v>227</v>
      </c>
      <c r="AU242" s="226" t="s">
        <v>88</v>
      </c>
      <c r="AY242" s="18" t="s">
        <v>224</v>
      </c>
      <c r="BE242" s="227">
        <f>IF(O242="základní",K242,0)</f>
        <v>0</v>
      </c>
      <c r="BF242" s="227">
        <f>IF(O242="snížená",K242,0)</f>
        <v>0</v>
      </c>
      <c r="BG242" s="227">
        <f>IF(O242="zákl. přenesená",K242,0)</f>
        <v>0</v>
      </c>
      <c r="BH242" s="227">
        <f>IF(O242="sníž. přenesená",K242,0)</f>
        <v>0</v>
      </c>
      <c r="BI242" s="227">
        <f>IF(O242="nulová",K242,0)</f>
        <v>0</v>
      </c>
      <c r="BJ242" s="18" t="s">
        <v>86</v>
      </c>
      <c r="BK242" s="227">
        <f>ROUND(P242*H242,2)</f>
        <v>0</v>
      </c>
      <c r="BL242" s="18" t="s">
        <v>240</v>
      </c>
      <c r="BM242" s="226" t="s">
        <v>4460</v>
      </c>
    </row>
    <row r="243" spans="1:65" s="2" customFormat="1" ht="16.5" customHeight="1">
      <c r="A243" s="34"/>
      <c r="B243" s="35"/>
      <c r="C243" s="258" t="s">
        <v>659</v>
      </c>
      <c r="D243" s="258" t="s">
        <v>499</v>
      </c>
      <c r="E243" s="259" t="s">
        <v>4461</v>
      </c>
      <c r="F243" s="260" t="s">
        <v>4462</v>
      </c>
      <c r="G243" s="261" t="s">
        <v>404</v>
      </c>
      <c r="H243" s="262">
        <v>448.62</v>
      </c>
      <c r="I243" s="263"/>
      <c r="J243" s="264"/>
      <c r="K243" s="265">
        <f>ROUND(P243*H243,2)</f>
        <v>0</v>
      </c>
      <c r="L243" s="260" t="s">
        <v>1</v>
      </c>
      <c r="M243" s="266"/>
      <c r="N243" s="267" t="s">
        <v>1</v>
      </c>
      <c r="O243" s="222" t="s">
        <v>41</v>
      </c>
      <c r="P243" s="223">
        <f>I243+J243</f>
        <v>0</v>
      </c>
      <c r="Q243" s="223">
        <f>ROUND(I243*H243,2)</f>
        <v>0</v>
      </c>
      <c r="R243" s="223">
        <f>ROUND(J243*H243,2)</f>
        <v>0</v>
      </c>
      <c r="S243" s="70"/>
      <c r="T243" s="224">
        <f>S243*H243</f>
        <v>0</v>
      </c>
      <c r="U243" s="224">
        <v>1E-4</v>
      </c>
      <c r="V243" s="224">
        <f>U243*H243</f>
        <v>4.4862000000000006E-2</v>
      </c>
      <c r="W243" s="224">
        <v>0</v>
      </c>
      <c r="X243" s="224">
        <f>W243*H243</f>
        <v>0</v>
      </c>
      <c r="Y243" s="225" t="s">
        <v>1</v>
      </c>
      <c r="Z243" s="34"/>
      <c r="AA243" s="34"/>
      <c r="AB243" s="34"/>
      <c r="AC243" s="34"/>
      <c r="AD243" s="34"/>
      <c r="AE243" s="34"/>
      <c r="AR243" s="226" t="s">
        <v>431</v>
      </c>
      <c r="AT243" s="226" t="s">
        <v>499</v>
      </c>
      <c r="AU243" s="226" t="s">
        <v>88</v>
      </c>
      <c r="AY243" s="18" t="s">
        <v>224</v>
      </c>
      <c r="BE243" s="227">
        <f>IF(O243="základní",K243,0)</f>
        <v>0</v>
      </c>
      <c r="BF243" s="227">
        <f>IF(O243="snížená",K243,0)</f>
        <v>0</v>
      </c>
      <c r="BG243" s="227">
        <f>IF(O243="zákl. přenesená",K243,0)</f>
        <v>0</v>
      </c>
      <c r="BH243" s="227">
        <f>IF(O243="sníž. přenesená",K243,0)</f>
        <v>0</v>
      </c>
      <c r="BI243" s="227">
        <f>IF(O243="nulová",K243,0)</f>
        <v>0</v>
      </c>
      <c r="BJ243" s="18" t="s">
        <v>86</v>
      </c>
      <c r="BK243" s="227">
        <f>ROUND(P243*H243,2)</f>
        <v>0</v>
      </c>
      <c r="BL243" s="18" t="s">
        <v>240</v>
      </c>
      <c r="BM243" s="226" t="s">
        <v>4463</v>
      </c>
    </row>
    <row r="244" spans="1:65" s="13" customFormat="1" ht="11.25">
      <c r="B244" s="236"/>
      <c r="C244" s="237"/>
      <c r="D244" s="228" t="s">
        <v>447</v>
      </c>
      <c r="E244" s="238" t="s">
        <v>1</v>
      </c>
      <c r="F244" s="239" t="s">
        <v>4464</v>
      </c>
      <c r="G244" s="237"/>
      <c r="H244" s="240">
        <v>448.62</v>
      </c>
      <c r="I244" s="241"/>
      <c r="J244" s="241"/>
      <c r="K244" s="237"/>
      <c r="L244" s="237"/>
      <c r="M244" s="242"/>
      <c r="N244" s="243"/>
      <c r="O244" s="244"/>
      <c r="P244" s="244"/>
      <c r="Q244" s="244"/>
      <c r="R244" s="244"/>
      <c r="S244" s="244"/>
      <c r="T244" s="244"/>
      <c r="U244" s="244"/>
      <c r="V244" s="244"/>
      <c r="W244" s="244"/>
      <c r="X244" s="244"/>
      <c r="Y244" s="245"/>
      <c r="AT244" s="246" t="s">
        <v>447</v>
      </c>
      <c r="AU244" s="246" t="s">
        <v>88</v>
      </c>
      <c r="AV244" s="13" t="s">
        <v>88</v>
      </c>
      <c r="AW244" s="13" t="s">
        <v>5</v>
      </c>
      <c r="AX244" s="13" t="s">
        <v>86</v>
      </c>
      <c r="AY244" s="246" t="s">
        <v>224</v>
      </c>
    </row>
    <row r="245" spans="1:65" s="15" customFormat="1" ht="22.5">
      <c r="B245" s="271"/>
      <c r="C245" s="272"/>
      <c r="D245" s="228" t="s">
        <v>447</v>
      </c>
      <c r="E245" s="273" t="s">
        <v>1</v>
      </c>
      <c r="F245" s="274" t="s">
        <v>4465</v>
      </c>
      <c r="G245" s="272"/>
      <c r="H245" s="273" t="s">
        <v>1</v>
      </c>
      <c r="I245" s="275"/>
      <c r="J245" s="275"/>
      <c r="K245" s="272"/>
      <c r="L245" s="272"/>
      <c r="M245" s="276"/>
      <c r="N245" s="277"/>
      <c r="O245" s="278"/>
      <c r="P245" s="278"/>
      <c r="Q245" s="278"/>
      <c r="R245" s="278"/>
      <c r="S245" s="278"/>
      <c r="T245" s="278"/>
      <c r="U245" s="278"/>
      <c r="V245" s="278"/>
      <c r="W245" s="278"/>
      <c r="X245" s="278"/>
      <c r="Y245" s="279"/>
      <c r="AT245" s="280" t="s">
        <v>447</v>
      </c>
      <c r="AU245" s="280" t="s">
        <v>88</v>
      </c>
      <c r="AV245" s="15" t="s">
        <v>86</v>
      </c>
      <c r="AW245" s="15" t="s">
        <v>5</v>
      </c>
      <c r="AX245" s="15" t="s">
        <v>78</v>
      </c>
      <c r="AY245" s="280" t="s">
        <v>224</v>
      </c>
    </row>
    <row r="246" spans="1:65" s="15" customFormat="1" ht="22.5">
      <c r="B246" s="271"/>
      <c r="C246" s="272"/>
      <c r="D246" s="228" t="s">
        <v>447</v>
      </c>
      <c r="E246" s="273" t="s">
        <v>1</v>
      </c>
      <c r="F246" s="274" t="s">
        <v>4466</v>
      </c>
      <c r="G246" s="272"/>
      <c r="H246" s="273" t="s">
        <v>1</v>
      </c>
      <c r="I246" s="275"/>
      <c r="J246" s="275"/>
      <c r="K246" s="272"/>
      <c r="L246" s="272"/>
      <c r="M246" s="276"/>
      <c r="N246" s="277"/>
      <c r="O246" s="278"/>
      <c r="P246" s="278"/>
      <c r="Q246" s="278"/>
      <c r="R246" s="278"/>
      <c r="S246" s="278"/>
      <c r="T246" s="278"/>
      <c r="U246" s="278"/>
      <c r="V246" s="278"/>
      <c r="W246" s="278"/>
      <c r="X246" s="278"/>
      <c r="Y246" s="279"/>
      <c r="AT246" s="280" t="s">
        <v>447</v>
      </c>
      <c r="AU246" s="280" t="s">
        <v>88</v>
      </c>
      <c r="AV246" s="15" t="s">
        <v>86</v>
      </c>
      <c r="AW246" s="15" t="s">
        <v>5</v>
      </c>
      <c r="AX246" s="15" t="s">
        <v>78</v>
      </c>
      <c r="AY246" s="280" t="s">
        <v>224</v>
      </c>
    </row>
    <row r="247" spans="1:65" s="2" customFormat="1" ht="21.75" customHeight="1">
      <c r="A247" s="34"/>
      <c r="B247" s="35"/>
      <c r="C247" s="214" t="s">
        <v>669</v>
      </c>
      <c r="D247" s="214" t="s">
        <v>227</v>
      </c>
      <c r="E247" s="215" t="s">
        <v>4467</v>
      </c>
      <c r="F247" s="216" t="s">
        <v>4468</v>
      </c>
      <c r="G247" s="217" t="s">
        <v>502</v>
      </c>
      <c r="H247" s="218">
        <v>4.1740000000000004</v>
      </c>
      <c r="I247" s="219"/>
      <c r="J247" s="219"/>
      <c r="K247" s="220">
        <f>ROUND(P247*H247,2)</f>
        <v>0</v>
      </c>
      <c r="L247" s="216" t="s">
        <v>405</v>
      </c>
      <c r="M247" s="39"/>
      <c r="N247" s="221" t="s">
        <v>1</v>
      </c>
      <c r="O247" s="222" t="s">
        <v>41</v>
      </c>
      <c r="P247" s="223">
        <f>I247+J247</f>
        <v>0</v>
      </c>
      <c r="Q247" s="223">
        <f>ROUND(I247*H247,2)</f>
        <v>0</v>
      </c>
      <c r="R247" s="223">
        <f>ROUND(J247*H247,2)</f>
        <v>0</v>
      </c>
      <c r="S247" s="70"/>
      <c r="T247" s="224">
        <f>S247*H247</f>
        <v>0</v>
      </c>
      <c r="U247" s="224">
        <v>0</v>
      </c>
      <c r="V247" s="224">
        <f>U247*H247</f>
        <v>0</v>
      </c>
      <c r="W247" s="224">
        <v>0</v>
      </c>
      <c r="X247" s="224">
        <f>W247*H247</f>
        <v>0</v>
      </c>
      <c r="Y247" s="225" t="s">
        <v>1</v>
      </c>
      <c r="Z247" s="34"/>
      <c r="AA247" s="34"/>
      <c r="AB247" s="34"/>
      <c r="AC247" s="34"/>
      <c r="AD247" s="34"/>
      <c r="AE247" s="34"/>
      <c r="AR247" s="226" t="s">
        <v>240</v>
      </c>
      <c r="AT247" s="226" t="s">
        <v>227</v>
      </c>
      <c r="AU247" s="226" t="s">
        <v>88</v>
      </c>
      <c r="AY247" s="18" t="s">
        <v>224</v>
      </c>
      <c r="BE247" s="227">
        <f>IF(O247="základní",K247,0)</f>
        <v>0</v>
      </c>
      <c r="BF247" s="227">
        <f>IF(O247="snížená",K247,0)</f>
        <v>0</v>
      </c>
      <c r="BG247" s="227">
        <f>IF(O247="zákl. přenesená",K247,0)</f>
        <v>0</v>
      </c>
      <c r="BH247" s="227">
        <f>IF(O247="sníž. přenesená",K247,0)</f>
        <v>0</v>
      </c>
      <c r="BI247" s="227">
        <f>IF(O247="nulová",K247,0)</f>
        <v>0</v>
      </c>
      <c r="BJ247" s="18" t="s">
        <v>86</v>
      </c>
      <c r="BK247" s="227">
        <f>ROUND(P247*H247,2)</f>
        <v>0</v>
      </c>
      <c r="BL247" s="18" t="s">
        <v>240</v>
      </c>
      <c r="BM247" s="226" t="s">
        <v>4469</v>
      </c>
    </row>
    <row r="248" spans="1:65" s="13" customFormat="1" ht="11.25">
      <c r="B248" s="236"/>
      <c r="C248" s="237"/>
      <c r="D248" s="228" t="s">
        <v>447</v>
      </c>
      <c r="E248" s="238" t="s">
        <v>1</v>
      </c>
      <c r="F248" s="239" t="s">
        <v>4470</v>
      </c>
      <c r="G248" s="237"/>
      <c r="H248" s="240">
        <v>4.1740000000000004</v>
      </c>
      <c r="I248" s="241"/>
      <c r="J248" s="241"/>
      <c r="K248" s="237"/>
      <c r="L248" s="237"/>
      <c r="M248" s="242"/>
      <c r="N248" s="243"/>
      <c r="O248" s="244"/>
      <c r="P248" s="244"/>
      <c r="Q248" s="244"/>
      <c r="R248" s="244"/>
      <c r="S248" s="244"/>
      <c r="T248" s="244"/>
      <c r="U248" s="244"/>
      <c r="V248" s="244"/>
      <c r="W248" s="244"/>
      <c r="X248" s="244"/>
      <c r="Y248" s="245"/>
      <c r="AT248" s="246" t="s">
        <v>447</v>
      </c>
      <c r="AU248" s="246" t="s">
        <v>88</v>
      </c>
      <c r="AV248" s="13" t="s">
        <v>88</v>
      </c>
      <c r="AW248" s="13" t="s">
        <v>5</v>
      </c>
      <c r="AX248" s="13" t="s">
        <v>86</v>
      </c>
      <c r="AY248" s="246" t="s">
        <v>224</v>
      </c>
    </row>
    <row r="249" spans="1:65" s="15" customFormat="1" ht="11.25">
      <c r="B249" s="271"/>
      <c r="C249" s="272"/>
      <c r="D249" s="228" t="s">
        <v>447</v>
      </c>
      <c r="E249" s="273" t="s">
        <v>1</v>
      </c>
      <c r="F249" s="274" t="s">
        <v>4471</v>
      </c>
      <c r="G249" s="272"/>
      <c r="H249" s="273" t="s">
        <v>1</v>
      </c>
      <c r="I249" s="275"/>
      <c r="J249" s="275"/>
      <c r="K249" s="272"/>
      <c r="L249" s="272"/>
      <c r="M249" s="276"/>
      <c r="N249" s="277"/>
      <c r="O249" s="278"/>
      <c r="P249" s="278"/>
      <c r="Q249" s="278"/>
      <c r="R249" s="278"/>
      <c r="S249" s="278"/>
      <c r="T249" s="278"/>
      <c r="U249" s="278"/>
      <c r="V249" s="278"/>
      <c r="W249" s="278"/>
      <c r="X249" s="278"/>
      <c r="Y249" s="279"/>
      <c r="AT249" s="280" t="s">
        <v>447</v>
      </c>
      <c r="AU249" s="280" t="s">
        <v>88</v>
      </c>
      <c r="AV249" s="15" t="s">
        <v>86</v>
      </c>
      <c r="AW249" s="15" t="s">
        <v>5</v>
      </c>
      <c r="AX249" s="15" t="s">
        <v>78</v>
      </c>
      <c r="AY249" s="280" t="s">
        <v>224</v>
      </c>
    </row>
    <row r="250" spans="1:65" s="2" customFormat="1" ht="21.75" customHeight="1">
      <c r="A250" s="34"/>
      <c r="B250" s="35"/>
      <c r="C250" s="258" t="s">
        <v>675</v>
      </c>
      <c r="D250" s="258" t="s">
        <v>499</v>
      </c>
      <c r="E250" s="259" t="s">
        <v>4472</v>
      </c>
      <c r="F250" s="260" t="s">
        <v>4473</v>
      </c>
      <c r="G250" s="261" t="s">
        <v>410</v>
      </c>
      <c r="H250" s="262">
        <v>5.2169999999999996</v>
      </c>
      <c r="I250" s="263"/>
      <c r="J250" s="264"/>
      <c r="K250" s="265">
        <f>ROUND(P250*H250,2)</f>
        <v>0</v>
      </c>
      <c r="L250" s="260" t="s">
        <v>405</v>
      </c>
      <c r="M250" s="266"/>
      <c r="N250" s="267" t="s">
        <v>1</v>
      </c>
      <c r="O250" s="222" t="s">
        <v>41</v>
      </c>
      <c r="P250" s="223">
        <f>I250+J250</f>
        <v>0</v>
      </c>
      <c r="Q250" s="223">
        <f>ROUND(I250*H250,2)</f>
        <v>0</v>
      </c>
      <c r="R250" s="223">
        <f>ROUND(J250*H250,2)</f>
        <v>0</v>
      </c>
      <c r="S250" s="70"/>
      <c r="T250" s="224">
        <f>S250*H250</f>
        <v>0</v>
      </c>
      <c r="U250" s="224">
        <v>0.21</v>
      </c>
      <c r="V250" s="224">
        <f>U250*H250</f>
        <v>1.0955699999999999</v>
      </c>
      <c r="W250" s="224">
        <v>0</v>
      </c>
      <c r="X250" s="224">
        <f>W250*H250</f>
        <v>0</v>
      </c>
      <c r="Y250" s="225" t="s">
        <v>1</v>
      </c>
      <c r="Z250" s="34"/>
      <c r="AA250" s="34"/>
      <c r="AB250" s="34"/>
      <c r="AC250" s="34"/>
      <c r="AD250" s="34"/>
      <c r="AE250" s="34"/>
      <c r="AR250" s="226" t="s">
        <v>431</v>
      </c>
      <c r="AT250" s="226" t="s">
        <v>499</v>
      </c>
      <c r="AU250" s="226" t="s">
        <v>88</v>
      </c>
      <c r="AY250" s="18" t="s">
        <v>224</v>
      </c>
      <c r="BE250" s="227">
        <f>IF(O250="základní",K250,0)</f>
        <v>0</v>
      </c>
      <c r="BF250" s="227">
        <f>IF(O250="snížená",K250,0)</f>
        <v>0</v>
      </c>
      <c r="BG250" s="227">
        <f>IF(O250="zákl. přenesená",K250,0)</f>
        <v>0</v>
      </c>
      <c r="BH250" s="227">
        <f>IF(O250="sníž. přenesená",K250,0)</f>
        <v>0</v>
      </c>
      <c r="BI250" s="227">
        <f>IF(O250="nulová",K250,0)</f>
        <v>0</v>
      </c>
      <c r="BJ250" s="18" t="s">
        <v>86</v>
      </c>
      <c r="BK250" s="227">
        <f>ROUND(P250*H250,2)</f>
        <v>0</v>
      </c>
      <c r="BL250" s="18" t="s">
        <v>240</v>
      </c>
      <c r="BM250" s="226" t="s">
        <v>4474</v>
      </c>
    </row>
    <row r="251" spans="1:65" s="13" customFormat="1" ht="11.25">
      <c r="B251" s="236"/>
      <c r="C251" s="237"/>
      <c r="D251" s="228" t="s">
        <v>447</v>
      </c>
      <c r="E251" s="238" t="s">
        <v>1</v>
      </c>
      <c r="F251" s="239" t="s">
        <v>4475</v>
      </c>
      <c r="G251" s="237"/>
      <c r="H251" s="240">
        <v>5.2169999999999996</v>
      </c>
      <c r="I251" s="241"/>
      <c r="J251" s="241"/>
      <c r="K251" s="237"/>
      <c r="L251" s="237"/>
      <c r="M251" s="242"/>
      <c r="N251" s="243"/>
      <c r="O251" s="244"/>
      <c r="P251" s="244"/>
      <c r="Q251" s="244"/>
      <c r="R251" s="244"/>
      <c r="S251" s="244"/>
      <c r="T251" s="244"/>
      <c r="U251" s="244"/>
      <c r="V251" s="244"/>
      <c r="W251" s="244"/>
      <c r="X251" s="244"/>
      <c r="Y251" s="245"/>
      <c r="AT251" s="246" t="s">
        <v>447</v>
      </c>
      <c r="AU251" s="246" t="s">
        <v>88</v>
      </c>
      <c r="AV251" s="13" t="s">
        <v>88</v>
      </c>
      <c r="AW251" s="13" t="s">
        <v>5</v>
      </c>
      <c r="AX251" s="13" t="s">
        <v>86</v>
      </c>
      <c r="AY251" s="246" t="s">
        <v>224</v>
      </c>
    </row>
    <row r="252" spans="1:65" s="2" customFormat="1" ht="21.75" customHeight="1">
      <c r="A252" s="34"/>
      <c r="B252" s="35"/>
      <c r="C252" s="214" t="s">
        <v>1583</v>
      </c>
      <c r="D252" s="214" t="s">
        <v>227</v>
      </c>
      <c r="E252" s="215" t="s">
        <v>4476</v>
      </c>
      <c r="F252" s="216" t="s">
        <v>4477</v>
      </c>
      <c r="G252" s="217" t="s">
        <v>410</v>
      </c>
      <c r="H252" s="218">
        <v>46.884</v>
      </c>
      <c r="I252" s="219"/>
      <c r="J252" s="219"/>
      <c r="K252" s="220">
        <f>ROUND(P252*H252,2)</f>
        <v>0</v>
      </c>
      <c r="L252" s="216" t="s">
        <v>405</v>
      </c>
      <c r="M252" s="39"/>
      <c r="N252" s="221" t="s">
        <v>1</v>
      </c>
      <c r="O252" s="222" t="s">
        <v>41</v>
      </c>
      <c r="P252" s="223">
        <f>I252+J252</f>
        <v>0</v>
      </c>
      <c r="Q252" s="223">
        <f>ROUND(I252*H252,2)</f>
        <v>0</v>
      </c>
      <c r="R252" s="223">
        <f>ROUND(J252*H252,2)</f>
        <v>0</v>
      </c>
      <c r="S252" s="70"/>
      <c r="T252" s="224">
        <f>S252*H252</f>
        <v>0</v>
      </c>
      <c r="U252" s="224">
        <v>0</v>
      </c>
      <c r="V252" s="224">
        <f>U252*H252</f>
        <v>0</v>
      </c>
      <c r="W252" s="224">
        <v>0</v>
      </c>
      <c r="X252" s="224">
        <f>W252*H252</f>
        <v>0</v>
      </c>
      <c r="Y252" s="225" t="s">
        <v>1</v>
      </c>
      <c r="Z252" s="34"/>
      <c r="AA252" s="34"/>
      <c r="AB252" s="34"/>
      <c r="AC252" s="34"/>
      <c r="AD252" s="34"/>
      <c r="AE252" s="34"/>
      <c r="AR252" s="226" t="s">
        <v>240</v>
      </c>
      <c r="AT252" s="226" t="s">
        <v>227</v>
      </c>
      <c r="AU252" s="226" t="s">
        <v>88</v>
      </c>
      <c r="AY252" s="18" t="s">
        <v>224</v>
      </c>
      <c r="BE252" s="227">
        <f>IF(O252="základní",K252,0)</f>
        <v>0</v>
      </c>
      <c r="BF252" s="227">
        <f>IF(O252="snížená",K252,0)</f>
        <v>0</v>
      </c>
      <c r="BG252" s="227">
        <f>IF(O252="zákl. přenesená",K252,0)</f>
        <v>0</v>
      </c>
      <c r="BH252" s="227">
        <f>IF(O252="sníž. přenesená",K252,0)</f>
        <v>0</v>
      </c>
      <c r="BI252" s="227">
        <f>IF(O252="nulová",K252,0)</f>
        <v>0</v>
      </c>
      <c r="BJ252" s="18" t="s">
        <v>86</v>
      </c>
      <c r="BK252" s="227">
        <f>ROUND(P252*H252,2)</f>
        <v>0</v>
      </c>
      <c r="BL252" s="18" t="s">
        <v>240</v>
      </c>
      <c r="BM252" s="226" t="s">
        <v>4478</v>
      </c>
    </row>
    <row r="253" spans="1:65" s="2" customFormat="1" ht="19.5">
      <c r="A253" s="34"/>
      <c r="B253" s="35"/>
      <c r="C253" s="36"/>
      <c r="D253" s="228" t="s">
        <v>233</v>
      </c>
      <c r="E253" s="36"/>
      <c r="F253" s="229" t="s">
        <v>4479</v>
      </c>
      <c r="G253" s="36"/>
      <c r="H253" s="36"/>
      <c r="I253" s="124"/>
      <c r="J253" s="124"/>
      <c r="K253" s="36"/>
      <c r="L253" s="36"/>
      <c r="M253" s="39"/>
      <c r="N253" s="230"/>
      <c r="O253" s="231"/>
      <c r="P253" s="70"/>
      <c r="Q253" s="70"/>
      <c r="R253" s="70"/>
      <c r="S253" s="70"/>
      <c r="T253" s="70"/>
      <c r="U253" s="70"/>
      <c r="V253" s="70"/>
      <c r="W253" s="70"/>
      <c r="X253" s="70"/>
      <c r="Y253" s="71"/>
      <c r="Z253" s="34"/>
      <c r="AA253" s="34"/>
      <c r="AB253" s="34"/>
      <c r="AC253" s="34"/>
      <c r="AD253" s="34"/>
      <c r="AE253" s="34"/>
      <c r="AT253" s="18" t="s">
        <v>233</v>
      </c>
      <c r="AU253" s="18" t="s">
        <v>88</v>
      </c>
    </row>
    <row r="254" spans="1:65" s="13" customFormat="1" ht="11.25">
      <c r="B254" s="236"/>
      <c r="C254" s="237"/>
      <c r="D254" s="228" t="s">
        <v>447</v>
      </c>
      <c r="E254" s="238" t="s">
        <v>1</v>
      </c>
      <c r="F254" s="239" t="s">
        <v>4480</v>
      </c>
      <c r="G254" s="237"/>
      <c r="H254" s="240">
        <v>46.884</v>
      </c>
      <c r="I254" s="241"/>
      <c r="J254" s="241"/>
      <c r="K254" s="237"/>
      <c r="L254" s="237"/>
      <c r="M254" s="242"/>
      <c r="N254" s="243"/>
      <c r="O254" s="244"/>
      <c r="P254" s="244"/>
      <c r="Q254" s="244"/>
      <c r="R254" s="244"/>
      <c r="S254" s="244"/>
      <c r="T254" s="244"/>
      <c r="U254" s="244"/>
      <c r="V254" s="244"/>
      <c r="W254" s="244"/>
      <c r="X254" s="244"/>
      <c r="Y254" s="245"/>
      <c r="AT254" s="246" t="s">
        <v>447</v>
      </c>
      <c r="AU254" s="246" t="s">
        <v>88</v>
      </c>
      <c r="AV254" s="13" t="s">
        <v>88</v>
      </c>
      <c r="AW254" s="13" t="s">
        <v>5</v>
      </c>
      <c r="AX254" s="13" t="s">
        <v>86</v>
      </c>
      <c r="AY254" s="246" t="s">
        <v>224</v>
      </c>
    </row>
    <row r="255" spans="1:65" s="2" customFormat="1" ht="21.75" customHeight="1">
      <c r="A255" s="34"/>
      <c r="B255" s="35"/>
      <c r="C255" s="214" t="s">
        <v>719</v>
      </c>
      <c r="D255" s="214" t="s">
        <v>227</v>
      </c>
      <c r="E255" s="215" t="s">
        <v>4481</v>
      </c>
      <c r="F255" s="216" t="s">
        <v>4482</v>
      </c>
      <c r="G255" s="217" t="s">
        <v>410</v>
      </c>
      <c r="H255" s="218">
        <v>46.884</v>
      </c>
      <c r="I255" s="219"/>
      <c r="J255" s="219"/>
      <c r="K255" s="220">
        <f>ROUND(P255*H255,2)</f>
        <v>0</v>
      </c>
      <c r="L255" s="216" t="s">
        <v>405</v>
      </c>
      <c r="M255" s="39"/>
      <c r="N255" s="221" t="s">
        <v>1</v>
      </c>
      <c r="O255" s="222" t="s">
        <v>41</v>
      </c>
      <c r="P255" s="223">
        <f>I255+J255</f>
        <v>0</v>
      </c>
      <c r="Q255" s="223">
        <f>ROUND(I255*H255,2)</f>
        <v>0</v>
      </c>
      <c r="R255" s="223">
        <f>ROUND(J255*H255,2)</f>
        <v>0</v>
      </c>
      <c r="S255" s="70"/>
      <c r="T255" s="224">
        <f>S255*H255</f>
        <v>0</v>
      </c>
      <c r="U255" s="224">
        <v>0</v>
      </c>
      <c r="V255" s="224">
        <f>U255*H255</f>
        <v>0</v>
      </c>
      <c r="W255" s="224">
        <v>0</v>
      </c>
      <c r="X255" s="224">
        <f>W255*H255</f>
        <v>0</v>
      </c>
      <c r="Y255" s="225" t="s">
        <v>1</v>
      </c>
      <c r="Z255" s="34"/>
      <c r="AA255" s="34"/>
      <c r="AB255" s="34"/>
      <c r="AC255" s="34"/>
      <c r="AD255" s="34"/>
      <c r="AE255" s="34"/>
      <c r="AR255" s="226" t="s">
        <v>240</v>
      </c>
      <c r="AT255" s="226" t="s">
        <v>227</v>
      </c>
      <c r="AU255" s="226" t="s">
        <v>88</v>
      </c>
      <c r="AY255" s="18" t="s">
        <v>224</v>
      </c>
      <c r="BE255" s="227">
        <f>IF(O255="základní",K255,0)</f>
        <v>0</v>
      </c>
      <c r="BF255" s="227">
        <f>IF(O255="snížená",K255,0)</f>
        <v>0</v>
      </c>
      <c r="BG255" s="227">
        <f>IF(O255="zákl. přenesená",K255,0)</f>
        <v>0</v>
      </c>
      <c r="BH255" s="227">
        <f>IF(O255="sníž. přenesená",K255,0)</f>
        <v>0</v>
      </c>
      <c r="BI255" s="227">
        <f>IF(O255="nulová",K255,0)</f>
        <v>0</v>
      </c>
      <c r="BJ255" s="18" t="s">
        <v>86</v>
      </c>
      <c r="BK255" s="227">
        <f>ROUND(P255*H255,2)</f>
        <v>0</v>
      </c>
      <c r="BL255" s="18" t="s">
        <v>240</v>
      </c>
      <c r="BM255" s="226" t="s">
        <v>4483</v>
      </c>
    </row>
    <row r="256" spans="1:65" s="12" customFormat="1" ht="22.9" customHeight="1">
      <c r="B256" s="197"/>
      <c r="C256" s="198"/>
      <c r="D256" s="199" t="s">
        <v>77</v>
      </c>
      <c r="E256" s="212" t="s">
        <v>88</v>
      </c>
      <c r="F256" s="212" t="s">
        <v>569</v>
      </c>
      <c r="G256" s="198"/>
      <c r="H256" s="198"/>
      <c r="I256" s="201"/>
      <c r="J256" s="201"/>
      <c r="K256" s="213">
        <f>BK256</f>
        <v>0</v>
      </c>
      <c r="L256" s="198"/>
      <c r="M256" s="203"/>
      <c r="N256" s="204"/>
      <c r="O256" s="205"/>
      <c r="P256" s="205"/>
      <c r="Q256" s="206">
        <f>SUM(Q257:Q258)</f>
        <v>0</v>
      </c>
      <c r="R256" s="206">
        <f>SUM(R257:R258)</f>
        <v>0</v>
      </c>
      <c r="S256" s="205"/>
      <c r="T256" s="207">
        <f>SUM(T257:T258)</f>
        <v>0</v>
      </c>
      <c r="U256" s="205"/>
      <c r="V256" s="207">
        <f>SUM(V257:V258)</f>
        <v>0.71592</v>
      </c>
      <c r="W256" s="205"/>
      <c r="X256" s="207">
        <f>SUM(X257:X258)</f>
        <v>0</v>
      </c>
      <c r="Y256" s="208"/>
      <c r="AR256" s="209" t="s">
        <v>86</v>
      </c>
      <c r="AT256" s="210" t="s">
        <v>77</v>
      </c>
      <c r="AU256" s="210" t="s">
        <v>86</v>
      </c>
      <c r="AY256" s="209" t="s">
        <v>224</v>
      </c>
      <c r="BK256" s="211">
        <f>SUM(BK257:BK258)</f>
        <v>0</v>
      </c>
    </row>
    <row r="257" spans="1:65" s="2" customFormat="1" ht="21.75" customHeight="1">
      <c r="A257" s="34"/>
      <c r="B257" s="35"/>
      <c r="C257" s="214" t="s">
        <v>684</v>
      </c>
      <c r="D257" s="214" t="s">
        <v>227</v>
      </c>
      <c r="E257" s="215" t="s">
        <v>4484</v>
      </c>
      <c r="F257" s="216" t="s">
        <v>4485</v>
      </c>
      <c r="G257" s="217" t="s">
        <v>482</v>
      </c>
      <c r="H257" s="218">
        <v>75.36</v>
      </c>
      <c r="I257" s="219"/>
      <c r="J257" s="219"/>
      <c r="K257" s="220">
        <f>ROUND(P257*H257,2)</f>
        <v>0</v>
      </c>
      <c r="L257" s="216" t="s">
        <v>1</v>
      </c>
      <c r="M257" s="39"/>
      <c r="N257" s="221" t="s">
        <v>1</v>
      </c>
      <c r="O257" s="222" t="s">
        <v>41</v>
      </c>
      <c r="P257" s="223">
        <f>I257+J257</f>
        <v>0</v>
      </c>
      <c r="Q257" s="223">
        <f>ROUND(I257*H257,2)</f>
        <v>0</v>
      </c>
      <c r="R257" s="223">
        <f>ROUND(J257*H257,2)</f>
        <v>0</v>
      </c>
      <c r="S257" s="70"/>
      <c r="T257" s="224">
        <f>S257*H257</f>
        <v>0</v>
      </c>
      <c r="U257" s="224">
        <v>9.4999999999999998E-3</v>
      </c>
      <c r="V257" s="224">
        <f>U257*H257</f>
        <v>0.71592</v>
      </c>
      <c r="W257" s="224">
        <v>0</v>
      </c>
      <c r="X257" s="224">
        <f>W257*H257</f>
        <v>0</v>
      </c>
      <c r="Y257" s="225" t="s">
        <v>1</v>
      </c>
      <c r="Z257" s="34"/>
      <c r="AA257" s="34"/>
      <c r="AB257" s="34"/>
      <c r="AC257" s="34"/>
      <c r="AD257" s="34"/>
      <c r="AE257" s="34"/>
      <c r="AR257" s="226" t="s">
        <v>240</v>
      </c>
      <c r="AT257" s="226" t="s">
        <v>227</v>
      </c>
      <c r="AU257" s="226" t="s">
        <v>88</v>
      </c>
      <c r="AY257" s="18" t="s">
        <v>224</v>
      </c>
      <c r="BE257" s="227">
        <f>IF(O257="základní",K257,0)</f>
        <v>0</v>
      </c>
      <c r="BF257" s="227">
        <f>IF(O257="snížená",K257,0)</f>
        <v>0</v>
      </c>
      <c r="BG257" s="227">
        <f>IF(O257="zákl. přenesená",K257,0)</f>
        <v>0</v>
      </c>
      <c r="BH257" s="227">
        <f>IF(O257="sníž. přenesená",K257,0)</f>
        <v>0</v>
      </c>
      <c r="BI257" s="227">
        <f>IF(O257="nulová",K257,0)</f>
        <v>0</v>
      </c>
      <c r="BJ257" s="18" t="s">
        <v>86</v>
      </c>
      <c r="BK257" s="227">
        <f>ROUND(P257*H257,2)</f>
        <v>0</v>
      </c>
      <c r="BL257" s="18" t="s">
        <v>240</v>
      </c>
      <c r="BM257" s="226" t="s">
        <v>4486</v>
      </c>
    </row>
    <row r="258" spans="1:65" s="13" customFormat="1" ht="11.25">
      <c r="B258" s="236"/>
      <c r="C258" s="237"/>
      <c r="D258" s="228" t="s">
        <v>447</v>
      </c>
      <c r="E258" s="238" t="s">
        <v>1</v>
      </c>
      <c r="F258" s="239" t="s">
        <v>4487</v>
      </c>
      <c r="G258" s="237"/>
      <c r="H258" s="240">
        <v>75.36</v>
      </c>
      <c r="I258" s="241"/>
      <c r="J258" s="241"/>
      <c r="K258" s="237"/>
      <c r="L258" s="237"/>
      <c r="M258" s="242"/>
      <c r="N258" s="243"/>
      <c r="O258" s="244"/>
      <c r="P258" s="244"/>
      <c r="Q258" s="244"/>
      <c r="R258" s="244"/>
      <c r="S258" s="244"/>
      <c r="T258" s="244"/>
      <c r="U258" s="244"/>
      <c r="V258" s="244"/>
      <c r="W258" s="244"/>
      <c r="X258" s="244"/>
      <c r="Y258" s="245"/>
      <c r="AT258" s="246" t="s">
        <v>447</v>
      </c>
      <c r="AU258" s="246" t="s">
        <v>88</v>
      </c>
      <c r="AV258" s="13" t="s">
        <v>88</v>
      </c>
      <c r="AW258" s="13" t="s">
        <v>5</v>
      </c>
      <c r="AX258" s="13" t="s">
        <v>86</v>
      </c>
      <c r="AY258" s="246" t="s">
        <v>224</v>
      </c>
    </row>
    <row r="259" spans="1:65" s="12" customFormat="1" ht="22.9" customHeight="1">
      <c r="B259" s="197"/>
      <c r="C259" s="198"/>
      <c r="D259" s="199" t="s">
        <v>77</v>
      </c>
      <c r="E259" s="212" t="s">
        <v>223</v>
      </c>
      <c r="F259" s="212" t="s">
        <v>1052</v>
      </c>
      <c r="G259" s="198"/>
      <c r="H259" s="198"/>
      <c r="I259" s="201"/>
      <c r="J259" s="201"/>
      <c r="K259" s="213">
        <f>BK259</f>
        <v>0</v>
      </c>
      <c r="L259" s="198"/>
      <c r="M259" s="203"/>
      <c r="N259" s="204"/>
      <c r="O259" s="205"/>
      <c r="P259" s="205"/>
      <c r="Q259" s="206">
        <f>SUM(Q260:Q261)</f>
        <v>0</v>
      </c>
      <c r="R259" s="206">
        <f>SUM(R260:R261)</f>
        <v>0</v>
      </c>
      <c r="S259" s="205"/>
      <c r="T259" s="207">
        <f>SUM(T260:T261)</f>
        <v>0</v>
      </c>
      <c r="U259" s="205"/>
      <c r="V259" s="207">
        <f>SUM(V260:V261)</f>
        <v>0</v>
      </c>
      <c r="W259" s="205"/>
      <c r="X259" s="207">
        <f>SUM(X260:X261)</f>
        <v>0</v>
      </c>
      <c r="Y259" s="208"/>
      <c r="AR259" s="209" t="s">
        <v>86</v>
      </c>
      <c r="AT259" s="210" t="s">
        <v>77</v>
      </c>
      <c r="AU259" s="210" t="s">
        <v>86</v>
      </c>
      <c r="AY259" s="209" t="s">
        <v>224</v>
      </c>
      <c r="BK259" s="211">
        <f>SUM(BK260:BK261)</f>
        <v>0</v>
      </c>
    </row>
    <row r="260" spans="1:65" s="2" customFormat="1" ht="21.75" customHeight="1">
      <c r="A260" s="34"/>
      <c r="B260" s="35"/>
      <c r="C260" s="214" t="s">
        <v>689</v>
      </c>
      <c r="D260" s="214" t="s">
        <v>227</v>
      </c>
      <c r="E260" s="215" t="s">
        <v>1076</v>
      </c>
      <c r="F260" s="216" t="s">
        <v>1077</v>
      </c>
      <c r="G260" s="217" t="s">
        <v>410</v>
      </c>
      <c r="H260" s="218">
        <v>5</v>
      </c>
      <c r="I260" s="219"/>
      <c r="J260" s="219"/>
      <c r="K260" s="220">
        <f>ROUND(P260*H260,2)</f>
        <v>0</v>
      </c>
      <c r="L260" s="216" t="s">
        <v>405</v>
      </c>
      <c r="M260" s="39"/>
      <c r="N260" s="221" t="s">
        <v>1</v>
      </c>
      <c r="O260" s="222" t="s">
        <v>41</v>
      </c>
      <c r="P260" s="223">
        <f>I260+J260</f>
        <v>0</v>
      </c>
      <c r="Q260" s="223">
        <f>ROUND(I260*H260,2)</f>
        <v>0</v>
      </c>
      <c r="R260" s="223">
        <f>ROUND(J260*H260,2)</f>
        <v>0</v>
      </c>
      <c r="S260" s="70"/>
      <c r="T260" s="224">
        <f>S260*H260</f>
        <v>0</v>
      </c>
      <c r="U260" s="224">
        <v>0</v>
      </c>
      <c r="V260" s="224">
        <f>U260*H260</f>
        <v>0</v>
      </c>
      <c r="W260" s="224">
        <v>0</v>
      </c>
      <c r="X260" s="224">
        <f>W260*H260</f>
        <v>0</v>
      </c>
      <c r="Y260" s="225" t="s">
        <v>1</v>
      </c>
      <c r="Z260" s="34"/>
      <c r="AA260" s="34"/>
      <c r="AB260" s="34"/>
      <c r="AC260" s="34"/>
      <c r="AD260" s="34"/>
      <c r="AE260" s="34"/>
      <c r="AR260" s="226" t="s">
        <v>240</v>
      </c>
      <c r="AT260" s="226" t="s">
        <v>227</v>
      </c>
      <c r="AU260" s="226" t="s">
        <v>88</v>
      </c>
      <c r="AY260" s="18" t="s">
        <v>224</v>
      </c>
      <c r="BE260" s="227">
        <f>IF(O260="základní",K260,0)</f>
        <v>0</v>
      </c>
      <c r="BF260" s="227">
        <f>IF(O260="snížená",K260,0)</f>
        <v>0</v>
      </c>
      <c r="BG260" s="227">
        <f>IF(O260="zákl. přenesená",K260,0)</f>
        <v>0</v>
      </c>
      <c r="BH260" s="227">
        <f>IF(O260="sníž. přenesená",K260,0)</f>
        <v>0</v>
      </c>
      <c r="BI260" s="227">
        <f>IF(O260="nulová",K260,0)</f>
        <v>0</v>
      </c>
      <c r="BJ260" s="18" t="s">
        <v>86</v>
      </c>
      <c r="BK260" s="227">
        <f>ROUND(P260*H260,2)</f>
        <v>0</v>
      </c>
      <c r="BL260" s="18" t="s">
        <v>240</v>
      </c>
      <c r="BM260" s="226" t="s">
        <v>4488</v>
      </c>
    </row>
    <row r="261" spans="1:65" s="2" customFormat="1" ht="19.5">
      <c r="A261" s="34"/>
      <c r="B261" s="35"/>
      <c r="C261" s="36"/>
      <c r="D261" s="228" t="s">
        <v>233</v>
      </c>
      <c r="E261" s="36"/>
      <c r="F261" s="229" t="s">
        <v>4284</v>
      </c>
      <c r="G261" s="36"/>
      <c r="H261" s="36"/>
      <c r="I261" s="124"/>
      <c r="J261" s="124"/>
      <c r="K261" s="36"/>
      <c r="L261" s="36"/>
      <c r="M261" s="39"/>
      <c r="N261" s="230"/>
      <c r="O261" s="231"/>
      <c r="P261" s="70"/>
      <c r="Q261" s="70"/>
      <c r="R261" s="70"/>
      <c r="S261" s="70"/>
      <c r="T261" s="70"/>
      <c r="U261" s="70"/>
      <c r="V261" s="70"/>
      <c r="W261" s="70"/>
      <c r="X261" s="70"/>
      <c r="Y261" s="71"/>
      <c r="Z261" s="34"/>
      <c r="AA261" s="34"/>
      <c r="AB261" s="34"/>
      <c r="AC261" s="34"/>
      <c r="AD261" s="34"/>
      <c r="AE261" s="34"/>
      <c r="AT261" s="18" t="s">
        <v>233</v>
      </c>
      <c r="AU261" s="18" t="s">
        <v>88</v>
      </c>
    </row>
    <row r="262" spans="1:65" s="12" customFormat="1" ht="22.9" customHeight="1">
      <c r="B262" s="197"/>
      <c r="C262" s="198"/>
      <c r="D262" s="199" t="s">
        <v>77</v>
      </c>
      <c r="E262" s="212" t="s">
        <v>1144</v>
      </c>
      <c r="F262" s="212" t="s">
        <v>1145</v>
      </c>
      <c r="G262" s="198"/>
      <c r="H262" s="198"/>
      <c r="I262" s="201"/>
      <c r="J262" s="201"/>
      <c r="K262" s="213">
        <f>BK262</f>
        <v>0</v>
      </c>
      <c r="L262" s="198"/>
      <c r="M262" s="203"/>
      <c r="N262" s="204"/>
      <c r="O262" s="205"/>
      <c r="P262" s="205"/>
      <c r="Q262" s="206">
        <f>Q263</f>
        <v>0</v>
      </c>
      <c r="R262" s="206">
        <f>R263</f>
        <v>0</v>
      </c>
      <c r="S262" s="205"/>
      <c r="T262" s="207">
        <f>T263</f>
        <v>0</v>
      </c>
      <c r="U262" s="205"/>
      <c r="V262" s="207">
        <f>V263</f>
        <v>0</v>
      </c>
      <c r="W262" s="205"/>
      <c r="X262" s="207">
        <f>X263</f>
        <v>0</v>
      </c>
      <c r="Y262" s="208"/>
      <c r="AR262" s="209" t="s">
        <v>86</v>
      </c>
      <c r="AT262" s="210" t="s">
        <v>77</v>
      </c>
      <c r="AU262" s="210" t="s">
        <v>86</v>
      </c>
      <c r="AY262" s="209" t="s">
        <v>224</v>
      </c>
      <c r="BK262" s="211">
        <f>BK263</f>
        <v>0</v>
      </c>
    </row>
    <row r="263" spans="1:65" s="2" customFormat="1" ht="21.75" customHeight="1">
      <c r="A263" s="34"/>
      <c r="B263" s="35"/>
      <c r="C263" s="214" t="s">
        <v>694</v>
      </c>
      <c r="D263" s="214" t="s">
        <v>227</v>
      </c>
      <c r="E263" s="215" t="s">
        <v>4489</v>
      </c>
      <c r="F263" s="216" t="s">
        <v>4490</v>
      </c>
      <c r="G263" s="217" t="s">
        <v>502</v>
      </c>
      <c r="H263" s="218">
        <v>352.97899999999998</v>
      </c>
      <c r="I263" s="219"/>
      <c r="J263" s="219"/>
      <c r="K263" s="220">
        <f>ROUND(P263*H263,2)</f>
        <v>0</v>
      </c>
      <c r="L263" s="216" t="s">
        <v>405</v>
      </c>
      <c r="M263" s="39"/>
      <c r="N263" s="285" t="s">
        <v>1</v>
      </c>
      <c r="O263" s="286" t="s">
        <v>41</v>
      </c>
      <c r="P263" s="287">
        <f>I263+J263</f>
        <v>0</v>
      </c>
      <c r="Q263" s="287">
        <f>ROUND(I263*H263,2)</f>
        <v>0</v>
      </c>
      <c r="R263" s="287">
        <f>ROUND(J263*H263,2)</f>
        <v>0</v>
      </c>
      <c r="S263" s="234"/>
      <c r="T263" s="288">
        <f>S263*H263</f>
        <v>0</v>
      </c>
      <c r="U263" s="288">
        <v>0</v>
      </c>
      <c r="V263" s="288">
        <f>U263*H263</f>
        <v>0</v>
      </c>
      <c r="W263" s="288">
        <v>0</v>
      </c>
      <c r="X263" s="288">
        <f>W263*H263</f>
        <v>0</v>
      </c>
      <c r="Y263" s="289" t="s">
        <v>1</v>
      </c>
      <c r="Z263" s="34"/>
      <c r="AA263" s="34"/>
      <c r="AB263" s="34"/>
      <c r="AC263" s="34"/>
      <c r="AD263" s="34"/>
      <c r="AE263" s="34"/>
      <c r="AR263" s="226" t="s">
        <v>240</v>
      </c>
      <c r="AT263" s="226" t="s">
        <v>227</v>
      </c>
      <c r="AU263" s="226" t="s">
        <v>88</v>
      </c>
      <c r="AY263" s="18" t="s">
        <v>224</v>
      </c>
      <c r="BE263" s="227">
        <f>IF(O263="základní",K263,0)</f>
        <v>0</v>
      </c>
      <c r="BF263" s="227">
        <f>IF(O263="snížená",K263,0)</f>
        <v>0</v>
      </c>
      <c r="BG263" s="227">
        <f>IF(O263="zákl. přenesená",K263,0)</f>
        <v>0</v>
      </c>
      <c r="BH263" s="227">
        <f>IF(O263="sníž. přenesená",K263,0)</f>
        <v>0</v>
      </c>
      <c r="BI263" s="227">
        <f>IF(O263="nulová",K263,0)</f>
        <v>0</v>
      </c>
      <c r="BJ263" s="18" t="s">
        <v>86</v>
      </c>
      <c r="BK263" s="227">
        <f>ROUND(P263*H263,2)</f>
        <v>0</v>
      </c>
      <c r="BL263" s="18" t="s">
        <v>240</v>
      </c>
      <c r="BM263" s="226" t="s">
        <v>4491</v>
      </c>
    </row>
    <row r="264" spans="1:65" s="2" customFormat="1" ht="6.95" customHeight="1">
      <c r="A264" s="34"/>
      <c r="B264" s="54"/>
      <c r="C264" s="55"/>
      <c r="D264" s="55"/>
      <c r="E264" s="55"/>
      <c r="F264" s="55"/>
      <c r="G264" s="55"/>
      <c r="H264" s="55"/>
      <c r="I264" s="161"/>
      <c r="J264" s="161"/>
      <c r="K264" s="55"/>
      <c r="L264" s="55"/>
      <c r="M264" s="39"/>
      <c r="N264" s="34"/>
      <c r="P264" s="34"/>
      <c r="Q264" s="34"/>
      <c r="R264" s="34"/>
      <c r="S264" s="34"/>
      <c r="T264" s="34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</row>
  </sheetData>
  <sheetProtection algorithmName="SHA-512" hashValue="/kstskG+rQdpTohuAroRt0PteFMPSSwVpl59jb9ed12niZgV8+DPwL1L3wCYH9+0fXjexbJyC+3lf/AIcQ+Jyg==" saltValue="4/kHxTLJkZ4lv1PNg/R1rWCGSRg1VBE1TU2jF/yBtRkgyX8wohXffqjSNXVBR44SibyHiHevPgIHtq4QuVsi0Q==" spinCount="100000" sheet="1" objects="1" scenarios="1" formatColumns="0" formatRows="0" autoFilter="0"/>
  <autoFilter ref="C120:L263" xr:uid="{00000000-0009-0000-0000-000017000000}"/>
  <mergeCells count="9">
    <mergeCell ref="E87:H87"/>
    <mergeCell ref="E111:H111"/>
    <mergeCell ref="E113:H113"/>
    <mergeCell ref="M2:Z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2:BM328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10" width="20.1640625" style="117" customWidth="1"/>
    <col min="11" max="11" width="20.16406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5" width="14.16406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J2" s="117"/>
      <c r="M2" s="341"/>
      <c r="N2" s="341"/>
      <c r="O2" s="341"/>
      <c r="P2" s="341"/>
      <c r="Q2" s="341"/>
      <c r="R2" s="341"/>
      <c r="S2" s="341"/>
      <c r="T2" s="341"/>
      <c r="U2" s="341"/>
      <c r="V2" s="341"/>
      <c r="W2" s="341"/>
      <c r="X2" s="341"/>
      <c r="Y2" s="341"/>
      <c r="Z2" s="341"/>
      <c r="AT2" s="18" t="s">
        <v>161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20"/>
      <c r="K3" s="119"/>
      <c r="L3" s="119"/>
      <c r="M3" s="21"/>
      <c r="AT3" s="18" t="s">
        <v>88</v>
      </c>
    </row>
    <row r="4" spans="1:46" s="1" customFormat="1" ht="24.95" customHeight="1">
      <c r="B4" s="21"/>
      <c r="D4" s="121" t="s">
        <v>186</v>
      </c>
      <c r="I4" s="117"/>
      <c r="J4" s="117"/>
      <c r="M4" s="21"/>
      <c r="N4" s="122" t="s">
        <v>11</v>
      </c>
      <c r="AT4" s="18" t="s">
        <v>4</v>
      </c>
    </row>
    <row r="5" spans="1:46" s="1" customFormat="1" ht="6.95" customHeight="1">
      <c r="B5" s="21"/>
      <c r="I5" s="117"/>
      <c r="J5" s="117"/>
      <c r="M5" s="21"/>
    </row>
    <row r="6" spans="1:46" s="1" customFormat="1" ht="12" customHeight="1">
      <c r="B6" s="21"/>
      <c r="D6" s="123" t="s">
        <v>17</v>
      </c>
      <c r="I6" s="117"/>
      <c r="J6" s="117"/>
      <c r="M6" s="21"/>
    </row>
    <row r="7" spans="1:46" s="1" customFormat="1" ht="16.5" customHeight="1">
      <c r="B7" s="21"/>
      <c r="E7" s="367" t="str">
        <f>'Rekapitulace stavby'!K6</f>
        <v>Revitalizace centra města Kopřivnice - aktualizace 2019</v>
      </c>
      <c r="F7" s="368"/>
      <c r="G7" s="368"/>
      <c r="H7" s="368"/>
      <c r="I7" s="117"/>
      <c r="J7" s="117"/>
      <c r="M7" s="21"/>
    </row>
    <row r="8" spans="1:46" s="2" customFormat="1" ht="12" customHeight="1">
      <c r="A8" s="34"/>
      <c r="B8" s="39"/>
      <c r="C8" s="34"/>
      <c r="D8" s="123" t="s">
        <v>187</v>
      </c>
      <c r="E8" s="34"/>
      <c r="F8" s="34"/>
      <c r="G8" s="34"/>
      <c r="H8" s="34"/>
      <c r="I8" s="124"/>
      <c r="J8" s="124"/>
      <c r="K8" s="34"/>
      <c r="L8" s="34"/>
      <c r="M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69" t="s">
        <v>4492</v>
      </c>
      <c r="F9" s="370"/>
      <c r="G9" s="370"/>
      <c r="H9" s="370"/>
      <c r="I9" s="124"/>
      <c r="J9" s="124"/>
      <c r="K9" s="34"/>
      <c r="L9" s="34"/>
      <c r="M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124"/>
      <c r="J10" s="124"/>
      <c r="K10" s="34"/>
      <c r="L10" s="34"/>
      <c r="M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23" t="s">
        <v>19</v>
      </c>
      <c r="E11" s="34"/>
      <c r="F11" s="112" t="s">
        <v>1</v>
      </c>
      <c r="G11" s="34"/>
      <c r="H11" s="34"/>
      <c r="I11" s="125" t="s">
        <v>20</v>
      </c>
      <c r="J11" s="126" t="s">
        <v>1</v>
      </c>
      <c r="K11" s="34"/>
      <c r="L11" s="34"/>
      <c r="M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3" t="s">
        <v>21</v>
      </c>
      <c r="E12" s="34"/>
      <c r="F12" s="112" t="s">
        <v>22</v>
      </c>
      <c r="G12" s="34"/>
      <c r="H12" s="34"/>
      <c r="I12" s="125" t="s">
        <v>23</v>
      </c>
      <c r="J12" s="127" t="str">
        <f>'Rekapitulace stavby'!AN8</f>
        <v>14. 1. 2019</v>
      </c>
      <c r="K12" s="34"/>
      <c r="L12" s="34"/>
      <c r="M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124"/>
      <c r="J13" s="124"/>
      <c r="K13" s="34"/>
      <c r="L13" s="34"/>
      <c r="M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3" t="s">
        <v>25</v>
      </c>
      <c r="E14" s="34"/>
      <c r="F14" s="34"/>
      <c r="G14" s="34"/>
      <c r="H14" s="34"/>
      <c r="I14" s="125" t="s">
        <v>26</v>
      </c>
      <c r="J14" s="126" t="str">
        <f>IF('Rekapitulace stavby'!AN10="","",'Rekapitulace stavby'!AN10)</f>
        <v/>
      </c>
      <c r="K14" s="34"/>
      <c r="L14" s="34"/>
      <c r="M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2" t="str">
        <f>IF('Rekapitulace stavby'!E11="","",'Rekapitulace stavby'!E11)</f>
        <v>Město Kopřivnice</v>
      </c>
      <c r="F15" s="34"/>
      <c r="G15" s="34"/>
      <c r="H15" s="34"/>
      <c r="I15" s="125" t="s">
        <v>28</v>
      </c>
      <c r="J15" s="126" t="str">
        <f>IF('Rekapitulace stavby'!AN11="","",'Rekapitulace stavby'!AN11)</f>
        <v/>
      </c>
      <c r="K15" s="34"/>
      <c r="L15" s="34"/>
      <c r="M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124"/>
      <c r="J16" s="124"/>
      <c r="K16" s="34"/>
      <c r="L16" s="34"/>
      <c r="M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3" t="s">
        <v>29</v>
      </c>
      <c r="E17" s="34"/>
      <c r="F17" s="34"/>
      <c r="G17" s="34"/>
      <c r="H17" s="34"/>
      <c r="I17" s="125" t="s">
        <v>26</v>
      </c>
      <c r="J17" s="31" t="str">
        <f>'Rekapitulace stavby'!AN13</f>
        <v>Vyplň údaj</v>
      </c>
      <c r="K17" s="34"/>
      <c r="L17" s="34"/>
      <c r="M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71" t="str">
        <f>'Rekapitulace stavby'!E14</f>
        <v>Vyplň údaj</v>
      </c>
      <c r="F18" s="372"/>
      <c r="G18" s="372"/>
      <c r="H18" s="372"/>
      <c r="I18" s="125" t="s">
        <v>28</v>
      </c>
      <c r="J18" s="31" t="str">
        <f>'Rekapitulace stavby'!AN14</f>
        <v>Vyplň údaj</v>
      </c>
      <c r="K18" s="34"/>
      <c r="L18" s="34"/>
      <c r="M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124"/>
      <c r="J19" s="124"/>
      <c r="K19" s="34"/>
      <c r="L19" s="34"/>
      <c r="M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3" t="s">
        <v>31</v>
      </c>
      <c r="E20" s="34"/>
      <c r="F20" s="34"/>
      <c r="G20" s="34"/>
      <c r="H20" s="34"/>
      <c r="I20" s="125" t="s">
        <v>26</v>
      </c>
      <c r="J20" s="126" t="str">
        <f>IF('Rekapitulace stavby'!AN16="","",'Rekapitulace stavby'!AN16)</f>
        <v/>
      </c>
      <c r="K20" s="34"/>
      <c r="L20" s="34"/>
      <c r="M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2" t="str">
        <f>IF('Rekapitulace stavby'!E17="","",'Rekapitulace stavby'!E17)</f>
        <v>Dopravoprojekt Ostrava a.s.</v>
      </c>
      <c r="F21" s="34"/>
      <c r="G21" s="34"/>
      <c r="H21" s="34"/>
      <c r="I21" s="125" t="s">
        <v>28</v>
      </c>
      <c r="J21" s="126" t="str">
        <f>IF('Rekapitulace stavby'!AN17="","",'Rekapitulace stavby'!AN17)</f>
        <v/>
      </c>
      <c r="K21" s="34"/>
      <c r="L21" s="34"/>
      <c r="M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124"/>
      <c r="J22" s="124"/>
      <c r="K22" s="34"/>
      <c r="L22" s="34"/>
      <c r="M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3" t="s">
        <v>33</v>
      </c>
      <c r="E23" s="34"/>
      <c r="F23" s="34"/>
      <c r="G23" s="34"/>
      <c r="H23" s="34"/>
      <c r="I23" s="125" t="s">
        <v>26</v>
      </c>
      <c r="J23" s="126" t="str">
        <f>IF('Rekapitulace stavby'!AN19="","",'Rekapitulace stavby'!AN19)</f>
        <v/>
      </c>
      <c r="K23" s="34"/>
      <c r="L23" s="34"/>
      <c r="M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2" t="str">
        <f>IF('Rekapitulace stavby'!E20="","",'Rekapitulace stavby'!E20)</f>
        <v xml:space="preserve"> </v>
      </c>
      <c r="F24" s="34"/>
      <c r="G24" s="34"/>
      <c r="H24" s="34"/>
      <c r="I24" s="125" t="s">
        <v>28</v>
      </c>
      <c r="J24" s="126" t="str">
        <f>IF('Rekapitulace stavby'!AN20="","",'Rekapitulace stavby'!AN20)</f>
        <v/>
      </c>
      <c r="K24" s="34"/>
      <c r="L24" s="34"/>
      <c r="M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124"/>
      <c r="J25" s="124"/>
      <c r="K25" s="34"/>
      <c r="L25" s="34"/>
      <c r="M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3" t="s">
        <v>34</v>
      </c>
      <c r="E26" s="34"/>
      <c r="F26" s="34"/>
      <c r="G26" s="34"/>
      <c r="H26" s="34"/>
      <c r="I26" s="124"/>
      <c r="J26" s="124"/>
      <c r="K26" s="34"/>
      <c r="L26" s="34"/>
      <c r="M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8"/>
      <c r="B27" s="129"/>
      <c r="C27" s="128"/>
      <c r="D27" s="128"/>
      <c r="E27" s="373" t="s">
        <v>1</v>
      </c>
      <c r="F27" s="373"/>
      <c r="G27" s="373"/>
      <c r="H27" s="373"/>
      <c r="I27" s="130"/>
      <c r="J27" s="130"/>
      <c r="K27" s="128"/>
      <c r="L27" s="128"/>
      <c r="M27" s="131"/>
      <c r="S27" s="128"/>
      <c r="T27" s="128"/>
      <c r="U27" s="128"/>
      <c r="V27" s="128"/>
      <c r="W27" s="128"/>
      <c r="X27" s="128"/>
      <c r="Y27" s="128"/>
      <c r="Z27" s="128"/>
      <c r="AA27" s="128"/>
      <c r="AB27" s="128"/>
      <c r="AC27" s="128"/>
      <c r="AD27" s="128"/>
      <c r="AE27" s="128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124"/>
      <c r="J28" s="124"/>
      <c r="K28" s="34"/>
      <c r="L28" s="34"/>
      <c r="M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32"/>
      <c r="E29" s="132"/>
      <c r="F29" s="132"/>
      <c r="G29" s="132"/>
      <c r="H29" s="132"/>
      <c r="I29" s="133"/>
      <c r="J29" s="133"/>
      <c r="K29" s="132"/>
      <c r="L29" s="132"/>
      <c r="M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.75">
      <c r="A30" s="34"/>
      <c r="B30" s="39"/>
      <c r="C30" s="34"/>
      <c r="D30" s="34"/>
      <c r="E30" s="123" t="s">
        <v>190</v>
      </c>
      <c r="F30" s="34"/>
      <c r="G30" s="34"/>
      <c r="H30" s="34"/>
      <c r="I30" s="124"/>
      <c r="J30" s="124"/>
      <c r="K30" s="134">
        <f>I96</f>
        <v>0</v>
      </c>
      <c r="L30" s="34"/>
      <c r="M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12.75">
      <c r="A31" s="34"/>
      <c r="B31" s="39"/>
      <c r="C31" s="34"/>
      <c r="D31" s="34"/>
      <c r="E31" s="123" t="s">
        <v>191</v>
      </c>
      <c r="F31" s="34"/>
      <c r="G31" s="34"/>
      <c r="H31" s="34"/>
      <c r="I31" s="124"/>
      <c r="J31" s="124"/>
      <c r="K31" s="134">
        <f>J96</f>
        <v>0</v>
      </c>
      <c r="L31" s="34"/>
      <c r="M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35" t="s">
        <v>36</v>
      </c>
      <c r="E32" s="34"/>
      <c r="F32" s="34"/>
      <c r="G32" s="34"/>
      <c r="H32" s="34"/>
      <c r="I32" s="124"/>
      <c r="J32" s="124"/>
      <c r="K32" s="136">
        <f>ROUND(K128, 2)</f>
        <v>0</v>
      </c>
      <c r="L32" s="34"/>
      <c r="M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32"/>
      <c r="E33" s="132"/>
      <c r="F33" s="132"/>
      <c r="G33" s="132"/>
      <c r="H33" s="132"/>
      <c r="I33" s="133"/>
      <c r="J33" s="133"/>
      <c r="K33" s="132"/>
      <c r="L33" s="132"/>
      <c r="M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37" t="s">
        <v>38</v>
      </c>
      <c r="G34" s="34"/>
      <c r="H34" s="34"/>
      <c r="I34" s="138" t="s">
        <v>37</v>
      </c>
      <c r="J34" s="124"/>
      <c r="K34" s="137" t="s">
        <v>39</v>
      </c>
      <c r="L34" s="34"/>
      <c r="M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39" t="s">
        <v>40</v>
      </c>
      <c r="E35" s="123" t="s">
        <v>41</v>
      </c>
      <c r="F35" s="134">
        <f>ROUND((SUM(BE128:BE327)),  2)</f>
        <v>0</v>
      </c>
      <c r="G35" s="34"/>
      <c r="H35" s="34"/>
      <c r="I35" s="140">
        <v>0.21</v>
      </c>
      <c r="J35" s="124"/>
      <c r="K35" s="134">
        <f>ROUND(((SUM(BE128:BE327))*I35),  2)</f>
        <v>0</v>
      </c>
      <c r="L35" s="34"/>
      <c r="M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3" t="s">
        <v>42</v>
      </c>
      <c r="F36" s="134">
        <f>ROUND((SUM(BF128:BF327)),  2)</f>
        <v>0</v>
      </c>
      <c r="G36" s="34"/>
      <c r="H36" s="34"/>
      <c r="I36" s="140">
        <v>0.15</v>
      </c>
      <c r="J36" s="124"/>
      <c r="K36" s="134">
        <f>ROUND(((SUM(BF128:BF327))*I36),  2)</f>
        <v>0</v>
      </c>
      <c r="L36" s="34"/>
      <c r="M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3" t="s">
        <v>43</v>
      </c>
      <c r="F37" s="134">
        <f>ROUND((SUM(BG128:BG327)),  2)</f>
        <v>0</v>
      </c>
      <c r="G37" s="34"/>
      <c r="H37" s="34"/>
      <c r="I37" s="140">
        <v>0.21</v>
      </c>
      <c r="J37" s="124"/>
      <c r="K37" s="134">
        <f>0</f>
        <v>0</v>
      </c>
      <c r="L37" s="34"/>
      <c r="M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3" t="s">
        <v>44</v>
      </c>
      <c r="F38" s="134">
        <f>ROUND((SUM(BH128:BH327)),  2)</f>
        <v>0</v>
      </c>
      <c r="G38" s="34"/>
      <c r="H38" s="34"/>
      <c r="I38" s="140">
        <v>0.15</v>
      </c>
      <c r="J38" s="124"/>
      <c r="K38" s="134">
        <f>0</f>
        <v>0</v>
      </c>
      <c r="L38" s="34"/>
      <c r="M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3" t="s">
        <v>45</v>
      </c>
      <c r="F39" s="134">
        <f>ROUND((SUM(BI128:BI327)),  2)</f>
        <v>0</v>
      </c>
      <c r="G39" s="34"/>
      <c r="H39" s="34"/>
      <c r="I39" s="140">
        <v>0</v>
      </c>
      <c r="J39" s="124"/>
      <c r="K39" s="134">
        <f>0</f>
        <v>0</v>
      </c>
      <c r="L39" s="34"/>
      <c r="M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124"/>
      <c r="J40" s="124"/>
      <c r="K40" s="34"/>
      <c r="L40" s="34"/>
      <c r="M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41"/>
      <c r="D41" s="142" t="s">
        <v>46</v>
      </c>
      <c r="E41" s="143"/>
      <c r="F41" s="143"/>
      <c r="G41" s="144" t="s">
        <v>47</v>
      </c>
      <c r="H41" s="145" t="s">
        <v>48</v>
      </c>
      <c r="I41" s="146"/>
      <c r="J41" s="146"/>
      <c r="K41" s="147">
        <f>SUM(K32:K39)</f>
        <v>0</v>
      </c>
      <c r="L41" s="148"/>
      <c r="M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124"/>
      <c r="J42" s="124"/>
      <c r="K42" s="34"/>
      <c r="L42" s="34"/>
      <c r="M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1"/>
      <c r="I43" s="117"/>
      <c r="J43" s="117"/>
      <c r="M43" s="21"/>
    </row>
    <row r="44" spans="1:31" s="1" customFormat="1" ht="14.45" customHeight="1">
      <c r="B44" s="21"/>
      <c r="I44" s="117"/>
      <c r="J44" s="117"/>
      <c r="M44" s="21"/>
    </row>
    <row r="45" spans="1:31" s="1" customFormat="1" ht="14.45" customHeight="1">
      <c r="B45" s="21"/>
      <c r="I45" s="117"/>
      <c r="J45" s="117"/>
      <c r="M45" s="21"/>
    </row>
    <row r="46" spans="1:31" s="1" customFormat="1" ht="14.45" customHeight="1">
      <c r="B46" s="21"/>
      <c r="I46" s="117"/>
      <c r="J46" s="117"/>
      <c r="M46" s="21"/>
    </row>
    <row r="47" spans="1:31" s="1" customFormat="1" ht="14.45" customHeight="1">
      <c r="B47" s="21"/>
      <c r="I47" s="117"/>
      <c r="J47" s="117"/>
      <c r="M47" s="21"/>
    </row>
    <row r="48" spans="1:31" s="1" customFormat="1" ht="14.45" customHeight="1">
      <c r="B48" s="21"/>
      <c r="I48" s="117"/>
      <c r="J48" s="117"/>
      <c r="M48" s="21"/>
    </row>
    <row r="49" spans="1:31" s="1" customFormat="1" ht="14.45" customHeight="1">
      <c r="B49" s="21"/>
      <c r="I49" s="117"/>
      <c r="J49" s="117"/>
      <c r="M49" s="21"/>
    </row>
    <row r="50" spans="1:31" s="2" customFormat="1" ht="14.45" customHeight="1">
      <c r="B50" s="51"/>
      <c r="D50" s="149" t="s">
        <v>49</v>
      </c>
      <c r="E50" s="150"/>
      <c r="F50" s="150"/>
      <c r="G50" s="149" t="s">
        <v>50</v>
      </c>
      <c r="H50" s="150"/>
      <c r="I50" s="151"/>
      <c r="J50" s="151"/>
      <c r="K50" s="150"/>
      <c r="L50" s="150"/>
      <c r="M50" s="51"/>
    </row>
    <row r="51" spans="1:31" ht="11.25">
      <c r="B51" s="21"/>
      <c r="M51" s="21"/>
    </row>
    <row r="52" spans="1:31" ht="11.25">
      <c r="B52" s="21"/>
      <c r="M52" s="21"/>
    </row>
    <row r="53" spans="1:31" ht="11.25">
      <c r="B53" s="21"/>
      <c r="M53" s="21"/>
    </row>
    <row r="54" spans="1:31" ht="11.25">
      <c r="B54" s="21"/>
      <c r="M54" s="21"/>
    </row>
    <row r="55" spans="1:31" ht="11.25">
      <c r="B55" s="21"/>
      <c r="M55" s="21"/>
    </row>
    <row r="56" spans="1:31" ht="11.25">
      <c r="B56" s="21"/>
      <c r="M56" s="21"/>
    </row>
    <row r="57" spans="1:31" ht="11.25">
      <c r="B57" s="21"/>
      <c r="M57" s="21"/>
    </row>
    <row r="58" spans="1:31" ht="11.25">
      <c r="B58" s="21"/>
      <c r="M58" s="21"/>
    </row>
    <row r="59" spans="1:31" ht="11.25">
      <c r="B59" s="21"/>
      <c r="M59" s="21"/>
    </row>
    <row r="60" spans="1:31" ht="11.25">
      <c r="B60" s="21"/>
      <c r="M60" s="21"/>
    </row>
    <row r="61" spans="1:31" s="2" customFormat="1" ht="12.75">
      <c r="A61" s="34"/>
      <c r="B61" s="39"/>
      <c r="C61" s="34"/>
      <c r="D61" s="152" t="s">
        <v>51</v>
      </c>
      <c r="E61" s="153"/>
      <c r="F61" s="154" t="s">
        <v>52</v>
      </c>
      <c r="G61" s="152" t="s">
        <v>51</v>
      </c>
      <c r="H61" s="153"/>
      <c r="I61" s="155"/>
      <c r="J61" s="156" t="s">
        <v>52</v>
      </c>
      <c r="K61" s="153"/>
      <c r="L61" s="153"/>
      <c r="M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1"/>
      <c r="M62" s="21"/>
    </row>
    <row r="63" spans="1:31" ht="11.25">
      <c r="B63" s="21"/>
      <c r="M63" s="21"/>
    </row>
    <row r="64" spans="1:31" ht="11.25">
      <c r="B64" s="21"/>
      <c r="M64" s="21"/>
    </row>
    <row r="65" spans="1:31" s="2" customFormat="1" ht="12.75">
      <c r="A65" s="34"/>
      <c r="B65" s="39"/>
      <c r="C65" s="34"/>
      <c r="D65" s="149" t="s">
        <v>53</v>
      </c>
      <c r="E65" s="157"/>
      <c r="F65" s="157"/>
      <c r="G65" s="149" t="s">
        <v>54</v>
      </c>
      <c r="H65" s="157"/>
      <c r="I65" s="158"/>
      <c r="J65" s="158"/>
      <c r="K65" s="157"/>
      <c r="L65" s="157"/>
      <c r="M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1"/>
      <c r="M66" s="21"/>
    </row>
    <row r="67" spans="1:31" ht="11.25">
      <c r="B67" s="21"/>
      <c r="M67" s="21"/>
    </row>
    <row r="68" spans="1:31" ht="11.25">
      <c r="B68" s="21"/>
      <c r="M68" s="21"/>
    </row>
    <row r="69" spans="1:31" ht="11.25">
      <c r="B69" s="21"/>
      <c r="M69" s="21"/>
    </row>
    <row r="70" spans="1:31" ht="11.25">
      <c r="B70" s="21"/>
      <c r="M70" s="21"/>
    </row>
    <row r="71" spans="1:31" ht="11.25">
      <c r="B71" s="21"/>
      <c r="M71" s="21"/>
    </row>
    <row r="72" spans="1:31" ht="11.25">
      <c r="B72" s="21"/>
      <c r="M72" s="21"/>
    </row>
    <row r="73" spans="1:31" ht="11.25">
      <c r="B73" s="21"/>
      <c r="M73" s="21"/>
    </row>
    <row r="74" spans="1:31" ht="11.25">
      <c r="B74" s="21"/>
      <c r="M74" s="21"/>
    </row>
    <row r="75" spans="1:31" ht="11.25">
      <c r="B75" s="21"/>
      <c r="M75" s="21"/>
    </row>
    <row r="76" spans="1:31" s="2" customFormat="1" ht="12.75">
      <c r="A76" s="34"/>
      <c r="B76" s="39"/>
      <c r="C76" s="34"/>
      <c r="D76" s="152" t="s">
        <v>51</v>
      </c>
      <c r="E76" s="153"/>
      <c r="F76" s="154" t="s">
        <v>52</v>
      </c>
      <c r="G76" s="152" t="s">
        <v>51</v>
      </c>
      <c r="H76" s="153"/>
      <c r="I76" s="155"/>
      <c r="J76" s="156" t="s">
        <v>52</v>
      </c>
      <c r="K76" s="153"/>
      <c r="L76" s="153"/>
      <c r="M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9"/>
      <c r="C77" s="160"/>
      <c r="D77" s="160"/>
      <c r="E77" s="160"/>
      <c r="F77" s="160"/>
      <c r="G77" s="160"/>
      <c r="H77" s="160"/>
      <c r="I77" s="161"/>
      <c r="J77" s="161"/>
      <c r="K77" s="160"/>
      <c r="L77" s="160"/>
      <c r="M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62"/>
      <c r="C81" s="163"/>
      <c r="D81" s="163"/>
      <c r="E81" s="163"/>
      <c r="F81" s="163"/>
      <c r="G81" s="163"/>
      <c r="H81" s="163"/>
      <c r="I81" s="164"/>
      <c r="J81" s="164"/>
      <c r="K81" s="163"/>
      <c r="L81" s="163"/>
      <c r="M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4" t="s">
        <v>192</v>
      </c>
      <c r="D82" s="36"/>
      <c r="E82" s="36"/>
      <c r="F82" s="36"/>
      <c r="G82" s="36"/>
      <c r="H82" s="36"/>
      <c r="I82" s="124"/>
      <c r="J82" s="124"/>
      <c r="K82" s="36"/>
      <c r="L82" s="36"/>
      <c r="M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4"/>
      <c r="J83" s="124"/>
      <c r="K83" s="36"/>
      <c r="L83" s="36"/>
      <c r="M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30" t="s">
        <v>17</v>
      </c>
      <c r="D84" s="36"/>
      <c r="E84" s="36"/>
      <c r="F84" s="36"/>
      <c r="G84" s="36"/>
      <c r="H84" s="36"/>
      <c r="I84" s="124"/>
      <c r="J84" s="124"/>
      <c r="K84" s="36"/>
      <c r="L84" s="36"/>
      <c r="M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374" t="str">
        <f>E7</f>
        <v>Revitalizace centra města Kopřivnice - aktualizace 2019</v>
      </c>
      <c r="F85" s="375"/>
      <c r="G85" s="375"/>
      <c r="H85" s="375"/>
      <c r="I85" s="124"/>
      <c r="J85" s="124"/>
      <c r="K85" s="36"/>
      <c r="L85" s="36"/>
      <c r="M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30" t="s">
        <v>187</v>
      </c>
      <c r="D86" s="36"/>
      <c r="E86" s="36"/>
      <c r="F86" s="36"/>
      <c r="G86" s="36"/>
      <c r="H86" s="36"/>
      <c r="I86" s="124"/>
      <c r="J86" s="124"/>
      <c r="K86" s="36"/>
      <c r="L86" s="36"/>
      <c r="M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347" t="str">
        <f>E9</f>
        <v>SO 901 - Přístřešek</v>
      </c>
      <c r="F87" s="376"/>
      <c r="G87" s="376"/>
      <c r="H87" s="376"/>
      <c r="I87" s="124"/>
      <c r="J87" s="124"/>
      <c r="K87" s="36"/>
      <c r="L87" s="36"/>
      <c r="M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124"/>
      <c r="J88" s="124"/>
      <c r="K88" s="36"/>
      <c r="L88" s="36"/>
      <c r="M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30" t="s">
        <v>21</v>
      </c>
      <c r="D89" s="36"/>
      <c r="E89" s="36"/>
      <c r="F89" s="28" t="str">
        <f>F12</f>
        <v xml:space="preserve"> </v>
      </c>
      <c r="G89" s="36"/>
      <c r="H89" s="36"/>
      <c r="I89" s="125" t="s">
        <v>23</v>
      </c>
      <c r="J89" s="127" t="str">
        <f>IF(J12="","",J12)</f>
        <v>14. 1. 2019</v>
      </c>
      <c r="K89" s="36"/>
      <c r="L89" s="36"/>
      <c r="M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4"/>
      <c r="J90" s="124"/>
      <c r="K90" s="36"/>
      <c r="L90" s="36"/>
      <c r="M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30" t="s">
        <v>25</v>
      </c>
      <c r="D91" s="36"/>
      <c r="E91" s="36"/>
      <c r="F91" s="28" t="str">
        <f>E15</f>
        <v>Město Kopřivnice</v>
      </c>
      <c r="G91" s="36"/>
      <c r="H91" s="36"/>
      <c r="I91" s="125" t="s">
        <v>31</v>
      </c>
      <c r="J91" s="165" t="str">
        <f>E21</f>
        <v>Dopravoprojekt Ostrava a.s.</v>
      </c>
      <c r="K91" s="36"/>
      <c r="L91" s="36"/>
      <c r="M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30" t="s">
        <v>29</v>
      </c>
      <c r="D92" s="36"/>
      <c r="E92" s="36"/>
      <c r="F92" s="28" t="str">
        <f>IF(E18="","",E18)</f>
        <v>Vyplň údaj</v>
      </c>
      <c r="G92" s="36"/>
      <c r="H92" s="36"/>
      <c r="I92" s="125" t="s">
        <v>33</v>
      </c>
      <c r="J92" s="165" t="str">
        <f>E24</f>
        <v xml:space="preserve"> </v>
      </c>
      <c r="K92" s="36"/>
      <c r="L92" s="36"/>
      <c r="M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124"/>
      <c r="J93" s="124"/>
      <c r="K93" s="36"/>
      <c r="L93" s="36"/>
      <c r="M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66" t="s">
        <v>193</v>
      </c>
      <c r="D94" s="167"/>
      <c r="E94" s="167"/>
      <c r="F94" s="167"/>
      <c r="G94" s="167"/>
      <c r="H94" s="167"/>
      <c r="I94" s="168" t="s">
        <v>194</v>
      </c>
      <c r="J94" s="168" t="s">
        <v>195</v>
      </c>
      <c r="K94" s="169" t="s">
        <v>196</v>
      </c>
      <c r="L94" s="167"/>
      <c r="M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4"/>
      <c r="J95" s="124"/>
      <c r="K95" s="36"/>
      <c r="L95" s="36"/>
      <c r="M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70" t="s">
        <v>197</v>
      </c>
      <c r="D96" s="36"/>
      <c r="E96" s="36"/>
      <c r="F96" s="36"/>
      <c r="G96" s="36"/>
      <c r="H96" s="36"/>
      <c r="I96" s="171">
        <f>Q128</f>
        <v>0</v>
      </c>
      <c r="J96" s="171">
        <f>R128</f>
        <v>0</v>
      </c>
      <c r="K96" s="83">
        <f>K128</f>
        <v>0</v>
      </c>
      <c r="L96" s="36"/>
      <c r="M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198</v>
      </c>
    </row>
    <row r="97" spans="1:31" s="9" customFormat="1" ht="24.95" customHeight="1">
      <c r="B97" s="172"/>
      <c r="C97" s="173"/>
      <c r="D97" s="174" t="s">
        <v>4493</v>
      </c>
      <c r="E97" s="175"/>
      <c r="F97" s="175"/>
      <c r="G97" s="175"/>
      <c r="H97" s="175"/>
      <c r="I97" s="176">
        <f>Q129</f>
        <v>0</v>
      </c>
      <c r="J97" s="176">
        <f>R129</f>
        <v>0</v>
      </c>
      <c r="K97" s="177">
        <f>K129</f>
        <v>0</v>
      </c>
      <c r="L97" s="173"/>
      <c r="M97" s="178"/>
    </row>
    <row r="98" spans="1:31" s="9" customFormat="1" ht="24.95" customHeight="1">
      <c r="B98" s="172"/>
      <c r="C98" s="173"/>
      <c r="D98" s="174" t="s">
        <v>4494</v>
      </c>
      <c r="E98" s="175"/>
      <c r="F98" s="175"/>
      <c r="G98" s="175"/>
      <c r="H98" s="175"/>
      <c r="I98" s="176">
        <f>Q158</f>
        <v>0</v>
      </c>
      <c r="J98" s="176">
        <f>R158</f>
        <v>0</v>
      </c>
      <c r="K98" s="177">
        <f>K158</f>
        <v>0</v>
      </c>
      <c r="L98" s="173"/>
      <c r="M98" s="178"/>
    </row>
    <row r="99" spans="1:31" s="9" customFormat="1" ht="24.95" customHeight="1">
      <c r="B99" s="172"/>
      <c r="C99" s="173"/>
      <c r="D99" s="174" t="s">
        <v>4495</v>
      </c>
      <c r="E99" s="175"/>
      <c r="F99" s="175"/>
      <c r="G99" s="175"/>
      <c r="H99" s="175"/>
      <c r="I99" s="176">
        <f>Q196</f>
        <v>0</v>
      </c>
      <c r="J99" s="176">
        <f>R196</f>
        <v>0</v>
      </c>
      <c r="K99" s="177">
        <f>K196</f>
        <v>0</v>
      </c>
      <c r="L99" s="173"/>
      <c r="M99" s="178"/>
    </row>
    <row r="100" spans="1:31" s="9" customFormat="1" ht="24.95" customHeight="1">
      <c r="B100" s="172"/>
      <c r="C100" s="173"/>
      <c r="D100" s="174" t="s">
        <v>4496</v>
      </c>
      <c r="E100" s="175"/>
      <c r="F100" s="175"/>
      <c r="G100" s="175"/>
      <c r="H100" s="175"/>
      <c r="I100" s="176">
        <f>Q216</f>
        <v>0</v>
      </c>
      <c r="J100" s="176">
        <f>R216</f>
        <v>0</v>
      </c>
      <c r="K100" s="177">
        <f>K216</f>
        <v>0</v>
      </c>
      <c r="L100" s="173"/>
      <c r="M100" s="178"/>
    </row>
    <row r="101" spans="1:31" s="9" customFormat="1" ht="24.95" customHeight="1">
      <c r="B101" s="172"/>
      <c r="C101" s="173"/>
      <c r="D101" s="174" t="s">
        <v>4497</v>
      </c>
      <c r="E101" s="175"/>
      <c r="F101" s="175"/>
      <c r="G101" s="175"/>
      <c r="H101" s="175"/>
      <c r="I101" s="176">
        <f>Q236</f>
        <v>0</v>
      </c>
      <c r="J101" s="176">
        <f>R236</f>
        <v>0</v>
      </c>
      <c r="K101" s="177">
        <f>K236</f>
        <v>0</v>
      </c>
      <c r="L101" s="173"/>
      <c r="M101" s="178"/>
    </row>
    <row r="102" spans="1:31" s="9" customFormat="1" ht="24.95" customHeight="1">
      <c r="B102" s="172"/>
      <c r="C102" s="173"/>
      <c r="D102" s="174" t="s">
        <v>4498</v>
      </c>
      <c r="E102" s="175"/>
      <c r="F102" s="175"/>
      <c r="G102" s="175"/>
      <c r="H102" s="175"/>
      <c r="I102" s="176">
        <f>Q255</f>
        <v>0</v>
      </c>
      <c r="J102" s="176">
        <f>R255</f>
        <v>0</v>
      </c>
      <c r="K102" s="177">
        <f>K255</f>
        <v>0</v>
      </c>
      <c r="L102" s="173"/>
      <c r="M102" s="178"/>
    </row>
    <row r="103" spans="1:31" s="9" customFormat="1" ht="24.95" customHeight="1">
      <c r="B103" s="172"/>
      <c r="C103" s="173"/>
      <c r="D103" s="174" t="s">
        <v>4499</v>
      </c>
      <c r="E103" s="175"/>
      <c r="F103" s="175"/>
      <c r="G103" s="175"/>
      <c r="H103" s="175"/>
      <c r="I103" s="176">
        <f>Q269</f>
        <v>0</v>
      </c>
      <c r="J103" s="176">
        <f>R269</f>
        <v>0</v>
      </c>
      <c r="K103" s="177">
        <f>K269</f>
        <v>0</v>
      </c>
      <c r="L103" s="173"/>
      <c r="M103" s="178"/>
    </row>
    <row r="104" spans="1:31" s="9" customFormat="1" ht="24.95" customHeight="1">
      <c r="B104" s="172"/>
      <c r="C104" s="173"/>
      <c r="D104" s="174" t="s">
        <v>4500</v>
      </c>
      <c r="E104" s="175"/>
      <c r="F104" s="175"/>
      <c r="G104" s="175"/>
      <c r="H104" s="175"/>
      <c r="I104" s="176">
        <f>Q271</f>
        <v>0</v>
      </c>
      <c r="J104" s="176">
        <f>R271</f>
        <v>0</v>
      </c>
      <c r="K104" s="177">
        <f>K271</f>
        <v>0</v>
      </c>
      <c r="L104" s="173"/>
      <c r="M104" s="178"/>
    </row>
    <row r="105" spans="1:31" s="9" customFormat="1" ht="24.95" customHeight="1">
      <c r="B105" s="172"/>
      <c r="C105" s="173"/>
      <c r="D105" s="174" t="s">
        <v>4501</v>
      </c>
      <c r="E105" s="175"/>
      <c r="F105" s="175"/>
      <c r="G105" s="175"/>
      <c r="H105" s="175"/>
      <c r="I105" s="176">
        <f>Q307</f>
        <v>0</v>
      </c>
      <c r="J105" s="176">
        <f>R307</f>
        <v>0</v>
      </c>
      <c r="K105" s="177">
        <f>K307</f>
        <v>0</v>
      </c>
      <c r="L105" s="173"/>
      <c r="M105" s="178"/>
    </row>
    <row r="106" spans="1:31" s="9" customFormat="1" ht="24.95" customHeight="1">
      <c r="B106" s="172"/>
      <c r="C106" s="173"/>
      <c r="D106" s="174" t="s">
        <v>4502</v>
      </c>
      <c r="E106" s="175"/>
      <c r="F106" s="175"/>
      <c r="G106" s="175"/>
      <c r="H106" s="175"/>
      <c r="I106" s="176">
        <f>Q313</f>
        <v>0</v>
      </c>
      <c r="J106" s="176">
        <f>R313</f>
        <v>0</v>
      </c>
      <c r="K106" s="177">
        <f>K313</f>
        <v>0</v>
      </c>
      <c r="L106" s="173"/>
      <c r="M106" s="178"/>
    </row>
    <row r="107" spans="1:31" s="9" customFormat="1" ht="24.95" customHeight="1">
      <c r="B107" s="172"/>
      <c r="C107" s="173"/>
      <c r="D107" s="174" t="s">
        <v>4503</v>
      </c>
      <c r="E107" s="175"/>
      <c r="F107" s="175"/>
      <c r="G107" s="175"/>
      <c r="H107" s="175"/>
      <c r="I107" s="176">
        <f>Q318</f>
        <v>0</v>
      </c>
      <c r="J107" s="176">
        <f>R318</f>
        <v>0</v>
      </c>
      <c r="K107" s="177">
        <f>K318</f>
        <v>0</v>
      </c>
      <c r="L107" s="173"/>
      <c r="M107" s="178"/>
    </row>
    <row r="108" spans="1:31" s="9" customFormat="1" ht="24.95" customHeight="1">
      <c r="B108" s="172"/>
      <c r="C108" s="173"/>
      <c r="D108" s="174" t="s">
        <v>4504</v>
      </c>
      <c r="E108" s="175"/>
      <c r="F108" s="175"/>
      <c r="G108" s="175"/>
      <c r="H108" s="175"/>
      <c r="I108" s="176">
        <f>Q324</f>
        <v>0</v>
      </c>
      <c r="J108" s="176">
        <f>R324</f>
        <v>0</v>
      </c>
      <c r="K108" s="177">
        <f>K324</f>
        <v>0</v>
      </c>
      <c r="L108" s="173"/>
      <c r="M108" s="178"/>
    </row>
    <row r="109" spans="1:31" s="2" customFormat="1" ht="21.75" customHeight="1">
      <c r="A109" s="34"/>
      <c r="B109" s="35"/>
      <c r="C109" s="36"/>
      <c r="D109" s="36"/>
      <c r="E109" s="36"/>
      <c r="F109" s="36"/>
      <c r="G109" s="36"/>
      <c r="H109" s="36"/>
      <c r="I109" s="124"/>
      <c r="J109" s="124"/>
      <c r="K109" s="36"/>
      <c r="L109" s="36"/>
      <c r="M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6.95" customHeight="1">
      <c r="A110" s="34"/>
      <c r="B110" s="54"/>
      <c r="C110" s="55"/>
      <c r="D110" s="55"/>
      <c r="E110" s="55"/>
      <c r="F110" s="55"/>
      <c r="G110" s="55"/>
      <c r="H110" s="55"/>
      <c r="I110" s="161"/>
      <c r="J110" s="161"/>
      <c r="K110" s="55"/>
      <c r="L110" s="55"/>
      <c r="M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4" spans="1:63" s="2" customFormat="1" ht="6.95" customHeight="1">
      <c r="A114" s="34"/>
      <c r="B114" s="56"/>
      <c r="C114" s="57"/>
      <c r="D114" s="57"/>
      <c r="E114" s="57"/>
      <c r="F114" s="57"/>
      <c r="G114" s="57"/>
      <c r="H114" s="57"/>
      <c r="I114" s="164"/>
      <c r="J114" s="164"/>
      <c r="K114" s="57"/>
      <c r="L114" s="57"/>
      <c r="M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3" s="2" customFormat="1" ht="24.95" customHeight="1">
      <c r="A115" s="34"/>
      <c r="B115" s="35"/>
      <c r="C115" s="24" t="s">
        <v>204</v>
      </c>
      <c r="D115" s="36"/>
      <c r="E115" s="36"/>
      <c r="F115" s="36"/>
      <c r="G115" s="36"/>
      <c r="H115" s="36"/>
      <c r="I115" s="124"/>
      <c r="J115" s="124"/>
      <c r="K115" s="36"/>
      <c r="L115" s="36"/>
      <c r="M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3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124"/>
      <c r="J116" s="124"/>
      <c r="K116" s="36"/>
      <c r="L116" s="36"/>
      <c r="M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2" customFormat="1" ht="12" customHeight="1">
      <c r="A117" s="34"/>
      <c r="B117" s="35"/>
      <c r="C117" s="30" t="s">
        <v>17</v>
      </c>
      <c r="D117" s="36"/>
      <c r="E117" s="36"/>
      <c r="F117" s="36"/>
      <c r="G117" s="36"/>
      <c r="H117" s="36"/>
      <c r="I117" s="124"/>
      <c r="J117" s="124"/>
      <c r="K117" s="36"/>
      <c r="L117" s="36"/>
      <c r="M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6.5" customHeight="1">
      <c r="A118" s="34"/>
      <c r="B118" s="35"/>
      <c r="C118" s="36"/>
      <c r="D118" s="36"/>
      <c r="E118" s="374" t="str">
        <f>E7</f>
        <v>Revitalizace centra města Kopřivnice - aktualizace 2019</v>
      </c>
      <c r="F118" s="375"/>
      <c r="G118" s="375"/>
      <c r="H118" s="375"/>
      <c r="I118" s="124"/>
      <c r="J118" s="124"/>
      <c r="K118" s="36"/>
      <c r="L118" s="36"/>
      <c r="M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12" customHeight="1">
      <c r="A119" s="34"/>
      <c r="B119" s="35"/>
      <c r="C119" s="30" t="s">
        <v>187</v>
      </c>
      <c r="D119" s="36"/>
      <c r="E119" s="36"/>
      <c r="F119" s="36"/>
      <c r="G119" s="36"/>
      <c r="H119" s="36"/>
      <c r="I119" s="124"/>
      <c r="J119" s="124"/>
      <c r="K119" s="36"/>
      <c r="L119" s="36"/>
      <c r="M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16.5" customHeight="1">
      <c r="A120" s="34"/>
      <c r="B120" s="35"/>
      <c r="C120" s="36"/>
      <c r="D120" s="36"/>
      <c r="E120" s="347" t="str">
        <f>E9</f>
        <v>SO 901 - Přístřešek</v>
      </c>
      <c r="F120" s="376"/>
      <c r="G120" s="376"/>
      <c r="H120" s="376"/>
      <c r="I120" s="124"/>
      <c r="J120" s="124"/>
      <c r="K120" s="36"/>
      <c r="L120" s="36"/>
      <c r="M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6.95" customHeight="1">
      <c r="A121" s="34"/>
      <c r="B121" s="35"/>
      <c r="C121" s="36"/>
      <c r="D121" s="36"/>
      <c r="E121" s="36"/>
      <c r="F121" s="36"/>
      <c r="G121" s="36"/>
      <c r="H121" s="36"/>
      <c r="I121" s="124"/>
      <c r="J121" s="124"/>
      <c r="K121" s="36"/>
      <c r="L121" s="36"/>
      <c r="M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12" customHeight="1">
      <c r="A122" s="34"/>
      <c r="B122" s="35"/>
      <c r="C122" s="30" t="s">
        <v>21</v>
      </c>
      <c r="D122" s="36"/>
      <c r="E122" s="36"/>
      <c r="F122" s="28" t="str">
        <f>F12</f>
        <v xml:space="preserve"> </v>
      </c>
      <c r="G122" s="36"/>
      <c r="H122" s="36"/>
      <c r="I122" s="125" t="s">
        <v>23</v>
      </c>
      <c r="J122" s="127" t="str">
        <f>IF(J12="","",J12)</f>
        <v>14. 1. 2019</v>
      </c>
      <c r="K122" s="36"/>
      <c r="L122" s="36"/>
      <c r="M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6.95" customHeight="1">
      <c r="A123" s="34"/>
      <c r="B123" s="35"/>
      <c r="C123" s="36"/>
      <c r="D123" s="36"/>
      <c r="E123" s="36"/>
      <c r="F123" s="36"/>
      <c r="G123" s="36"/>
      <c r="H123" s="36"/>
      <c r="I123" s="124"/>
      <c r="J123" s="124"/>
      <c r="K123" s="36"/>
      <c r="L123" s="36"/>
      <c r="M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25.7" customHeight="1">
      <c r="A124" s="34"/>
      <c r="B124" s="35"/>
      <c r="C124" s="30" t="s">
        <v>25</v>
      </c>
      <c r="D124" s="36"/>
      <c r="E124" s="36"/>
      <c r="F124" s="28" t="str">
        <f>E15</f>
        <v>Město Kopřivnice</v>
      </c>
      <c r="G124" s="36"/>
      <c r="H124" s="36"/>
      <c r="I124" s="125" t="s">
        <v>31</v>
      </c>
      <c r="J124" s="165" t="str">
        <f>E21</f>
        <v>Dopravoprojekt Ostrava a.s.</v>
      </c>
      <c r="K124" s="36"/>
      <c r="L124" s="36"/>
      <c r="M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2" customFormat="1" ht="15.2" customHeight="1">
      <c r="A125" s="34"/>
      <c r="B125" s="35"/>
      <c r="C125" s="30" t="s">
        <v>29</v>
      </c>
      <c r="D125" s="36"/>
      <c r="E125" s="36"/>
      <c r="F125" s="28" t="str">
        <f>IF(E18="","",E18)</f>
        <v>Vyplň údaj</v>
      </c>
      <c r="G125" s="36"/>
      <c r="H125" s="36"/>
      <c r="I125" s="125" t="s">
        <v>33</v>
      </c>
      <c r="J125" s="165" t="str">
        <f>E24</f>
        <v xml:space="preserve"> </v>
      </c>
      <c r="K125" s="36"/>
      <c r="L125" s="36"/>
      <c r="M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63" s="2" customFormat="1" ht="10.35" customHeight="1">
      <c r="A126" s="34"/>
      <c r="B126" s="35"/>
      <c r="C126" s="36"/>
      <c r="D126" s="36"/>
      <c r="E126" s="36"/>
      <c r="F126" s="36"/>
      <c r="G126" s="36"/>
      <c r="H126" s="36"/>
      <c r="I126" s="124"/>
      <c r="J126" s="124"/>
      <c r="K126" s="36"/>
      <c r="L126" s="36"/>
      <c r="M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63" s="11" customFormat="1" ht="29.25" customHeight="1">
      <c r="A127" s="185"/>
      <c r="B127" s="186"/>
      <c r="C127" s="187" t="s">
        <v>205</v>
      </c>
      <c r="D127" s="188" t="s">
        <v>61</v>
      </c>
      <c r="E127" s="188" t="s">
        <v>57</v>
      </c>
      <c r="F127" s="188" t="s">
        <v>58</v>
      </c>
      <c r="G127" s="188" t="s">
        <v>206</v>
      </c>
      <c r="H127" s="188" t="s">
        <v>207</v>
      </c>
      <c r="I127" s="189" t="s">
        <v>208</v>
      </c>
      <c r="J127" s="189" t="s">
        <v>209</v>
      </c>
      <c r="K127" s="188" t="s">
        <v>196</v>
      </c>
      <c r="L127" s="190" t="s">
        <v>210</v>
      </c>
      <c r="M127" s="191"/>
      <c r="N127" s="74" t="s">
        <v>1</v>
      </c>
      <c r="O127" s="75" t="s">
        <v>40</v>
      </c>
      <c r="P127" s="75" t="s">
        <v>211</v>
      </c>
      <c r="Q127" s="75" t="s">
        <v>212</v>
      </c>
      <c r="R127" s="75" t="s">
        <v>213</v>
      </c>
      <c r="S127" s="75" t="s">
        <v>214</v>
      </c>
      <c r="T127" s="75" t="s">
        <v>215</v>
      </c>
      <c r="U127" s="75" t="s">
        <v>216</v>
      </c>
      <c r="V127" s="75" t="s">
        <v>217</v>
      </c>
      <c r="W127" s="75" t="s">
        <v>218</v>
      </c>
      <c r="X127" s="75" t="s">
        <v>219</v>
      </c>
      <c r="Y127" s="76" t="s">
        <v>220</v>
      </c>
      <c r="Z127" s="185"/>
      <c r="AA127" s="185"/>
      <c r="AB127" s="185"/>
      <c r="AC127" s="185"/>
      <c r="AD127" s="185"/>
      <c r="AE127" s="185"/>
    </row>
    <row r="128" spans="1:63" s="2" customFormat="1" ht="22.9" customHeight="1">
      <c r="A128" s="34"/>
      <c r="B128" s="35"/>
      <c r="C128" s="81" t="s">
        <v>221</v>
      </c>
      <c r="D128" s="36"/>
      <c r="E128" s="36"/>
      <c r="F128" s="36"/>
      <c r="G128" s="36"/>
      <c r="H128" s="36"/>
      <c r="I128" s="124"/>
      <c r="J128" s="124"/>
      <c r="K128" s="192">
        <f>BK128</f>
        <v>0</v>
      </c>
      <c r="L128" s="36"/>
      <c r="M128" s="39"/>
      <c r="N128" s="77"/>
      <c r="O128" s="193"/>
      <c r="P128" s="78"/>
      <c r="Q128" s="194">
        <f>Q129+Q158+Q196+Q216+Q236+Q255+Q269+Q271+Q307+Q313+Q318+Q324</f>
        <v>0</v>
      </c>
      <c r="R128" s="194">
        <f>R129+R158+R196+R216+R236+R255+R269+R271+R307+R313+R318+R324</f>
        <v>0</v>
      </c>
      <c r="S128" s="78"/>
      <c r="T128" s="195">
        <f>T129+T158+T196+T216+T236+T255+T269+T271+T307+T313+T318+T324</f>
        <v>0</v>
      </c>
      <c r="U128" s="78"/>
      <c r="V128" s="195">
        <f>V129+V158+V196+V216+V236+V255+V269+V271+V307+V313+V318+V324</f>
        <v>0</v>
      </c>
      <c r="W128" s="78"/>
      <c r="X128" s="195">
        <f>X129+X158+X196+X216+X236+X255+X269+X271+X307+X313+X318+X324</f>
        <v>0</v>
      </c>
      <c r="Y128" s="79"/>
      <c r="Z128" s="34"/>
      <c r="AA128" s="34"/>
      <c r="AB128" s="34"/>
      <c r="AC128" s="34"/>
      <c r="AD128" s="34"/>
      <c r="AE128" s="34"/>
      <c r="AT128" s="18" t="s">
        <v>77</v>
      </c>
      <c r="AU128" s="18" t="s">
        <v>198</v>
      </c>
      <c r="BK128" s="196">
        <f>BK129+BK158+BK196+BK216+BK236+BK255+BK269+BK271+BK307+BK313+BK318+BK324</f>
        <v>0</v>
      </c>
    </row>
    <row r="129" spans="1:65" s="12" customFormat="1" ht="25.9" customHeight="1">
      <c r="B129" s="197"/>
      <c r="C129" s="198"/>
      <c r="D129" s="199" t="s">
        <v>77</v>
      </c>
      <c r="E129" s="200" t="s">
        <v>86</v>
      </c>
      <c r="F129" s="200" t="s">
        <v>401</v>
      </c>
      <c r="G129" s="198"/>
      <c r="H129" s="198"/>
      <c r="I129" s="201"/>
      <c r="J129" s="201"/>
      <c r="K129" s="202">
        <f>BK129</f>
        <v>0</v>
      </c>
      <c r="L129" s="198"/>
      <c r="M129" s="203"/>
      <c r="N129" s="204"/>
      <c r="O129" s="205"/>
      <c r="P129" s="205"/>
      <c r="Q129" s="206">
        <f>SUM(Q130:Q157)</f>
        <v>0</v>
      </c>
      <c r="R129" s="206">
        <f>SUM(R130:R157)</f>
        <v>0</v>
      </c>
      <c r="S129" s="205"/>
      <c r="T129" s="207">
        <f>SUM(T130:T157)</f>
        <v>0</v>
      </c>
      <c r="U129" s="205"/>
      <c r="V129" s="207">
        <f>SUM(V130:V157)</f>
        <v>0</v>
      </c>
      <c r="W129" s="205"/>
      <c r="X129" s="207">
        <f>SUM(X130:X157)</f>
        <v>0</v>
      </c>
      <c r="Y129" s="208"/>
      <c r="AR129" s="209" t="s">
        <v>86</v>
      </c>
      <c r="AT129" s="210" t="s">
        <v>77</v>
      </c>
      <c r="AU129" s="210" t="s">
        <v>78</v>
      </c>
      <c r="AY129" s="209" t="s">
        <v>224</v>
      </c>
      <c r="BK129" s="211">
        <f>SUM(BK130:BK157)</f>
        <v>0</v>
      </c>
    </row>
    <row r="130" spans="1:65" s="2" customFormat="1" ht="33" customHeight="1">
      <c r="A130" s="34"/>
      <c r="B130" s="35"/>
      <c r="C130" s="214" t="s">
        <v>86</v>
      </c>
      <c r="D130" s="214" t="s">
        <v>227</v>
      </c>
      <c r="E130" s="215" t="s">
        <v>782</v>
      </c>
      <c r="F130" s="216" t="s">
        <v>4505</v>
      </c>
      <c r="G130" s="217" t="s">
        <v>410</v>
      </c>
      <c r="H130" s="218">
        <v>349.5</v>
      </c>
      <c r="I130" s="219"/>
      <c r="J130" s="219"/>
      <c r="K130" s="220">
        <f>ROUND(P130*H130,2)</f>
        <v>0</v>
      </c>
      <c r="L130" s="216" t="s">
        <v>405</v>
      </c>
      <c r="M130" s="39"/>
      <c r="N130" s="221" t="s">
        <v>1</v>
      </c>
      <c r="O130" s="222" t="s">
        <v>41</v>
      </c>
      <c r="P130" s="223">
        <f>I130+J130</f>
        <v>0</v>
      </c>
      <c r="Q130" s="223">
        <f>ROUND(I130*H130,2)</f>
        <v>0</v>
      </c>
      <c r="R130" s="223">
        <f>ROUND(J130*H130,2)</f>
        <v>0</v>
      </c>
      <c r="S130" s="70"/>
      <c r="T130" s="224">
        <f>S130*H130</f>
        <v>0</v>
      </c>
      <c r="U130" s="224">
        <v>0</v>
      </c>
      <c r="V130" s="224">
        <f>U130*H130</f>
        <v>0</v>
      </c>
      <c r="W130" s="224">
        <v>0</v>
      </c>
      <c r="X130" s="224">
        <f>W130*H130</f>
        <v>0</v>
      </c>
      <c r="Y130" s="225" t="s">
        <v>1</v>
      </c>
      <c r="Z130" s="34"/>
      <c r="AA130" s="34"/>
      <c r="AB130" s="34"/>
      <c r="AC130" s="34"/>
      <c r="AD130" s="34"/>
      <c r="AE130" s="34"/>
      <c r="AR130" s="226" t="s">
        <v>240</v>
      </c>
      <c r="AT130" s="226" t="s">
        <v>227</v>
      </c>
      <c r="AU130" s="226" t="s">
        <v>86</v>
      </c>
      <c r="AY130" s="18" t="s">
        <v>224</v>
      </c>
      <c r="BE130" s="227">
        <f>IF(O130="základní",K130,0)</f>
        <v>0</v>
      </c>
      <c r="BF130" s="227">
        <f>IF(O130="snížená",K130,0)</f>
        <v>0</v>
      </c>
      <c r="BG130" s="227">
        <f>IF(O130="zákl. přenesená",K130,0)</f>
        <v>0</v>
      </c>
      <c r="BH130" s="227">
        <f>IF(O130="sníž. přenesená",K130,0)</f>
        <v>0</v>
      </c>
      <c r="BI130" s="227">
        <f>IF(O130="nulová",K130,0)</f>
        <v>0</v>
      </c>
      <c r="BJ130" s="18" t="s">
        <v>86</v>
      </c>
      <c r="BK130" s="227">
        <f>ROUND(P130*H130,2)</f>
        <v>0</v>
      </c>
      <c r="BL130" s="18" t="s">
        <v>240</v>
      </c>
      <c r="BM130" s="226" t="s">
        <v>88</v>
      </c>
    </row>
    <row r="131" spans="1:65" s="13" customFormat="1" ht="11.25">
      <c r="B131" s="236"/>
      <c r="C131" s="237"/>
      <c r="D131" s="228" t="s">
        <v>447</v>
      </c>
      <c r="E131" s="238" t="s">
        <v>1</v>
      </c>
      <c r="F131" s="239" t="s">
        <v>4506</v>
      </c>
      <c r="G131" s="237"/>
      <c r="H131" s="240">
        <v>349.5</v>
      </c>
      <c r="I131" s="241"/>
      <c r="J131" s="241"/>
      <c r="K131" s="237"/>
      <c r="L131" s="237"/>
      <c r="M131" s="242"/>
      <c r="N131" s="243"/>
      <c r="O131" s="244"/>
      <c r="P131" s="244"/>
      <c r="Q131" s="244"/>
      <c r="R131" s="244"/>
      <c r="S131" s="244"/>
      <c r="T131" s="244"/>
      <c r="U131" s="244"/>
      <c r="V131" s="244"/>
      <c r="W131" s="244"/>
      <c r="X131" s="244"/>
      <c r="Y131" s="245"/>
      <c r="AT131" s="246" t="s">
        <v>447</v>
      </c>
      <c r="AU131" s="246" t="s">
        <v>86</v>
      </c>
      <c r="AV131" s="13" t="s">
        <v>88</v>
      </c>
      <c r="AW131" s="13" t="s">
        <v>5</v>
      </c>
      <c r="AX131" s="13" t="s">
        <v>78</v>
      </c>
      <c r="AY131" s="246" t="s">
        <v>224</v>
      </c>
    </row>
    <row r="132" spans="1:65" s="14" customFormat="1" ht="11.25">
      <c r="B132" s="247"/>
      <c r="C132" s="248"/>
      <c r="D132" s="228" t="s">
        <v>447</v>
      </c>
      <c r="E132" s="249" t="s">
        <v>1</v>
      </c>
      <c r="F132" s="250" t="s">
        <v>464</v>
      </c>
      <c r="G132" s="248"/>
      <c r="H132" s="251">
        <v>349.5</v>
      </c>
      <c r="I132" s="252"/>
      <c r="J132" s="252"/>
      <c r="K132" s="248"/>
      <c r="L132" s="248"/>
      <c r="M132" s="253"/>
      <c r="N132" s="254"/>
      <c r="O132" s="255"/>
      <c r="P132" s="255"/>
      <c r="Q132" s="255"/>
      <c r="R132" s="255"/>
      <c r="S132" s="255"/>
      <c r="T132" s="255"/>
      <c r="U132" s="255"/>
      <c r="V132" s="255"/>
      <c r="W132" s="255"/>
      <c r="X132" s="255"/>
      <c r="Y132" s="256"/>
      <c r="AT132" s="257" t="s">
        <v>447</v>
      </c>
      <c r="AU132" s="257" t="s">
        <v>86</v>
      </c>
      <c r="AV132" s="14" t="s">
        <v>240</v>
      </c>
      <c r="AW132" s="14" t="s">
        <v>5</v>
      </c>
      <c r="AX132" s="14" t="s">
        <v>86</v>
      </c>
      <c r="AY132" s="257" t="s">
        <v>224</v>
      </c>
    </row>
    <row r="133" spans="1:65" s="2" customFormat="1" ht="33" customHeight="1">
      <c r="A133" s="34"/>
      <c r="B133" s="35"/>
      <c r="C133" s="214" t="s">
        <v>88</v>
      </c>
      <c r="D133" s="214" t="s">
        <v>227</v>
      </c>
      <c r="E133" s="215" t="s">
        <v>787</v>
      </c>
      <c r="F133" s="216" t="s">
        <v>4507</v>
      </c>
      <c r="G133" s="217" t="s">
        <v>410</v>
      </c>
      <c r="H133" s="218">
        <v>174.75</v>
      </c>
      <c r="I133" s="219"/>
      <c r="J133" s="219"/>
      <c r="K133" s="220">
        <f>ROUND(P133*H133,2)</f>
        <v>0</v>
      </c>
      <c r="L133" s="216" t="s">
        <v>405</v>
      </c>
      <c r="M133" s="39"/>
      <c r="N133" s="221" t="s">
        <v>1</v>
      </c>
      <c r="O133" s="222" t="s">
        <v>41</v>
      </c>
      <c r="P133" s="223">
        <f>I133+J133</f>
        <v>0</v>
      </c>
      <c r="Q133" s="223">
        <f>ROUND(I133*H133,2)</f>
        <v>0</v>
      </c>
      <c r="R133" s="223">
        <f>ROUND(J133*H133,2)</f>
        <v>0</v>
      </c>
      <c r="S133" s="70"/>
      <c r="T133" s="224">
        <f>S133*H133</f>
        <v>0</v>
      </c>
      <c r="U133" s="224">
        <v>0</v>
      </c>
      <c r="V133" s="224">
        <f>U133*H133</f>
        <v>0</v>
      </c>
      <c r="W133" s="224">
        <v>0</v>
      </c>
      <c r="X133" s="224">
        <f>W133*H133</f>
        <v>0</v>
      </c>
      <c r="Y133" s="225" t="s">
        <v>1</v>
      </c>
      <c r="Z133" s="34"/>
      <c r="AA133" s="34"/>
      <c r="AB133" s="34"/>
      <c r="AC133" s="34"/>
      <c r="AD133" s="34"/>
      <c r="AE133" s="34"/>
      <c r="AR133" s="226" t="s">
        <v>240</v>
      </c>
      <c r="AT133" s="226" t="s">
        <v>227</v>
      </c>
      <c r="AU133" s="226" t="s">
        <v>86</v>
      </c>
      <c r="AY133" s="18" t="s">
        <v>224</v>
      </c>
      <c r="BE133" s="227">
        <f>IF(O133="základní",K133,0)</f>
        <v>0</v>
      </c>
      <c r="BF133" s="227">
        <f>IF(O133="snížená",K133,0)</f>
        <v>0</v>
      </c>
      <c r="BG133" s="227">
        <f>IF(O133="zákl. přenesená",K133,0)</f>
        <v>0</v>
      </c>
      <c r="BH133" s="227">
        <f>IF(O133="sníž. přenesená",K133,0)</f>
        <v>0</v>
      </c>
      <c r="BI133" s="227">
        <f>IF(O133="nulová",K133,0)</f>
        <v>0</v>
      </c>
      <c r="BJ133" s="18" t="s">
        <v>86</v>
      </c>
      <c r="BK133" s="227">
        <f>ROUND(P133*H133,2)</f>
        <v>0</v>
      </c>
      <c r="BL133" s="18" t="s">
        <v>240</v>
      </c>
      <c r="BM133" s="226" t="s">
        <v>240</v>
      </c>
    </row>
    <row r="134" spans="1:65" s="13" customFormat="1" ht="11.25">
      <c r="B134" s="236"/>
      <c r="C134" s="237"/>
      <c r="D134" s="228" t="s">
        <v>447</v>
      </c>
      <c r="E134" s="237"/>
      <c r="F134" s="239" t="s">
        <v>4508</v>
      </c>
      <c r="G134" s="237"/>
      <c r="H134" s="240">
        <v>174.75</v>
      </c>
      <c r="I134" s="241"/>
      <c r="J134" s="241"/>
      <c r="K134" s="237"/>
      <c r="L134" s="237"/>
      <c r="M134" s="242"/>
      <c r="N134" s="243"/>
      <c r="O134" s="244"/>
      <c r="P134" s="244"/>
      <c r="Q134" s="244"/>
      <c r="R134" s="244"/>
      <c r="S134" s="244"/>
      <c r="T134" s="244"/>
      <c r="U134" s="244"/>
      <c r="V134" s="244"/>
      <c r="W134" s="244"/>
      <c r="X134" s="244"/>
      <c r="Y134" s="245"/>
      <c r="AT134" s="246" t="s">
        <v>447</v>
      </c>
      <c r="AU134" s="246" t="s">
        <v>86</v>
      </c>
      <c r="AV134" s="13" t="s">
        <v>88</v>
      </c>
      <c r="AW134" s="13" t="s">
        <v>4</v>
      </c>
      <c r="AX134" s="13" t="s">
        <v>86</v>
      </c>
      <c r="AY134" s="246" t="s">
        <v>224</v>
      </c>
    </row>
    <row r="135" spans="1:65" s="2" customFormat="1" ht="44.25" customHeight="1">
      <c r="A135" s="34"/>
      <c r="B135" s="35"/>
      <c r="C135" s="214" t="s">
        <v>235</v>
      </c>
      <c r="D135" s="214" t="s">
        <v>227</v>
      </c>
      <c r="E135" s="215" t="s">
        <v>1345</v>
      </c>
      <c r="F135" s="216" t="s">
        <v>4509</v>
      </c>
      <c r="G135" s="217" t="s">
        <v>410</v>
      </c>
      <c r="H135" s="218">
        <v>157.5</v>
      </c>
      <c r="I135" s="219"/>
      <c r="J135" s="219"/>
      <c r="K135" s="220">
        <f>ROUND(P135*H135,2)</f>
        <v>0</v>
      </c>
      <c r="L135" s="216" t="s">
        <v>405</v>
      </c>
      <c r="M135" s="39"/>
      <c r="N135" s="221" t="s">
        <v>1</v>
      </c>
      <c r="O135" s="222" t="s">
        <v>41</v>
      </c>
      <c r="P135" s="223">
        <f>I135+J135</f>
        <v>0</v>
      </c>
      <c r="Q135" s="223">
        <f>ROUND(I135*H135,2)</f>
        <v>0</v>
      </c>
      <c r="R135" s="223">
        <f>ROUND(J135*H135,2)</f>
        <v>0</v>
      </c>
      <c r="S135" s="70"/>
      <c r="T135" s="224">
        <f>S135*H135</f>
        <v>0</v>
      </c>
      <c r="U135" s="224">
        <v>0</v>
      </c>
      <c r="V135" s="224">
        <f>U135*H135</f>
        <v>0</v>
      </c>
      <c r="W135" s="224">
        <v>0</v>
      </c>
      <c r="X135" s="224">
        <f>W135*H135</f>
        <v>0</v>
      </c>
      <c r="Y135" s="225" t="s">
        <v>1</v>
      </c>
      <c r="Z135" s="34"/>
      <c r="AA135" s="34"/>
      <c r="AB135" s="34"/>
      <c r="AC135" s="34"/>
      <c r="AD135" s="34"/>
      <c r="AE135" s="34"/>
      <c r="AR135" s="226" t="s">
        <v>240</v>
      </c>
      <c r="AT135" s="226" t="s">
        <v>227</v>
      </c>
      <c r="AU135" s="226" t="s">
        <v>86</v>
      </c>
      <c r="AY135" s="18" t="s">
        <v>224</v>
      </c>
      <c r="BE135" s="227">
        <f>IF(O135="základní",K135,0)</f>
        <v>0</v>
      </c>
      <c r="BF135" s="227">
        <f>IF(O135="snížená",K135,0)</f>
        <v>0</v>
      </c>
      <c r="BG135" s="227">
        <f>IF(O135="zákl. přenesená",K135,0)</f>
        <v>0</v>
      </c>
      <c r="BH135" s="227">
        <f>IF(O135="sníž. přenesená",K135,0)</f>
        <v>0</v>
      </c>
      <c r="BI135" s="227">
        <f>IF(O135="nulová",K135,0)</f>
        <v>0</v>
      </c>
      <c r="BJ135" s="18" t="s">
        <v>86</v>
      </c>
      <c r="BK135" s="227">
        <f>ROUND(P135*H135,2)</f>
        <v>0</v>
      </c>
      <c r="BL135" s="18" t="s">
        <v>240</v>
      </c>
      <c r="BM135" s="226" t="s">
        <v>249</v>
      </c>
    </row>
    <row r="136" spans="1:65" s="13" customFormat="1" ht="11.25">
      <c r="B136" s="236"/>
      <c r="C136" s="237"/>
      <c r="D136" s="228" t="s">
        <v>447</v>
      </c>
      <c r="E136" s="238" t="s">
        <v>1</v>
      </c>
      <c r="F136" s="239" t="s">
        <v>4510</v>
      </c>
      <c r="G136" s="237"/>
      <c r="H136" s="240">
        <v>157.5</v>
      </c>
      <c r="I136" s="241"/>
      <c r="J136" s="241"/>
      <c r="K136" s="237"/>
      <c r="L136" s="237"/>
      <c r="M136" s="242"/>
      <c r="N136" s="243"/>
      <c r="O136" s="244"/>
      <c r="P136" s="244"/>
      <c r="Q136" s="244"/>
      <c r="R136" s="244"/>
      <c r="S136" s="244"/>
      <c r="T136" s="244"/>
      <c r="U136" s="244"/>
      <c r="V136" s="244"/>
      <c r="W136" s="244"/>
      <c r="X136" s="244"/>
      <c r="Y136" s="245"/>
      <c r="AT136" s="246" t="s">
        <v>447</v>
      </c>
      <c r="AU136" s="246" t="s">
        <v>86</v>
      </c>
      <c r="AV136" s="13" t="s">
        <v>88</v>
      </c>
      <c r="AW136" s="13" t="s">
        <v>5</v>
      </c>
      <c r="AX136" s="13" t="s">
        <v>78</v>
      </c>
      <c r="AY136" s="246" t="s">
        <v>224</v>
      </c>
    </row>
    <row r="137" spans="1:65" s="14" customFormat="1" ht="11.25">
      <c r="B137" s="247"/>
      <c r="C137" s="248"/>
      <c r="D137" s="228" t="s">
        <v>447</v>
      </c>
      <c r="E137" s="249" t="s">
        <v>1</v>
      </c>
      <c r="F137" s="250" t="s">
        <v>464</v>
      </c>
      <c r="G137" s="248"/>
      <c r="H137" s="251">
        <v>157.5</v>
      </c>
      <c r="I137" s="252"/>
      <c r="J137" s="252"/>
      <c r="K137" s="248"/>
      <c r="L137" s="248"/>
      <c r="M137" s="253"/>
      <c r="N137" s="254"/>
      <c r="O137" s="255"/>
      <c r="P137" s="255"/>
      <c r="Q137" s="255"/>
      <c r="R137" s="255"/>
      <c r="S137" s="255"/>
      <c r="T137" s="255"/>
      <c r="U137" s="255"/>
      <c r="V137" s="255"/>
      <c r="W137" s="255"/>
      <c r="X137" s="255"/>
      <c r="Y137" s="256"/>
      <c r="AT137" s="257" t="s">
        <v>447</v>
      </c>
      <c r="AU137" s="257" t="s">
        <v>86</v>
      </c>
      <c r="AV137" s="14" t="s">
        <v>240</v>
      </c>
      <c r="AW137" s="14" t="s">
        <v>5</v>
      </c>
      <c r="AX137" s="14" t="s">
        <v>86</v>
      </c>
      <c r="AY137" s="257" t="s">
        <v>224</v>
      </c>
    </row>
    <row r="138" spans="1:65" s="2" customFormat="1" ht="44.25" customHeight="1">
      <c r="A138" s="34"/>
      <c r="B138" s="35"/>
      <c r="C138" s="214" t="s">
        <v>240</v>
      </c>
      <c r="D138" s="214" t="s">
        <v>227</v>
      </c>
      <c r="E138" s="215" t="s">
        <v>2679</v>
      </c>
      <c r="F138" s="216" t="s">
        <v>4511</v>
      </c>
      <c r="G138" s="217" t="s">
        <v>410</v>
      </c>
      <c r="H138" s="218">
        <v>87</v>
      </c>
      <c r="I138" s="219"/>
      <c r="J138" s="219"/>
      <c r="K138" s="220">
        <f>ROUND(P138*H138,2)</f>
        <v>0</v>
      </c>
      <c r="L138" s="216" t="s">
        <v>405</v>
      </c>
      <c r="M138" s="39"/>
      <c r="N138" s="221" t="s">
        <v>1</v>
      </c>
      <c r="O138" s="222" t="s">
        <v>41</v>
      </c>
      <c r="P138" s="223">
        <f>I138+J138</f>
        <v>0</v>
      </c>
      <c r="Q138" s="223">
        <f>ROUND(I138*H138,2)</f>
        <v>0</v>
      </c>
      <c r="R138" s="223">
        <f>ROUND(J138*H138,2)</f>
        <v>0</v>
      </c>
      <c r="S138" s="70"/>
      <c r="T138" s="224">
        <f>S138*H138</f>
        <v>0</v>
      </c>
      <c r="U138" s="224">
        <v>0</v>
      </c>
      <c r="V138" s="224">
        <f>U138*H138</f>
        <v>0</v>
      </c>
      <c r="W138" s="224">
        <v>0</v>
      </c>
      <c r="X138" s="224">
        <f>W138*H138</f>
        <v>0</v>
      </c>
      <c r="Y138" s="225" t="s">
        <v>1</v>
      </c>
      <c r="Z138" s="34"/>
      <c r="AA138" s="34"/>
      <c r="AB138" s="34"/>
      <c r="AC138" s="34"/>
      <c r="AD138" s="34"/>
      <c r="AE138" s="34"/>
      <c r="AR138" s="226" t="s">
        <v>240</v>
      </c>
      <c r="AT138" s="226" t="s">
        <v>227</v>
      </c>
      <c r="AU138" s="226" t="s">
        <v>86</v>
      </c>
      <c r="AY138" s="18" t="s">
        <v>224</v>
      </c>
      <c r="BE138" s="227">
        <f>IF(O138="základní",K138,0)</f>
        <v>0</v>
      </c>
      <c r="BF138" s="227">
        <f>IF(O138="snížená",K138,0)</f>
        <v>0</v>
      </c>
      <c r="BG138" s="227">
        <f>IF(O138="zákl. přenesená",K138,0)</f>
        <v>0</v>
      </c>
      <c r="BH138" s="227">
        <f>IF(O138="sníž. přenesená",K138,0)</f>
        <v>0</v>
      </c>
      <c r="BI138" s="227">
        <f>IF(O138="nulová",K138,0)</f>
        <v>0</v>
      </c>
      <c r="BJ138" s="18" t="s">
        <v>86</v>
      </c>
      <c r="BK138" s="227">
        <f>ROUND(P138*H138,2)</f>
        <v>0</v>
      </c>
      <c r="BL138" s="18" t="s">
        <v>240</v>
      </c>
      <c r="BM138" s="226" t="s">
        <v>431</v>
      </c>
    </row>
    <row r="139" spans="1:65" s="13" customFormat="1" ht="11.25">
      <c r="B139" s="236"/>
      <c r="C139" s="237"/>
      <c r="D139" s="228" t="s">
        <v>447</v>
      </c>
      <c r="E139" s="238" t="s">
        <v>1</v>
      </c>
      <c r="F139" s="239" t="s">
        <v>4512</v>
      </c>
      <c r="G139" s="237"/>
      <c r="H139" s="240">
        <v>87</v>
      </c>
      <c r="I139" s="241"/>
      <c r="J139" s="241"/>
      <c r="K139" s="237"/>
      <c r="L139" s="237"/>
      <c r="M139" s="242"/>
      <c r="N139" s="243"/>
      <c r="O139" s="244"/>
      <c r="P139" s="244"/>
      <c r="Q139" s="244"/>
      <c r="R139" s="244"/>
      <c r="S139" s="244"/>
      <c r="T139" s="244"/>
      <c r="U139" s="244"/>
      <c r="V139" s="244"/>
      <c r="W139" s="244"/>
      <c r="X139" s="244"/>
      <c r="Y139" s="245"/>
      <c r="AT139" s="246" t="s">
        <v>447</v>
      </c>
      <c r="AU139" s="246" t="s">
        <v>86</v>
      </c>
      <c r="AV139" s="13" t="s">
        <v>88</v>
      </c>
      <c r="AW139" s="13" t="s">
        <v>5</v>
      </c>
      <c r="AX139" s="13" t="s">
        <v>78</v>
      </c>
      <c r="AY139" s="246" t="s">
        <v>224</v>
      </c>
    </row>
    <row r="140" spans="1:65" s="14" customFormat="1" ht="11.25">
      <c r="B140" s="247"/>
      <c r="C140" s="248"/>
      <c r="D140" s="228" t="s">
        <v>447</v>
      </c>
      <c r="E140" s="249" t="s">
        <v>1</v>
      </c>
      <c r="F140" s="250" t="s">
        <v>464</v>
      </c>
      <c r="G140" s="248"/>
      <c r="H140" s="251">
        <v>87</v>
      </c>
      <c r="I140" s="252"/>
      <c r="J140" s="252"/>
      <c r="K140" s="248"/>
      <c r="L140" s="248"/>
      <c r="M140" s="253"/>
      <c r="N140" s="254"/>
      <c r="O140" s="255"/>
      <c r="P140" s="255"/>
      <c r="Q140" s="255"/>
      <c r="R140" s="255"/>
      <c r="S140" s="255"/>
      <c r="T140" s="255"/>
      <c r="U140" s="255"/>
      <c r="V140" s="255"/>
      <c r="W140" s="255"/>
      <c r="X140" s="255"/>
      <c r="Y140" s="256"/>
      <c r="AT140" s="257" t="s">
        <v>447</v>
      </c>
      <c r="AU140" s="257" t="s">
        <v>86</v>
      </c>
      <c r="AV140" s="14" t="s">
        <v>240</v>
      </c>
      <c r="AW140" s="14" t="s">
        <v>5</v>
      </c>
      <c r="AX140" s="14" t="s">
        <v>86</v>
      </c>
      <c r="AY140" s="257" t="s">
        <v>224</v>
      </c>
    </row>
    <row r="141" spans="1:65" s="2" customFormat="1" ht="21.75" customHeight="1">
      <c r="A141" s="34"/>
      <c r="B141" s="35"/>
      <c r="C141" s="214" t="s">
        <v>223</v>
      </c>
      <c r="D141" s="214" t="s">
        <v>227</v>
      </c>
      <c r="E141" s="215" t="s">
        <v>542</v>
      </c>
      <c r="F141" s="216" t="s">
        <v>543</v>
      </c>
      <c r="G141" s="217" t="s">
        <v>410</v>
      </c>
      <c r="H141" s="218">
        <v>349.5</v>
      </c>
      <c r="I141" s="219"/>
      <c r="J141" s="219"/>
      <c r="K141" s="220">
        <f>ROUND(P141*H141,2)</f>
        <v>0</v>
      </c>
      <c r="L141" s="216" t="s">
        <v>405</v>
      </c>
      <c r="M141" s="39"/>
      <c r="N141" s="221" t="s">
        <v>1</v>
      </c>
      <c r="O141" s="222" t="s">
        <v>41</v>
      </c>
      <c r="P141" s="223">
        <f>I141+J141</f>
        <v>0</v>
      </c>
      <c r="Q141" s="223">
        <f>ROUND(I141*H141,2)</f>
        <v>0</v>
      </c>
      <c r="R141" s="223">
        <f>ROUND(J141*H141,2)</f>
        <v>0</v>
      </c>
      <c r="S141" s="70"/>
      <c r="T141" s="224">
        <f>S141*H141</f>
        <v>0</v>
      </c>
      <c r="U141" s="224">
        <v>0</v>
      </c>
      <c r="V141" s="224">
        <f>U141*H141</f>
        <v>0</v>
      </c>
      <c r="W141" s="224">
        <v>0</v>
      </c>
      <c r="X141" s="224">
        <f>W141*H141</f>
        <v>0</v>
      </c>
      <c r="Y141" s="225" t="s">
        <v>1</v>
      </c>
      <c r="Z141" s="34"/>
      <c r="AA141" s="34"/>
      <c r="AB141" s="34"/>
      <c r="AC141" s="34"/>
      <c r="AD141" s="34"/>
      <c r="AE141" s="34"/>
      <c r="AR141" s="226" t="s">
        <v>240</v>
      </c>
      <c r="AT141" s="226" t="s">
        <v>227</v>
      </c>
      <c r="AU141" s="226" t="s">
        <v>86</v>
      </c>
      <c r="AY141" s="18" t="s">
        <v>224</v>
      </c>
      <c r="BE141" s="227">
        <f>IF(O141="základní",K141,0)</f>
        <v>0</v>
      </c>
      <c r="BF141" s="227">
        <f>IF(O141="snížená",K141,0)</f>
        <v>0</v>
      </c>
      <c r="BG141" s="227">
        <f>IF(O141="zákl. přenesená",K141,0)</f>
        <v>0</v>
      </c>
      <c r="BH141" s="227">
        <f>IF(O141="sníž. přenesená",K141,0)</f>
        <v>0</v>
      </c>
      <c r="BI141" s="227">
        <f>IF(O141="nulová",K141,0)</f>
        <v>0</v>
      </c>
      <c r="BJ141" s="18" t="s">
        <v>86</v>
      </c>
      <c r="BK141" s="227">
        <f>ROUND(P141*H141,2)</f>
        <v>0</v>
      </c>
      <c r="BL141" s="18" t="s">
        <v>240</v>
      </c>
      <c r="BM141" s="226" t="s">
        <v>4513</v>
      </c>
    </row>
    <row r="142" spans="1:65" s="13" customFormat="1" ht="11.25">
      <c r="B142" s="236"/>
      <c r="C142" s="237"/>
      <c r="D142" s="228" t="s">
        <v>447</v>
      </c>
      <c r="E142" s="238" t="s">
        <v>1</v>
      </c>
      <c r="F142" s="239" t="s">
        <v>4514</v>
      </c>
      <c r="G142" s="237"/>
      <c r="H142" s="240">
        <v>349.5</v>
      </c>
      <c r="I142" s="241"/>
      <c r="J142" s="241"/>
      <c r="K142" s="237"/>
      <c r="L142" s="237"/>
      <c r="M142" s="242"/>
      <c r="N142" s="243"/>
      <c r="O142" s="244"/>
      <c r="P142" s="244"/>
      <c r="Q142" s="244"/>
      <c r="R142" s="244"/>
      <c r="S142" s="244"/>
      <c r="T142" s="244"/>
      <c r="U142" s="244"/>
      <c r="V142" s="244"/>
      <c r="W142" s="244"/>
      <c r="X142" s="244"/>
      <c r="Y142" s="245"/>
      <c r="AT142" s="246" t="s">
        <v>447</v>
      </c>
      <c r="AU142" s="246" t="s">
        <v>86</v>
      </c>
      <c r="AV142" s="13" t="s">
        <v>88</v>
      </c>
      <c r="AW142" s="13" t="s">
        <v>5</v>
      </c>
      <c r="AX142" s="13" t="s">
        <v>86</v>
      </c>
      <c r="AY142" s="246" t="s">
        <v>224</v>
      </c>
    </row>
    <row r="143" spans="1:65" s="2" customFormat="1" ht="21.75" customHeight="1">
      <c r="A143" s="34"/>
      <c r="B143" s="35"/>
      <c r="C143" s="214" t="s">
        <v>249</v>
      </c>
      <c r="D143" s="214" t="s">
        <v>227</v>
      </c>
      <c r="E143" s="215" t="s">
        <v>1015</v>
      </c>
      <c r="F143" s="216" t="s">
        <v>4515</v>
      </c>
      <c r="G143" s="217" t="s">
        <v>410</v>
      </c>
      <c r="H143" s="218">
        <v>349.5</v>
      </c>
      <c r="I143" s="219"/>
      <c r="J143" s="219"/>
      <c r="K143" s="220">
        <f>ROUND(P143*H143,2)</f>
        <v>0</v>
      </c>
      <c r="L143" s="216" t="s">
        <v>405</v>
      </c>
      <c r="M143" s="39"/>
      <c r="N143" s="221" t="s">
        <v>1</v>
      </c>
      <c r="O143" s="222" t="s">
        <v>41</v>
      </c>
      <c r="P143" s="223">
        <f>I143+J143</f>
        <v>0</v>
      </c>
      <c r="Q143" s="223">
        <f>ROUND(I143*H143,2)</f>
        <v>0</v>
      </c>
      <c r="R143" s="223">
        <f>ROUND(J143*H143,2)</f>
        <v>0</v>
      </c>
      <c r="S143" s="70"/>
      <c r="T143" s="224">
        <f>S143*H143</f>
        <v>0</v>
      </c>
      <c r="U143" s="224">
        <v>0</v>
      </c>
      <c r="V143" s="224">
        <f>U143*H143</f>
        <v>0</v>
      </c>
      <c r="W143" s="224">
        <v>0</v>
      </c>
      <c r="X143" s="224">
        <f>W143*H143</f>
        <v>0</v>
      </c>
      <c r="Y143" s="225" t="s">
        <v>1</v>
      </c>
      <c r="Z143" s="34"/>
      <c r="AA143" s="34"/>
      <c r="AB143" s="34"/>
      <c r="AC143" s="34"/>
      <c r="AD143" s="34"/>
      <c r="AE143" s="34"/>
      <c r="AR143" s="226" t="s">
        <v>240</v>
      </c>
      <c r="AT143" s="226" t="s">
        <v>227</v>
      </c>
      <c r="AU143" s="226" t="s">
        <v>86</v>
      </c>
      <c r="AY143" s="18" t="s">
        <v>224</v>
      </c>
      <c r="BE143" s="227">
        <f>IF(O143="základní",K143,0)</f>
        <v>0</v>
      </c>
      <c r="BF143" s="227">
        <f>IF(O143="snížená",K143,0)</f>
        <v>0</v>
      </c>
      <c r="BG143" s="227">
        <f>IF(O143="zákl. přenesená",K143,0)</f>
        <v>0</v>
      </c>
      <c r="BH143" s="227">
        <f>IF(O143="sníž. přenesená",K143,0)</f>
        <v>0</v>
      </c>
      <c r="BI143" s="227">
        <f>IF(O143="nulová",K143,0)</f>
        <v>0</v>
      </c>
      <c r="BJ143" s="18" t="s">
        <v>86</v>
      </c>
      <c r="BK143" s="227">
        <f>ROUND(P143*H143,2)</f>
        <v>0</v>
      </c>
      <c r="BL143" s="18" t="s">
        <v>240</v>
      </c>
      <c r="BM143" s="226" t="s">
        <v>275</v>
      </c>
    </row>
    <row r="144" spans="1:65" s="2" customFormat="1" ht="33" customHeight="1">
      <c r="A144" s="34"/>
      <c r="B144" s="35"/>
      <c r="C144" s="214" t="s">
        <v>254</v>
      </c>
      <c r="D144" s="214" t="s">
        <v>227</v>
      </c>
      <c r="E144" s="215" t="s">
        <v>1020</v>
      </c>
      <c r="F144" s="216" t="s">
        <v>4516</v>
      </c>
      <c r="G144" s="217" t="s">
        <v>502</v>
      </c>
      <c r="H144" s="218">
        <v>559.20000000000005</v>
      </c>
      <c r="I144" s="219"/>
      <c r="J144" s="219"/>
      <c r="K144" s="220">
        <f>ROUND(P144*H144,2)</f>
        <v>0</v>
      </c>
      <c r="L144" s="216" t="s">
        <v>405</v>
      </c>
      <c r="M144" s="39"/>
      <c r="N144" s="221" t="s">
        <v>1</v>
      </c>
      <c r="O144" s="222" t="s">
        <v>41</v>
      </c>
      <c r="P144" s="223">
        <f>I144+J144</f>
        <v>0</v>
      </c>
      <c r="Q144" s="223">
        <f>ROUND(I144*H144,2)</f>
        <v>0</v>
      </c>
      <c r="R144" s="223">
        <f>ROUND(J144*H144,2)</f>
        <v>0</v>
      </c>
      <c r="S144" s="70"/>
      <c r="T144" s="224">
        <f>S144*H144</f>
        <v>0</v>
      </c>
      <c r="U144" s="224">
        <v>0</v>
      </c>
      <c r="V144" s="224">
        <f>U144*H144</f>
        <v>0</v>
      </c>
      <c r="W144" s="224">
        <v>0</v>
      </c>
      <c r="X144" s="224">
        <f>W144*H144</f>
        <v>0</v>
      </c>
      <c r="Y144" s="225" t="s">
        <v>1</v>
      </c>
      <c r="Z144" s="34"/>
      <c r="AA144" s="34"/>
      <c r="AB144" s="34"/>
      <c r="AC144" s="34"/>
      <c r="AD144" s="34"/>
      <c r="AE144" s="34"/>
      <c r="AR144" s="226" t="s">
        <v>240</v>
      </c>
      <c r="AT144" s="226" t="s">
        <v>227</v>
      </c>
      <c r="AU144" s="226" t="s">
        <v>86</v>
      </c>
      <c r="AY144" s="18" t="s">
        <v>224</v>
      </c>
      <c r="BE144" s="227">
        <f>IF(O144="základní",K144,0)</f>
        <v>0</v>
      </c>
      <c r="BF144" s="227">
        <f>IF(O144="snížená",K144,0)</f>
        <v>0</v>
      </c>
      <c r="BG144" s="227">
        <f>IF(O144="zákl. přenesená",K144,0)</f>
        <v>0</v>
      </c>
      <c r="BH144" s="227">
        <f>IF(O144="sníž. přenesená",K144,0)</f>
        <v>0</v>
      </c>
      <c r="BI144" s="227">
        <f>IF(O144="nulová",K144,0)</f>
        <v>0</v>
      </c>
      <c r="BJ144" s="18" t="s">
        <v>86</v>
      </c>
      <c r="BK144" s="227">
        <f>ROUND(P144*H144,2)</f>
        <v>0</v>
      </c>
      <c r="BL144" s="18" t="s">
        <v>240</v>
      </c>
      <c r="BM144" s="226" t="s">
        <v>290</v>
      </c>
    </row>
    <row r="145" spans="1:65" s="2" customFormat="1" ht="19.5">
      <c r="A145" s="34"/>
      <c r="B145" s="35"/>
      <c r="C145" s="36"/>
      <c r="D145" s="228" t="s">
        <v>233</v>
      </c>
      <c r="E145" s="36"/>
      <c r="F145" s="229" t="s">
        <v>4517</v>
      </c>
      <c r="G145" s="36"/>
      <c r="H145" s="36"/>
      <c r="I145" s="124"/>
      <c r="J145" s="124"/>
      <c r="K145" s="36"/>
      <c r="L145" s="36"/>
      <c r="M145" s="39"/>
      <c r="N145" s="230"/>
      <c r="O145" s="231"/>
      <c r="P145" s="70"/>
      <c r="Q145" s="70"/>
      <c r="R145" s="70"/>
      <c r="S145" s="70"/>
      <c r="T145" s="70"/>
      <c r="U145" s="70"/>
      <c r="V145" s="70"/>
      <c r="W145" s="70"/>
      <c r="X145" s="70"/>
      <c r="Y145" s="71"/>
      <c r="Z145" s="34"/>
      <c r="AA145" s="34"/>
      <c r="AB145" s="34"/>
      <c r="AC145" s="34"/>
      <c r="AD145" s="34"/>
      <c r="AE145" s="34"/>
      <c r="AT145" s="18" t="s">
        <v>233</v>
      </c>
      <c r="AU145" s="18" t="s">
        <v>86</v>
      </c>
    </row>
    <row r="146" spans="1:65" s="13" customFormat="1" ht="11.25">
      <c r="B146" s="236"/>
      <c r="C146" s="237"/>
      <c r="D146" s="228" t="s">
        <v>447</v>
      </c>
      <c r="E146" s="238" t="s">
        <v>1</v>
      </c>
      <c r="F146" s="239" t="s">
        <v>4518</v>
      </c>
      <c r="G146" s="237"/>
      <c r="H146" s="240">
        <v>559.20000000000005</v>
      </c>
      <c r="I146" s="241"/>
      <c r="J146" s="241"/>
      <c r="K146" s="237"/>
      <c r="L146" s="237"/>
      <c r="M146" s="242"/>
      <c r="N146" s="243"/>
      <c r="O146" s="244"/>
      <c r="P146" s="244"/>
      <c r="Q146" s="244"/>
      <c r="R146" s="244"/>
      <c r="S146" s="244"/>
      <c r="T146" s="244"/>
      <c r="U146" s="244"/>
      <c r="V146" s="244"/>
      <c r="W146" s="244"/>
      <c r="X146" s="244"/>
      <c r="Y146" s="245"/>
      <c r="AT146" s="246" t="s">
        <v>447</v>
      </c>
      <c r="AU146" s="246" t="s">
        <v>86</v>
      </c>
      <c r="AV146" s="13" t="s">
        <v>88</v>
      </c>
      <c r="AW146" s="13" t="s">
        <v>5</v>
      </c>
      <c r="AX146" s="13" t="s">
        <v>78</v>
      </c>
      <c r="AY146" s="246" t="s">
        <v>224</v>
      </c>
    </row>
    <row r="147" spans="1:65" s="14" customFormat="1" ht="11.25">
      <c r="B147" s="247"/>
      <c r="C147" s="248"/>
      <c r="D147" s="228" t="s">
        <v>447</v>
      </c>
      <c r="E147" s="249" t="s">
        <v>1</v>
      </c>
      <c r="F147" s="250" t="s">
        <v>464</v>
      </c>
      <c r="G147" s="248"/>
      <c r="H147" s="251">
        <v>559.20000000000005</v>
      </c>
      <c r="I147" s="252"/>
      <c r="J147" s="252"/>
      <c r="K147" s="248"/>
      <c r="L147" s="248"/>
      <c r="M147" s="253"/>
      <c r="N147" s="254"/>
      <c r="O147" s="255"/>
      <c r="P147" s="255"/>
      <c r="Q147" s="255"/>
      <c r="R147" s="255"/>
      <c r="S147" s="255"/>
      <c r="T147" s="255"/>
      <c r="U147" s="255"/>
      <c r="V147" s="255"/>
      <c r="W147" s="255"/>
      <c r="X147" s="255"/>
      <c r="Y147" s="256"/>
      <c r="AT147" s="257" t="s">
        <v>447</v>
      </c>
      <c r="AU147" s="257" t="s">
        <v>86</v>
      </c>
      <c r="AV147" s="14" t="s">
        <v>240</v>
      </c>
      <c r="AW147" s="14" t="s">
        <v>5</v>
      </c>
      <c r="AX147" s="14" t="s">
        <v>86</v>
      </c>
      <c r="AY147" s="257" t="s">
        <v>224</v>
      </c>
    </row>
    <row r="148" spans="1:65" s="2" customFormat="1" ht="55.5" customHeight="1">
      <c r="A148" s="34"/>
      <c r="B148" s="35"/>
      <c r="C148" s="214" t="s">
        <v>431</v>
      </c>
      <c r="D148" s="214" t="s">
        <v>227</v>
      </c>
      <c r="E148" s="215" t="s">
        <v>2888</v>
      </c>
      <c r="F148" s="216" t="s">
        <v>4519</v>
      </c>
      <c r="G148" s="217" t="s">
        <v>410</v>
      </c>
      <c r="H148" s="218">
        <v>84.48</v>
      </c>
      <c r="I148" s="219"/>
      <c r="J148" s="219"/>
      <c r="K148" s="220">
        <f>ROUND(P148*H148,2)</f>
        <v>0</v>
      </c>
      <c r="L148" s="216" t="s">
        <v>405</v>
      </c>
      <c r="M148" s="39"/>
      <c r="N148" s="221" t="s">
        <v>1</v>
      </c>
      <c r="O148" s="222" t="s">
        <v>41</v>
      </c>
      <c r="P148" s="223">
        <f>I148+J148</f>
        <v>0</v>
      </c>
      <c r="Q148" s="223">
        <f>ROUND(I148*H148,2)</f>
        <v>0</v>
      </c>
      <c r="R148" s="223">
        <f>ROUND(J148*H148,2)</f>
        <v>0</v>
      </c>
      <c r="S148" s="70"/>
      <c r="T148" s="224">
        <f>S148*H148</f>
        <v>0</v>
      </c>
      <c r="U148" s="224">
        <v>0</v>
      </c>
      <c r="V148" s="224">
        <f>U148*H148</f>
        <v>0</v>
      </c>
      <c r="W148" s="224">
        <v>0</v>
      </c>
      <c r="X148" s="224">
        <f>W148*H148</f>
        <v>0</v>
      </c>
      <c r="Y148" s="225" t="s">
        <v>1</v>
      </c>
      <c r="Z148" s="34"/>
      <c r="AA148" s="34"/>
      <c r="AB148" s="34"/>
      <c r="AC148" s="34"/>
      <c r="AD148" s="34"/>
      <c r="AE148" s="34"/>
      <c r="AR148" s="226" t="s">
        <v>240</v>
      </c>
      <c r="AT148" s="226" t="s">
        <v>227</v>
      </c>
      <c r="AU148" s="226" t="s">
        <v>86</v>
      </c>
      <c r="AY148" s="18" t="s">
        <v>224</v>
      </c>
      <c r="BE148" s="227">
        <f>IF(O148="základní",K148,0)</f>
        <v>0</v>
      </c>
      <c r="BF148" s="227">
        <f>IF(O148="snížená",K148,0)</f>
        <v>0</v>
      </c>
      <c r="BG148" s="227">
        <f>IF(O148="zákl. přenesená",K148,0)</f>
        <v>0</v>
      </c>
      <c r="BH148" s="227">
        <f>IF(O148="sníž. přenesená",K148,0)</f>
        <v>0</v>
      </c>
      <c r="BI148" s="227">
        <f>IF(O148="nulová",K148,0)</f>
        <v>0</v>
      </c>
      <c r="BJ148" s="18" t="s">
        <v>86</v>
      </c>
      <c r="BK148" s="227">
        <f>ROUND(P148*H148,2)</f>
        <v>0</v>
      </c>
      <c r="BL148" s="18" t="s">
        <v>240</v>
      </c>
      <c r="BM148" s="226" t="s">
        <v>304</v>
      </c>
    </row>
    <row r="149" spans="1:65" s="13" customFormat="1" ht="11.25">
      <c r="B149" s="236"/>
      <c r="C149" s="237"/>
      <c r="D149" s="228" t="s">
        <v>447</v>
      </c>
      <c r="E149" s="238" t="s">
        <v>1</v>
      </c>
      <c r="F149" s="239" t="s">
        <v>4520</v>
      </c>
      <c r="G149" s="237"/>
      <c r="H149" s="240">
        <v>30.08</v>
      </c>
      <c r="I149" s="241"/>
      <c r="J149" s="241"/>
      <c r="K149" s="237"/>
      <c r="L149" s="237"/>
      <c r="M149" s="242"/>
      <c r="N149" s="243"/>
      <c r="O149" s="244"/>
      <c r="P149" s="244"/>
      <c r="Q149" s="244"/>
      <c r="R149" s="244"/>
      <c r="S149" s="244"/>
      <c r="T149" s="244"/>
      <c r="U149" s="244"/>
      <c r="V149" s="244"/>
      <c r="W149" s="244"/>
      <c r="X149" s="244"/>
      <c r="Y149" s="245"/>
      <c r="AT149" s="246" t="s">
        <v>447</v>
      </c>
      <c r="AU149" s="246" t="s">
        <v>86</v>
      </c>
      <c r="AV149" s="13" t="s">
        <v>88</v>
      </c>
      <c r="AW149" s="13" t="s">
        <v>5</v>
      </c>
      <c r="AX149" s="13" t="s">
        <v>78</v>
      </c>
      <c r="AY149" s="246" t="s">
        <v>224</v>
      </c>
    </row>
    <row r="150" spans="1:65" s="13" customFormat="1" ht="11.25">
      <c r="B150" s="236"/>
      <c r="C150" s="237"/>
      <c r="D150" s="228" t="s">
        <v>447</v>
      </c>
      <c r="E150" s="238" t="s">
        <v>1</v>
      </c>
      <c r="F150" s="239" t="s">
        <v>4521</v>
      </c>
      <c r="G150" s="237"/>
      <c r="H150" s="240">
        <v>54.4</v>
      </c>
      <c r="I150" s="241"/>
      <c r="J150" s="241"/>
      <c r="K150" s="237"/>
      <c r="L150" s="237"/>
      <c r="M150" s="242"/>
      <c r="N150" s="243"/>
      <c r="O150" s="244"/>
      <c r="P150" s="244"/>
      <c r="Q150" s="244"/>
      <c r="R150" s="244"/>
      <c r="S150" s="244"/>
      <c r="T150" s="244"/>
      <c r="U150" s="244"/>
      <c r="V150" s="244"/>
      <c r="W150" s="244"/>
      <c r="X150" s="244"/>
      <c r="Y150" s="245"/>
      <c r="AT150" s="246" t="s">
        <v>447</v>
      </c>
      <c r="AU150" s="246" t="s">
        <v>86</v>
      </c>
      <c r="AV150" s="13" t="s">
        <v>88</v>
      </c>
      <c r="AW150" s="13" t="s">
        <v>5</v>
      </c>
      <c r="AX150" s="13" t="s">
        <v>78</v>
      </c>
      <c r="AY150" s="246" t="s">
        <v>224</v>
      </c>
    </row>
    <row r="151" spans="1:65" s="14" customFormat="1" ht="11.25">
      <c r="B151" s="247"/>
      <c r="C151" s="248"/>
      <c r="D151" s="228" t="s">
        <v>447</v>
      </c>
      <c r="E151" s="249" t="s">
        <v>1</v>
      </c>
      <c r="F151" s="250" t="s">
        <v>464</v>
      </c>
      <c r="G151" s="248"/>
      <c r="H151" s="251">
        <v>84.47999999999999</v>
      </c>
      <c r="I151" s="252"/>
      <c r="J151" s="252"/>
      <c r="K151" s="248"/>
      <c r="L151" s="248"/>
      <c r="M151" s="253"/>
      <c r="N151" s="254"/>
      <c r="O151" s="255"/>
      <c r="P151" s="255"/>
      <c r="Q151" s="255"/>
      <c r="R151" s="255"/>
      <c r="S151" s="255"/>
      <c r="T151" s="255"/>
      <c r="U151" s="255"/>
      <c r="V151" s="255"/>
      <c r="W151" s="255"/>
      <c r="X151" s="255"/>
      <c r="Y151" s="256"/>
      <c r="AT151" s="257" t="s">
        <v>447</v>
      </c>
      <c r="AU151" s="257" t="s">
        <v>86</v>
      </c>
      <c r="AV151" s="14" t="s">
        <v>240</v>
      </c>
      <c r="AW151" s="14" t="s">
        <v>5</v>
      </c>
      <c r="AX151" s="14" t="s">
        <v>86</v>
      </c>
      <c r="AY151" s="257" t="s">
        <v>224</v>
      </c>
    </row>
    <row r="152" spans="1:65" s="2" customFormat="1" ht="21.75" customHeight="1">
      <c r="A152" s="34"/>
      <c r="B152" s="35"/>
      <c r="C152" s="258" t="s">
        <v>259</v>
      </c>
      <c r="D152" s="258" t="s">
        <v>499</v>
      </c>
      <c r="E152" s="259" t="s">
        <v>1380</v>
      </c>
      <c r="F152" s="260" t="s">
        <v>4522</v>
      </c>
      <c r="G152" s="261" t="s">
        <v>502</v>
      </c>
      <c r="H152" s="262">
        <v>168.96</v>
      </c>
      <c r="I152" s="263"/>
      <c r="J152" s="264"/>
      <c r="K152" s="265">
        <f>ROUND(P152*H152,2)</f>
        <v>0</v>
      </c>
      <c r="L152" s="260" t="s">
        <v>405</v>
      </c>
      <c r="M152" s="266"/>
      <c r="N152" s="267" t="s">
        <v>1</v>
      </c>
      <c r="O152" s="222" t="s">
        <v>41</v>
      </c>
      <c r="P152" s="223">
        <f>I152+J152</f>
        <v>0</v>
      </c>
      <c r="Q152" s="223">
        <f>ROUND(I152*H152,2)</f>
        <v>0</v>
      </c>
      <c r="R152" s="223">
        <f>ROUND(J152*H152,2)</f>
        <v>0</v>
      </c>
      <c r="S152" s="70"/>
      <c r="T152" s="224">
        <f>S152*H152</f>
        <v>0</v>
      </c>
      <c r="U152" s="224">
        <v>0</v>
      </c>
      <c r="V152" s="224">
        <f>U152*H152</f>
        <v>0</v>
      </c>
      <c r="W152" s="224">
        <v>0</v>
      </c>
      <c r="X152" s="224">
        <f>W152*H152</f>
        <v>0</v>
      </c>
      <c r="Y152" s="225" t="s">
        <v>1</v>
      </c>
      <c r="Z152" s="34"/>
      <c r="AA152" s="34"/>
      <c r="AB152" s="34"/>
      <c r="AC152" s="34"/>
      <c r="AD152" s="34"/>
      <c r="AE152" s="34"/>
      <c r="AR152" s="226" t="s">
        <v>431</v>
      </c>
      <c r="AT152" s="226" t="s">
        <v>499</v>
      </c>
      <c r="AU152" s="226" t="s">
        <v>86</v>
      </c>
      <c r="AY152" s="18" t="s">
        <v>224</v>
      </c>
      <c r="BE152" s="227">
        <f>IF(O152="základní",K152,0)</f>
        <v>0</v>
      </c>
      <c r="BF152" s="227">
        <f>IF(O152="snížená",K152,0)</f>
        <v>0</v>
      </c>
      <c r="BG152" s="227">
        <f>IF(O152="zákl. přenesená",K152,0)</f>
        <v>0</v>
      </c>
      <c r="BH152" s="227">
        <f>IF(O152="sníž. přenesená",K152,0)</f>
        <v>0</v>
      </c>
      <c r="BI152" s="227">
        <f>IF(O152="nulová",K152,0)</f>
        <v>0</v>
      </c>
      <c r="BJ152" s="18" t="s">
        <v>86</v>
      </c>
      <c r="BK152" s="227">
        <f>ROUND(P152*H152,2)</f>
        <v>0</v>
      </c>
      <c r="BL152" s="18" t="s">
        <v>240</v>
      </c>
      <c r="BM152" s="226" t="s">
        <v>318</v>
      </c>
    </row>
    <row r="153" spans="1:65" s="13" customFormat="1" ht="11.25">
      <c r="B153" s="236"/>
      <c r="C153" s="237"/>
      <c r="D153" s="228" t="s">
        <v>447</v>
      </c>
      <c r="E153" s="238" t="s">
        <v>1</v>
      </c>
      <c r="F153" s="239" t="s">
        <v>4523</v>
      </c>
      <c r="G153" s="237"/>
      <c r="H153" s="240">
        <v>168.96</v>
      </c>
      <c r="I153" s="241"/>
      <c r="J153" s="241"/>
      <c r="K153" s="237"/>
      <c r="L153" s="237"/>
      <c r="M153" s="242"/>
      <c r="N153" s="243"/>
      <c r="O153" s="244"/>
      <c r="P153" s="244"/>
      <c r="Q153" s="244"/>
      <c r="R153" s="244"/>
      <c r="S153" s="244"/>
      <c r="T153" s="244"/>
      <c r="U153" s="244"/>
      <c r="V153" s="244"/>
      <c r="W153" s="244"/>
      <c r="X153" s="244"/>
      <c r="Y153" s="245"/>
      <c r="AT153" s="246" t="s">
        <v>447</v>
      </c>
      <c r="AU153" s="246" t="s">
        <v>86</v>
      </c>
      <c r="AV153" s="13" t="s">
        <v>88</v>
      </c>
      <c r="AW153" s="13" t="s">
        <v>5</v>
      </c>
      <c r="AX153" s="13" t="s">
        <v>78</v>
      </c>
      <c r="AY153" s="246" t="s">
        <v>224</v>
      </c>
    </row>
    <row r="154" spans="1:65" s="14" customFormat="1" ht="11.25">
      <c r="B154" s="247"/>
      <c r="C154" s="248"/>
      <c r="D154" s="228" t="s">
        <v>447</v>
      </c>
      <c r="E154" s="249" t="s">
        <v>1</v>
      </c>
      <c r="F154" s="250" t="s">
        <v>464</v>
      </c>
      <c r="G154" s="248"/>
      <c r="H154" s="251">
        <v>168.96</v>
      </c>
      <c r="I154" s="252"/>
      <c r="J154" s="252"/>
      <c r="K154" s="248"/>
      <c r="L154" s="248"/>
      <c r="M154" s="253"/>
      <c r="N154" s="254"/>
      <c r="O154" s="255"/>
      <c r="P154" s="255"/>
      <c r="Q154" s="255"/>
      <c r="R154" s="255"/>
      <c r="S154" s="255"/>
      <c r="T154" s="255"/>
      <c r="U154" s="255"/>
      <c r="V154" s="255"/>
      <c r="W154" s="255"/>
      <c r="X154" s="255"/>
      <c r="Y154" s="256"/>
      <c r="AT154" s="257" t="s">
        <v>447</v>
      </c>
      <c r="AU154" s="257" t="s">
        <v>86</v>
      </c>
      <c r="AV154" s="14" t="s">
        <v>240</v>
      </c>
      <c r="AW154" s="14" t="s">
        <v>5</v>
      </c>
      <c r="AX154" s="14" t="s">
        <v>86</v>
      </c>
      <c r="AY154" s="257" t="s">
        <v>224</v>
      </c>
    </row>
    <row r="155" spans="1:65" s="2" customFormat="1" ht="21.75" customHeight="1">
      <c r="A155" s="34"/>
      <c r="B155" s="35"/>
      <c r="C155" s="214" t="s">
        <v>264</v>
      </c>
      <c r="D155" s="214" t="s">
        <v>227</v>
      </c>
      <c r="E155" s="215" t="s">
        <v>1025</v>
      </c>
      <c r="F155" s="216" t="s">
        <v>4524</v>
      </c>
      <c r="G155" s="217" t="s">
        <v>404</v>
      </c>
      <c r="H155" s="218">
        <v>172.5</v>
      </c>
      <c r="I155" s="219"/>
      <c r="J155" s="219"/>
      <c r="K155" s="220">
        <f>ROUND(P155*H155,2)</f>
        <v>0</v>
      </c>
      <c r="L155" s="216" t="s">
        <v>405</v>
      </c>
      <c r="M155" s="39"/>
      <c r="N155" s="221" t="s">
        <v>1</v>
      </c>
      <c r="O155" s="222" t="s">
        <v>41</v>
      </c>
      <c r="P155" s="223">
        <f>I155+J155</f>
        <v>0</v>
      </c>
      <c r="Q155" s="223">
        <f>ROUND(I155*H155,2)</f>
        <v>0</v>
      </c>
      <c r="R155" s="223">
        <f>ROUND(J155*H155,2)</f>
        <v>0</v>
      </c>
      <c r="S155" s="70"/>
      <c r="T155" s="224">
        <f>S155*H155</f>
        <v>0</v>
      </c>
      <c r="U155" s="224">
        <v>0</v>
      </c>
      <c r="V155" s="224">
        <f>U155*H155</f>
        <v>0</v>
      </c>
      <c r="W155" s="224">
        <v>0</v>
      </c>
      <c r="X155" s="224">
        <f>W155*H155</f>
        <v>0</v>
      </c>
      <c r="Y155" s="225" t="s">
        <v>1</v>
      </c>
      <c r="Z155" s="34"/>
      <c r="AA155" s="34"/>
      <c r="AB155" s="34"/>
      <c r="AC155" s="34"/>
      <c r="AD155" s="34"/>
      <c r="AE155" s="34"/>
      <c r="AR155" s="226" t="s">
        <v>240</v>
      </c>
      <c r="AT155" s="226" t="s">
        <v>227</v>
      </c>
      <c r="AU155" s="226" t="s">
        <v>86</v>
      </c>
      <c r="AY155" s="18" t="s">
        <v>224</v>
      </c>
      <c r="BE155" s="227">
        <f>IF(O155="základní",K155,0)</f>
        <v>0</v>
      </c>
      <c r="BF155" s="227">
        <f>IF(O155="snížená",K155,0)</f>
        <v>0</v>
      </c>
      <c r="BG155" s="227">
        <f>IF(O155="zákl. přenesená",K155,0)</f>
        <v>0</v>
      </c>
      <c r="BH155" s="227">
        <f>IF(O155="sníž. přenesená",K155,0)</f>
        <v>0</v>
      </c>
      <c r="BI155" s="227">
        <f>IF(O155="nulová",K155,0)</f>
        <v>0</v>
      </c>
      <c r="BJ155" s="18" t="s">
        <v>86</v>
      </c>
      <c r="BK155" s="227">
        <f>ROUND(P155*H155,2)</f>
        <v>0</v>
      </c>
      <c r="BL155" s="18" t="s">
        <v>240</v>
      </c>
      <c r="BM155" s="226" t="s">
        <v>333</v>
      </c>
    </row>
    <row r="156" spans="1:65" s="13" customFormat="1" ht="11.25">
      <c r="B156" s="236"/>
      <c r="C156" s="237"/>
      <c r="D156" s="228" t="s">
        <v>447</v>
      </c>
      <c r="E156" s="238" t="s">
        <v>1</v>
      </c>
      <c r="F156" s="239" t="s">
        <v>4525</v>
      </c>
      <c r="G156" s="237"/>
      <c r="H156" s="240">
        <v>172.5</v>
      </c>
      <c r="I156" s="241"/>
      <c r="J156" s="241"/>
      <c r="K156" s="237"/>
      <c r="L156" s="237"/>
      <c r="M156" s="242"/>
      <c r="N156" s="243"/>
      <c r="O156" s="244"/>
      <c r="P156" s="244"/>
      <c r="Q156" s="244"/>
      <c r="R156" s="244"/>
      <c r="S156" s="244"/>
      <c r="T156" s="244"/>
      <c r="U156" s="244"/>
      <c r="V156" s="244"/>
      <c r="W156" s="244"/>
      <c r="X156" s="244"/>
      <c r="Y156" s="245"/>
      <c r="AT156" s="246" t="s">
        <v>447</v>
      </c>
      <c r="AU156" s="246" t="s">
        <v>86</v>
      </c>
      <c r="AV156" s="13" t="s">
        <v>88</v>
      </c>
      <c r="AW156" s="13" t="s">
        <v>5</v>
      </c>
      <c r="AX156" s="13" t="s">
        <v>78</v>
      </c>
      <c r="AY156" s="246" t="s">
        <v>224</v>
      </c>
    </row>
    <row r="157" spans="1:65" s="14" customFormat="1" ht="11.25">
      <c r="B157" s="247"/>
      <c r="C157" s="248"/>
      <c r="D157" s="228" t="s">
        <v>447</v>
      </c>
      <c r="E157" s="249" t="s">
        <v>1</v>
      </c>
      <c r="F157" s="250" t="s">
        <v>464</v>
      </c>
      <c r="G157" s="248"/>
      <c r="H157" s="251">
        <v>172.5</v>
      </c>
      <c r="I157" s="252"/>
      <c r="J157" s="252"/>
      <c r="K157" s="248"/>
      <c r="L157" s="248"/>
      <c r="M157" s="253"/>
      <c r="N157" s="254"/>
      <c r="O157" s="255"/>
      <c r="P157" s="255"/>
      <c r="Q157" s="255"/>
      <c r="R157" s="255"/>
      <c r="S157" s="255"/>
      <c r="T157" s="255"/>
      <c r="U157" s="255"/>
      <c r="V157" s="255"/>
      <c r="W157" s="255"/>
      <c r="X157" s="255"/>
      <c r="Y157" s="256"/>
      <c r="AT157" s="257" t="s">
        <v>447</v>
      </c>
      <c r="AU157" s="257" t="s">
        <v>86</v>
      </c>
      <c r="AV157" s="14" t="s">
        <v>240</v>
      </c>
      <c r="AW157" s="14" t="s">
        <v>5</v>
      </c>
      <c r="AX157" s="14" t="s">
        <v>86</v>
      </c>
      <c r="AY157" s="257" t="s">
        <v>224</v>
      </c>
    </row>
    <row r="158" spans="1:65" s="12" customFormat="1" ht="25.9" customHeight="1">
      <c r="B158" s="197"/>
      <c r="C158" s="198"/>
      <c r="D158" s="199" t="s">
        <v>77</v>
      </c>
      <c r="E158" s="200" t="s">
        <v>88</v>
      </c>
      <c r="F158" s="200" t="s">
        <v>569</v>
      </c>
      <c r="G158" s="198"/>
      <c r="H158" s="198"/>
      <c r="I158" s="201"/>
      <c r="J158" s="201"/>
      <c r="K158" s="202">
        <f>BK158</f>
        <v>0</v>
      </c>
      <c r="L158" s="198"/>
      <c r="M158" s="203"/>
      <c r="N158" s="204"/>
      <c r="O158" s="205"/>
      <c r="P158" s="205"/>
      <c r="Q158" s="206">
        <f>SUM(Q159:Q195)</f>
        <v>0</v>
      </c>
      <c r="R158" s="206">
        <f>SUM(R159:R195)</f>
        <v>0</v>
      </c>
      <c r="S158" s="205"/>
      <c r="T158" s="207">
        <f>SUM(T159:T195)</f>
        <v>0</v>
      </c>
      <c r="U158" s="205"/>
      <c r="V158" s="207">
        <f>SUM(V159:V195)</f>
        <v>0</v>
      </c>
      <c r="W158" s="205"/>
      <c r="X158" s="207">
        <f>SUM(X159:X195)</f>
        <v>0</v>
      </c>
      <c r="Y158" s="208"/>
      <c r="AR158" s="209" t="s">
        <v>86</v>
      </c>
      <c r="AT158" s="210" t="s">
        <v>77</v>
      </c>
      <c r="AU158" s="210" t="s">
        <v>78</v>
      </c>
      <c r="AY158" s="209" t="s">
        <v>224</v>
      </c>
      <c r="BK158" s="211">
        <f>SUM(BK159:BK195)</f>
        <v>0</v>
      </c>
    </row>
    <row r="159" spans="1:65" s="2" customFormat="1" ht="33" customHeight="1">
      <c r="A159" s="34"/>
      <c r="B159" s="35"/>
      <c r="C159" s="214" t="s">
        <v>268</v>
      </c>
      <c r="D159" s="214" t="s">
        <v>227</v>
      </c>
      <c r="E159" s="215" t="s">
        <v>4526</v>
      </c>
      <c r="F159" s="216" t="s">
        <v>4527</v>
      </c>
      <c r="G159" s="217" t="s">
        <v>404</v>
      </c>
      <c r="H159" s="218">
        <v>26.55</v>
      </c>
      <c r="I159" s="219"/>
      <c r="J159" s="219"/>
      <c r="K159" s="220">
        <f>ROUND(P159*H159,2)</f>
        <v>0</v>
      </c>
      <c r="L159" s="216" t="s">
        <v>405</v>
      </c>
      <c r="M159" s="39"/>
      <c r="N159" s="221" t="s">
        <v>1</v>
      </c>
      <c r="O159" s="222" t="s">
        <v>41</v>
      </c>
      <c r="P159" s="223">
        <f>I159+J159</f>
        <v>0</v>
      </c>
      <c r="Q159" s="223">
        <f>ROUND(I159*H159,2)</f>
        <v>0</v>
      </c>
      <c r="R159" s="223">
        <f>ROUND(J159*H159,2)</f>
        <v>0</v>
      </c>
      <c r="S159" s="70"/>
      <c r="T159" s="224">
        <f>S159*H159</f>
        <v>0</v>
      </c>
      <c r="U159" s="224">
        <v>0</v>
      </c>
      <c r="V159" s="224">
        <f>U159*H159</f>
        <v>0</v>
      </c>
      <c r="W159" s="224">
        <v>0</v>
      </c>
      <c r="X159" s="224">
        <f>W159*H159</f>
        <v>0</v>
      </c>
      <c r="Y159" s="225" t="s">
        <v>1</v>
      </c>
      <c r="Z159" s="34"/>
      <c r="AA159" s="34"/>
      <c r="AB159" s="34"/>
      <c r="AC159" s="34"/>
      <c r="AD159" s="34"/>
      <c r="AE159" s="34"/>
      <c r="AR159" s="226" t="s">
        <v>240</v>
      </c>
      <c r="AT159" s="226" t="s">
        <v>227</v>
      </c>
      <c r="AU159" s="226" t="s">
        <v>86</v>
      </c>
      <c r="AY159" s="18" t="s">
        <v>224</v>
      </c>
      <c r="BE159" s="227">
        <f>IF(O159="základní",K159,0)</f>
        <v>0</v>
      </c>
      <c r="BF159" s="227">
        <f>IF(O159="snížená",K159,0)</f>
        <v>0</v>
      </c>
      <c r="BG159" s="227">
        <f>IF(O159="zákl. přenesená",K159,0)</f>
        <v>0</v>
      </c>
      <c r="BH159" s="227">
        <f>IF(O159="sníž. přenesená",K159,0)</f>
        <v>0</v>
      </c>
      <c r="BI159" s="227">
        <f>IF(O159="nulová",K159,0)</f>
        <v>0</v>
      </c>
      <c r="BJ159" s="18" t="s">
        <v>86</v>
      </c>
      <c r="BK159" s="227">
        <f>ROUND(P159*H159,2)</f>
        <v>0</v>
      </c>
      <c r="BL159" s="18" t="s">
        <v>240</v>
      </c>
      <c r="BM159" s="226" t="s">
        <v>344</v>
      </c>
    </row>
    <row r="160" spans="1:65" s="13" customFormat="1" ht="11.25">
      <c r="B160" s="236"/>
      <c r="C160" s="237"/>
      <c r="D160" s="228" t="s">
        <v>447</v>
      </c>
      <c r="E160" s="238" t="s">
        <v>1</v>
      </c>
      <c r="F160" s="239" t="s">
        <v>4528</v>
      </c>
      <c r="G160" s="237"/>
      <c r="H160" s="240">
        <v>26.55</v>
      </c>
      <c r="I160" s="241"/>
      <c r="J160" s="241"/>
      <c r="K160" s="237"/>
      <c r="L160" s="237"/>
      <c r="M160" s="242"/>
      <c r="N160" s="243"/>
      <c r="O160" s="244"/>
      <c r="P160" s="244"/>
      <c r="Q160" s="244"/>
      <c r="R160" s="244"/>
      <c r="S160" s="244"/>
      <c r="T160" s="244"/>
      <c r="U160" s="244"/>
      <c r="V160" s="244"/>
      <c r="W160" s="244"/>
      <c r="X160" s="244"/>
      <c r="Y160" s="245"/>
      <c r="AT160" s="246" t="s">
        <v>447</v>
      </c>
      <c r="AU160" s="246" t="s">
        <v>86</v>
      </c>
      <c r="AV160" s="13" t="s">
        <v>88</v>
      </c>
      <c r="AW160" s="13" t="s">
        <v>5</v>
      </c>
      <c r="AX160" s="13" t="s">
        <v>78</v>
      </c>
      <c r="AY160" s="246" t="s">
        <v>224</v>
      </c>
    </row>
    <row r="161" spans="1:65" s="14" customFormat="1" ht="11.25">
      <c r="B161" s="247"/>
      <c r="C161" s="248"/>
      <c r="D161" s="228" t="s">
        <v>447</v>
      </c>
      <c r="E161" s="249" t="s">
        <v>1</v>
      </c>
      <c r="F161" s="250" t="s">
        <v>464</v>
      </c>
      <c r="G161" s="248"/>
      <c r="H161" s="251">
        <v>26.55</v>
      </c>
      <c r="I161" s="252"/>
      <c r="J161" s="252"/>
      <c r="K161" s="248"/>
      <c r="L161" s="248"/>
      <c r="M161" s="253"/>
      <c r="N161" s="254"/>
      <c r="O161" s="255"/>
      <c r="P161" s="255"/>
      <c r="Q161" s="255"/>
      <c r="R161" s="255"/>
      <c r="S161" s="255"/>
      <c r="T161" s="255"/>
      <c r="U161" s="255"/>
      <c r="V161" s="255"/>
      <c r="W161" s="255"/>
      <c r="X161" s="255"/>
      <c r="Y161" s="256"/>
      <c r="AT161" s="257" t="s">
        <v>447</v>
      </c>
      <c r="AU161" s="257" t="s">
        <v>86</v>
      </c>
      <c r="AV161" s="14" t="s">
        <v>240</v>
      </c>
      <c r="AW161" s="14" t="s">
        <v>5</v>
      </c>
      <c r="AX161" s="14" t="s">
        <v>86</v>
      </c>
      <c r="AY161" s="257" t="s">
        <v>224</v>
      </c>
    </row>
    <row r="162" spans="1:65" s="2" customFormat="1" ht="21.75" customHeight="1">
      <c r="A162" s="34"/>
      <c r="B162" s="35"/>
      <c r="C162" s="258" t="s">
        <v>275</v>
      </c>
      <c r="D162" s="258" t="s">
        <v>499</v>
      </c>
      <c r="E162" s="259" t="s">
        <v>4529</v>
      </c>
      <c r="F162" s="260" t="s">
        <v>4530</v>
      </c>
      <c r="G162" s="261" t="s">
        <v>404</v>
      </c>
      <c r="H162" s="262">
        <v>30.533000000000001</v>
      </c>
      <c r="I162" s="263"/>
      <c r="J162" s="264"/>
      <c r="K162" s="265">
        <f>ROUND(P162*H162,2)</f>
        <v>0</v>
      </c>
      <c r="L162" s="260" t="s">
        <v>405</v>
      </c>
      <c r="M162" s="266"/>
      <c r="N162" s="267" t="s">
        <v>1</v>
      </c>
      <c r="O162" s="222" t="s">
        <v>41</v>
      </c>
      <c r="P162" s="223">
        <f>I162+J162</f>
        <v>0</v>
      </c>
      <c r="Q162" s="223">
        <f>ROUND(I162*H162,2)</f>
        <v>0</v>
      </c>
      <c r="R162" s="223">
        <f>ROUND(J162*H162,2)</f>
        <v>0</v>
      </c>
      <c r="S162" s="70"/>
      <c r="T162" s="224">
        <f>S162*H162</f>
        <v>0</v>
      </c>
      <c r="U162" s="224">
        <v>0</v>
      </c>
      <c r="V162" s="224">
        <f>U162*H162</f>
        <v>0</v>
      </c>
      <c r="W162" s="224">
        <v>0</v>
      </c>
      <c r="X162" s="224">
        <f>W162*H162</f>
        <v>0</v>
      </c>
      <c r="Y162" s="225" t="s">
        <v>1</v>
      </c>
      <c r="Z162" s="34"/>
      <c r="AA162" s="34"/>
      <c r="AB162" s="34"/>
      <c r="AC162" s="34"/>
      <c r="AD162" s="34"/>
      <c r="AE162" s="34"/>
      <c r="AR162" s="226" t="s">
        <v>431</v>
      </c>
      <c r="AT162" s="226" t="s">
        <v>499</v>
      </c>
      <c r="AU162" s="226" t="s">
        <v>86</v>
      </c>
      <c r="AY162" s="18" t="s">
        <v>224</v>
      </c>
      <c r="BE162" s="227">
        <f>IF(O162="základní",K162,0)</f>
        <v>0</v>
      </c>
      <c r="BF162" s="227">
        <f>IF(O162="snížená",K162,0)</f>
        <v>0</v>
      </c>
      <c r="BG162" s="227">
        <f>IF(O162="zákl. přenesená",K162,0)</f>
        <v>0</v>
      </c>
      <c r="BH162" s="227">
        <f>IF(O162="sníž. přenesená",K162,0)</f>
        <v>0</v>
      </c>
      <c r="BI162" s="227">
        <f>IF(O162="nulová",K162,0)</f>
        <v>0</v>
      </c>
      <c r="BJ162" s="18" t="s">
        <v>86</v>
      </c>
      <c r="BK162" s="227">
        <f>ROUND(P162*H162,2)</f>
        <v>0</v>
      </c>
      <c r="BL162" s="18" t="s">
        <v>240</v>
      </c>
      <c r="BM162" s="226" t="s">
        <v>354</v>
      </c>
    </row>
    <row r="163" spans="1:65" s="13" customFormat="1" ht="11.25">
      <c r="B163" s="236"/>
      <c r="C163" s="237"/>
      <c r="D163" s="228" t="s">
        <v>447</v>
      </c>
      <c r="E163" s="238" t="s">
        <v>1</v>
      </c>
      <c r="F163" s="239" t="s">
        <v>4531</v>
      </c>
      <c r="G163" s="237"/>
      <c r="H163" s="240">
        <v>30.533000000000001</v>
      </c>
      <c r="I163" s="241"/>
      <c r="J163" s="241"/>
      <c r="K163" s="237"/>
      <c r="L163" s="237"/>
      <c r="M163" s="242"/>
      <c r="N163" s="243"/>
      <c r="O163" s="244"/>
      <c r="P163" s="244"/>
      <c r="Q163" s="244"/>
      <c r="R163" s="244"/>
      <c r="S163" s="244"/>
      <c r="T163" s="244"/>
      <c r="U163" s="244"/>
      <c r="V163" s="244"/>
      <c r="W163" s="244"/>
      <c r="X163" s="244"/>
      <c r="Y163" s="245"/>
      <c r="AT163" s="246" t="s">
        <v>447</v>
      </c>
      <c r="AU163" s="246" t="s">
        <v>86</v>
      </c>
      <c r="AV163" s="13" t="s">
        <v>88</v>
      </c>
      <c r="AW163" s="13" t="s">
        <v>5</v>
      </c>
      <c r="AX163" s="13" t="s">
        <v>78</v>
      </c>
      <c r="AY163" s="246" t="s">
        <v>224</v>
      </c>
    </row>
    <row r="164" spans="1:65" s="14" customFormat="1" ht="11.25">
      <c r="B164" s="247"/>
      <c r="C164" s="248"/>
      <c r="D164" s="228" t="s">
        <v>447</v>
      </c>
      <c r="E164" s="249" t="s">
        <v>1</v>
      </c>
      <c r="F164" s="250" t="s">
        <v>464</v>
      </c>
      <c r="G164" s="248"/>
      <c r="H164" s="251">
        <v>30.533000000000001</v>
      </c>
      <c r="I164" s="252"/>
      <c r="J164" s="252"/>
      <c r="K164" s="248"/>
      <c r="L164" s="248"/>
      <c r="M164" s="253"/>
      <c r="N164" s="254"/>
      <c r="O164" s="255"/>
      <c r="P164" s="255"/>
      <c r="Q164" s="255"/>
      <c r="R164" s="255"/>
      <c r="S164" s="255"/>
      <c r="T164" s="255"/>
      <c r="U164" s="255"/>
      <c r="V164" s="255"/>
      <c r="W164" s="255"/>
      <c r="X164" s="255"/>
      <c r="Y164" s="256"/>
      <c r="AT164" s="257" t="s">
        <v>447</v>
      </c>
      <c r="AU164" s="257" t="s">
        <v>86</v>
      </c>
      <c r="AV164" s="14" t="s">
        <v>240</v>
      </c>
      <c r="AW164" s="14" t="s">
        <v>5</v>
      </c>
      <c r="AX164" s="14" t="s">
        <v>86</v>
      </c>
      <c r="AY164" s="257" t="s">
        <v>224</v>
      </c>
    </row>
    <row r="165" spans="1:65" s="2" customFormat="1" ht="33" customHeight="1">
      <c r="A165" s="34"/>
      <c r="B165" s="35"/>
      <c r="C165" s="214" t="s">
        <v>280</v>
      </c>
      <c r="D165" s="214" t="s">
        <v>227</v>
      </c>
      <c r="E165" s="215" t="s">
        <v>4526</v>
      </c>
      <c r="F165" s="216" t="s">
        <v>4527</v>
      </c>
      <c r="G165" s="217" t="s">
        <v>404</v>
      </c>
      <c r="H165" s="218">
        <v>26.55</v>
      </c>
      <c r="I165" s="219"/>
      <c r="J165" s="219"/>
      <c r="K165" s="220">
        <f>ROUND(P165*H165,2)</f>
        <v>0</v>
      </c>
      <c r="L165" s="216" t="s">
        <v>405</v>
      </c>
      <c r="M165" s="39"/>
      <c r="N165" s="221" t="s">
        <v>1</v>
      </c>
      <c r="O165" s="222" t="s">
        <v>41</v>
      </c>
      <c r="P165" s="223">
        <f>I165+J165</f>
        <v>0</v>
      </c>
      <c r="Q165" s="223">
        <f>ROUND(I165*H165,2)</f>
        <v>0</v>
      </c>
      <c r="R165" s="223">
        <f>ROUND(J165*H165,2)</f>
        <v>0</v>
      </c>
      <c r="S165" s="70"/>
      <c r="T165" s="224">
        <f>S165*H165</f>
        <v>0</v>
      </c>
      <c r="U165" s="224">
        <v>0</v>
      </c>
      <c r="V165" s="224">
        <f>U165*H165</f>
        <v>0</v>
      </c>
      <c r="W165" s="224">
        <v>0</v>
      </c>
      <c r="X165" s="224">
        <f>W165*H165</f>
        <v>0</v>
      </c>
      <c r="Y165" s="225" t="s">
        <v>1</v>
      </c>
      <c r="Z165" s="34"/>
      <c r="AA165" s="34"/>
      <c r="AB165" s="34"/>
      <c r="AC165" s="34"/>
      <c r="AD165" s="34"/>
      <c r="AE165" s="34"/>
      <c r="AR165" s="226" t="s">
        <v>240</v>
      </c>
      <c r="AT165" s="226" t="s">
        <v>227</v>
      </c>
      <c r="AU165" s="226" t="s">
        <v>86</v>
      </c>
      <c r="AY165" s="18" t="s">
        <v>224</v>
      </c>
      <c r="BE165" s="227">
        <f>IF(O165="základní",K165,0)</f>
        <v>0</v>
      </c>
      <c r="BF165" s="227">
        <f>IF(O165="snížená",K165,0)</f>
        <v>0</v>
      </c>
      <c r="BG165" s="227">
        <f>IF(O165="zákl. přenesená",K165,0)</f>
        <v>0</v>
      </c>
      <c r="BH165" s="227">
        <f>IF(O165="sníž. přenesená",K165,0)</f>
        <v>0</v>
      </c>
      <c r="BI165" s="227">
        <f>IF(O165="nulová",K165,0)</f>
        <v>0</v>
      </c>
      <c r="BJ165" s="18" t="s">
        <v>86</v>
      </c>
      <c r="BK165" s="227">
        <f>ROUND(P165*H165,2)</f>
        <v>0</v>
      </c>
      <c r="BL165" s="18" t="s">
        <v>240</v>
      </c>
      <c r="BM165" s="226" t="s">
        <v>523</v>
      </c>
    </row>
    <row r="166" spans="1:65" s="2" customFormat="1" ht="21.75" customHeight="1">
      <c r="A166" s="34"/>
      <c r="B166" s="35"/>
      <c r="C166" s="258" t="s">
        <v>290</v>
      </c>
      <c r="D166" s="258" t="s">
        <v>499</v>
      </c>
      <c r="E166" s="259" t="s">
        <v>4532</v>
      </c>
      <c r="F166" s="260" t="s">
        <v>4533</v>
      </c>
      <c r="G166" s="261" t="s">
        <v>404</v>
      </c>
      <c r="H166" s="262">
        <v>30.533000000000001</v>
      </c>
      <c r="I166" s="263"/>
      <c r="J166" s="264"/>
      <c r="K166" s="265">
        <f>ROUND(P166*H166,2)</f>
        <v>0</v>
      </c>
      <c r="L166" s="260" t="s">
        <v>405</v>
      </c>
      <c r="M166" s="266"/>
      <c r="N166" s="267" t="s">
        <v>1</v>
      </c>
      <c r="O166" s="222" t="s">
        <v>41</v>
      </c>
      <c r="P166" s="223">
        <f>I166+J166</f>
        <v>0</v>
      </c>
      <c r="Q166" s="223">
        <f>ROUND(I166*H166,2)</f>
        <v>0</v>
      </c>
      <c r="R166" s="223">
        <f>ROUND(J166*H166,2)</f>
        <v>0</v>
      </c>
      <c r="S166" s="70"/>
      <c r="T166" s="224">
        <f>S166*H166</f>
        <v>0</v>
      </c>
      <c r="U166" s="224">
        <v>0</v>
      </c>
      <c r="V166" s="224">
        <f>U166*H166</f>
        <v>0</v>
      </c>
      <c r="W166" s="224">
        <v>0</v>
      </c>
      <c r="X166" s="224">
        <f>W166*H166</f>
        <v>0</v>
      </c>
      <c r="Y166" s="225" t="s">
        <v>1</v>
      </c>
      <c r="Z166" s="34"/>
      <c r="AA166" s="34"/>
      <c r="AB166" s="34"/>
      <c r="AC166" s="34"/>
      <c r="AD166" s="34"/>
      <c r="AE166" s="34"/>
      <c r="AR166" s="226" t="s">
        <v>431</v>
      </c>
      <c r="AT166" s="226" t="s">
        <v>499</v>
      </c>
      <c r="AU166" s="226" t="s">
        <v>86</v>
      </c>
      <c r="AY166" s="18" t="s">
        <v>224</v>
      </c>
      <c r="BE166" s="227">
        <f>IF(O166="základní",K166,0)</f>
        <v>0</v>
      </c>
      <c r="BF166" s="227">
        <f>IF(O166="snížená",K166,0)</f>
        <v>0</v>
      </c>
      <c r="BG166" s="227">
        <f>IF(O166="zákl. přenesená",K166,0)</f>
        <v>0</v>
      </c>
      <c r="BH166" s="227">
        <f>IF(O166="sníž. přenesená",K166,0)</f>
        <v>0</v>
      </c>
      <c r="BI166" s="227">
        <f>IF(O166="nulová",K166,0)</f>
        <v>0</v>
      </c>
      <c r="BJ166" s="18" t="s">
        <v>86</v>
      </c>
      <c r="BK166" s="227">
        <f>ROUND(P166*H166,2)</f>
        <v>0</v>
      </c>
      <c r="BL166" s="18" t="s">
        <v>240</v>
      </c>
      <c r="BM166" s="226" t="s">
        <v>366</v>
      </c>
    </row>
    <row r="167" spans="1:65" s="13" customFormat="1" ht="11.25">
      <c r="B167" s="236"/>
      <c r="C167" s="237"/>
      <c r="D167" s="228" t="s">
        <v>447</v>
      </c>
      <c r="E167" s="238" t="s">
        <v>1</v>
      </c>
      <c r="F167" s="239" t="s">
        <v>4531</v>
      </c>
      <c r="G167" s="237"/>
      <c r="H167" s="240">
        <v>30.533000000000001</v>
      </c>
      <c r="I167" s="241"/>
      <c r="J167" s="241"/>
      <c r="K167" s="237"/>
      <c r="L167" s="237"/>
      <c r="M167" s="242"/>
      <c r="N167" s="243"/>
      <c r="O167" s="244"/>
      <c r="P167" s="244"/>
      <c r="Q167" s="244"/>
      <c r="R167" s="244"/>
      <c r="S167" s="244"/>
      <c r="T167" s="244"/>
      <c r="U167" s="244"/>
      <c r="V167" s="244"/>
      <c r="W167" s="244"/>
      <c r="X167" s="244"/>
      <c r="Y167" s="245"/>
      <c r="AT167" s="246" t="s">
        <v>447</v>
      </c>
      <c r="AU167" s="246" t="s">
        <v>86</v>
      </c>
      <c r="AV167" s="13" t="s">
        <v>88</v>
      </c>
      <c r="AW167" s="13" t="s">
        <v>5</v>
      </c>
      <c r="AX167" s="13" t="s">
        <v>78</v>
      </c>
      <c r="AY167" s="246" t="s">
        <v>224</v>
      </c>
    </row>
    <row r="168" spans="1:65" s="14" customFormat="1" ht="11.25">
      <c r="B168" s="247"/>
      <c r="C168" s="248"/>
      <c r="D168" s="228" t="s">
        <v>447</v>
      </c>
      <c r="E168" s="249" t="s">
        <v>1</v>
      </c>
      <c r="F168" s="250" t="s">
        <v>464</v>
      </c>
      <c r="G168" s="248"/>
      <c r="H168" s="251">
        <v>30.533000000000001</v>
      </c>
      <c r="I168" s="252"/>
      <c r="J168" s="252"/>
      <c r="K168" s="248"/>
      <c r="L168" s="248"/>
      <c r="M168" s="253"/>
      <c r="N168" s="254"/>
      <c r="O168" s="255"/>
      <c r="P168" s="255"/>
      <c r="Q168" s="255"/>
      <c r="R168" s="255"/>
      <c r="S168" s="255"/>
      <c r="T168" s="255"/>
      <c r="U168" s="255"/>
      <c r="V168" s="255"/>
      <c r="W168" s="255"/>
      <c r="X168" s="255"/>
      <c r="Y168" s="256"/>
      <c r="AT168" s="257" t="s">
        <v>447</v>
      </c>
      <c r="AU168" s="257" t="s">
        <v>86</v>
      </c>
      <c r="AV168" s="14" t="s">
        <v>240</v>
      </c>
      <c r="AW168" s="14" t="s">
        <v>5</v>
      </c>
      <c r="AX168" s="14" t="s">
        <v>86</v>
      </c>
      <c r="AY168" s="257" t="s">
        <v>224</v>
      </c>
    </row>
    <row r="169" spans="1:65" s="2" customFormat="1" ht="33" customHeight="1">
      <c r="A169" s="34"/>
      <c r="B169" s="35"/>
      <c r="C169" s="214" t="s">
        <v>9</v>
      </c>
      <c r="D169" s="214" t="s">
        <v>227</v>
      </c>
      <c r="E169" s="215" t="s">
        <v>4534</v>
      </c>
      <c r="F169" s="216" t="s">
        <v>4535</v>
      </c>
      <c r="G169" s="217" t="s">
        <v>410</v>
      </c>
      <c r="H169" s="218">
        <v>208.983</v>
      </c>
      <c r="I169" s="219"/>
      <c r="J169" s="219"/>
      <c r="K169" s="220">
        <f>ROUND(P169*H169,2)</f>
        <v>0</v>
      </c>
      <c r="L169" s="216" t="s">
        <v>405</v>
      </c>
      <c r="M169" s="39"/>
      <c r="N169" s="221" t="s">
        <v>1</v>
      </c>
      <c r="O169" s="222" t="s">
        <v>41</v>
      </c>
      <c r="P169" s="223">
        <f>I169+J169</f>
        <v>0</v>
      </c>
      <c r="Q169" s="223">
        <f>ROUND(I169*H169,2)</f>
        <v>0</v>
      </c>
      <c r="R169" s="223">
        <f>ROUND(J169*H169,2)</f>
        <v>0</v>
      </c>
      <c r="S169" s="70"/>
      <c r="T169" s="224">
        <f>S169*H169</f>
        <v>0</v>
      </c>
      <c r="U169" s="224">
        <v>0</v>
      </c>
      <c r="V169" s="224">
        <f>U169*H169</f>
        <v>0</v>
      </c>
      <c r="W169" s="224">
        <v>0</v>
      </c>
      <c r="X169" s="224">
        <f>W169*H169</f>
        <v>0</v>
      </c>
      <c r="Y169" s="225" t="s">
        <v>1</v>
      </c>
      <c r="Z169" s="34"/>
      <c r="AA169" s="34"/>
      <c r="AB169" s="34"/>
      <c r="AC169" s="34"/>
      <c r="AD169" s="34"/>
      <c r="AE169" s="34"/>
      <c r="AR169" s="226" t="s">
        <v>240</v>
      </c>
      <c r="AT169" s="226" t="s">
        <v>227</v>
      </c>
      <c r="AU169" s="226" t="s">
        <v>86</v>
      </c>
      <c r="AY169" s="18" t="s">
        <v>224</v>
      </c>
      <c r="BE169" s="227">
        <f>IF(O169="základní",K169,0)</f>
        <v>0</v>
      </c>
      <c r="BF169" s="227">
        <f>IF(O169="snížená",K169,0)</f>
        <v>0</v>
      </c>
      <c r="BG169" s="227">
        <f>IF(O169="zákl. přenesená",K169,0)</f>
        <v>0</v>
      </c>
      <c r="BH169" s="227">
        <f>IF(O169="sníž. přenesená",K169,0)</f>
        <v>0</v>
      </c>
      <c r="BI169" s="227">
        <f>IF(O169="nulová",K169,0)</f>
        <v>0</v>
      </c>
      <c r="BJ169" s="18" t="s">
        <v>86</v>
      </c>
      <c r="BK169" s="227">
        <f>ROUND(P169*H169,2)</f>
        <v>0</v>
      </c>
      <c r="BL169" s="18" t="s">
        <v>240</v>
      </c>
      <c r="BM169" s="226" t="s">
        <v>376</v>
      </c>
    </row>
    <row r="170" spans="1:65" s="13" customFormat="1" ht="11.25">
      <c r="B170" s="236"/>
      <c r="C170" s="237"/>
      <c r="D170" s="228" t="s">
        <v>447</v>
      </c>
      <c r="E170" s="238" t="s">
        <v>1</v>
      </c>
      <c r="F170" s="239" t="s">
        <v>4536</v>
      </c>
      <c r="G170" s="237"/>
      <c r="H170" s="240">
        <v>101.733</v>
      </c>
      <c r="I170" s="241"/>
      <c r="J170" s="241"/>
      <c r="K170" s="237"/>
      <c r="L170" s="237"/>
      <c r="M170" s="242"/>
      <c r="N170" s="243"/>
      <c r="O170" s="244"/>
      <c r="P170" s="244"/>
      <c r="Q170" s="244"/>
      <c r="R170" s="244"/>
      <c r="S170" s="244"/>
      <c r="T170" s="244"/>
      <c r="U170" s="244"/>
      <c r="V170" s="244"/>
      <c r="W170" s="244"/>
      <c r="X170" s="244"/>
      <c r="Y170" s="245"/>
      <c r="AT170" s="246" t="s">
        <v>447</v>
      </c>
      <c r="AU170" s="246" t="s">
        <v>86</v>
      </c>
      <c r="AV170" s="13" t="s">
        <v>88</v>
      </c>
      <c r="AW170" s="13" t="s">
        <v>5</v>
      </c>
      <c r="AX170" s="13" t="s">
        <v>78</v>
      </c>
      <c r="AY170" s="246" t="s">
        <v>224</v>
      </c>
    </row>
    <row r="171" spans="1:65" s="13" customFormat="1" ht="11.25">
      <c r="B171" s="236"/>
      <c r="C171" s="237"/>
      <c r="D171" s="228" t="s">
        <v>447</v>
      </c>
      <c r="E171" s="238" t="s">
        <v>1</v>
      </c>
      <c r="F171" s="239" t="s">
        <v>4537</v>
      </c>
      <c r="G171" s="237"/>
      <c r="H171" s="240">
        <v>107.25</v>
      </c>
      <c r="I171" s="241"/>
      <c r="J171" s="241"/>
      <c r="K171" s="237"/>
      <c r="L171" s="237"/>
      <c r="M171" s="242"/>
      <c r="N171" s="243"/>
      <c r="O171" s="244"/>
      <c r="P171" s="244"/>
      <c r="Q171" s="244"/>
      <c r="R171" s="244"/>
      <c r="S171" s="244"/>
      <c r="T171" s="244"/>
      <c r="U171" s="244"/>
      <c r="V171" s="244"/>
      <c r="W171" s="244"/>
      <c r="X171" s="244"/>
      <c r="Y171" s="245"/>
      <c r="AT171" s="246" t="s">
        <v>447</v>
      </c>
      <c r="AU171" s="246" t="s">
        <v>86</v>
      </c>
      <c r="AV171" s="13" t="s">
        <v>88</v>
      </c>
      <c r="AW171" s="13" t="s">
        <v>5</v>
      </c>
      <c r="AX171" s="13" t="s">
        <v>78</v>
      </c>
      <c r="AY171" s="246" t="s">
        <v>224</v>
      </c>
    </row>
    <row r="172" spans="1:65" s="14" customFormat="1" ht="11.25">
      <c r="B172" s="247"/>
      <c r="C172" s="248"/>
      <c r="D172" s="228" t="s">
        <v>447</v>
      </c>
      <c r="E172" s="249" t="s">
        <v>1</v>
      </c>
      <c r="F172" s="250" t="s">
        <v>464</v>
      </c>
      <c r="G172" s="248"/>
      <c r="H172" s="251">
        <v>208.983</v>
      </c>
      <c r="I172" s="252"/>
      <c r="J172" s="252"/>
      <c r="K172" s="248"/>
      <c r="L172" s="248"/>
      <c r="M172" s="253"/>
      <c r="N172" s="254"/>
      <c r="O172" s="255"/>
      <c r="P172" s="255"/>
      <c r="Q172" s="255"/>
      <c r="R172" s="255"/>
      <c r="S172" s="255"/>
      <c r="T172" s="255"/>
      <c r="U172" s="255"/>
      <c r="V172" s="255"/>
      <c r="W172" s="255"/>
      <c r="X172" s="255"/>
      <c r="Y172" s="256"/>
      <c r="AT172" s="257" t="s">
        <v>447</v>
      </c>
      <c r="AU172" s="257" t="s">
        <v>86</v>
      </c>
      <c r="AV172" s="14" t="s">
        <v>240</v>
      </c>
      <c r="AW172" s="14" t="s">
        <v>5</v>
      </c>
      <c r="AX172" s="14" t="s">
        <v>86</v>
      </c>
      <c r="AY172" s="257" t="s">
        <v>224</v>
      </c>
    </row>
    <row r="173" spans="1:65" s="2" customFormat="1" ht="33" customHeight="1">
      <c r="A173" s="34"/>
      <c r="B173" s="35"/>
      <c r="C173" s="214" t="s">
        <v>304</v>
      </c>
      <c r="D173" s="214" t="s">
        <v>227</v>
      </c>
      <c r="E173" s="215" t="s">
        <v>4538</v>
      </c>
      <c r="F173" s="216" t="s">
        <v>4539</v>
      </c>
      <c r="G173" s="217" t="s">
        <v>410</v>
      </c>
      <c r="H173" s="218">
        <v>8.89</v>
      </c>
      <c r="I173" s="219"/>
      <c r="J173" s="219"/>
      <c r="K173" s="220">
        <f>ROUND(P173*H173,2)</f>
        <v>0</v>
      </c>
      <c r="L173" s="216" t="s">
        <v>405</v>
      </c>
      <c r="M173" s="39"/>
      <c r="N173" s="221" t="s">
        <v>1</v>
      </c>
      <c r="O173" s="222" t="s">
        <v>41</v>
      </c>
      <c r="P173" s="223">
        <f>I173+J173</f>
        <v>0</v>
      </c>
      <c r="Q173" s="223">
        <f>ROUND(I173*H173,2)</f>
        <v>0</v>
      </c>
      <c r="R173" s="223">
        <f>ROUND(J173*H173,2)</f>
        <v>0</v>
      </c>
      <c r="S173" s="70"/>
      <c r="T173" s="224">
        <f>S173*H173</f>
        <v>0</v>
      </c>
      <c r="U173" s="224">
        <v>0</v>
      </c>
      <c r="V173" s="224">
        <f>U173*H173</f>
        <v>0</v>
      </c>
      <c r="W173" s="224">
        <v>0</v>
      </c>
      <c r="X173" s="224">
        <f>W173*H173</f>
        <v>0</v>
      </c>
      <c r="Y173" s="225" t="s">
        <v>1</v>
      </c>
      <c r="Z173" s="34"/>
      <c r="AA173" s="34"/>
      <c r="AB173" s="34"/>
      <c r="AC173" s="34"/>
      <c r="AD173" s="34"/>
      <c r="AE173" s="34"/>
      <c r="AR173" s="226" t="s">
        <v>240</v>
      </c>
      <c r="AT173" s="226" t="s">
        <v>227</v>
      </c>
      <c r="AU173" s="226" t="s">
        <v>86</v>
      </c>
      <c r="AY173" s="18" t="s">
        <v>224</v>
      </c>
      <c r="BE173" s="227">
        <f>IF(O173="základní",K173,0)</f>
        <v>0</v>
      </c>
      <c r="BF173" s="227">
        <f>IF(O173="snížená",K173,0)</f>
        <v>0</v>
      </c>
      <c r="BG173" s="227">
        <f>IF(O173="zákl. přenesená",K173,0)</f>
        <v>0</v>
      </c>
      <c r="BH173" s="227">
        <f>IF(O173="sníž. přenesená",K173,0)</f>
        <v>0</v>
      </c>
      <c r="BI173" s="227">
        <f>IF(O173="nulová",K173,0)</f>
        <v>0</v>
      </c>
      <c r="BJ173" s="18" t="s">
        <v>86</v>
      </c>
      <c r="BK173" s="227">
        <f>ROUND(P173*H173,2)</f>
        <v>0</v>
      </c>
      <c r="BL173" s="18" t="s">
        <v>240</v>
      </c>
      <c r="BM173" s="226" t="s">
        <v>386</v>
      </c>
    </row>
    <row r="174" spans="1:65" s="13" customFormat="1" ht="11.25">
      <c r="B174" s="236"/>
      <c r="C174" s="237"/>
      <c r="D174" s="228" t="s">
        <v>447</v>
      </c>
      <c r="E174" s="238" t="s">
        <v>1</v>
      </c>
      <c r="F174" s="239" t="s">
        <v>4540</v>
      </c>
      <c r="G174" s="237"/>
      <c r="H174" s="240">
        <v>8.89</v>
      </c>
      <c r="I174" s="241"/>
      <c r="J174" s="241"/>
      <c r="K174" s="237"/>
      <c r="L174" s="237"/>
      <c r="M174" s="242"/>
      <c r="N174" s="243"/>
      <c r="O174" s="244"/>
      <c r="P174" s="244"/>
      <c r="Q174" s="244"/>
      <c r="R174" s="244"/>
      <c r="S174" s="244"/>
      <c r="T174" s="244"/>
      <c r="U174" s="244"/>
      <c r="V174" s="244"/>
      <c r="W174" s="244"/>
      <c r="X174" s="244"/>
      <c r="Y174" s="245"/>
      <c r="AT174" s="246" t="s">
        <v>447</v>
      </c>
      <c r="AU174" s="246" t="s">
        <v>86</v>
      </c>
      <c r="AV174" s="13" t="s">
        <v>88</v>
      </c>
      <c r="AW174" s="13" t="s">
        <v>5</v>
      </c>
      <c r="AX174" s="13" t="s">
        <v>78</v>
      </c>
      <c r="AY174" s="246" t="s">
        <v>224</v>
      </c>
    </row>
    <row r="175" spans="1:65" s="14" customFormat="1" ht="11.25">
      <c r="B175" s="247"/>
      <c r="C175" s="248"/>
      <c r="D175" s="228" t="s">
        <v>447</v>
      </c>
      <c r="E175" s="249" t="s">
        <v>1</v>
      </c>
      <c r="F175" s="250" t="s">
        <v>464</v>
      </c>
      <c r="G175" s="248"/>
      <c r="H175" s="251">
        <v>8.89</v>
      </c>
      <c r="I175" s="252"/>
      <c r="J175" s="252"/>
      <c r="K175" s="248"/>
      <c r="L175" s="248"/>
      <c r="M175" s="253"/>
      <c r="N175" s="254"/>
      <c r="O175" s="255"/>
      <c r="P175" s="255"/>
      <c r="Q175" s="255"/>
      <c r="R175" s="255"/>
      <c r="S175" s="255"/>
      <c r="T175" s="255"/>
      <c r="U175" s="255"/>
      <c r="V175" s="255"/>
      <c r="W175" s="255"/>
      <c r="X175" s="255"/>
      <c r="Y175" s="256"/>
      <c r="AT175" s="257" t="s">
        <v>447</v>
      </c>
      <c r="AU175" s="257" t="s">
        <v>86</v>
      </c>
      <c r="AV175" s="14" t="s">
        <v>240</v>
      </c>
      <c r="AW175" s="14" t="s">
        <v>5</v>
      </c>
      <c r="AX175" s="14" t="s">
        <v>86</v>
      </c>
      <c r="AY175" s="257" t="s">
        <v>224</v>
      </c>
    </row>
    <row r="176" spans="1:65" s="2" customFormat="1" ht="21.75" customHeight="1">
      <c r="A176" s="34"/>
      <c r="B176" s="35"/>
      <c r="C176" s="214" t="s">
        <v>313</v>
      </c>
      <c r="D176" s="214" t="s">
        <v>227</v>
      </c>
      <c r="E176" s="215" t="s">
        <v>3214</v>
      </c>
      <c r="F176" s="216" t="s">
        <v>4541</v>
      </c>
      <c r="G176" s="217" t="s">
        <v>410</v>
      </c>
      <c r="H176" s="218">
        <v>18.559999999999999</v>
      </c>
      <c r="I176" s="219"/>
      <c r="J176" s="219"/>
      <c r="K176" s="220">
        <f>ROUND(P176*H176,2)</f>
        <v>0</v>
      </c>
      <c r="L176" s="216" t="s">
        <v>405</v>
      </c>
      <c r="M176" s="39"/>
      <c r="N176" s="221" t="s">
        <v>1</v>
      </c>
      <c r="O176" s="222" t="s">
        <v>41</v>
      </c>
      <c r="P176" s="223">
        <f>I176+J176</f>
        <v>0</v>
      </c>
      <c r="Q176" s="223">
        <f>ROUND(I176*H176,2)</f>
        <v>0</v>
      </c>
      <c r="R176" s="223">
        <f>ROUND(J176*H176,2)</f>
        <v>0</v>
      </c>
      <c r="S176" s="70"/>
      <c r="T176" s="224">
        <f>S176*H176</f>
        <v>0</v>
      </c>
      <c r="U176" s="224">
        <v>0</v>
      </c>
      <c r="V176" s="224">
        <f>U176*H176</f>
        <v>0</v>
      </c>
      <c r="W176" s="224">
        <v>0</v>
      </c>
      <c r="X176" s="224">
        <f>W176*H176</f>
        <v>0</v>
      </c>
      <c r="Y176" s="225" t="s">
        <v>1</v>
      </c>
      <c r="Z176" s="34"/>
      <c r="AA176" s="34"/>
      <c r="AB176" s="34"/>
      <c r="AC176" s="34"/>
      <c r="AD176" s="34"/>
      <c r="AE176" s="34"/>
      <c r="AR176" s="226" t="s">
        <v>240</v>
      </c>
      <c r="AT176" s="226" t="s">
        <v>227</v>
      </c>
      <c r="AU176" s="226" t="s">
        <v>86</v>
      </c>
      <c r="AY176" s="18" t="s">
        <v>224</v>
      </c>
      <c r="BE176" s="227">
        <f>IF(O176="základní",K176,0)</f>
        <v>0</v>
      </c>
      <c r="BF176" s="227">
        <f>IF(O176="snížená",K176,0)</f>
        <v>0</v>
      </c>
      <c r="BG176" s="227">
        <f>IF(O176="zákl. přenesená",K176,0)</f>
        <v>0</v>
      </c>
      <c r="BH176" s="227">
        <f>IF(O176="sníž. přenesená",K176,0)</f>
        <v>0</v>
      </c>
      <c r="BI176" s="227">
        <f>IF(O176="nulová",K176,0)</f>
        <v>0</v>
      </c>
      <c r="BJ176" s="18" t="s">
        <v>86</v>
      </c>
      <c r="BK176" s="227">
        <f>ROUND(P176*H176,2)</f>
        <v>0</v>
      </c>
      <c r="BL176" s="18" t="s">
        <v>240</v>
      </c>
      <c r="BM176" s="226" t="s">
        <v>308</v>
      </c>
    </row>
    <row r="177" spans="1:65" s="13" customFormat="1" ht="11.25">
      <c r="B177" s="236"/>
      <c r="C177" s="237"/>
      <c r="D177" s="228" t="s">
        <v>447</v>
      </c>
      <c r="E177" s="238" t="s">
        <v>1</v>
      </c>
      <c r="F177" s="239" t="s">
        <v>4542</v>
      </c>
      <c r="G177" s="237"/>
      <c r="H177" s="240">
        <v>18.559999999999999</v>
      </c>
      <c r="I177" s="241"/>
      <c r="J177" s="241"/>
      <c r="K177" s="237"/>
      <c r="L177" s="237"/>
      <c r="M177" s="242"/>
      <c r="N177" s="243"/>
      <c r="O177" s="244"/>
      <c r="P177" s="244"/>
      <c r="Q177" s="244"/>
      <c r="R177" s="244"/>
      <c r="S177" s="244"/>
      <c r="T177" s="244"/>
      <c r="U177" s="244"/>
      <c r="V177" s="244"/>
      <c r="W177" s="244"/>
      <c r="X177" s="244"/>
      <c r="Y177" s="245"/>
      <c r="AT177" s="246" t="s">
        <v>447</v>
      </c>
      <c r="AU177" s="246" t="s">
        <v>86</v>
      </c>
      <c r="AV177" s="13" t="s">
        <v>88</v>
      </c>
      <c r="AW177" s="13" t="s">
        <v>5</v>
      </c>
      <c r="AX177" s="13" t="s">
        <v>78</v>
      </c>
      <c r="AY177" s="246" t="s">
        <v>224</v>
      </c>
    </row>
    <row r="178" spans="1:65" s="14" customFormat="1" ht="11.25">
      <c r="B178" s="247"/>
      <c r="C178" s="248"/>
      <c r="D178" s="228" t="s">
        <v>447</v>
      </c>
      <c r="E178" s="249" t="s">
        <v>1</v>
      </c>
      <c r="F178" s="250" t="s">
        <v>464</v>
      </c>
      <c r="G178" s="248"/>
      <c r="H178" s="251">
        <v>18.559999999999999</v>
      </c>
      <c r="I178" s="252"/>
      <c r="J178" s="252"/>
      <c r="K178" s="248"/>
      <c r="L178" s="248"/>
      <c r="M178" s="253"/>
      <c r="N178" s="254"/>
      <c r="O178" s="255"/>
      <c r="P178" s="255"/>
      <c r="Q178" s="255"/>
      <c r="R178" s="255"/>
      <c r="S178" s="255"/>
      <c r="T178" s="255"/>
      <c r="U178" s="255"/>
      <c r="V178" s="255"/>
      <c r="W178" s="255"/>
      <c r="X178" s="255"/>
      <c r="Y178" s="256"/>
      <c r="AT178" s="257" t="s">
        <v>447</v>
      </c>
      <c r="AU178" s="257" t="s">
        <v>86</v>
      </c>
      <c r="AV178" s="14" t="s">
        <v>240</v>
      </c>
      <c r="AW178" s="14" t="s">
        <v>5</v>
      </c>
      <c r="AX178" s="14" t="s">
        <v>86</v>
      </c>
      <c r="AY178" s="257" t="s">
        <v>224</v>
      </c>
    </row>
    <row r="179" spans="1:65" s="2" customFormat="1" ht="21.75" customHeight="1">
      <c r="A179" s="34"/>
      <c r="B179" s="35"/>
      <c r="C179" s="214" t="s">
        <v>318</v>
      </c>
      <c r="D179" s="214" t="s">
        <v>227</v>
      </c>
      <c r="E179" s="215" t="s">
        <v>2762</v>
      </c>
      <c r="F179" s="216" t="s">
        <v>4543</v>
      </c>
      <c r="G179" s="217" t="s">
        <v>410</v>
      </c>
      <c r="H179" s="218">
        <v>3.36</v>
      </c>
      <c r="I179" s="219"/>
      <c r="J179" s="219"/>
      <c r="K179" s="220">
        <f>ROUND(P179*H179,2)</f>
        <v>0</v>
      </c>
      <c r="L179" s="216" t="s">
        <v>405</v>
      </c>
      <c r="M179" s="39"/>
      <c r="N179" s="221" t="s">
        <v>1</v>
      </c>
      <c r="O179" s="222" t="s">
        <v>41</v>
      </c>
      <c r="P179" s="223">
        <f>I179+J179</f>
        <v>0</v>
      </c>
      <c r="Q179" s="223">
        <f>ROUND(I179*H179,2)</f>
        <v>0</v>
      </c>
      <c r="R179" s="223">
        <f>ROUND(J179*H179,2)</f>
        <v>0</v>
      </c>
      <c r="S179" s="70"/>
      <c r="T179" s="224">
        <f>S179*H179</f>
        <v>0</v>
      </c>
      <c r="U179" s="224">
        <v>0</v>
      </c>
      <c r="V179" s="224">
        <f>U179*H179</f>
        <v>0</v>
      </c>
      <c r="W179" s="224">
        <v>0</v>
      </c>
      <c r="X179" s="224">
        <f>W179*H179</f>
        <v>0</v>
      </c>
      <c r="Y179" s="225" t="s">
        <v>1</v>
      </c>
      <c r="Z179" s="34"/>
      <c r="AA179" s="34"/>
      <c r="AB179" s="34"/>
      <c r="AC179" s="34"/>
      <c r="AD179" s="34"/>
      <c r="AE179" s="34"/>
      <c r="AR179" s="226" t="s">
        <v>240</v>
      </c>
      <c r="AT179" s="226" t="s">
        <v>227</v>
      </c>
      <c r="AU179" s="226" t="s">
        <v>86</v>
      </c>
      <c r="AY179" s="18" t="s">
        <v>224</v>
      </c>
      <c r="BE179" s="227">
        <f>IF(O179="základní",K179,0)</f>
        <v>0</v>
      </c>
      <c r="BF179" s="227">
        <f>IF(O179="snížená",K179,0)</f>
        <v>0</v>
      </c>
      <c r="BG179" s="227">
        <f>IF(O179="zákl. přenesená",K179,0)</f>
        <v>0</v>
      </c>
      <c r="BH179" s="227">
        <f>IF(O179="sníž. přenesená",K179,0)</f>
        <v>0</v>
      </c>
      <c r="BI179" s="227">
        <f>IF(O179="nulová",K179,0)</f>
        <v>0</v>
      </c>
      <c r="BJ179" s="18" t="s">
        <v>86</v>
      </c>
      <c r="BK179" s="227">
        <f>ROUND(P179*H179,2)</f>
        <v>0</v>
      </c>
      <c r="BL179" s="18" t="s">
        <v>240</v>
      </c>
      <c r="BM179" s="226" t="s">
        <v>328</v>
      </c>
    </row>
    <row r="180" spans="1:65" s="13" customFormat="1" ht="11.25">
      <c r="B180" s="236"/>
      <c r="C180" s="237"/>
      <c r="D180" s="228" t="s">
        <v>447</v>
      </c>
      <c r="E180" s="238" t="s">
        <v>1</v>
      </c>
      <c r="F180" s="239" t="s">
        <v>4544</v>
      </c>
      <c r="G180" s="237"/>
      <c r="H180" s="240">
        <v>3.36</v>
      </c>
      <c r="I180" s="241"/>
      <c r="J180" s="241"/>
      <c r="K180" s="237"/>
      <c r="L180" s="237"/>
      <c r="M180" s="242"/>
      <c r="N180" s="243"/>
      <c r="O180" s="244"/>
      <c r="P180" s="244"/>
      <c r="Q180" s="244"/>
      <c r="R180" s="244"/>
      <c r="S180" s="244"/>
      <c r="T180" s="244"/>
      <c r="U180" s="244"/>
      <c r="V180" s="244"/>
      <c r="W180" s="244"/>
      <c r="X180" s="244"/>
      <c r="Y180" s="245"/>
      <c r="AT180" s="246" t="s">
        <v>447</v>
      </c>
      <c r="AU180" s="246" t="s">
        <v>86</v>
      </c>
      <c r="AV180" s="13" t="s">
        <v>88</v>
      </c>
      <c r="AW180" s="13" t="s">
        <v>5</v>
      </c>
      <c r="AX180" s="13" t="s">
        <v>78</v>
      </c>
      <c r="AY180" s="246" t="s">
        <v>224</v>
      </c>
    </row>
    <row r="181" spans="1:65" s="14" customFormat="1" ht="11.25">
      <c r="B181" s="247"/>
      <c r="C181" s="248"/>
      <c r="D181" s="228" t="s">
        <v>447</v>
      </c>
      <c r="E181" s="249" t="s">
        <v>1</v>
      </c>
      <c r="F181" s="250" t="s">
        <v>464</v>
      </c>
      <c r="G181" s="248"/>
      <c r="H181" s="251">
        <v>3.36</v>
      </c>
      <c r="I181" s="252"/>
      <c r="J181" s="252"/>
      <c r="K181" s="248"/>
      <c r="L181" s="248"/>
      <c r="M181" s="253"/>
      <c r="N181" s="254"/>
      <c r="O181" s="255"/>
      <c r="P181" s="255"/>
      <c r="Q181" s="255"/>
      <c r="R181" s="255"/>
      <c r="S181" s="255"/>
      <c r="T181" s="255"/>
      <c r="U181" s="255"/>
      <c r="V181" s="255"/>
      <c r="W181" s="255"/>
      <c r="X181" s="255"/>
      <c r="Y181" s="256"/>
      <c r="AT181" s="257" t="s">
        <v>447</v>
      </c>
      <c r="AU181" s="257" t="s">
        <v>86</v>
      </c>
      <c r="AV181" s="14" t="s">
        <v>240</v>
      </c>
      <c r="AW181" s="14" t="s">
        <v>5</v>
      </c>
      <c r="AX181" s="14" t="s">
        <v>86</v>
      </c>
      <c r="AY181" s="257" t="s">
        <v>224</v>
      </c>
    </row>
    <row r="182" spans="1:65" s="2" customFormat="1" ht="21.75" customHeight="1">
      <c r="A182" s="34"/>
      <c r="B182" s="35"/>
      <c r="C182" s="214" t="s">
        <v>323</v>
      </c>
      <c r="D182" s="214" t="s">
        <v>227</v>
      </c>
      <c r="E182" s="215" t="s">
        <v>4545</v>
      </c>
      <c r="F182" s="216" t="s">
        <v>4546</v>
      </c>
      <c r="G182" s="217" t="s">
        <v>404</v>
      </c>
      <c r="H182" s="218">
        <v>2.97</v>
      </c>
      <c r="I182" s="219"/>
      <c r="J182" s="219"/>
      <c r="K182" s="220">
        <f>ROUND(P182*H182,2)</f>
        <v>0</v>
      </c>
      <c r="L182" s="216" t="s">
        <v>405</v>
      </c>
      <c r="M182" s="39"/>
      <c r="N182" s="221" t="s">
        <v>1</v>
      </c>
      <c r="O182" s="222" t="s">
        <v>41</v>
      </c>
      <c r="P182" s="223">
        <f>I182+J182</f>
        <v>0</v>
      </c>
      <c r="Q182" s="223">
        <f>ROUND(I182*H182,2)</f>
        <v>0</v>
      </c>
      <c r="R182" s="223">
        <f>ROUND(J182*H182,2)</f>
        <v>0</v>
      </c>
      <c r="S182" s="70"/>
      <c r="T182" s="224">
        <f>S182*H182</f>
        <v>0</v>
      </c>
      <c r="U182" s="224">
        <v>0</v>
      </c>
      <c r="V182" s="224">
        <f>U182*H182</f>
        <v>0</v>
      </c>
      <c r="W182" s="224">
        <v>0</v>
      </c>
      <c r="X182" s="224">
        <f>W182*H182</f>
        <v>0</v>
      </c>
      <c r="Y182" s="225" t="s">
        <v>1</v>
      </c>
      <c r="Z182" s="34"/>
      <c r="AA182" s="34"/>
      <c r="AB182" s="34"/>
      <c r="AC182" s="34"/>
      <c r="AD182" s="34"/>
      <c r="AE182" s="34"/>
      <c r="AR182" s="226" t="s">
        <v>240</v>
      </c>
      <c r="AT182" s="226" t="s">
        <v>227</v>
      </c>
      <c r="AU182" s="226" t="s">
        <v>86</v>
      </c>
      <c r="AY182" s="18" t="s">
        <v>224</v>
      </c>
      <c r="BE182" s="227">
        <f>IF(O182="základní",K182,0)</f>
        <v>0</v>
      </c>
      <c r="BF182" s="227">
        <f>IF(O182="snížená",K182,0)</f>
        <v>0</v>
      </c>
      <c r="BG182" s="227">
        <f>IF(O182="zákl. přenesená",K182,0)</f>
        <v>0</v>
      </c>
      <c r="BH182" s="227">
        <f>IF(O182="sníž. přenesená",K182,0)</f>
        <v>0</v>
      </c>
      <c r="BI182" s="227">
        <f>IF(O182="nulová",K182,0)</f>
        <v>0</v>
      </c>
      <c r="BJ182" s="18" t="s">
        <v>86</v>
      </c>
      <c r="BK182" s="227">
        <f>ROUND(P182*H182,2)</f>
        <v>0</v>
      </c>
      <c r="BL182" s="18" t="s">
        <v>240</v>
      </c>
      <c r="BM182" s="226" t="s">
        <v>576</v>
      </c>
    </row>
    <row r="183" spans="1:65" s="13" customFormat="1" ht="11.25">
      <c r="B183" s="236"/>
      <c r="C183" s="237"/>
      <c r="D183" s="228" t="s">
        <v>447</v>
      </c>
      <c r="E183" s="238" t="s">
        <v>1</v>
      </c>
      <c r="F183" s="239" t="s">
        <v>4547</v>
      </c>
      <c r="G183" s="237"/>
      <c r="H183" s="240">
        <v>2.97</v>
      </c>
      <c r="I183" s="241"/>
      <c r="J183" s="241"/>
      <c r="K183" s="237"/>
      <c r="L183" s="237"/>
      <c r="M183" s="242"/>
      <c r="N183" s="243"/>
      <c r="O183" s="244"/>
      <c r="P183" s="244"/>
      <c r="Q183" s="244"/>
      <c r="R183" s="244"/>
      <c r="S183" s="244"/>
      <c r="T183" s="244"/>
      <c r="U183" s="244"/>
      <c r="V183" s="244"/>
      <c r="W183" s="244"/>
      <c r="X183" s="244"/>
      <c r="Y183" s="245"/>
      <c r="AT183" s="246" t="s">
        <v>447</v>
      </c>
      <c r="AU183" s="246" t="s">
        <v>86</v>
      </c>
      <c r="AV183" s="13" t="s">
        <v>88</v>
      </c>
      <c r="AW183" s="13" t="s">
        <v>5</v>
      </c>
      <c r="AX183" s="13" t="s">
        <v>78</v>
      </c>
      <c r="AY183" s="246" t="s">
        <v>224</v>
      </c>
    </row>
    <row r="184" spans="1:65" s="14" customFormat="1" ht="11.25">
      <c r="B184" s="247"/>
      <c r="C184" s="248"/>
      <c r="D184" s="228" t="s">
        <v>447</v>
      </c>
      <c r="E184" s="249" t="s">
        <v>1</v>
      </c>
      <c r="F184" s="250" t="s">
        <v>464</v>
      </c>
      <c r="G184" s="248"/>
      <c r="H184" s="251">
        <v>2.97</v>
      </c>
      <c r="I184" s="252"/>
      <c r="J184" s="252"/>
      <c r="K184" s="248"/>
      <c r="L184" s="248"/>
      <c r="M184" s="253"/>
      <c r="N184" s="254"/>
      <c r="O184" s="255"/>
      <c r="P184" s="255"/>
      <c r="Q184" s="255"/>
      <c r="R184" s="255"/>
      <c r="S184" s="255"/>
      <c r="T184" s="255"/>
      <c r="U184" s="255"/>
      <c r="V184" s="255"/>
      <c r="W184" s="255"/>
      <c r="X184" s="255"/>
      <c r="Y184" s="256"/>
      <c r="AT184" s="257" t="s">
        <v>447</v>
      </c>
      <c r="AU184" s="257" t="s">
        <v>86</v>
      </c>
      <c r="AV184" s="14" t="s">
        <v>240</v>
      </c>
      <c r="AW184" s="14" t="s">
        <v>5</v>
      </c>
      <c r="AX184" s="14" t="s">
        <v>86</v>
      </c>
      <c r="AY184" s="257" t="s">
        <v>224</v>
      </c>
    </row>
    <row r="185" spans="1:65" s="2" customFormat="1" ht="21.75" customHeight="1">
      <c r="A185" s="34"/>
      <c r="B185" s="35"/>
      <c r="C185" s="214" t="s">
        <v>333</v>
      </c>
      <c r="D185" s="214" t="s">
        <v>227</v>
      </c>
      <c r="E185" s="215" t="s">
        <v>4548</v>
      </c>
      <c r="F185" s="216" t="s">
        <v>4549</v>
      </c>
      <c r="G185" s="217" t="s">
        <v>404</v>
      </c>
      <c r="H185" s="218">
        <v>2.97</v>
      </c>
      <c r="I185" s="219"/>
      <c r="J185" s="219"/>
      <c r="K185" s="220">
        <f>ROUND(P185*H185,2)</f>
        <v>0</v>
      </c>
      <c r="L185" s="216" t="s">
        <v>405</v>
      </c>
      <c r="M185" s="39"/>
      <c r="N185" s="221" t="s">
        <v>1</v>
      </c>
      <c r="O185" s="222" t="s">
        <v>41</v>
      </c>
      <c r="P185" s="223">
        <f>I185+J185</f>
        <v>0</v>
      </c>
      <c r="Q185" s="223">
        <f>ROUND(I185*H185,2)</f>
        <v>0</v>
      </c>
      <c r="R185" s="223">
        <f>ROUND(J185*H185,2)</f>
        <v>0</v>
      </c>
      <c r="S185" s="70"/>
      <c r="T185" s="224">
        <f>S185*H185</f>
        <v>0</v>
      </c>
      <c r="U185" s="224">
        <v>0</v>
      </c>
      <c r="V185" s="224">
        <f>U185*H185</f>
        <v>0</v>
      </c>
      <c r="W185" s="224">
        <v>0</v>
      </c>
      <c r="X185" s="224">
        <f>W185*H185</f>
        <v>0</v>
      </c>
      <c r="Y185" s="225" t="s">
        <v>1</v>
      </c>
      <c r="Z185" s="34"/>
      <c r="AA185" s="34"/>
      <c r="AB185" s="34"/>
      <c r="AC185" s="34"/>
      <c r="AD185" s="34"/>
      <c r="AE185" s="34"/>
      <c r="AR185" s="226" t="s">
        <v>240</v>
      </c>
      <c r="AT185" s="226" t="s">
        <v>227</v>
      </c>
      <c r="AU185" s="226" t="s">
        <v>86</v>
      </c>
      <c r="AY185" s="18" t="s">
        <v>224</v>
      </c>
      <c r="BE185" s="227">
        <f>IF(O185="základní",K185,0)</f>
        <v>0</v>
      </c>
      <c r="BF185" s="227">
        <f>IF(O185="snížená",K185,0)</f>
        <v>0</v>
      </c>
      <c r="BG185" s="227">
        <f>IF(O185="zákl. přenesená",K185,0)</f>
        <v>0</v>
      </c>
      <c r="BH185" s="227">
        <f>IF(O185="sníž. přenesená",K185,0)</f>
        <v>0</v>
      </c>
      <c r="BI185" s="227">
        <f>IF(O185="nulová",K185,0)</f>
        <v>0</v>
      </c>
      <c r="BJ185" s="18" t="s">
        <v>86</v>
      </c>
      <c r="BK185" s="227">
        <f>ROUND(P185*H185,2)</f>
        <v>0</v>
      </c>
      <c r="BL185" s="18" t="s">
        <v>240</v>
      </c>
      <c r="BM185" s="226" t="s">
        <v>585</v>
      </c>
    </row>
    <row r="186" spans="1:65" s="2" customFormat="1" ht="21.75" customHeight="1">
      <c r="A186" s="34"/>
      <c r="B186" s="35"/>
      <c r="C186" s="214" t="s">
        <v>8</v>
      </c>
      <c r="D186" s="214" t="s">
        <v>227</v>
      </c>
      <c r="E186" s="215" t="s">
        <v>2776</v>
      </c>
      <c r="F186" s="216" t="s">
        <v>4550</v>
      </c>
      <c r="G186" s="217" t="s">
        <v>502</v>
      </c>
      <c r="H186" s="218">
        <v>0.27800000000000002</v>
      </c>
      <c r="I186" s="219"/>
      <c r="J186" s="219"/>
      <c r="K186" s="220">
        <f>ROUND(P186*H186,2)</f>
        <v>0</v>
      </c>
      <c r="L186" s="216" t="s">
        <v>405</v>
      </c>
      <c r="M186" s="39"/>
      <c r="N186" s="221" t="s">
        <v>1</v>
      </c>
      <c r="O186" s="222" t="s">
        <v>41</v>
      </c>
      <c r="P186" s="223">
        <f>I186+J186</f>
        <v>0</v>
      </c>
      <c r="Q186" s="223">
        <f>ROUND(I186*H186,2)</f>
        <v>0</v>
      </c>
      <c r="R186" s="223">
        <f>ROUND(J186*H186,2)</f>
        <v>0</v>
      </c>
      <c r="S186" s="70"/>
      <c r="T186" s="224">
        <f>S186*H186</f>
        <v>0</v>
      </c>
      <c r="U186" s="224">
        <v>0</v>
      </c>
      <c r="V186" s="224">
        <f>U186*H186</f>
        <v>0</v>
      </c>
      <c r="W186" s="224">
        <v>0</v>
      </c>
      <c r="X186" s="224">
        <f>W186*H186</f>
        <v>0</v>
      </c>
      <c r="Y186" s="225" t="s">
        <v>1</v>
      </c>
      <c r="Z186" s="34"/>
      <c r="AA186" s="34"/>
      <c r="AB186" s="34"/>
      <c r="AC186" s="34"/>
      <c r="AD186" s="34"/>
      <c r="AE186" s="34"/>
      <c r="AR186" s="226" t="s">
        <v>240</v>
      </c>
      <c r="AT186" s="226" t="s">
        <v>227</v>
      </c>
      <c r="AU186" s="226" t="s">
        <v>86</v>
      </c>
      <c r="AY186" s="18" t="s">
        <v>224</v>
      </c>
      <c r="BE186" s="227">
        <f>IF(O186="základní",K186,0)</f>
        <v>0</v>
      </c>
      <c r="BF186" s="227">
        <f>IF(O186="snížená",K186,0)</f>
        <v>0</v>
      </c>
      <c r="BG186" s="227">
        <f>IF(O186="zákl. přenesená",K186,0)</f>
        <v>0</v>
      </c>
      <c r="BH186" s="227">
        <f>IF(O186="sníž. přenesená",K186,0)</f>
        <v>0</v>
      </c>
      <c r="BI186" s="227">
        <f>IF(O186="nulová",K186,0)</f>
        <v>0</v>
      </c>
      <c r="BJ186" s="18" t="s">
        <v>86</v>
      </c>
      <c r="BK186" s="227">
        <f>ROUND(P186*H186,2)</f>
        <v>0</v>
      </c>
      <c r="BL186" s="18" t="s">
        <v>240</v>
      </c>
      <c r="BM186" s="226" t="s">
        <v>596</v>
      </c>
    </row>
    <row r="187" spans="1:65" s="13" customFormat="1" ht="22.5">
      <c r="B187" s="236"/>
      <c r="C187" s="237"/>
      <c r="D187" s="228" t="s">
        <v>447</v>
      </c>
      <c r="E187" s="238" t="s">
        <v>1</v>
      </c>
      <c r="F187" s="239" t="s">
        <v>4551</v>
      </c>
      <c r="G187" s="237"/>
      <c r="H187" s="240">
        <v>0.27800000000000002</v>
      </c>
      <c r="I187" s="241"/>
      <c r="J187" s="241"/>
      <c r="K187" s="237"/>
      <c r="L187" s="237"/>
      <c r="M187" s="242"/>
      <c r="N187" s="243"/>
      <c r="O187" s="244"/>
      <c r="P187" s="244"/>
      <c r="Q187" s="244"/>
      <c r="R187" s="244"/>
      <c r="S187" s="244"/>
      <c r="T187" s="244"/>
      <c r="U187" s="244"/>
      <c r="V187" s="244"/>
      <c r="W187" s="244"/>
      <c r="X187" s="244"/>
      <c r="Y187" s="245"/>
      <c r="AT187" s="246" t="s">
        <v>447</v>
      </c>
      <c r="AU187" s="246" t="s">
        <v>86</v>
      </c>
      <c r="AV187" s="13" t="s">
        <v>88</v>
      </c>
      <c r="AW187" s="13" t="s">
        <v>5</v>
      </c>
      <c r="AX187" s="13" t="s">
        <v>78</v>
      </c>
      <c r="AY187" s="246" t="s">
        <v>224</v>
      </c>
    </row>
    <row r="188" spans="1:65" s="14" customFormat="1" ht="11.25">
      <c r="B188" s="247"/>
      <c r="C188" s="248"/>
      <c r="D188" s="228" t="s">
        <v>447</v>
      </c>
      <c r="E188" s="249" t="s">
        <v>1</v>
      </c>
      <c r="F188" s="250" t="s">
        <v>464</v>
      </c>
      <c r="G188" s="248"/>
      <c r="H188" s="251">
        <v>0.27800000000000002</v>
      </c>
      <c r="I188" s="252"/>
      <c r="J188" s="252"/>
      <c r="K188" s="248"/>
      <c r="L188" s="248"/>
      <c r="M188" s="253"/>
      <c r="N188" s="254"/>
      <c r="O188" s="255"/>
      <c r="P188" s="255"/>
      <c r="Q188" s="255"/>
      <c r="R188" s="255"/>
      <c r="S188" s="255"/>
      <c r="T188" s="255"/>
      <c r="U188" s="255"/>
      <c r="V188" s="255"/>
      <c r="W188" s="255"/>
      <c r="X188" s="255"/>
      <c r="Y188" s="256"/>
      <c r="AT188" s="257" t="s">
        <v>447</v>
      </c>
      <c r="AU188" s="257" t="s">
        <v>86</v>
      </c>
      <c r="AV188" s="14" t="s">
        <v>240</v>
      </c>
      <c r="AW188" s="14" t="s">
        <v>5</v>
      </c>
      <c r="AX188" s="14" t="s">
        <v>86</v>
      </c>
      <c r="AY188" s="257" t="s">
        <v>224</v>
      </c>
    </row>
    <row r="189" spans="1:65" s="2" customFormat="1" ht="21.75" customHeight="1">
      <c r="A189" s="34"/>
      <c r="B189" s="35"/>
      <c r="C189" s="214" t="s">
        <v>344</v>
      </c>
      <c r="D189" s="214" t="s">
        <v>227</v>
      </c>
      <c r="E189" s="215" t="s">
        <v>4552</v>
      </c>
      <c r="F189" s="216" t="s">
        <v>4553</v>
      </c>
      <c r="G189" s="217" t="s">
        <v>410</v>
      </c>
      <c r="H189" s="218">
        <v>26.88</v>
      </c>
      <c r="I189" s="219"/>
      <c r="J189" s="219"/>
      <c r="K189" s="220">
        <f>ROUND(P189*H189,2)</f>
        <v>0</v>
      </c>
      <c r="L189" s="216" t="s">
        <v>405</v>
      </c>
      <c r="M189" s="39"/>
      <c r="N189" s="221" t="s">
        <v>1</v>
      </c>
      <c r="O189" s="222" t="s">
        <v>41</v>
      </c>
      <c r="P189" s="223">
        <f>I189+J189</f>
        <v>0</v>
      </c>
      <c r="Q189" s="223">
        <f>ROUND(I189*H189,2)</f>
        <v>0</v>
      </c>
      <c r="R189" s="223">
        <f>ROUND(J189*H189,2)</f>
        <v>0</v>
      </c>
      <c r="S189" s="70"/>
      <c r="T189" s="224">
        <f>S189*H189</f>
        <v>0</v>
      </c>
      <c r="U189" s="224">
        <v>0</v>
      </c>
      <c r="V189" s="224">
        <f>U189*H189</f>
        <v>0</v>
      </c>
      <c r="W189" s="224">
        <v>0</v>
      </c>
      <c r="X189" s="224">
        <f>W189*H189</f>
        <v>0</v>
      </c>
      <c r="Y189" s="225" t="s">
        <v>1</v>
      </c>
      <c r="Z189" s="34"/>
      <c r="AA189" s="34"/>
      <c r="AB189" s="34"/>
      <c r="AC189" s="34"/>
      <c r="AD189" s="34"/>
      <c r="AE189" s="34"/>
      <c r="AR189" s="226" t="s">
        <v>240</v>
      </c>
      <c r="AT189" s="226" t="s">
        <v>227</v>
      </c>
      <c r="AU189" s="226" t="s">
        <v>86</v>
      </c>
      <c r="AY189" s="18" t="s">
        <v>224</v>
      </c>
      <c r="BE189" s="227">
        <f>IF(O189="základní",K189,0)</f>
        <v>0</v>
      </c>
      <c r="BF189" s="227">
        <f>IF(O189="snížená",K189,0)</f>
        <v>0</v>
      </c>
      <c r="BG189" s="227">
        <f>IF(O189="zákl. přenesená",K189,0)</f>
        <v>0</v>
      </c>
      <c r="BH189" s="227">
        <f>IF(O189="sníž. přenesená",K189,0)</f>
        <v>0</v>
      </c>
      <c r="BI189" s="227">
        <f>IF(O189="nulová",K189,0)</f>
        <v>0</v>
      </c>
      <c r="BJ189" s="18" t="s">
        <v>86</v>
      </c>
      <c r="BK189" s="227">
        <f>ROUND(P189*H189,2)</f>
        <v>0</v>
      </c>
      <c r="BL189" s="18" t="s">
        <v>240</v>
      </c>
      <c r="BM189" s="226" t="s">
        <v>612</v>
      </c>
    </row>
    <row r="190" spans="1:65" s="13" customFormat="1" ht="11.25">
      <c r="B190" s="236"/>
      <c r="C190" s="237"/>
      <c r="D190" s="228" t="s">
        <v>447</v>
      </c>
      <c r="E190" s="238" t="s">
        <v>1</v>
      </c>
      <c r="F190" s="239" t="s">
        <v>4554</v>
      </c>
      <c r="G190" s="237"/>
      <c r="H190" s="240">
        <v>26.88</v>
      </c>
      <c r="I190" s="241"/>
      <c r="J190" s="241"/>
      <c r="K190" s="237"/>
      <c r="L190" s="237"/>
      <c r="M190" s="242"/>
      <c r="N190" s="243"/>
      <c r="O190" s="244"/>
      <c r="P190" s="244"/>
      <c r="Q190" s="244"/>
      <c r="R190" s="244"/>
      <c r="S190" s="244"/>
      <c r="T190" s="244"/>
      <c r="U190" s="244"/>
      <c r="V190" s="244"/>
      <c r="W190" s="244"/>
      <c r="X190" s="244"/>
      <c r="Y190" s="245"/>
      <c r="AT190" s="246" t="s">
        <v>447</v>
      </c>
      <c r="AU190" s="246" t="s">
        <v>86</v>
      </c>
      <c r="AV190" s="13" t="s">
        <v>88</v>
      </c>
      <c r="AW190" s="13" t="s">
        <v>5</v>
      </c>
      <c r="AX190" s="13" t="s">
        <v>78</v>
      </c>
      <c r="AY190" s="246" t="s">
        <v>224</v>
      </c>
    </row>
    <row r="191" spans="1:65" s="14" customFormat="1" ht="11.25">
      <c r="B191" s="247"/>
      <c r="C191" s="248"/>
      <c r="D191" s="228" t="s">
        <v>447</v>
      </c>
      <c r="E191" s="249" t="s">
        <v>1</v>
      </c>
      <c r="F191" s="250" t="s">
        <v>464</v>
      </c>
      <c r="G191" s="248"/>
      <c r="H191" s="251">
        <v>26.88</v>
      </c>
      <c r="I191" s="252"/>
      <c r="J191" s="252"/>
      <c r="K191" s="248"/>
      <c r="L191" s="248"/>
      <c r="M191" s="253"/>
      <c r="N191" s="254"/>
      <c r="O191" s="255"/>
      <c r="P191" s="255"/>
      <c r="Q191" s="255"/>
      <c r="R191" s="255"/>
      <c r="S191" s="255"/>
      <c r="T191" s="255"/>
      <c r="U191" s="255"/>
      <c r="V191" s="255"/>
      <c r="W191" s="255"/>
      <c r="X191" s="255"/>
      <c r="Y191" s="256"/>
      <c r="AT191" s="257" t="s">
        <v>447</v>
      </c>
      <c r="AU191" s="257" t="s">
        <v>86</v>
      </c>
      <c r="AV191" s="14" t="s">
        <v>240</v>
      </c>
      <c r="AW191" s="14" t="s">
        <v>5</v>
      </c>
      <c r="AX191" s="14" t="s">
        <v>86</v>
      </c>
      <c r="AY191" s="257" t="s">
        <v>224</v>
      </c>
    </row>
    <row r="192" spans="1:65" s="2" customFormat="1" ht="21.75" customHeight="1">
      <c r="A192" s="34"/>
      <c r="B192" s="35"/>
      <c r="C192" s="214" t="s">
        <v>349</v>
      </c>
      <c r="D192" s="214" t="s">
        <v>227</v>
      </c>
      <c r="E192" s="215" t="s">
        <v>4555</v>
      </c>
      <c r="F192" s="216" t="s">
        <v>4556</v>
      </c>
      <c r="G192" s="217" t="s">
        <v>404</v>
      </c>
      <c r="H192" s="218">
        <v>23.76</v>
      </c>
      <c r="I192" s="219"/>
      <c r="J192" s="219"/>
      <c r="K192" s="220">
        <f>ROUND(P192*H192,2)</f>
        <v>0</v>
      </c>
      <c r="L192" s="216" t="s">
        <v>405</v>
      </c>
      <c r="M192" s="39"/>
      <c r="N192" s="221" t="s">
        <v>1</v>
      </c>
      <c r="O192" s="222" t="s">
        <v>41</v>
      </c>
      <c r="P192" s="223">
        <f>I192+J192</f>
        <v>0</v>
      </c>
      <c r="Q192" s="223">
        <f>ROUND(I192*H192,2)</f>
        <v>0</v>
      </c>
      <c r="R192" s="223">
        <f>ROUND(J192*H192,2)</f>
        <v>0</v>
      </c>
      <c r="S192" s="70"/>
      <c r="T192" s="224">
        <f>S192*H192</f>
        <v>0</v>
      </c>
      <c r="U192" s="224">
        <v>0</v>
      </c>
      <c r="V192" s="224">
        <f>U192*H192</f>
        <v>0</v>
      </c>
      <c r="W192" s="224">
        <v>0</v>
      </c>
      <c r="X192" s="224">
        <f>W192*H192</f>
        <v>0</v>
      </c>
      <c r="Y192" s="225" t="s">
        <v>1</v>
      </c>
      <c r="Z192" s="34"/>
      <c r="AA192" s="34"/>
      <c r="AB192" s="34"/>
      <c r="AC192" s="34"/>
      <c r="AD192" s="34"/>
      <c r="AE192" s="34"/>
      <c r="AR192" s="226" t="s">
        <v>240</v>
      </c>
      <c r="AT192" s="226" t="s">
        <v>227</v>
      </c>
      <c r="AU192" s="226" t="s">
        <v>86</v>
      </c>
      <c r="AY192" s="18" t="s">
        <v>224</v>
      </c>
      <c r="BE192" s="227">
        <f>IF(O192="základní",K192,0)</f>
        <v>0</v>
      </c>
      <c r="BF192" s="227">
        <f>IF(O192="snížená",K192,0)</f>
        <v>0</v>
      </c>
      <c r="BG192" s="227">
        <f>IF(O192="zákl. přenesená",K192,0)</f>
        <v>0</v>
      </c>
      <c r="BH192" s="227">
        <f>IF(O192="sníž. přenesená",K192,0)</f>
        <v>0</v>
      </c>
      <c r="BI192" s="227">
        <f>IF(O192="nulová",K192,0)</f>
        <v>0</v>
      </c>
      <c r="BJ192" s="18" t="s">
        <v>86</v>
      </c>
      <c r="BK192" s="227">
        <f>ROUND(P192*H192,2)</f>
        <v>0</v>
      </c>
      <c r="BL192" s="18" t="s">
        <v>240</v>
      </c>
      <c r="BM192" s="226" t="s">
        <v>622</v>
      </c>
    </row>
    <row r="193" spans="1:65" s="13" customFormat="1" ht="11.25">
      <c r="B193" s="236"/>
      <c r="C193" s="237"/>
      <c r="D193" s="228" t="s">
        <v>447</v>
      </c>
      <c r="E193" s="238" t="s">
        <v>1</v>
      </c>
      <c r="F193" s="239" t="s">
        <v>4557</v>
      </c>
      <c r="G193" s="237"/>
      <c r="H193" s="240">
        <v>23.76</v>
      </c>
      <c r="I193" s="241"/>
      <c r="J193" s="241"/>
      <c r="K193" s="237"/>
      <c r="L193" s="237"/>
      <c r="M193" s="242"/>
      <c r="N193" s="243"/>
      <c r="O193" s="244"/>
      <c r="P193" s="244"/>
      <c r="Q193" s="244"/>
      <c r="R193" s="244"/>
      <c r="S193" s="244"/>
      <c r="T193" s="244"/>
      <c r="U193" s="244"/>
      <c r="V193" s="244"/>
      <c r="W193" s="244"/>
      <c r="X193" s="244"/>
      <c r="Y193" s="245"/>
      <c r="AT193" s="246" t="s">
        <v>447</v>
      </c>
      <c r="AU193" s="246" t="s">
        <v>86</v>
      </c>
      <c r="AV193" s="13" t="s">
        <v>88</v>
      </c>
      <c r="AW193" s="13" t="s">
        <v>5</v>
      </c>
      <c r="AX193" s="13" t="s">
        <v>78</v>
      </c>
      <c r="AY193" s="246" t="s">
        <v>224</v>
      </c>
    </row>
    <row r="194" spans="1:65" s="14" customFormat="1" ht="11.25">
      <c r="B194" s="247"/>
      <c r="C194" s="248"/>
      <c r="D194" s="228" t="s">
        <v>447</v>
      </c>
      <c r="E194" s="249" t="s">
        <v>1</v>
      </c>
      <c r="F194" s="250" t="s">
        <v>464</v>
      </c>
      <c r="G194" s="248"/>
      <c r="H194" s="251">
        <v>23.76</v>
      </c>
      <c r="I194" s="252"/>
      <c r="J194" s="252"/>
      <c r="K194" s="248"/>
      <c r="L194" s="248"/>
      <c r="M194" s="253"/>
      <c r="N194" s="254"/>
      <c r="O194" s="255"/>
      <c r="P194" s="255"/>
      <c r="Q194" s="255"/>
      <c r="R194" s="255"/>
      <c r="S194" s="255"/>
      <c r="T194" s="255"/>
      <c r="U194" s="255"/>
      <c r="V194" s="255"/>
      <c r="W194" s="255"/>
      <c r="X194" s="255"/>
      <c r="Y194" s="256"/>
      <c r="AT194" s="257" t="s">
        <v>447</v>
      </c>
      <c r="AU194" s="257" t="s">
        <v>86</v>
      </c>
      <c r="AV194" s="14" t="s">
        <v>240</v>
      </c>
      <c r="AW194" s="14" t="s">
        <v>5</v>
      </c>
      <c r="AX194" s="14" t="s">
        <v>86</v>
      </c>
      <c r="AY194" s="257" t="s">
        <v>224</v>
      </c>
    </row>
    <row r="195" spans="1:65" s="2" customFormat="1" ht="21.75" customHeight="1">
      <c r="A195" s="34"/>
      <c r="B195" s="35"/>
      <c r="C195" s="214" t="s">
        <v>354</v>
      </c>
      <c r="D195" s="214" t="s">
        <v>227</v>
      </c>
      <c r="E195" s="215" t="s">
        <v>4558</v>
      </c>
      <c r="F195" s="216" t="s">
        <v>4559</v>
      </c>
      <c r="G195" s="217" t="s">
        <v>404</v>
      </c>
      <c r="H195" s="218">
        <v>23.76</v>
      </c>
      <c r="I195" s="219"/>
      <c r="J195" s="219"/>
      <c r="K195" s="220">
        <f>ROUND(P195*H195,2)</f>
        <v>0</v>
      </c>
      <c r="L195" s="216" t="s">
        <v>405</v>
      </c>
      <c r="M195" s="39"/>
      <c r="N195" s="221" t="s">
        <v>1</v>
      </c>
      <c r="O195" s="222" t="s">
        <v>41</v>
      </c>
      <c r="P195" s="223">
        <f>I195+J195</f>
        <v>0</v>
      </c>
      <c r="Q195" s="223">
        <f>ROUND(I195*H195,2)</f>
        <v>0</v>
      </c>
      <c r="R195" s="223">
        <f>ROUND(J195*H195,2)</f>
        <v>0</v>
      </c>
      <c r="S195" s="70"/>
      <c r="T195" s="224">
        <f>S195*H195</f>
        <v>0</v>
      </c>
      <c r="U195" s="224">
        <v>0</v>
      </c>
      <c r="V195" s="224">
        <f>U195*H195</f>
        <v>0</v>
      </c>
      <c r="W195" s="224">
        <v>0</v>
      </c>
      <c r="X195" s="224">
        <f>W195*H195</f>
        <v>0</v>
      </c>
      <c r="Y195" s="225" t="s">
        <v>1</v>
      </c>
      <c r="Z195" s="34"/>
      <c r="AA195" s="34"/>
      <c r="AB195" s="34"/>
      <c r="AC195" s="34"/>
      <c r="AD195" s="34"/>
      <c r="AE195" s="34"/>
      <c r="AR195" s="226" t="s">
        <v>240</v>
      </c>
      <c r="AT195" s="226" t="s">
        <v>227</v>
      </c>
      <c r="AU195" s="226" t="s">
        <v>86</v>
      </c>
      <c r="AY195" s="18" t="s">
        <v>224</v>
      </c>
      <c r="BE195" s="227">
        <f>IF(O195="základní",K195,0)</f>
        <v>0</v>
      </c>
      <c r="BF195" s="227">
        <f>IF(O195="snížená",K195,0)</f>
        <v>0</v>
      </c>
      <c r="BG195" s="227">
        <f>IF(O195="zákl. přenesená",K195,0)</f>
        <v>0</v>
      </c>
      <c r="BH195" s="227">
        <f>IF(O195="sníž. přenesená",K195,0)</f>
        <v>0</v>
      </c>
      <c r="BI195" s="227">
        <f>IF(O195="nulová",K195,0)</f>
        <v>0</v>
      </c>
      <c r="BJ195" s="18" t="s">
        <v>86</v>
      </c>
      <c r="BK195" s="227">
        <f>ROUND(P195*H195,2)</f>
        <v>0</v>
      </c>
      <c r="BL195" s="18" t="s">
        <v>240</v>
      </c>
      <c r="BM195" s="226" t="s">
        <v>631</v>
      </c>
    </row>
    <row r="196" spans="1:65" s="12" customFormat="1" ht="25.9" customHeight="1">
      <c r="B196" s="197"/>
      <c r="C196" s="198"/>
      <c r="D196" s="199" t="s">
        <v>77</v>
      </c>
      <c r="E196" s="200" t="s">
        <v>235</v>
      </c>
      <c r="F196" s="200" t="s">
        <v>1187</v>
      </c>
      <c r="G196" s="198"/>
      <c r="H196" s="198"/>
      <c r="I196" s="201"/>
      <c r="J196" s="201"/>
      <c r="K196" s="202">
        <f>BK196</f>
        <v>0</v>
      </c>
      <c r="L196" s="198"/>
      <c r="M196" s="203"/>
      <c r="N196" s="204"/>
      <c r="O196" s="205"/>
      <c r="P196" s="205"/>
      <c r="Q196" s="206">
        <f>SUM(Q197:Q215)</f>
        <v>0</v>
      </c>
      <c r="R196" s="206">
        <f>SUM(R197:R215)</f>
        <v>0</v>
      </c>
      <c r="S196" s="205"/>
      <c r="T196" s="207">
        <f>SUM(T197:T215)</f>
        <v>0</v>
      </c>
      <c r="U196" s="205"/>
      <c r="V196" s="207">
        <f>SUM(V197:V215)</f>
        <v>0</v>
      </c>
      <c r="W196" s="205"/>
      <c r="X196" s="207">
        <f>SUM(X197:X215)</f>
        <v>0</v>
      </c>
      <c r="Y196" s="208"/>
      <c r="AR196" s="209" t="s">
        <v>86</v>
      </c>
      <c r="AT196" s="210" t="s">
        <v>77</v>
      </c>
      <c r="AU196" s="210" t="s">
        <v>78</v>
      </c>
      <c r="AY196" s="209" t="s">
        <v>224</v>
      </c>
      <c r="BK196" s="211">
        <f>SUM(BK197:BK215)</f>
        <v>0</v>
      </c>
    </row>
    <row r="197" spans="1:65" s="2" customFormat="1" ht="33" customHeight="1">
      <c r="A197" s="34"/>
      <c r="B197" s="35"/>
      <c r="C197" s="214" t="s">
        <v>359</v>
      </c>
      <c r="D197" s="214" t="s">
        <v>227</v>
      </c>
      <c r="E197" s="215" t="s">
        <v>4560</v>
      </c>
      <c r="F197" s="216" t="s">
        <v>4561</v>
      </c>
      <c r="G197" s="217" t="s">
        <v>404</v>
      </c>
      <c r="H197" s="218">
        <v>26.55</v>
      </c>
      <c r="I197" s="219"/>
      <c r="J197" s="219"/>
      <c r="K197" s="220">
        <f>ROUND(P197*H197,2)</f>
        <v>0</v>
      </c>
      <c r="L197" s="216" t="s">
        <v>405</v>
      </c>
      <c r="M197" s="39"/>
      <c r="N197" s="221" t="s">
        <v>1</v>
      </c>
      <c r="O197" s="222" t="s">
        <v>41</v>
      </c>
      <c r="P197" s="223">
        <f>I197+J197</f>
        <v>0</v>
      </c>
      <c r="Q197" s="223">
        <f>ROUND(I197*H197,2)</f>
        <v>0</v>
      </c>
      <c r="R197" s="223">
        <f>ROUND(J197*H197,2)</f>
        <v>0</v>
      </c>
      <c r="S197" s="70"/>
      <c r="T197" s="224">
        <f>S197*H197</f>
        <v>0</v>
      </c>
      <c r="U197" s="224">
        <v>0</v>
      </c>
      <c r="V197" s="224">
        <f>U197*H197</f>
        <v>0</v>
      </c>
      <c r="W197" s="224">
        <v>0</v>
      </c>
      <c r="X197" s="224">
        <f>W197*H197</f>
        <v>0</v>
      </c>
      <c r="Y197" s="225" t="s">
        <v>1</v>
      </c>
      <c r="Z197" s="34"/>
      <c r="AA197" s="34"/>
      <c r="AB197" s="34"/>
      <c r="AC197" s="34"/>
      <c r="AD197" s="34"/>
      <c r="AE197" s="34"/>
      <c r="AR197" s="226" t="s">
        <v>240</v>
      </c>
      <c r="AT197" s="226" t="s">
        <v>227</v>
      </c>
      <c r="AU197" s="226" t="s">
        <v>86</v>
      </c>
      <c r="AY197" s="18" t="s">
        <v>224</v>
      </c>
      <c r="BE197" s="227">
        <f>IF(O197="základní",K197,0)</f>
        <v>0</v>
      </c>
      <c r="BF197" s="227">
        <f>IF(O197="snížená",K197,0)</f>
        <v>0</v>
      </c>
      <c r="BG197" s="227">
        <f>IF(O197="zákl. přenesená",K197,0)</f>
        <v>0</v>
      </c>
      <c r="BH197" s="227">
        <f>IF(O197="sníž. přenesená",K197,0)</f>
        <v>0</v>
      </c>
      <c r="BI197" s="227">
        <f>IF(O197="nulová",K197,0)</f>
        <v>0</v>
      </c>
      <c r="BJ197" s="18" t="s">
        <v>86</v>
      </c>
      <c r="BK197" s="227">
        <f>ROUND(P197*H197,2)</f>
        <v>0</v>
      </c>
      <c r="BL197" s="18" t="s">
        <v>240</v>
      </c>
      <c r="BM197" s="226" t="s">
        <v>641</v>
      </c>
    </row>
    <row r="198" spans="1:65" s="13" customFormat="1" ht="11.25">
      <c r="B198" s="236"/>
      <c r="C198" s="237"/>
      <c r="D198" s="228" t="s">
        <v>447</v>
      </c>
      <c r="E198" s="238" t="s">
        <v>1</v>
      </c>
      <c r="F198" s="239" t="s">
        <v>4528</v>
      </c>
      <c r="G198" s="237"/>
      <c r="H198" s="240">
        <v>26.55</v>
      </c>
      <c r="I198" s="241"/>
      <c r="J198" s="241"/>
      <c r="K198" s="237"/>
      <c r="L198" s="237"/>
      <c r="M198" s="242"/>
      <c r="N198" s="243"/>
      <c r="O198" s="244"/>
      <c r="P198" s="244"/>
      <c r="Q198" s="244"/>
      <c r="R198" s="244"/>
      <c r="S198" s="244"/>
      <c r="T198" s="244"/>
      <c r="U198" s="244"/>
      <c r="V198" s="244"/>
      <c r="W198" s="244"/>
      <c r="X198" s="244"/>
      <c r="Y198" s="245"/>
      <c r="AT198" s="246" t="s">
        <v>447</v>
      </c>
      <c r="AU198" s="246" t="s">
        <v>86</v>
      </c>
      <c r="AV198" s="13" t="s">
        <v>88</v>
      </c>
      <c r="AW198" s="13" t="s">
        <v>5</v>
      </c>
      <c r="AX198" s="13" t="s">
        <v>78</v>
      </c>
      <c r="AY198" s="246" t="s">
        <v>224</v>
      </c>
    </row>
    <row r="199" spans="1:65" s="14" customFormat="1" ht="11.25">
      <c r="B199" s="247"/>
      <c r="C199" s="248"/>
      <c r="D199" s="228" t="s">
        <v>447</v>
      </c>
      <c r="E199" s="249" t="s">
        <v>1</v>
      </c>
      <c r="F199" s="250" t="s">
        <v>464</v>
      </c>
      <c r="G199" s="248"/>
      <c r="H199" s="251">
        <v>26.55</v>
      </c>
      <c r="I199" s="252"/>
      <c r="J199" s="252"/>
      <c r="K199" s="248"/>
      <c r="L199" s="248"/>
      <c r="M199" s="253"/>
      <c r="N199" s="254"/>
      <c r="O199" s="255"/>
      <c r="P199" s="255"/>
      <c r="Q199" s="255"/>
      <c r="R199" s="255"/>
      <c r="S199" s="255"/>
      <c r="T199" s="255"/>
      <c r="U199" s="255"/>
      <c r="V199" s="255"/>
      <c r="W199" s="255"/>
      <c r="X199" s="255"/>
      <c r="Y199" s="256"/>
      <c r="AT199" s="257" t="s">
        <v>447</v>
      </c>
      <c r="AU199" s="257" t="s">
        <v>86</v>
      </c>
      <c r="AV199" s="14" t="s">
        <v>240</v>
      </c>
      <c r="AW199" s="14" t="s">
        <v>5</v>
      </c>
      <c r="AX199" s="14" t="s">
        <v>86</v>
      </c>
      <c r="AY199" s="257" t="s">
        <v>224</v>
      </c>
    </row>
    <row r="200" spans="1:65" s="2" customFormat="1" ht="55.5" customHeight="1">
      <c r="A200" s="34"/>
      <c r="B200" s="35"/>
      <c r="C200" s="214" t="s">
        <v>523</v>
      </c>
      <c r="D200" s="214" t="s">
        <v>227</v>
      </c>
      <c r="E200" s="215" t="s">
        <v>4562</v>
      </c>
      <c r="F200" s="216" t="s">
        <v>4563</v>
      </c>
      <c r="G200" s="217" t="s">
        <v>410</v>
      </c>
      <c r="H200" s="218">
        <v>30.52</v>
      </c>
      <c r="I200" s="219"/>
      <c r="J200" s="219"/>
      <c r="K200" s="220">
        <f>ROUND(P200*H200,2)</f>
        <v>0</v>
      </c>
      <c r="L200" s="216" t="s">
        <v>1</v>
      </c>
      <c r="M200" s="39"/>
      <c r="N200" s="221" t="s">
        <v>1</v>
      </c>
      <c r="O200" s="222" t="s">
        <v>41</v>
      </c>
      <c r="P200" s="223">
        <f>I200+J200</f>
        <v>0</v>
      </c>
      <c r="Q200" s="223">
        <f>ROUND(I200*H200,2)</f>
        <v>0</v>
      </c>
      <c r="R200" s="223">
        <f>ROUND(J200*H200,2)</f>
        <v>0</v>
      </c>
      <c r="S200" s="70"/>
      <c r="T200" s="224">
        <f>S200*H200</f>
        <v>0</v>
      </c>
      <c r="U200" s="224">
        <v>0</v>
      </c>
      <c r="V200" s="224">
        <f>U200*H200</f>
        <v>0</v>
      </c>
      <c r="W200" s="224">
        <v>0</v>
      </c>
      <c r="X200" s="224">
        <f>W200*H200</f>
        <v>0</v>
      </c>
      <c r="Y200" s="225" t="s">
        <v>1</v>
      </c>
      <c r="Z200" s="34"/>
      <c r="AA200" s="34"/>
      <c r="AB200" s="34"/>
      <c r="AC200" s="34"/>
      <c r="AD200" s="34"/>
      <c r="AE200" s="34"/>
      <c r="AR200" s="226" t="s">
        <v>240</v>
      </c>
      <c r="AT200" s="226" t="s">
        <v>227</v>
      </c>
      <c r="AU200" s="226" t="s">
        <v>86</v>
      </c>
      <c r="AY200" s="18" t="s">
        <v>224</v>
      </c>
      <c r="BE200" s="227">
        <f>IF(O200="základní",K200,0)</f>
        <v>0</v>
      </c>
      <c r="BF200" s="227">
        <f>IF(O200="snížená",K200,0)</f>
        <v>0</v>
      </c>
      <c r="BG200" s="227">
        <f>IF(O200="zákl. přenesená",K200,0)</f>
        <v>0</v>
      </c>
      <c r="BH200" s="227">
        <f>IF(O200="sníž. přenesená",K200,0)</f>
        <v>0</v>
      </c>
      <c r="BI200" s="227">
        <f>IF(O200="nulová",K200,0)</f>
        <v>0</v>
      </c>
      <c r="BJ200" s="18" t="s">
        <v>86</v>
      </c>
      <c r="BK200" s="227">
        <f>ROUND(P200*H200,2)</f>
        <v>0</v>
      </c>
      <c r="BL200" s="18" t="s">
        <v>240</v>
      </c>
      <c r="BM200" s="226" t="s">
        <v>651</v>
      </c>
    </row>
    <row r="201" spans="1:65" s="13" customFormat="1" ht="11.25">
      <c r="B201" s="236"/>
      <c r="C201" s="237"/>
      <c r="D201" s="228" t="s">
        <v>447</v>
      </c>
      <c r="E201" s="238" t="s">
        <v>1</v>
      </c>
      <c r="F201" s="239" t="s">
        <v>4564</v>
      </c>
      <c r="G201" s="237"/>
      <c r="H201" s="240">
        <v>16.8</v>
      </c>
      <c r="I201" s="241"/>
      <c r="J201" s="241"/>
      <c r="K201" s="237"/>
      <c r="L201" s="237"/>
      <c r="M201" s="242"/>
      <c r="N201" s="243"/>
      <c r="O201" s="244"/>
      <c r="P201" s="244"/>
      <c r="Q201" s="244"/>
      <c r="R201" s="244"/>
      <c r="S201" s="244"/>
      <c r="T201" s="244"/>
      <c r="U201" s="244"/>
      <c r="V201" s="244"/>
      <c r="W201" s="244"/>
      <c r="X201" s="244"/>
      <c r="Y201" s="245"/>
      <c r="AT201" s="246" t="s">
        <v>447</v>
      </c>
      <c r="AU201" s="246" t="s">
        <v>86</v>
      </c>
      <c r="AV201" s="13" t="s">
        <v>88</v>
      </c>
      <c r="AW201" s="13" t="s">
        <v>5</v>
      </c>
      <c r="AX201" s="13" t="s">
        <v>78</v>
      </c>
      <c r="AY201" s="246" t="s">
        <v>224</v>
      </c>
    </row>
    <row r="202" spans="1:65" s="13" customFormat="1" ht="11.25">
      <c r="B202" s="236"/>
      <c r="C202" s="237"/>
      <c r="D202" s="228" t="s">
        <v>447</v>
      </c>
      <c r="E202" s="238" t="s">
        <v>1</v>
      </c>
      <c r="F202" s="239" t="s">
        <v>4565</v>
      </c>
      <c r="G202" s="237"/>
      <c r="H202" s="240">
        <v>13.72</v>
      </c>
      <c r="I202" s="241"/>
      <c r="J202" s="241"/>
      <c r="K202" s="237"/>
      <c r="L202" s="237"/>
      <c r="M202" s="242"/>
      <c r="N202" s="243"/>
      <c r="O202" s="244"/>
      <c r="P202" s="244"/>
      <c r="Q202" s="244"/>
      <c r="R202" s="244"/>
      <c r="S202" s="244"/>
      <c r="T202" s="244"/>
      <c r="U202" s="244"/>
      <c r="V202" s="244"/>
      <c r="W202" s="244"/>
      <c r="X202" s="244"/>
      <c r="Y202" s="245"/>
      <c r="AT202" s="246" t="s">
        <v>447</v>
      </c>
      <c r="AU202" s="246" t="s">
        <v>86</v>
      </c>
      <c r="AV202" s="13" t="s">
        <v>88</v>
      </c>
      <c r="AW202" s="13" t="s">
        <v>5</v>
      </c>
      <c r="AX202" s="13" t="s">
        <v>78</v>
      </c>
      <c r="AY202" s="246" t="s">
        <v>224</v>
      </c>
    </row>
    <row r="203" spans="1:65" s="14" customFormat="1" ht="11.25">
      <c r="B203" s="247"/>
      <c r="C203" s="248"/>
      <c r="D203" s="228" t="s">
        <v>447</v>
      </c>
      <c r="E203" s="249" t="s">
        <v>1</v>
      </c>
      <c r="F203" s="250" t="s">
        <v>464</v>
      </c>
      <c r="G203" s="248"/>
      <c r="H203" s="251">
        <v>30.520000000000003</v>
      </c>
      <c r="I203" s="252"/>
      <c r="J203" s="252"/>
      <c r="K203" s="248"/>
      <c r="L203" s="248"/>
      <c r="M203" s="253"/>
      <c r="N203" s="254"/>
      <c r="O203" s="255"/>
      <c r="P203" s="255"/>
      <c r="Q203" s="255"/>
      <c r="R203" s="255"/>
      <c r="S203" s="255"/>
      <c r="T203" s="255"/>
      <c r="U203" s="255"/>
      <c r="V203" s="255"/>
      <c r="W203" s="255"/>
      <c r="X203" s="255"/>
      <c r="Y203" s="256"/>
      <c r="AT203" s="257" t="s">
        <v>447</v>
      </c>
      <c r="AU203" s="257" t="s">
        <v>86</v>
      </c>
      <c r="AV203" s="14" t="s">
        <v>240</v>
      </c>
      <c r="AW203" s="14" t="s">
        <v>5</v>
      </c>
      <c r="AX203" s="14" t="s">
        <v>86</v>
      </c>
      <c r="AY203" s="257" t="s">
        <v>224</v>
      </c>
    </row>
    <row r="204" spans="1:65" s="2" customFormat="1" ht="21.75" customHeight="1">
      <c r="A204" s="34"/>
      <c r="B204" s="35"/>
      <c r="C204" s="214" t="s">
        <v>527</v>
      </c>
      <c r="D204" s="214" t="s">
        <v>227</v>
      </c>
      <c r="E204" s="215" t="s">
        <v>1539</v>
      </c>
      <c r="F204" s="216" t="s">
        <v>4566</v>
      </c>
      <c r="G204" s="217" t="s">
        <v>404</v>
      </c>
      <c r="H204" s="218">
        <v>140</v>
      </c>
      <c r="I204" s="219"/>
      <c r="J204" s="219"/>
      <c r="K204" s="220">
        <f>ROUND(P204*H204,2)</f>
        <v>0</v>
      </c>
      <c r="L204" s="216" t="s">
        <v>405</v>
      </c>
      <c r="M204" s="39"/>
      <c r="N204" s="221" t="s">
        <v>1</v>
      </c>
      <c r="O204" s="222" t="s">
        <v>41</v>
      </c>
      <c r="P204" s="223">
        <f>I204+J204</f>
        <v>0</v>
      </c>
      <c r="Q204" s="223">
        <f>ROUND(I204*H204,2)</f>
        <v>0</v>
      </c>
      <c r="R204" s="223">
        <f>ROUND(J204*H204,2)</f>
        <v>0</v>
      </c>
      <c r="S204" s="70"/>
      <c r="T204" s="224">
        <f>S204*H204</f>
        <v>0</v>
      </c>
      <c r="U204" s="224">
        <v>0</v>
      </c>
      <c r="V204" s="224">
        <f>U204*H204</f>
        <v>0</v>
      </c>
      <c r="W204" s="224">
        <v>0</v>
      </c>
      <c r="X204" s="224">
        <f>W204*H204</f>
        <v>0</v>
      </c>
      <c r="Y204" s="225" t="s">
        <v>1</v>
      </c>
      <c r="Z204" s="34"/>
      <c r="AA204" s="34"/>
      <c r="AB204" s="34"/>
      <c r="AC204" s="34"/>
      <c r="AD204" s="34"/>
      <c r="AE204" s="34"/>
      <c r="AR204" s="226" t="s">
        <v>240</v>
      </c>
      <c r="AT204" s="226" t="s">
        <v>227</v>
      </c>
      <c r="AU204" s="226" t="s">
        <v>86</v>
      </c>
      <c r="AY204" s="18" t="s">
        <v>224</v>
      </c>
      <c r="BE204" s="227">
        <f>IF(O204="základní",K204,0)</f>
        <v>0</v>
      </c>
      <c r="BF204" s="227">
        <f>IF(O204="snížená",K204,0)</f>
        <v>0</v>
      </c>
      <c r="BG204" s="227">
        <f>IF(O204="zákl. přenesená",K204,0)</f>
        <v>0</v>
      </c>
      <c r="BH204" s="227">
        <f>IF(O204="sníž. přenesená",K204,0)</f>
        <v>0</v>
      </c>
      <c r="BI204" s="227">
        <f>IF(O204="nulová",K204,0)</f>
        <v>0</v>
      </c>
      <c r="BJ204" s="18" t="s">
        <v>86</v>
      </c>
      <c r="BK204" s="227">
        <f>ROUND(P204*H204,2)</f>
        <v>0</v>
      </c>
      <c r="BL204" s="18" t="s">
        <v>240</v>
      </c>
      <c r="BM204" s="226" t="s">
        <v>669</v>
      </c>
    </row>
    <row r="205" spans="1:65" s="13" customFormat="1" ht="11.25">
      <c r="B205" s="236"/>
      <c r="C205" s="237"/>
      <c r="D205" s="228" t="s">
        <v>447</v>
      </c>
      <c r="E205" s="238" t="s">
        <v>1</v>
      </c>
      <c r="F205" s="239" t="s">
        <v>4567</v>
      </c>
      <c r="G205" s="237"/>
      <c r="H205" s="240">
        <v>56</v>
      </c>
      <c r="I205" s="241"/>
      <c r="J205" s="241"/>
      <c r="K205" s="237"/>
      <c r="L205" s="237"/>
      <c r="M205" s="242"/>
      <c r="N205" s="243"/>
      <c r="O205" s="244"/>
      <c r="P205" s="244"/>
      <c r="Q205" s="244"/>
      <c r="R205" s="244"/>
      <c r="S205" s="244"/>
      <c r="T205" s="244"/>
      <c r="U205" s="244"/>
      <c r="V205" s="244"/>
      <c r="W205" s="244"/>
      <c r="X205" s="244"/>
      <c r="Y205" s="245"/>
      <c r="AT205" s="246" t="s">
        <v>447</v>
      </c>
      <c r="AU205" s="246" t="s">
        <v>86</v>
      </c>
      <c r="AV205" s="13" t="s">
        <v>88</v>
      </c>
      <c r="AW205" s="13" t="s">
        <v>5</v>
      </c>
      <c r="AX205" s="13" t="s">
        <v>78</v>
      </c>
      <c r="AY205" s="246" t="s">
        <v>224</v>
      </c>
    </row>
    <row r="206" spans="1:65" s="13" customFormat="1" ht="11.25">
      <c r="B206" s="236"/>
      <c r="C206" s="237"/>
      <c r="D206" s="228" t="s">
        <v>447</v>
      </c>
      <c r="E206" s="238" t="s">
        <v>1</v>
      </c>
      <c r="F206" s="239" t="s">
        <v>4568</v>
      </c>
      <c r="G206" s="237"/>
      <c r="H206" s="240">
        <v>84</v>
      </c>
      <c r="I206" s="241"/>
      <c r="J206" s="241"/>
      <c r="K206" s="237"/>
      <c r="L206" s="237"/>
      <c r="M206" s="242"/>
      <c r="N206" s="243"/>
      <c r="O206" s="244"/>
      <c r="P206" s="244"/>
      <c r="Q206" s="244"/>
      <c r="R206" s="244"/>
      <c r="S206" s="244"/>
      <c r="T206" s="244"/>
      <c r="U206" s="244"/>
      <c r="V206" s="244"/>
      <c r="W206" s="244"/>
      <c r="X206" s="244"/>
      <c r="Y206" s="245"/>
      <c r="AT206" s="246" t="s">
        <v>447</v>
      </c>
      <c r="AU206" s="246" t="s">
        <v>86</v>
      </c>
      <c r="AV206" s="13" t="s">
        <v>88</v>
      </c>
      <c r="AW206" s="13" t="s">
        <v>5</v>
      </c>
      <c r="AX206" s="13" t="s">
        <v>78</v>
      </c>
      <c r="AY206" s="246" t="s">
        <v>224</v>
      </c>
    </row>
    <row r="207" spans="1:65" s="14" customFormat="1" ht="11.25">
      <c r="B207" s="247"/>
      <c r="C207" s="248"/>
      <c r="D207" s="228" t="s">
        <v>447</v>
      </c>
      <c r="E207" s="249" t="s">
        <v>1</v>
      </c>
      <c r="F207" s="250" t="s">
        <v>464</v>
      </c>
      <c r="G207" s="248"/>
      <c r="H207" s="251">
        <v>140</v>
      </c>
      <c r="I207" s="252"/>
      <c r="J207" s="252"/>
      <c r="K207" s="248"/>
      <c r="L207" s="248"/>
      <c r="M207" s="253"/>
      <c r="N207" s="254"/>
      <c r="O207" s="255"/>
      <c r="P207" s="255"/>
      <c r="Q207" s="255"/>
      <c r="R207" s="255"/>
      <c r="S207" s="255"/>
      <c r="T207" s="255"/>
      <c r="U207" s="255"/>
      <c r="V207" s="255"/>
      <c r="W207" s="255"/>
      <c r="X207" s="255"/>
      <c r="Y207" s="256"/>
      <c r="AT207" s="257" t="s">
        <v>447</v>
      </c>
      <c r="AU207" s="257" t="s">
        <v>86</v>
      </c>
      <c r="AV207" s="14" t="s">
        <v>240</v>
      </c>
      <c r="AW207" s="14" t="s">
        <v>5</v>
      </c>
      <c r="AX207" s="14" t="s">
        <v>86</v>
      </c>
      <c r="AY207" s="257" t="s">
        <v>224</v>
      </c>
    </row>
    <row r="208" spans="1:65" s="2" customFormat="1" ht="21.75" customHeight="1">
      <c r="A208" s="34"/>
      <c r="B208" s="35"/>
      <c r="C208" s="214" t="s">
        <v>366</v>
      </c>
      <c r="D208" s="214" t="s">
        <v>227</v>
      </c>
      <c r="E208" s="215" t="s">
        <v>1545</v>
      </c>
      <c r="F208" s="216" t="s">
        <v>4569</v>
      </c>
      <c r="G208" s="217" t="s">
        <v>404</v>
      </c>
      <c r="H208" s="218">
        <v>140</v>
      </c>
      <c r="I208" s="219"/>
      <c r="J208" s="219"/>
      <c r="K208" s="220">
        <f>ROUND(P208*H208,2)</f>
        <v>0</v>
      </c>
      <c r="L208" s="216" t="s">
        <v>405</v>
      </c>
      <c r="M208" s="39"/>
      <c r="N208" s="221" t="s">
        <v>1</v>
      </c>
      <c r="O208" s="222" t="s">
        <v>41</v>
      </c>
      <c r="P208" s="223">
        <f>I208+J208</f>
        <v>0</v>
      </c>
      <c r="Q208" s="223">
        <f>ROUND(I208*H208,2)</f>
        <v>0</v>
      </c>
      <c r="R208" s="223">
        <f>ROUND(J208*H208,2)</f>
        <v>0</v>
      </c>
      <c r="S208" s="70"/>
      <c r="T208" s="224">
        <f>S208*H208</f>
        <v>0</v>
      </c>
      <c r="U208" s="224">
        <v>0</v>
      </c>
      <c r="V208" s="224">
        <f>U208*H208</f>
        <v>0</v>
      </c>
      <c r="W208" s="224">
        <v>0</v>
      </c>
      <c r="X208" s="224">
        <f>W208*H208</f>
        <v>0</v>
      </c>
      <c r="Y208" s="225" t="s">
        <v>1</v>
      </c>
      <c r="Z208" s="34"/>
      <c r="AA208" s="34"/>
      <c r="AB208" s="34"/>
      <c r="AC208" s="34"/>
      <c r="AD208" s="34"/>
      <c r="AE208" s="34"/>
      <c r="AR208" s="226" t="s">
        <v>240</v>
      </c>
      <c r="AT208" s="226" t="s">
        <v>227</v>
      </c>
      <c r="AU208" s="226" t="s">
        <v>86</v>
      </c>
      <c r="AY208" s="18" t="s">
        <v>224</v>
      </c>
      <c r="BE208" s="227">
        <f>IF(O208="základní",K208,0)</f>
        <v>0</v>
      </c>
      <c r="BF208" s="227">
        <f>IF(O208="snížená",K208,0)</f>
        <v>0</v>
      </c>
      <c r="BG208" s="227">
        <f>IF(O208="zákl. přenesená",K208,0)</f>
        <v>0</v>
      </c>
      <c r="BH208" s="227">
        <f>IF(O208="sníž. přenesená",K208,0)</f>
        <v>0</v>
      </c>
      <c r="BI208" s="227">
        <f>IF(O208="nulová",K208,0)</f>
        <v>0</v>
      </c>
      <c r="BJ208" s="18" t="s">
        <v>86</v>
      </c>
      <c r="BK208" s="227">
        <f>ROUND(P208*H208,2)</f>
        <v>0</v>
      </c>
      <c r="BL208" s="18" t="s">
        <v>240</v>
      </c>
      <c r="BM208" s="226" t="s">
        <v>684</v>
      </c>
    </row>
    <row r="209" spans="1:65" s="2" customFormat="1" ht="33" customHeight="1">
      <c r="A209" s="34"/>
      <c r="B209" s="35"/>
      <c r="C209" s="214" t="s">
        <v>371</v>
      </c>
      <c r="D209" s="214" t="s">
        <v>227</v>
      </c>
      <c r="E209" s="215" t="s">
        <v>1552</v>
      </c>
      <c r="F209" s="216" t="s">
        <v>4570</v>
      </c>
      <c r="G209" s="217" t="s">
        <v>502</v>
      </c>
      <c r="H209" s="218">
        <v>0.159</v>
      </c>
      <c r="I209" s="219"/>
      <c r="J209" s="219"/>
      <c r="K209" s="220">
        <f>ROUND(P209*H209,2)</f>
        <v>0</v>
      </c>
      <c r="L209" s="216" t="s">
        <v>405</v>
      </c>
      <c r="M209" s="39"/>
      <c r="N209" s="221" t="s">
        <v>1</v>
      </c>
      <c r="O209" s="222" t="s">
        <v>41</v>
      </c>
      <c r="P209" s="223">
        <f>I209+J209</f>
        <v>0</v>
      </c>
      <c r="Q209" s="223">
        <f>ROUND(I209*H209,2)</f>
        <v>0</v>
      </c>
      <c r="R209" s="223">
        <f>ROUND(J209*H209,2)</f>
        <v>0</v>
      </c>
      <c r="S209" s="70"/>
      <c r="T209" s="224">
        <f>S209*H209</f>
        <v>0</v>
      </c>
      <c r="U209" s="224">
        <v>0</v>
      </c>
      <c r="V209" s="224">
        <f>U209*H209</f>
        <v>0</v>
      </c>
      <c r="W209" s="224">
        <v>0</v>
      </c>
      <c r="X209" s="224">
        <f>W209*H209</f>
        <v>0</v>
      </c>
      <c r="Y209" s="225" t="s">
        <v>1</v>
      </c>
      <c r="Z209" s="34"/>
      <c r="AA209" s="34"/>
      <c r="AB209" s="34"/>
      <c r="AC209" s="34"/>
      <c r="AD209" s="34"/>
      <c r="AE209" s="34"/>
      <c r="AR209" s="226" t="s">
        <v>240</v>
      </c>
      <c r="AT209" s="226" t="s">
        <v>227</v>
      </c>
      <c r="AU209" s="226" t="s">
        <v>86</v>
      </c>
      <c r="AY209" s="18" t="s">
        <v>224</v>
      </c>
      <c r="BE209" s="227">
        <f>IF(O209="základní",K209,0)</f>
        <v>0</v>
      </c>
      <c r="BF209" s="227">
        <f>IF(O209="snížená",K209,0)</f>
        <v>0</v>
      </c>
      <c r="BG209" s="227">
        <f>IF(O209="zákl. přenesená",K209,0)</f>
        <v>0</v>
      </c>
      <c r="BH209" s="227">
        <f>IF(O209="sníž. přenesená",K209,0)</f>
        <v>0</v>
      </c>
      <c r="BI209" s="227">
        <f>IF(O209="nulová",K209,0)</f>
        <v>0</v>
      </c>
      <c r="BJ209" s="18" t="s">
        <v>86</v>
      </c>
      <c r="BK209" s="227">
        <f>ROUND(P209*H209,2)</f>
        <v>0</v>
      </c>
      <c r="BL209" s="18" t="s">
        <v>240</v>
      </c>
      <c r="BM209" s="226" t="s">
        <v>694</v>
      </c>
    </row>
    <row r="210" spans="1:65" s="13" customFormat="1" ht="33.75">
      <c r="B210" s="236"/>
      <c r="C210" s="237"/>
      <c r="D210" s="228" t="s">
        <v>447</v>
      </c>
      <c r="E210" s="238" t="s">
        <v>1</v>
      </c>
      <c r="F210" s="239" t="s">
        <v>4571</v>
      </c>
      <c r="G210" s="237"/>
      <c r="H210" s="240">
        <v>0.159</v>
      </c>
      <c r="I210" s="241"/>
      <c r="J210" s="241"/>
      <c r="K210" s="237"/>
      <c r="L210" s="237"/>
      <c r="M210" s="242"/>
      <c r="N210" s="243"/>
      <c r="O210" s="244"/>
      <c r="P210" s="244"/>
      <c r="Q210" s="244"/>
      <c r="R210" s="244"/>
      <c r="S210" s="244"/>
      <c r="T210" s="244"/>
      <c r="U210" s="244"/>
      <c r="V210" s="244"/>
      <c r="W210" s="244"/>
      <c r="X210" s="244"/>
      <c r="Y210" s="245"/>
      <c r="AT210" s="246" t="s">
        <v>447</v>
      </c>
      <c r="AU210" s="246" t="s">
        <v>86</v>
      </c>
      <c r="AV210" s="13" t="s">
        <v>88</v>
      </c>
      <c r="AW210" s="13" t="s">
        <v>5</v>
      </c>
      <c r="AX210" s="13" t="s">
        <v>78</v>
      </c>
      <c r="AY210" s="246" t="s">
        <v>224</v>
      </c>
    </row>
    <row r="211" spans="1:65" s="14" customFormat="1" ht="11.25">
      <c r="B211" s="247"/>
      <c r="C211" s="248"/>
      <c r="D211" s="228" t="s">
        <v>447</v>
      </c>
      <c r="E211" s="249" t="s">
        <v>1</v>
      </c>
      <c r="F211" s="250" t="s">
        <v>464</v>
      </c>
      <c r="G211" s="248"/>
      <c r="H211" s="251">
        <v>0.159</v>
      </c>
      <c r="I211" s="252"/>
      <c r="J211" s="252"/>
      <c r="K211" s="248"/>
      <c r="L211" s="248"/>
      <c r="M211" s="253"/>
      <c r="N211" s="254"/>
      <c r="O211" s="255"/>
      <c r="P211" s="255"/>
      <c r="Q211" s="255"/>
      <c r="R211" s="255"/>
      <c r="S211" s="255"/>
      <c r="T211" s="255"/>
      <c r="U211" s="255"/>
      <c r="V211" s="255"/>
      <c r="W211" s="255"/>
      <c r="X211" s="255"/>
      <c r="Y211" s="256"/>
      <c r="AT211" s="257" t="s">
        <v>447</v>
      </c>
      <c r="AU211" s="257" t="s">
        <v>86</v>
      </c>
      <c r="AV211" s="14" t="s">
        <v>240</v>
      </c>
      <c r="AW211" s="14" t="s">
        <v>5</v>
      </c>
      <c r="AX211" s="14" t="s">
        <v>86</v>
      </c>
      <c r="AY211" s="257" t="s">
        <v>224</v>
      </c>
    </row>
    <row r="212" spans="1:65" s="2" customFormat="1" ht="21.75" customHeight="1">
      <c r="A212" s="34"/>
      <c r="B212" s="35"/>
      <c r="C212" s="214" t="s">
        <v>376</v>
      </c>
      <c r="D212" s="214" t="s">
        <v>227</v>
      </c>
      <c r="E212" s="215" t="s">
        <v>4572</v>
      </c>
      <c r="F212" s="216" t="s">
        <v>4573</v>
      </c>
      <c r="G212" s="217" t="s">
        <v>502</v>
      </c>
      <c r="H212" s="218">
        <v>16.541</v>
      </c>
      <c r="I212" s="219"/>
      <c r="J212" s="219"/>
      <c r="K212" s="220">
        <f>ROUND(P212*H212,2)</f>
        <v>0</v>
      </c>
      <c r="L212" s="216" t="s">
        <v>1</v>
      </c>
      <c r="M212" s="39"/>
      <c r="N212" s="221" t="s">
        <v>1</v>
      </c>
      <c r="O212" s="222" t="s">
        <v>41</v>
      </c>
      <c r="P212" s="223">
        <f>I212+J212</f>
        <v>0</v>
      </c>
      <c r="Q212" s="223">
        <f>ROUND(I212*H212,2)</f>
        <v>0</v>
      </c>
      <c r="R212" s="223">
        <f>ROUND(J212*H212,2)</f>
        <v>0</v>
      </c>
      <c r="S212" s="70"/>
      <c r="T212" s="224">
        <f>S212*H212</f>
        <v>0</v>
      </c>
      <c r="U212" s="224">
        <v>0</v>
      </c>
      <c r="V212" s="224">
        <f>U212*H212</f>
        <v>0</v>
      </c>
      <c r="W212" s="224">
        <v>0</v>
      </c>
      <c r="X212" s="224">
        <f>W212*H212</f>
        <v>0</v>
      </c>
      <c r="Y212" s="225" t="s">
        <v>1</v>
      </c>
      <c r="Z212" s="34"/>
      <c r="AA212" s="34"/>
      <c r="AB212" s="34"/>
      <c r="AC212" s="34"/>
      <c r="AD212" s="34"/>
      <c r="AE212" s="34"/>
      <c r="AR212" s="226" t="s">
        <v>240</v>
      </c>
      <c r="AT212" s="226" t="s">
        <v>227</v>
      </c>
      <c r="AU212" s="226" t="s">
        <v>86</v>
      </c>
      <c r="AY212" s="18" t="s">
        <v>224</v>
      </c>
      <c r="BE212" s="227">
        <f>IF(O212="základní",K212,0)</f>
        <v>0</v>
      </c>
      <c r="BF212" s="227">
        <f>IF(O212="snížená",K212,0)</f>
        <v>0</v>
      </c>
      <c r="BG212" s="227">
        <f>IF(O212="zákl. přenesená",K212,0)</f>
        <v>0</v>
      </c>
      <c r="BH212" s="227">
        <f>IF(O212="sníž. přenesená",K212,0)</f>
        <v>0</v>
      </c>
      <c r="BI212" s="227">
        <f>IF(O212="nulová",K212,0)</f>
        <v>0</v>
      </c>
      <c r="BJ212" s="18" t="s">
        <v>86</v>
      </c>
      <c r="BK212" s="227">
        <f>ROUND(P212*H212,2)</f>
        <v>0</v>
      </c>
      <c r="BL212" s="18" t="s">
        <v>240</v>
      </c>
      <c r="BM212" s="226" t="s">
        <v>714</v>
      </c>
    </row>
    <row r="213" spans="1:65" s="13" customFormat="1" ht="11.25">
      <c r="B213" s="236"/>
      <c r="C213" s="237"/>
      <c r="D213" s="228" t="s">
        <v>447</v>
      </c>
      <c r="E213" s="238" t="s">
        <v>1</v>
      </c>
      <c r="F213" s="239" t="s">
        <v>4574</v>
      </c>
      <c r="G213" s="237"/>
      <c r="H213" s="240">
        <v>16.541</v>
      </c>
      <c r="I213" s="241"/>
      <c r="J213" s="241"/>
      <c r="K213" s="237"/>
      <c r="L213" s="237"/>
      <c r="M213" s="242"/>
      <c r="N213" s="243"/>
      <c r="O213" s="244"/>
      <c r="P213" s="244"/>
      <c r="Q213" s="244"/>
      <c r="R213" s="244"/>
      <c r="S213" s="244"/>
      <c r="T213" s="244"/>
      <c r="U213" s="244"/>
      <c r="V213" s="244"/>
      <c r="W213" s="244"/>
      <c r="X213" s="244"/>
      <c r="Y213" s="245"/>
      <c r="AT213" s="246" t="s">
        <v>447</v>
      </c>
      <c r="AU213" s="246" t="s">
        <v>86</v>
      </c>
      <c r="AV213" s="13" t="s">
        <v>88</v>
      </c>
      <c r="AW213" s="13" t="s">
        <v>5</v>
      </c>
      <c r="AX213" s="13" t="s">
        <v>78</v>
      </c>
      <c r="AY213" s="246" t="s">
        <v>224</v>
      </c>
    </row>
    <row r="214" spans="1:65" s="14" customFormat="1" ht="11.25">
      <c r="B214" s="247"/>
      <c r="C214" s="248"/>
      <c r="D214" s="228" t="s">
        <v>447</v>
      </c>
      <c r="E214" s="249" t="s">
        <v>1</v>
      </c>
      <c r="F214" s="250" t="s">
        <v>464</v>
      </c>
      <c r="G214" s="248"/>
      <c r="H214" s="251">
        <v>16.541</v>
      </c>
      <c r="I214" s="252"/>
      <c r="J214" s="252"/>
      <c r="K214" s="248"/>
      <c r="L214" s="248"/>
      <c r="M214" s="253"/>
      <c r="N214" s="254"/>
      <c r="O214" s="255"/>
      <c r="P214" s="255"/>
      <c r="Q214" s="255"/>
      <c r="R214" s="255"/>
      <c r="S214" s="255"/>
      <c r="T214" s="255"/>
      <c r="U214" s="255"/>
      <c r="V214" s="255"/>
      <c r="W214" s="255"/>
      <c r="X214" s="255"/>
      <c r="Y214" s="256"/>
      <c r="AT214" s="257" t="s">
        <v>447</v>
      </c>
      <c r="AU214" s="257" t="s">
        <v>86</v>
      </c>
      <c r="AV214" s="14" t="s">
        <v>240</v>
      </c>
      <c r="AW214" s="14" t="s">
        <v>5</v>
      </c>
      <c r="AX214" s="14" t="s">
        <v>86</v>
      </c>
      <c r="AY214" s="257" t="s">
        <v>224</v>
      </c>
    </row>
    <row r="215" spans="1:65" s="2" customFormat="1" ht="21.75" customHeight="1">
      <c r="A215" s="34"/>
      <c r="B215" s="35"/>
      <c r="C215" s="214" t="s">
        <v>381</v>
      </c>
      <c r="D215" s="214" t="s">
        <v>227</v>
      </c>
      <c r="E215" s="215" t="s">
        <v>4575</v>
      </c>
      <c r="F215" s="216" t="s">
        <v>4576</v>
      </c>
      <c r="G215" s="217" t="s">
        <v>404</v>
      </c>
      <c r="H215" s="218">
        <v>140</v>
      </c>
      <c r="I215" s="219"/>
      <c r="J215" s="219"/>
      <c r="K215" s="220">
        <f>ROUND(P215*H215,2)</f>
        <v>0</v>
      </c>
      <c r="L215" s="216" t="s">
        <v>405</v>
      </c>
      <c r="M215" s="39"/>
      <c r="N215" s="221" t="s">
        <v>1</v>
      </c>
      <c r="O215" s="222" t="s">
        <v>41</v>
      </c>
      <c r="P215" s="223">
        <f>I215+J215</f>
        <v>0</v>
      </c>
      <c r="Q215" s="223">
        <f>ROUND(I215*H215,2)</f>
        <v>0</v>
      </c>
      <c r="R215" s="223">
        <f>ROUND(J215*H215,2)</f>
        <v>0</v>
      </c>
      <c r="S215" s="70"/>
      <c r="T215" s="224">
        <f>S215*H215</f>
        <v>0</v>
      </c>
      <c r="U215" s="224">
        <v>0</v>
      </c>
      <c r="V215" s="224">
        <f>U215*H215</f>
        <v>0</v>
      </c>
      <c r="W215" s="224">
        <v>0</v>
      </c>
      <c r="X215" s="224">
        <f>W215*H215</f>
        <v>0</v>
      </c>
      <c r="Y215" s="225" t="s">
        <v>1</v>
      </c>
      <c r="Z215" s="34"/>
      <c r="AA215" s="34"/>
      <c r="AB215" s="34"/>
      <c r="AC215" s="34"/>
      <c r="AD215" s="34"/>
      <c r="AE215" s="34"/>
      <c r="AR215" s="226" t="s">
        <v>240</v>
      </c>
      <c r="AT215" s="226" t="s">
        <v>227</v>
      </c>
      <c r="AU215" s="226" t="s">
        <v>86</v>
      </c>
      <c r="AY215" s="18" t="s">
        <v>224</v>
      </c>
      <c r="BE215" s="227">
        <f>IF(O215="základní",K215,0)</f>
        <v>0</v>
      </c>
      <c r="BF215" s="227">
        <f>IF(O215="snížená",K215,0)</f>
        <v>0</v>
      </c>
      <c r="BG215" s="227">
        <f>IF(O215="zákl. přenesená",K215,0)</f>
        <v>0</v>
      </c>
      <c r="BH215" s="227">
        <f>IF(O215="sníž. přenesená",K215,0)</f>
        <v>0</v>
      </c>
      <c r="BI215" s="227">
        <f>IF(O215="nulová",K215,0)</f>
        <v>0</v>
      </c>
      <c r="BJ215" s="18" t="s">
        <v>86</v>
      </c>
      <c r="BK215" s="227">
        <f>ROUND(P215*H215,2)</f>
        <v>0</v>
      </c>
      <c r="BL215" s="18" t="s">
        <v>240</v>
      </c>
      <c r="BM215" s="226" t="s">
        <v>706</v>
      </c>
    </row>
    <row r="216" spans="1:65" s="12" customFormat="1" ht="25.9" customHeight="1">
      <c r="B216" s="197"/>
      <c r="C216" s="198"/>
      <c r="D216" s="199" t="s">
        <v>77</v>
      </c>
      <c r="E216" s="200" t="s">
        <v>240</v>
      </c>
      <c r="F216" s="200" t="s">
        <v>1616</v>
      </c>
      <c r="G216" s="198"/>
      <c r="H216" s="198"/>
      <c r="I216" s="201"/>
      <c r="J216" s="201"/>
      <c r="K216" s="202">
        <f>BK216</f>
        <v>0</v>
      </c>
      <c r="L216" s="198"/>
      <c r="M216" s="203"/>
      <c r="N216" s="204"/>
      <c r="O216" s="205"/>
      <c r="P216" s="205"/>
      <c r="Q216" s="206">
        <f>SUM(Q217:Q235)</f>
        <v>0</v>
      </c>
      <c r="R216" s="206">
        <f>SUM(R217:R235)</f>
        <v>0</v>
      </c>
      <c r="S216" s="205"/>
      <c r="T216" s="207">
        <f>SUM(T217:T235)</f>
        <v>0</v>
      </c>
      <c r="U216" s="205"/>
      <c r="V216" s="207">
        <f>SUM(V217:V235)</f>
        <v>0</v>
      </c>
      <c r="W216" s="205"/>
      <c r="X216" s="207">
        <f>SUM(X217:X235)</f>
        <v>0</v>
      </c>
      <c r="Y216" s="208"/>
      <c r="AR216" s="209" t="s">
        <v>86</v>
      </c>
      <c r="AT216" s="210" t="s">
        <v>77</v>
      </c>
      <c r="AU216" s="210" t="s">
        <v>78</v>
      </c>
      <c r="AY216" s="209" t="s">
        <v>224</v>
      </c>
      <c r="BK216" s="211">
        <f>SUM(BK217:BK235)</f>
        <v>0</v>
      </c>
    </row>
    <row r="217" spans="1:65" s="2" customFormat="1" ht="55.5" customHeight="1">
      <c r="A217" s="34"/>
      <c r="B217" s="35"/>
      <c r="C217" s="214" t="s">
        <v>386</v>
      </c>
      <c r="D217" s="214" t="s">
        <v>227</v>
      </c>
      <c r="E217" s="215" t="s">
        <v>4577</v>
      </c>
      <c r="F217" s="216" t="s">
        <v>4578</v>
      </c>
      <c r="G217" s="217" t="s">
        <v>410</v>
      </c>
      <c r="H217" s="218">
        <v>45.265999999999998</v>
      </c>
      <c r="I217" s="219"/>
      <c r="J217" s="219"/>
      <c r="K217" s="220">
        <f>ROUND(P217*H217,2)</f>
        <v>0</v>
      </c>
      <c r="L217" s="216" t="s">
        <v>1</v>
      </c>
      <c r="M217" s="39"/>
      <c r="N217" s="221" t="s">
        <v>1</v>
      </c>
      <c r="O217" s="222" t="s">
        <v>41</v>
      </c>
      <c r="P217" s="223">
        <f>I217+J217</f>
        <v>0</v>
      </c>
      <c r="Q217" s="223">
        <f>ROUND(I217*H217,2)</f>
        <v>0</v>
      </c>
      <c r="R217" s="223">
        <f>ROUND(J217*H217,2)</f>
        <v>0</v>
      </c>
      <c r="S217" s="70"/>
      <c r="T217" s="224">
        <f>S217*H217</f>
        <v>0</v>
      </c>
      <c r="U217" s="224">
        <v>0</v>
      </c>
      <c r="V217" s="224">
        <f>U217*H217</f>
        <v>0</v>
      </c>
      <c r="W217" s="224">
        <v>0</v>
      </c>
      <c r="X217" s="224">
        <f>W217*H217</f>
        <v>0</v>
      </c>
      <c r="Y217" s="225" t="s">
        <v>1</v>
      </c>
      <c r="Z217" s="34"/>
      <c r="AA217" s="34"/>
      <c r="AB217" s="34"/>
      <c r="AC217" s="34"/>
      <c r="AD217" s="34"/>
      <c r="AE217" s="34"/>
      <c r="AR217" s="226" t="s">
        <v>240</v>
      </c>
      <c r="AT217" s="226" t="s">
        <v>227</v>
      </c>
      <c r="AU217" s="226" t="s">
        <v>86</v>
      </c>
      <c r="AY217" s="18" t="s">
        <v>224</v>
      </c>
      <c r="BE217" s="227">
        <f>IF(O217="základní",K217,0)</f>
        <v>0</v>
      </c>
      <c r="BF217" s="227">
        <f>IF(O217="snížená",K217,0)</f>
        <v>0</v>
      </c>
      <c r="BG217" s="227">
        <f>IF(O217="zákl. přenesená",K217,0)</f>
        <v>0</v>
      </c>
      <c r="BH217" s="227">
        <f>IF(O217="sníž. přenesená",K217,0)</f>
        <v>0</v>
      </c>
      <c r="BI217" s="227">
        <f>IF(O217="nulová",K217,0)</f>
        <v>0</v>
      </c>
      <c r="BJ217" s="18" t="s">
        <v>86</v>
      </c>
      <c r="BK217" s="227">
        <f>ROUND(P217*H217,2)</f>
        <v>0</v>
      </c>
      <c r="BL217" s="18" t="s">
        <v>240</v>
      </c>
      <c r="BM217" s="226" t="s">
        <v>964</v>
      </c>
    </row>
    <row r="218" spans="1:65" s="13" customFormat="1" ht="11.25">
      <c r="B218" s="236"/>
      <c r="C218" s="237"/>
      <c r="D218" s="228" t="s">
        <v>447</v>
      </c>
      <c r="E218" s="238" t="s">
        <v>1</v>
      </c>
      <c r="F218" s="239" t="s">
        <v>4579</v>
      </c>
      <c r="G218" s="237"/>
      <c r="H218" s="240">
        <v>0.98599999999999999</v>
      </c>
      <c r="I218" s="241"/>
      <c r="J218" s="241"/>
      <c r="K218" s="237"/>
      <c r="L218" s="237"/>
      <c r="M218" s="242"/>
      <c r="N218" s="243"/>
      <c r="O218" s="244"/>
      <c r="P218" s="244"/>
      <c r="Q218" s="244"/>
      <c r="R218" s="244"/>
      <c r="S218" s="244"/>
      <c r="T218" s="244"/>
      <c r="U218" s="244"/>
      <c r="V218" s="244"/>
      <c r="W218" s="244"/>
      <c r="X218" s="244"/>
      <c r="Y218" s="245"/>
      <c r="AT218" s="246" t="s">
        <v>447</v>
      </c>
      <c r="AU218" s="246" t="s">
        <v>86</v>
      </c>
      <c r="AV218" s="13" t="s">
        <v>88</v>
      </c>
      <c r="AW218" s="13" t="s">
        <v>5</v>
      </c>
      <c r="AX218" s="13" t="s">
        <v>78</v>
      </c>
      <c r="AY218" s="246" t="s">
        <v>224</v>
      </c>
    </row>
    <row r="219" spans="1:65" s="13" customFormat="1" ht="22.5">
      <c r="B219" s="236"/>
      <c r="C219" s="237"/>
      <c r="D219" s="228" t="s">
        <v>447</v>
      </c>
      <c r="E219" s="238" t="s">
        <v>1</v>
      </c>
      <c r="F219" s="239" t="s">
        <v>4580</v>
      </c>
      <c r="G219" s="237"/>
      <c r="H219" s="240">
        <v>44.28</v>
      </c>
      <c r="I219" s="241"/>
      <c r="J219" s="241"/>
      <c r="K219" s="237"/>
      <c r="L219" s="237"/>
      <c r="M219" s="242"/>
      <c r="N219" s="243"/>
      <c r="O219" s="244"/>
      <c r="P219" s="244"/>
      <c r="Q219" s="244"/>
      <c r="R219" s="244"/>
      <c r="S219" s="244"/>
      <c r="T219" s="244"/>
      <c r="U219" s="244"/>
      <c r="V219" s="244"/>
      <c r="W219" s="244"/>
      <c r="X219" s="244"/>
      <c r="Y219" s="245"/>
      <c r="AT219" s="246" t="s">
        <v>447</v>
      </c>
      <c r="AU219" s="246" t="s">
        <v>86</v>
      </c>
      <c r="AV219" s="13" t="s">
        <v>88</v>
      </c>
      <c r="AW219" s="13" t="s">
        <v>5</v>
      </c>
      <c r="AX219" s="13" t="s">
        <v>78</v>
      </c>
      <c r="AY219" s="246" t="s">
        <v>224</v>
      </c>
    </row>
    <row r="220" spans="1:65" s="14" customFormat="1" ht="11.25">
      <c r="B220" s="247"/>
      <c r="C220" s="248"/>
      <c r="D220" s="228" t="s">
        <v>447</v>
      </c>
      <c r="E220" s="249" t="s">
        <v>1</v>
      </c>
      <c r="F220" s="250" t="s">
        <v>464</v>
      </c>
      <c r="G220" s="248"/>
      <c r="H220" s="251">
        <v>45.265999999999998</v>
      </c>
      <c r="I220" s="252"/>
      <c r="J220" s="252"/>
      <c r="K220" s="248"/>
      <c r="L220" s="248"/>
      <c r="M220" s="253"/>
      <c r="N220" s="254"/>
      <c r="O220" s="255"/>
      <c r="P220" s="255"/>
      <c r="Q220" s="255"/>
      <c r="R220" s="255"/>
      <c r="S220" s="255"/>
      <c r="T220" s="255"/>
      <c r="U220" s="255"/>
      <c r="V220" s="255"/>
      <c r="W220" s="255"/>
      <c r="X220" s="255"/>
      <c r="Y220" s="256"/>
      <c r="AT220" s="257" t="s">
        <v>447</v>
      </c>
      <c r="AU220" s="257" t="s">
        <v>86</v>
      </c>
      <c r="AV220" s="14" t="s">
        <v>240</v>
      </c>
      <c r="AW220" s="14" t="s">
        <v>5</v>
      </c>
      <c r="AX220" s="14" t="s">
        <v>86</v>
      </c>
      <c r="AY220" s="257" t="s">
        <v>224</v>
      </c>
    </row>
    <row r="221" spans="1:65" s="2" customFormat="1" ht="33" customHeight="1">
      <c r="A221" s="34"/>
      <c r="B221" s="35"/>
      <c r="C221" s="214" t="s">
        <v>299</v>
      </c>
      <c r="D221" s="214" t="s">
        <v>227</v>
      </c>
      <c r="E221" s="215" t="s">
        <v>4581</v>
      </c>
      <c r="F221" s="216" t="s">
        <v>4582</v>
      </c>
      <c r="G221" s="217" t="s">
        <v>404</v>
      </c>
      <c r="H221" s="218">
        <v>117.82</v>
      </c>
      <c r="I221" s="219"/>
      <c r="J221" s="219"/>
      <c r="K221" s="220">
        <f>ROUND(P221*H221,2)</f>
        <v>0</v>
      </c>
      <c r="L221" s="216" t="s">
        <v>405</v>
      </c>
      <c r="M221" s="39"/>
      <c r="N221" s="221" t="s">
        <v>1</v>
      </c>
      <c r="O221" s="222" t="s">
        <v>41</v>
      </c>
      <c r="P221" s="223">
        <f>I221+J221</f>
        <v>0</v>
      </c>
      <c r="Q221" s="223">
        <f>ROUND(I221*H221,2)</f>
        <v>0</v>
      </c>
      <c r="R221" s="223">
        <f>ROUND(J221*H221,2)</f>
        <v>0</v>
      </c>
      <c r="S221" s="70"/>
      <c r="T221" s="224">
        <f>S221*H221</f>
        <v>0</v>
      </c>
      <c r="U221" s="224">
        <v>0</v>
      </c>
      <c r="V221" s="224">
        <f>U221*H221</f>
        <v>0</v>
      </c>
      <c r="W221" s="224">
        <v>0</v>
      </c>
      <c r="X221" s="224">
        <f>W221*H221</f>
        <v>0</v>
      </c>
      <c r="Y221" s="225" t="s">
        <v>1</v>
      </c>
      <c r="Z221" s="34"/>
      <c r="AA221" s="34"/>
      <c r="AB221" s="34"/>
      <c r="AC221" s="34"/>
      <c r="AD221" s="34"/>
      <c r="AE221" s="34"/>
      <c r="AR221" s="226" t="s">
        <v>240</v>
      </c>
      <c r="AT221" s="226" t="s">
        <v>227</v>
      </c>
      <c r="AU221" s="226" t="s">
        <v>86</v>
      </c>
      <c r="AY221" s="18" t="s">
        <v>224</v>
      </c>
      <c r="BE221" s="227">
        <f>IF(O221="základní",K221,0)</f>
        <v>0</v>
      </c>
      <c r="BF221" s="227">
        <f>IF(O221="snížená",K221,0)</f>
        <v>0</v>
      </c>
      <c r="BG221" s="227">
        <f>IF(O221="zákl. přenesená",K221,0)</f>
        <v>0</v>
      </c>
      <c r="BH221" s="227">
        <f>IF(O221="sníž. přenesená",K221,0)</f>
        <v>0</v>
      </c>
      <c r="BI221" s="227">
        <f>IF(O221="nulová",K221,0)</f>
        <v>0</v>
      </c>
      <c r="BJ221" s="18" t="s">
        <v>86</v>
      </c>
      <c r="BK221" s="227">
        <f>ROUND(P221*H221,2)</f>
        <v>0</v>
      </c>
      <c r="BL221" s="18" t="s">
        <v>240</v>
      </c>
      <c r="BM221" s="226" t="s">
        <v>1583</v>
      </c>
    </row>
    <row r="222" spans="1:65" s="13" customFormat="1" ht="11.25">
      <c r="B222" s="236"/>
      <c r="C222" s="237"/>
      <c r="D222" s="228" t="s">
        <v>447</v>
      </c>
      <c r="E222" s="238" t="s">
        <v>1</v>
      </c>
      <c r="F222" s="239" t="s">
        <v>4583</v>
      </c>
      <c r="G222" s="237"/>
      <c r="H222" s="240">
        <v>11.12</v>
      </c>
      <c r="I222" s="241"/>
      <c r="J222" s="241"/>
      <c r="K222" s="237"/>
      <c r="L222" s="237"/>
      <c r="M222" s="242"/>
      <c r="N222" s="243"/>
      <c r="O222" s="244"/>
      <c r="P222" s="244"/>
      <c r="Q222" s="244"/>
      <c r="R222" s="244"/>
      <c r="S222" s="244"/>
      <c r="T222" s="244"/>
      <c r="U222" s="244"/>
      <c r="V222" s="244"/>
      <c r="W222" s="244"/>
      <c r="X222" s="244"/>
      <c r="Y222" s="245"/>
      <c r="AT222" s="246" t="s">
        <v>447</v>
      </c>
      <c r="AU222" s="246" t="s">
        <v>86</v>
      </c>
      <c r="AV222" s="13" t="s">
        <v>88</v>
      </c>
      <c r="AW222" s="13" t="s">
        <v>5</v>
      </c>
      <c r="AX222" s="13" t="s">
        <v>78</v>
      </c>
      <c r="AY222" s="246" t="s">
        <v>224</v>
      </c>
    </row>
    <row r="223" spans="1:65" s="13" customFormat="1" ht="11.25">
      <c r="B223" s="236"/>
      <c r="C223" s="237"/>
      <c r="D223" s="228" t="s">
        <v>447</v>
      </c>
      <c r="E223" s="238" t="s">
        <v>1</v>
      </c>
      <c r="F223" s="239" t="s">
        <v>4584</v>
      </c>
      <c r="G223" s="237"/>
      <c r="H223" s="240">
        <v>106.7</v>
      </c>
      <c r="I223" s="241"/>
      <c r="J223" s="241"/>
      <c r="K223" s="237"/>
      <c r="L223" s="237"/>
      <c r="M223" s="242"/>
      <c r="N223" s="243"/>
      <c r="O223" s="244"/>
      <c r="P223" s="244"/>
      <c r="Q223" s="244"/>
      <c r="R223" s="244"/>
      <c r="S223" s="244"/>
      <c r="T223" s="244"/>
      <c r="U223" s="244"/>
      <c r="V223" s="244"/>
      <c r="W223" s="244"/>
      <c r="X223" s="244"/>
      <c r="Y223" s="245"/>
      <c r="AT223" s="246" t="s">
        <v>447</v>
      </c>
      <c r="AU223" s="246" t="s">
        <v>86</v>
      </c>
      <c r="AV223" s="13" t="s">
        <v>88</v>
      </c>
      <c r="AW223" s="13" t="s">
        <v>5</v>
      </c>
      <c r="AX223" s="13" t="s">
        <v>78</v>
      </c>
      <c r="AY223" s="246" t="s">
        <v>224</v>
      </c>
    </row>
    <row r="224" spans="1:65" s="14" customFormat="1" ht="11.25">
      <c r="B224" s="247"/>
      <c r="C224" s="248"/>
      <c r="D224" s="228" t="s">
        <v>447</v>
      </c>
      <c r="E224" s="249" t="s">
        <v>1</v>
      </c>
      <c r="F224" s="250" t="s">
        <v>464</v>
      </c>
      <c r="G224" s="248"/>
      <c r="H224" s="251">
        <v>117.82000000000001</v>
      </c>
      <c r="I224" s="252"/>
      <c r="J224" s="252"/>
      <c r="K224" s="248"/>
      <c r="L224" s="248"/>
      <c r="M224" s="253"/>
      <c r="N224" s="254"/>
      <c r="O224" s="255"/>
      <c r="P224" s="255"/>
      <c r="Q224" s="255"/>
      <c r="R224" s="255"/>
      <c r="S224" s="255"/>
      <c r="T224" s="255"/>
      <c r="U224" s="255"/>
      <c r="V224" s="255"/>
      <c r="W224" s="255"/>
      <c r="X224" s="255"/>
      <c r="Y224" s="256"/>
      <c r="AT224" s="257" t="s">
        <v>447</v>
      </c>
      <c r="AU224" s="257" t="s">
        <v>86</v>
      </c>
      <c r="AV224" s="14" t="s">
        <v>240</v>
      </c>
      <c r="AW224" s="14" t="s">
        <v>5</v>
      </c>
      <c r="AX224" s="14" t="s">
        <v>86</v>
      </c>
      <c r="AY224" s="257" t="s">
        <v>224</v>
      </c>
    </row>
    <row r="225" spans="1:65" s="2" customFormat="1" ht="33" customHeight="1">
      <c r="A225" s="34"/>
      <c r="B225" s="35"/>
      <c r="C225" s="214" t="s">
        <v>308</v>
      </c>
      <c r="D225" s="214" t="s">
        <v>227</v>
      </c>
      <c r="E225" s="215" t="s">
        <v>4585</v>
      </c>
      <c r="F225" s="216" t="s">
        <v>4586</v>
      </c>
      <c r="G225" s="217" t="s">
        <v>404</v>
      </c>
      <c r="H225" s="218">
        <v>117.82</v>
      </c>
      <c r="I225" s="219"/>
      <c r="J225" s="219"/>
      <c r="K225" s="220">
        <f>ROUND(P225*H225,2)</f>
        <v>0</v>
      </c>
      <c r="L225" s="216" t="s">
        <v>405</v>
      </c>
      <c r="M225" s="39"/>
      <c r="N225" s="221" t="s">
        <v>1</v>
      </c>
      <c r="O225" s="222" t="s">
        <v>41</v>
      </c>
      <c r="P225" s="223">
        <f>I225+J225</f>
        <v>0</v>
      </c>
      <c r="Q225" s="223">
        <f>ROUND(I225*H225,2)</f>
        <v>0</v>
      </c>
      <c r="R225" s="223">
        <f>ROUND(J225*H225,2)</f>
        <v>0</v>
      </c>
      <c r="S225" s="70"/>
      <c r="T225" s="224">
        <f>S225*H225</f>
        <v>0</v>
      </c>
      <c r="U225" s="224">
        <v>0</v>
      </c>
      <c r="V225" s="224">
        <f>U225*H225</f>
        <v>0</v>
      </c>
      <c r="W225" s="224">
        <v>0</v>
      </c>
      <c r="X225" s="224">
        <f>W225*H225</f>
        <v>0</v>
      </c>
      <c r="Y225" s="225" t="s">
        <v>1</v>
      </c>
      <c r="Z225" s="34"/>
      <c r="AA225" s="34"/>
      <c r="AB225" s="34"/>
      <c r="AC225" s="34"/>
      <c r="AD225" s="34"/>
      <c r="AE225" s="34"/>
      <c r="AR225" s="226" t="s">
        <v>240</v>
      </c>
      <c r="AT225" s="226" t="s">
        <v>227</v>
      </c>
      <c r="AU225" s="226" t="s">
        <v>86</v>
      </c>
      <c r="AY225" s="18" t="s">
        <v>224</v>
      </c>
      <c r="BE225" s="227">
        <f>IF(O225="základní",K225,0)</f>
        <v>0</v>
      </c>
      <c r="BF225" s="227">
        <f>IF(O225="snížená",K225,0)</f>
        <v>0</v>
      </c>
      <c r="BG225" s="227">
        <f>IF(O225="zákl. přenesená",K225,0)</f>
        <v>0</v>
      </c>
      <c r="BH225" s="227">
        <f>IF(O225="sníž. přenesená",K225,0)</f>
        <v>0</v>
      </c>
      <c r="BI225" s="227">
        <f>IF(O225="nulová",K225,0)</f>
        <v>0</v>
      </c>
      <c r="BJ225" s="18" t="s">
        <v>86</v>
      </c>
      <c r="BK225" s="227">
        <f>ROUND(P225*H225,2)</f>
        <v>0</v>
      </c>
      <c r="BL225" s="18" t="s">
        <v>240</v>
      </c>
      <c r="BM225" s="226" t="s">
        <v>1595</v>
      </c>
    </row>
    <row r="226" spans="1:65" s="2" customFormat="1" ht="33" customHeight="1">
      <c r="A226" s="34"/>
      <c r="B226" s="35"/>
      <c r="C226" s="214" t="s">
        <v>285</v>
      </c>
      <c r="D226" s="214" t="s">
        <v>227</v>
      </c>
      <c r="E226" s="215" t="s">
        <v>4587</v>
      </c>
      <c r="F226" s="216" t="s">
        <v>4588</v>
      </c>
      <c r="G226" s="217" t="s">
        <v>404</v>
      </c>
      <c r="H226" s="218">
        <v>113.2</v>
      </c>
      <c r="I226" s="219"/>
      <c r="J226" s="219"/>
      <c r="K226" s="220">
        <f>ROUND(P226*H226,2)</f>
        <v>0</v>
      </c>
      <c r="L226" s="216" t="s">
        <v>405</v>
      </c>
      <c r="M226" s="39"/>
      <c r="N226" s="221" t="s">
        <v>1</v>
      </c>
      <c r="O226" s="222" t="s">
        <v>41</v>
      </c>
      <c r="P226" s="223">
        <f>I226+J226</f>
        <v>0</v>
      </c>
      <c r="Q226" s="223">
        <f>ROUND(I226*H226,2)</f>
        <v>0</v>
      </c>
      <c r="R226" s="223">
        <f>ROUND(J226*H226,2)</f>
        <v>0</v>
      </c>
      <c r="S226" s="70"/>
      <c r="T226" s="224">
        <f>S226*H226</f>
        <v>0</v>
      </c>
      <c r="U226" s="224">
        <v>0</v>
      </c>
      <c r="V226" s="224">
        <f>U226*H226</f>
        <v>0</v>
      </c>
      <c r="W226" s="224">
        <v>0</v>
      </c>
      <c r="X226" s="224">
        <f>W226*H226</f>
        <v>0</v>
      </c>
      <c r="Y226" s="225" t="s">
        <v>1</v>
      </c>
      <c r="Z226" s="34"/>
      <c r="AA226" s="34"/>
      <c r="AB226" s="34"/>
      <c r="AC226" s="34"/>
      <c r="AD226" s="34"/>
      <c r="AE226" s="34"/>
      <c r="AR226" s="226" t="s">
        <v>240</v>
      </c>
      <c r="AT226" s="226" t="s">
        <v>227</v>
      </c>
      <c r="AU226" s="226" t="s">
        <v>86</v>
      </c>
      <c r="AY226" s="18" t="s">
        <v>224</v>
      </c>
      <c r="BE226" s="227">
        <f>IF(O226="základní",K226,0)</f>
        <v>0</v>
      </c>
      <c r="BF226" s="227">
        <f>IF(O226="snížená",K226,0)</f>
        <v>0</v>
      </c>
      <c r="BG226" s="227">
        <f>IF(O226="zákl. přenesená",K226,0)</f>
        <v>0</v>
      </c>
      <c r="BH226" s="227">
        <f>IF(O226="sníž. přenesená",K226,0)</f>
        <v>0</v>
      </c>
      <c r="BI226" s="227">
        <f>IF(O226="nulová",K226,0)</f>
        <v>0</v>
      </c>
      <c r="BJ226" s="18" t="s">
        <v>86</v>
      </c>
      <c r="BK226" s="227">
        <f>ROUND(P226*H226,2)</f>
        <v>0</v>
      </c>
      <c r="BL226" s="18" t="s">
        <v>240</v>
      </c>
      <c r="BM226" s="226" t="s">
        <v>1606</v>
      </c>
    </row>
    <row r="227" spans="1:65" s="13" customFormat="1" ht="11.25">
      <c r="B227" s="236"/>
      <c r="C227" s="237"/>
      <c r="D227" s="228" t="s">
        <v>447</v>
      </c>
      <c r="E227" s="238" t="s">
        <v>1</v>
      </c>
      <c r="F227" s="239" t="s">
        <v>4589</v>
      </c>
      <c r="G227" s="237"/>
      <c r="H227" s="240">
        <v>9.86</v>
      </c>
      <c r="I227" s="241"/>
      <c r="J227" s="241"/>
      <c r="K227" s="237"/>
      <c r="L227" s="237"/>
      <c r="M227" s="242"/>
      <c r="N227" s="243"/>
      <c r="O227" s="244"/>
      <c r="P227" s="244"/>
      <c r="Q227" s="244"/>
      <c r="R227" s="244"/>
      <c r="S227" s="244"/>
      <c r="T227" s="244"/>
      <c r="U227" s="244"/>
      <c r="V227" s="244"/>
      <c r="W227" s="244"/>
      <c r="X227" s="244"/>
      <c r="Y227" s="245"/>
      <c r="AT227" s="246" t="s">
        <v>447</v>
      </c>
      <c r="AU227" s="246" t="s">
        <v>86</v>
      </c>
      <c r="AV227" s="13" t="s">
        <v>88</v>
      </c>
      <c r="AW227" s="13" t="s">
        <v>5</v>
      </c>
      <c r="AX227" s="13" t="s">
        <v>78</v>
      </c>
      <c r="AY227" s="246" t="s">
        <v>224</v>
      </c>
    </row>
    <row r="228" spans="1:65" s="13" customFormat="1" ht="11.25">
      <c r="B228" s="236"/>
      <c r="C228" s="237"/>
      <c r="D228" s="228" t="s">
        <v>447</v>
      </c>
      <c r="E228" s="238" t="s">
        <v>1</v>
      </c>
      <c r="F228" s="239" t="s">
        <v>4590</v>
      </c>
      <c r="G228" s="237"/>
      <c r="H228" s="240">
        <v>103.34</v>
      </c>
      <c r="I228" s="241"/>
      <c r="J228" s="241"/>
      <c r="K228" s="237"/>
      <c r="L228" s="237"/>
      <c r="M228" s="242"/>
      <c r="N228" s="243"/>
      <c r="O228" s="244"/>
      <c r="P228" s="244"/>
      <c r="Q228" s="244"/>
      <c r="R228" s="244"/>
      <c r="S228" s="244"/>
      <c r="T228" s="244"/>
      <c r="U228" s="244"/>
      <c r="V228" s="244"/>
      <c r="W228" s="244"/>
      <c r="X228" s="244"/>
      <c r="Y228" s="245"/>
      <c r="AT228" s="246" t="s">
        <v>447</v>
      </c>
      <c r="AU228" s="246" t="s">
        <v>86</v>
      </c>
      <c r="AV228" s="13" t="s">
        <v>88</v>
      </c>
      <c r="AW228" s="13" t="s">
        <v>5</v>
      </c>
      <c r="AX228" s="13" t="s">
        <v>78</v>
      </c>
      <c r="AY228" s="246" t="s">
        <v>224</v>
      </c>
    </row>
    <row r="229" spans="1:65" s="14" customFormat="1" ht="11.25">
      <c r="B229" s="247"/>
      <c r="C229" s="248"/>
      <c r="D229" s="228" t="s">
        <v>447</v>
      </c>
      <c r="E229" s="249" t="s">
        <v>1</v>
      </c>
      <c r="F229" s="250" t="s">
        <v>464</v>
      </c>
      <c r="G229" s="248"/>
      <c r="H229" s="251">
        <v>113.2</v>
      </c>
      <c r="I229" s="252"/>
      <c r="J229" s="252"/>
      <c r="K229" s="248"/>
      <c r="L229" s="248"/>
      <c r="M229" s="253"/>
      <c r="N229" s="254"/>
      <c r="O229" s="255"/>
      <c r="P229" s="255"/>
      <c r="Q229" s="255"/>
      <c r="R229" s="255"/>
      <c r="S229" s="255"/>
      <c r="T229" s="255"/>
      <c r="U229" s="255"/>
      <c r="V229" s="255"/>
      <c r="W229" s="255"/>
      <c r="X229" s="255"/>
      <c r="Y229" s="256"/>
      <c r="AT229" s="257" t="s">
        <v>447</v>
      </c>
      <c r="AU229" s="257" t="s">
        <v>86</v>
      </c>
      <c r="AV229" s="14" t="s">
        <v>240</v>
      </c>
      <c r="AW229" s="14" t="s">
        <v>5</v>
      </c>
      <c r="AX229" s="14" t="s">
        <v>86</v>
      </c>
      <c r="AY229" s="257" t="s">
        <v>224</v>
      </c>
    </row>
    <row r="230" spans="1:65" s="2" customFormat="1" ht="33" customHeight="1">
      <c r="A230" s="34"/>
      <c r="B230" s="35"/>
      <c r="C230" s="214" t="s">
        <v>328</v>
      </c>
      <c r="D230" s="214" t="s">
        <v>227</v>
      </c>
      <c r="E230" s="215" t="s">
        <v>4591</v>
      </c>
      <c r="F230" s="216" t="s">
        <v>4592</v>
      </c>
      <c r="G230" s="217" t="s">
        <v>404</v>
      </c>
      <c r="H230" s="218">
        <v>113.2</v>
      </c>
      <c r="I230" s="219"/>
      <c r="J230" s="219"/>
      <c r="K230" s="220">
        <f>ROUND(P230*H230,2)</f>
        <v>0</v>
      </c>
      <c r="L230" s="216" t="s">
        <v>405</v>
      </c>
      <c r="M230" s="39"/>
      <c r="N230" s="221" t="s">
        <v>1</v>
      </c>
      <c r="O230" s="222" t="s">
        <v>41</v>
      </c>
      <c r="P230" s="223">
        <f>I230+J230</f>
        <v>0</v>
      </c>
      <c r="Q230" s="223">
        <f>ROUND(I230*H230,2)</f>
        <v>0</v>
      </c>
      <c r="R230" s="223">
        <f>ROUND(J230*H230,2)</f>
        <v>0</v>
      </c>
      <c r="S230" s="70"/>
      <c r="T230" s="224">
        <f>S230*H230</f>
        <v>0</v>
      </c>
      <c r="U230" s="224">
        <v>0</v>
      </c>
      <c r="V230" s="224">
        <f>U230*H230</f>
        <v>0</v>
      </c>
      <c r="W230" s="224">
        <v>0</v>
      </c>
      <c r="X230" s="224">
        <f>W230*H230</f>
        <v>0</v>
      </c>
      <c r="Y230" s="225" t="s">
        <v>1</v>
      </c>
      <c r="Z230" s="34"/>
      <c r="AA230" s="34"/>
      <c r="AB230" s="34"/>
      <c r="AC230" s="34"/>
      <c r="AD230" s="34"/>
      <c r="AE230" s="34"/>
      <c r="AR230" s="226" t="s">
        <v>240</v>
      </c>
      <c r="AT230" s="226" t="s">
        <v>227</v>
      </c>
      <c r="AU230" s="226" t="s">
        <v>86</v>
      </c>
      <c r="AY230" s="18" t="s">
        <v>224</v>
      </c>
      <c r="BE230" s="227">
        <f>IF(O230="základní",K230,0)</f>
        <v>0</v>
      </c>
      <c r="BF230" s="227">
        <f>IF(O230="snížená",K230,0)</f>
        <v>0</v>
      </c>
      <c r="BG230" s="227">
        <f>IF(O230="zákl. přenesená",K230,0)</f>
        <v>0</v>
      </c>
      <c r="BH230" s="227">
        <f>IF(O230="sníž. přenesená",K230,0)</f>
        <v>0</v>
      </c>
      <c r="BI230" s="227">
        <f>IF(O230="nulová",K230,0)</f>
        <v>0</v>
      </c>
      <c r="BJ230" s="18" t="s">
        <v>86</v>
      </c>
      <c r="BK230" s="227">
        <f>ROUND(P230*H230,2)</f>
        <v>0</v>
      </c>
      <c r="BL230" s="18" t="s">
        <v>240</v>
      </c>
      <c r="BM230" s="226" t="s">
        <v>1617</v>
      </c>
    </row>
    <row r="231" spans="1:65" s="2" customFormat="1" ht="21.75" customHeight="1">
      <c r="A231" s="34"/>
      <c r="B231" s="35"/>
      <c r="C231" s="214" t="s">
        <v>570</v>
      </c>
      <c r="D231" s="214" t="s">
        <v>227</v>
      </c>
      <c r="E231" s="215" t="s">
        <v>4593</v>
      </c>
      <c r="F231" s="216" t="s">
        <v>4594</v>
      </c>
      <c r="G231" s="217" t="s">
        <v>404</v>
      </c>
      <c r="H231" s="218">
        <v>117.82</v>
      </c>
      <c r="I231" s="219"/>
      <c r="J231" s="219"/>
      <c r="K231" s="220">
        <f>ROUND(P231*H231,2)</f>
        <v>0</v>
      </c>
      <c r="L231" s="216" t="s">
        <v>405</v>
      </c>
      <c r="M231" s="39"/>
      <c r="N231" s="221" t="s">
        <v>1</v>
      </c>
      <c r="O231" s="222" t="s">
        <v>41</v>
      </c>
      <c r="P231" s="223">
        <f>I231+J231</f>
        <v>0</v>
      </c>
      <c r="Q231" s="223">
        <f>ROUND(I231*H231,2)</f>
        <v>0</v>
      </c>
      <c r="R231" s="223">
        <f>ROUND(J231*H231,2)</f>
        <v>0</v>
      </c>
      <c r="S231" s="70"/>
      <c r="T231" s="224">
        <f>S231*H231</f>
        <v>0</v>
      </c>
      <c r="U231" s="224">
        <v>0</v>
      </c>
      <c r="V231" s="224">
        <f>U231*H231</f>
        <v>0</v>
      </c>
      <c r="W231" s="224">
        <v>0</v>
      </c>
      <c r="X231" s="224">
        <f>W231*H231</f>
        <v>0</v>
      </c>
      <c r="Y231" s="225" t="s">
        <v>1</v>
      </c>
      <c r="Z231" s="34"/>
      <c r="AA231" s="34"/>
      <c r="AB231" s="34"/>
      <c r="AC231" s="34"/>
      <c r="AD231" s="34"/>
      <c r="AE231" s="34"/>
      <c r="AR231" s="226" t="s">
        <v>240</v>
      </c>
      <c r="AT231" s="226" t="s">
        <v>227</v>
      </c>
      <c r="AU231" s="226" t="s">
        <v>86</v>
      </c>
      <c r="AY231" s="18" t="s">
        <v>224</v>
      </c>
      <c r="BE231" s="227">
        <f>IF(O231="základní",K231,0)</f>
        <v>0</v>
      </c>
      <c r="BF231" s="227">
        <f>IF(O231="snížená",K231,0)</f>
        <v>0</v>
      </c>
      <c r="BG231" s="227">
        <f>IF(O231="zákl. přenesená",K231,0)</f>
        <v>0</v>
      </c>
      <c r="BH231" s="227">
        <f>IF(O231="sníž. přenesená",K231,0)</f>
        <v>0</v>
      </c>
      <c r="BI231" s="227">
        <f>IF(O231="nulová",K231,0)</f>
        <v>0</v>
      </c>
      <c r="BJ231" s="18" t="s">
        <v>86</v>
      </c>
      <c r="BK231" s="227">
        <f>ROUND(P231*H231,2)</f>
        <v>0</v>
      </c>
      <c r="BL231" s="18" t="s">
        <v>240</v>
      </c>
      <c r="BM231" s="226" t="s">
        <v>1633</v>
      </c>
    </row>
    <row r="232" spans="1:65" s="2" customFormat="1" ht="55.5" customHeight="1">
      <c r="A232" s="34"/>
      <c r="B232" s="35"/>
      <c r="C232" s="214" t="s">
        <v>576</v>
      </c>
      <c r="D232" s="214" t="s">
        <v>227</v>
      </c>
      <c r="E232" s="215" t="s">
        <v>4595</v>
      </c>
      <c r="F232" s="216" t="s">
        <v>4596</v>
      </c>
      <c r="G232" s="217" t="s">
        <v>502</v>
      </c>
      <c r="H232" s="218">
        <v>5.8999999999999997E-2</v>
      </c>
      <c r="I232" s="219"/>
      <c r="J232" s="219"/>
      <c r="K232" s="220">
        <f>ROUND(P232*H232,2)</f>
        <v>0</v>
      </c>
      <c r="L232" s="216" t="s">
        <v>405</v>
      </c>
      <c r="M232" s="39"/>
      <c r="N232" s="221" t="s">
        <v>1</v>
      </c>
      <c r="O232" s="222" t="s">
        <v>41</v>
      </c>
      <c r="P232" s="223">
        <f>I232+J232</f>
        <v>0</v>
      </c>
      <c r="Q232" s="223">
        <f>ROUND(I232*H232,2)</f>
        <v>0</v>
      </c>
      <c r="R232" s="223">
        <f>ROUND(J232*H232,2)</f>
        <v>0</v>
      </c>
      <c r="S232" s="70"/>
      <c r="T232" s="224">
        <f>S232*H232</f>
        <v>0</v>
      </c>
      <c r="U232" s="224">
        <v>0</v>
      </c>
      <c r="V232" s="224">
        <f>U232*H232</f>
        <v>0</v>
      </c>
      <c r="W232" s="224">
        <v>0</v>
      </c>
      <c r="X232" s="224">
        <f>W232*H232</f>
        <v>0</v>
      </c>
      <c r="Y232" s="225" t="s">
        <v>1</v>
      </c>
      <c r="Z232" s="34"/>
      <c r="AA232" s="34"/>
      <c r="AB232" s="34"/>
      <c r="AC232" s="34"/>
      <c r="AD232" s="34"/>
      <c r="AE232" s="34"/>
      <c r="AR232" s="226" t="s">
        <v>240</v>
      </c>
      <c r="AT232" s="226" t="s">
        <v>227</v>
      </c>
      <c r="AU232" s="226" t="s">
        <v>86</v>
      </c>
      <c r="AY232" s="18" t="s">
        <v>224</v>
      </c>
      <c r="BE232" s="227">
        <f>IF(O232="základní",K232,0)</f>
        <v>0</v>
      </c>
      <c r="BF232" s="227">
        <f>IF(O232="snížená",K232,0)</f>
        <v>0</v>
      </c>
      <c r="BG232" s="227">
        <f>IF(O232="zákl. přenesená",K232,0)</f>
        <v>0</v>
      </c>
      <c r="BH232" s="227">
        <f>IF(O232="sníž. přenesená",K232,0)</f>
        <v>0</v>
      </c>
      <c r="BI232" s="227">
        <f>IF(O232="nulová",K232,0)</f>
        <v>0</v>
      </c>
      <c r="BJ232" s="18" t="s">
        <v>86</v>
      </c>
      <c r="BK232" s="227">
        <f>ROUND(P232*H232,2)</f>
        <v>0</v>
      </c>
      <c r="BL232" s="18" t="s">
        <v>240</v>
      </c>
      <c r="BM232" s="226" t="s">
        <v>1642</v>
      </c>
    </row>
    <row r="233" spans="1:65" s="13" customFormat="1" ht="11.25">
      <c r="B233" s="236"/>
      <c r="C233" s="237"/>
      <c r="D233" s="228" t="s">
        <v>447</v>
      </c>
      <c r="E233" s="238" t="s">
        <v>1</v>
      </c>
      <c r="F233" s="239" t="s">
        <v>4597</v>
      </c>
      <c r="G233" s="237"/>
      <c r="H233" s="240">
        <v>5.8999999999999997E-2</v>
      </c>
      <c r="I233" s="241"/>
      <c r="J233" s="241"/>
      <c r="K233" s="237"/>
      <c r="L233" s="237"/>
      <c r="M233" s="242"/>
      <c r="N233" s="243"/>
      <c r="O233" s="244"/>
      <c r="P233" s="244"/>
      <c r="Q233" s="244"/>
      <c r="R233" s="244"/>
      <c r="S233" s="244"/>
      <c r="T233" s="244"/>
      <c r="U233" s="244"/>
      <c r="V233" s="244"/>
      <c r="W233" s="244"/>
      <c r="X233" s="244"/>
      <c r="Y233" s="245"/>
      <c r="AT233" s="246" t="s">
        <v>447</v>
      </c>
      <c r="AU233" s="246" t="s">
        <v>86</v>
      </c>
      <c r="AV233" s="13" t="s">
        <v>88</v>
      </c>
      <c r="AW233" s="13" t="s">
        <v>5</v>
      </c>
      <c r="AX233" s="13" t="s">
        <v>78</v>
      </c>
      <c r="AY233" s="246" t="s">
        <v>224</v>
      </c>
    </row>
    <row r="234" spans="1:65" s="14" customFormat="1" ht="11.25">
      <c r="B234" s="247"/>
      <c r="C234" s="248"/>
      <c r="D234" s="228" t="s">
        <v>447</v>
      </c>
      <c r="E234" s="249" t="s">
        <v>1</v>
      </c>
      <c r="F234" s="250" t="s">
        <v>464</v>
      </c>
      <c r="G234" s="248"/>
      <c r="H234" s="251">
        <v>5.8999999999999997E-2</v>
      </c>
      <c r="I234" s="252"/>
      <c r="J234" s="252"/>
      <c r="K234" s="248"/>
      <c r="L234" s="248"/>
      <c r="M234" s="253"/>
      <c r="N234" s="254"/>
      <c r="O234" s="255"/>
      <c r="P234" s="255"/>
      <c r="Q234" s="255"/>
      <c r="R234" s="255"/>
      <c r="S234" s="255"/>
      <c r="T234" s="255"/>
      <c r="U234" s="255"/>
      <c r="V234" s="255"/>
      <c r="W234" s="255"/>
      <c r="X234" s="255"/>
      <c r="Y234" s="256"/>
      <c r="AT234" s="257" t="s">
        <v>447</v>
      </c>
      <c r="AU234" s="257" t="s">
        <v>86</v>
      </c>
      <c r="AV234" s="14" t="s">
        <v>240</v>
      </c>
      <c r="AW234" s="14" t="s">
        <v>5</v>
      </c>
      <c r="AX234" s="14" t="s">
        <v>86</v>
      </c>
      <c r="AY234" s="257" t="s">
        <v>224</v>
      </c>
    </row>
    <row r="235" spans="1:65" s="2" customFormat="1" ht="21.75" customHeight="1">
      <c r="A235" s="34"/>
      <c r="B235" s="35"/>
      <c r="C235" s="214" t="s">
        <v>581</v>
      </c>
      <c r="D235" s="214" t="s">
        <v>227</v>
      </c>
      <c r="E235" s="215" t="s">
        <v>4598</v>
      </c>
      <c r="F235" s="216" t="s">
        <v>4599</v>
      </c>
      <c r="G235" s="217" t="s">
        <v>321</v>
      </c>
      <c r="H235" s="218">
        <v>3</v>
      </c>
      <c r="I235" s="219"/>
      <c r="J235" s="219"/>
      <c r="K235" s="220">
        <f>ROUND(P235*H235,2)</f>
        <v>0</v>
      </c>
      <c r="L235" s="216" t="s">
        <v>1</v>
      </c>
      <c r="M235" s="39"/>
      <c r="N235" s="221" t="s">
        <v>1</v>
      </c>
      <c r="O235" s="222" t="s">
        <v>41</v>
      </c>
      <c r="P235" s="223">
        <f>I235+J235</f>
        <v>0</v>
      </c>
      <c r="Q235" s="223">
        <f>ROUND(I235*H235,2)</f>
        <v>0</v>
      </c>
      <c r="R235" s="223">
        <f>ROUND(J235*H235,2)</f>
        <v>0</v>
      </c>
      <c r="S235" s="70"/>
      <c r="T235" s="224">
        <f>S235*H235</f>
        <v>0</v>
      </c>
      <c r="U235" s="224">
        <v>0</v>
      </c>
      <c r="V235" s="224">
        <f>U235*H235</f>
        <v>0</v>
      </c>
      <c r="W235" s="224">
        <v>0</v>
      </c>
      <c r="X235" s="224">
        <f>W235*H235</f>
        <v>0</v>
      </c>
      <c r="Y235" s="225" t="s">
        <v>1</v>
      </c>
      <c r="Z235" s="34"/>
      <c r="AA235" s="34"/>
      <c r="AB235" s="34"/>
      <c r="AC235" s="34"/>
      <c r="AD235" s="34"/>
      <c r="AE235" s="34"/>
      <c r="AR235" s="226" t="s">
        <v>240</v>
      </c>
      <c r="AT235" s="226" t="s">
        <v>227</v>
      </c>
      <c r="AU235" s="226" t="s">
        <v>86</v>
      </c>
      <c r="AY235" s="18" t="s">
        <v>224</v>
      </c>
      <c r="BE235" s="227">
        <f>IF(O235="základní",K235,0)</f>
        <v>0</v>
      </c>
      <c r="BF235" s="227">
        <f>IF(O235="snížená",K235,0)</f>
        <v>0</v>
      </c>
      <c r="BG235" s="227">
        <f>IF(O235="zákl. přenesená",K235,0)</f>
        <v>0</v>
      </c>
      <c r="BH235" s="227">
        <f>IF(O235="sníž. přenesená",K235,0)</f>
        <v>0</v>
      </c>
      <c r="BI235" s="227">
        <f>IF(O235="nulová",K235,0)</f>
        <v>0</v>
      </c>
      <c r="BJ235" s="18" t="s">
        <v>86</v>
      </c>
      <c r="BK235" s="227">
        <f>ROUND(P235*H235,2)</f>
        <v>0</v>
      </c>
      <c r="BL235" s="18" t="s">
        <v>240</v>
      </c>
      <c r="BM235" s="226" t="s">
        <v>1653</v>
      </c>
    </row>
    <row r="236" spans="1:65" s="12" customFormat="1" ht="25.9" customHeight="1">
      <c r="B236" s="197"/>
      <c r="C236" s="198"/>
      <c r="D236" s="199" t="s">
        <v>77</v>
      </c>
      <c r="E236" s="200" t="s">
        <v>249</v>
      </c>
      <c r="F236" s="200" t="s">
        <v>1785</v>
      </c>
      <c r="G236" s="198"/>
      <c r="H236" s="198"/>
      <c r="I236" s="201"/>
      <c r="J236" s="201"/>
      <c r="K236" s="202">
        <f>BK236</f>
        <v>0</v>
      </c>
      <c r="L236" s="198"/>
      <c r="M236" s="203"/>
      <c r="N236" s="204"/>
      <c r="O236" s="205"/>
      <c r="P236" s="205"/>
      <c r="Q236" s="206">
        <f>SUM(Q237:Q254)</f>
        <v>0</v>
      </c>
      <c r="R236" s="206">
        <f>SUM(R237:R254)</f>
        <v>0</v>
      </c>
      <c r="S236" s="205"/>
      <c r="T236" s="207">
        <f>SUM(T237:T254)</f>
        <v>0</v>
      </c>
      <c r="U236" s="205"/>
      <c r="V236" s="207">
        <f>SUM(V237:V254)</f>
        <v>0</v>
      </c>
      <c r="W236" s="205"/>
      <c r="X236" s="207">
        <f>SUM(X237:X254)</f>
        <v>0</v>
      </c>
      <c r="Y236" s="208"/>
      <c r="AR236" s="209" t="s">
        <v>86</v>
      </c>
      <c r="AT236" s="210" t="s">
        <v>77</v>
      </c>
      <c r="AU236" s="210" t="s">
        <v>78</v>
      </c>
      <c r="AY236" s="209" t="s">
        <v>224</v>
      </c>
      <c r="BK236" s="211">
        <f>SUM(BK237:BK254)</f>
        <v>0</v>
      </c>
    </row>
    <row r="237" spans="1:65" s="2" customFormat="1" ht="33" customHeight="1">
      <c r="A237" s="34"/>
      <c r="B237" s="35"/>
      <c r="C237" s="214" t="s">
        <v>585</v>
      </c>
      <c r="D237" s="214" t="s">
        <v>227</v>
      </c>
      <c r="E237" s="215" t="s">
        <v>4600</v>
      </c>
      <c r="F237" s="216" t="s">
        <v>4601</v>
      </c>
      <c r="G237" s="217" t="s">
        <v>410</v>
      </c>
      <c r="H237" s="218">
        <v>12.449</v>
      </c>
      <c r="I237" s="219"/>
      <c r="J237" s="219"/>
      <c r="K237" s="220">
        <f>ROUND(P237*H237,2)</f>
        <v>0</v>
      </c>
      <c r="L237" s="216" t="s">
        <v>1</v>
      </c>
      <c r="M237" s="39"/>
      <c r="N237" s="221" t="s">
        <v>1</v>
      </c>
      <c r="O237" s="222" t="s">
        <v>41</v>
      </c>
      <c r="P237" s="223">
        <f>I237+J237</f>
        <v>0</v>
      </c>
      <c r="Q237" s="223">
        <f>ROUND(I237*H237,2)</f>
        <v>0</v>
      </c>
      <c r="R237" s="223">
        <f>ROUND(J237*H237,2)</f>
        <v>0</v>
      </c>
      <c r="S237" s="70"/>
      <c r="T237" s="224">
        <f>S237*H237</f>
        <v>0</v>
      </c>
      <c r="U237" s="224">
        <v>0</v>
      </c>
      <c r="V237" s="224">
        <f>U237*H237</f>
        <v>0</v>
      </c>
      <c r="W237" s="224">
        <v>0</v>
      </c>
      <c r="X237" s="224">
        <f>W237*H237</f>
        <v>0</v>
      </c>
      <c r="Y237" s="225" t="s">
        <v>1</v>
      </c>
      <c r="Z237" s="34"/>
      <c r="AA237" s="34"/>
      <c r="AB237" s="34"/>
      <c r="AC237" s="34"/>
      <c r="AD237" s="34"/>
      <c r="AE237" s="34"/>
      <c r="AR237" s="226" t="s">
        <v>240</v>
      </c>
      <c r="AT237" s="226" t="s">
        <v>227</v>
      </c>
      <c r="AU237" s="226" t="s">
        <v>86</v>
      </c>
      <c r="AY237" s="18" t="s">
        <v>224</v>
      </c>
      <c r="BE237" s="227">
        <f>IF(O237="základní",K237,0)</f>
        <v>0</v>
      </c>
      <c r="BF237" s="227">
        <f>IF(O237="snížená",K237,0)</f>
        <v>0</v>
      </c>
      <c r="BG237" s="227">
        <f>IF(O237="zákl. přenesená",K237,0)</f>
        <v>0</v>
      </c>
      <c r="BH237" s="227">
        <f>IF(O237="sníž. přenesená",K237,0)</f>
        <v>0</v>
      </c>
      <c r="BI237" s="227">
        <f>IF(O237="nulová",K237,0)</f>
        <v>0</v>
      </c>
      <c r="BJ237" s="18" t="s">
        <v>86</v>
      </c>
      <c r="BK237" s="227">
        <f>ROUND(P237*H237,2)</f>
        <v>0</v>
      </c>
      <c r="BL237" s="18" t="s">
        <v>240</v>
      </c>
      <c r="BM237" s="226" t="s">
        <v>1665</v>
      </c>
    </row>
    <row r="238" spans="1:65" s="13" customFormat="1" ht="22.5">
      <c r="B238" s="236"/>
      <c r="C238" s="237"/>
      <c r="D238" s="228" t="s">
        <v>447</v>
      </c>
      <c r="E238" s="238" t="s">
        <v>1</v>
      </c>
      <c r="F238" s="239" t="s">
        <v>4602</v>
      </c>
      <c r="G238" s="237"/>
      <c r="H238" s="240">
        <v>12.449</v>
      </c>
      <c r="I238" s="241"/>
      <c r="J238" s="241"/>
      <c r="K238" s="237"/>
      <c r="L238" s="237"/>
      <c r="M238" s="242"/>
      <c r="N238" s="243"/>
      <c r="O238" s="244"/>
      <c r="P238" s="244"/>
      <c r="Q238" s="244"/>
      <c r="R238" s="244"/>
      <c r="S238" s="244"/>
      <c r="T238" s="244"/>
      <c r="U238" s="244"/>
      <c r="V238" s="244"/>
      <c r="W238" s="244"/>
      <c r="X238" s="244"/>
      <c r="Y238" s="245"/>
      <c r="AT238" s="246" t="s">
        <v>447</v>
      </c>
      <c r="AU238" s="246" t="s">
        <v>86</v>
      </c>
      <c r="AV238" s="13" t="s">
        <v>88</v>
      </c>
      <c r="AW238" s="13" t="s">
        <v>5</v>
      </c>
      <c r="AX238" s="13" t="s">
        <v>78</v>
      </c>
      <c r="AY238" s="246" t="s">
        <v>224</v>
      </c>
    </row>
    <row r="239" spans="1:65" s="14" customFormat="1" ht="11.25">
      <c r="B239" s="247"/>
      <c r="C239" s="248"/>
      <c r="D239" s="228" t="s">
        <v>447</v>
      </c>
      <c r="E239" s="249" t="s">
        <v>1</v>
      </c>
      <c r="F239" s="250" t="s">
        <v>464</v>
      </c>
      <c r="G239" s="248"/>
      <c r="H239" s="251">
        <v>12.449</v>
      </c>
      <c r="I239" s="252"/>
      <c r="J239" s="252"/>
      <c r="K239" s="248"/>
      <c r="L239" s="248"/>
      <c r="M239" s="253"/>
      <c r="N239" s="254"/>
      <c r="O239" s="255"/>
      <c r="P239" s="255"/>
      <c r="Q239" s="255"/>
      <c r="R239" s="255"/>
      <c r="S239" s="255"/>
      <c r="T239" s="255"/>
      <c r="U239" s="255"/>
      <c r="V239" s="255"/>
      <c r="W239" s="255"/>
      <c r="X239" s="255"/>
      <c r="Y239" s="256"/>
      <c r="AT239" s="257" t="s">
        <v>447</v>
      </c>
      <c r="AU239" s="257" t="s">
        <v>86</v>
      </c>
      <c r="AV239" s="14" t="s">
        <v>240</v>
      </c>
      <c r="AW239" s="14" t="s">
        <v>5</v>
      </c>
      <c r="AX239" s="14" t="s">
        <v>86</v>
      </c>
      <c r="AY239" s="257" t="s">
        <v>224</v>
      </c>
    </row>
    <row r="240" spans="1:65" s="2" customFormat="1" ht="33" customHeight="1">
      <c r="A240" s="34"/>
      <c r="B240" s="35"/>
      <c r="C240" s="214" t="s">
        <v>591</v>
      </c>
      <c r="D240" s="214" t="s">
        <v>227</v>
      </c>
      <c r="E240" s="215" t="s">
        <v>4603</v>
      </c>
      <c r="F240" s="216" t="s">
        <v>4604</v>
      </c>
      <c r="G240" s="217" t="s">
        <v>410</v>
      </c>
      <c r="H240" s="218">
        <v>12.449</v>
      </c>
      <c r="I240" s="219"/>
      <c r="J240" s="219"/>
      <c r="K240" s="220">
        <f>ROUND(P240*H240,2)</f>
        <v>0</v>
      </c>
      <c r="L240" s="216" t="s">
        <v>405</v>
      </c>
      <c r="M240" s="39"/>
      <c r="N240" s="221" t="s">
        <v>1</v>
      </c>
      <c r="O240" s="222" t="s">
        <v>41</v>
      </c>
      <c r="P240" s="223">
        <f>I240+J240</f>
        <v>0</v>
      </c>
      <c r="Q240" s="223">
        <f>ROUND(I240*H240,2)</f>
        <v>0</v>
      </c>
      <c r="R240" s="223">
        <f>ROUND(J240*H240,2)</f>
        <v>0</v>
      </c>
      <c r="S240" s="70"/>
      <c r="T240" s="224">
        <f>S240*H240</f>
        <v>0</v>
      </c>
      <c r="U240" s="224">
        <v>0</v>
      </c>
      <c r="V240" s="224">
        <f>U240*H240</f>
        <v>0</v>
      </c>
      <c r="W240" s="224">
        <v>0</v>
      </c>
      <c r="X240" s="224">
        <f>W240*H240</f>
        <v>0</v>
      </c>
      <c r="Y240" s="225" t="s">
        <v>1</v>
      </c>
      <c r="Z240" s="34"/>
      <c r="AA240" s="34"/>
      <c r="AB240" s="34"/>
      <c r="AC240" s="34"/>
      <c r="AD240" s="34"/>
      <c r="AE240" s="34"/>
      <c r="AR240" s="226" t="s">
        <v>240</v>
      </c>
      <c r="AT240" s="226" t="s">
        <v>227</v>
      </c>
      <c r="AU240" s="226" t="s">
        <v>86</v>
      </c>
      <c r="AY240" s="18" t="s">
        <v>224</v>
      </c>
      <c r="BE240" s="227">
        <f>IF(O240="základní",K240,0)</f>
        <v>0</v>
      </c>
      <c r="BF240" s="227">
        <f>IF(O240="snížená",K240,0)</f>
        <v>0</v>
      </c>
      <c r="BG240" s="227">
        <f>IF(O240="zákl. přenesená",K240,0)</f>
        <v>0</v>
      </c>
      <c r="BH240" s="227">
        <f>IF(O240="sníž. přenesená",K240,0)</f>
        <v>0</v>
      </c>
      <c r="BI240" s="227">
        <f>IF(O240="nulová",K240,0)</f>
        <v>0</v>
      </c>
      <c r="BJ240" s="18" t="s">
        <v>86</v>
      </c>
      <c r="BK240" s="227">
        <f>ROUND(P240*H240,2)</f>
        <v>0</v>
      </c>
      <c r="BL240" s="18" t="s">
        <v>240</v>
      </c>
      <c r="BM240" s="226" t="s">
        <v>1679</v>
      </c>
    </row>
    <row r="241" spans="1:65" s="2" customFormat="1" ht="33" customHeight="1">
      <c r="A241" s="34"/>
      <c r="B241" s="35"/>
      <c r="C241" s="214" t="s">
        <v>596</v>
      </c>
      <c r="D241" s="214" t="s">
        <v>227</v>
      </c>
      <c r="E241" s="215" t="s">
        <v>4605</v>
      </c>
      <c r="F241" s="216" t="s">
        <v>4606</v>
      </c>
      <c r="G241" s="217" t="s">
        <v>410</v>
      </c>
      <c r="H241" s="218">
        <v>12.449</v>
      </c>
      <c r="I241" s="219"/>
      <c r="J241" s="219"/>
      <c r="K241" s="220">
        <f>ROUND(P241*H241,2)</f>
        <v>0</v>
      </c>
      <c r="L241" s="216" t="s">
        <v>405</v>
      </c>
      <c r="M241" s="39"/>
      <c r="N241" s="221" t="s">
        <v>1</v>
      </c>
      <c r="O241" s="222" t="s">
        <v>41</v>
      </c>
      <c r="P241" s="223">
        <f>I241+J241</f>
        <v>0</v>
      </c>
      <c r="Q241" s="223">
        <f>ROUND(I241*H241,2)</f>
        <v>0</v>
      </c>
      <c r="R241" s="223">
        <f>ROUND(J241*H241,2)</f>
        <v>0</v>
      </c>
      <c r="S241" s="70"/>
      <c r="T241" s="224">
        <f>S241*H241</f>
        <v>0</v>
      </c>
      <c r="U241" s="224">
        <v>0</v>
      </c>
      <c r="V241" s="224">
        <f>U241*H241</f>
        <v>0</v>
      </c>
      <c r="W241" s="224">
        <v>0</v>
      </c>
      <c r="X241" s="224">
        <f>W241*H241</f>
        <v>0</v>
      </c>
      <c r="Y241" s="225" t="s">
        <v>1</v>
      </c>
      <c r="Z241" s="34"/>
      <c r="AA241" s="34"/>
      <c r="AB241" s="34"/>
      <c r="AC241" s="34"/>
      <c r="AD241" s="34"/>
      <c r="AE241" s="34"/>
      <c r="AR241" s="226" t="s">
        <v>240</v>
      </c>
      <c r="AT241" s="226" t="s">
        <v>227</v>
      </c>
      <c r="AU241" s="226" t="s">
        <v>86</v>
      </c>
      <c r="AY241" s="18" t="s">
        <v>224</v>
      </c>
      <c r="BE241" s="227">
        <f>IF(O241="základní",K241,0)</f>
        <v>0</v>
      </c>
      <c r="BF241" s="227">
        <f>IF(O241="snížená",K241,0)</f>
        <v>0</v>
      </c>
      <c r="BG241" s="227">
        <f>IF(O241="zákl. přenesená",K241,0)</f>
        <v>0</v>
      </c>
      <c r="BH241" s="227">
        <f>IF(O241="sníž. přenesená",K241,0)</f>
        <v>0</v>
      </c>
      <c r="BI241" s="227">
        <f>IF(O241="nulová",K241,0)</f>
        <v>0</v>
      </c>
      <c r="BJ241" s="18" t="s">
        <v>86</v>
      </c>
      <c r="BK241" s="227">
        <f>ROUND(P241*H241,2)</f>
        <v>0</v>
      </c>
      <c r="BL241" s="18" t="s">
        <v>240</v>
      </c>
      <c r="BM241" s="226" t="s">
        <v>1689</v>
      </c>
    </row>
    <row r="242" spans="1:65" s="2" customFormat="1" ht="16.5" customHeight="1">
      <c r="A242" s="34"/>
      <c r="B242" s="35"/>
      <c r="C242" s="214" t="s">
        <v>602</v>
      </c>
      <c r="D242" s="214" t="s">
        <v>227</v>
      </c>
      <c r="E242" s="215" t="s">
        <v>4607</v>
      </c>
      <c r="F242" s="216" t="s">
        <v>4608</v>
      </c>
      <c r="G242" s="217" t="s">
        <v>404</v>
      </c>
      <c r="H242" s="218">
        <v>108.25</v>
      </c>
      <c r="I242" s="219"/>
      <c r="J242" s="219"/>
      <c r="K242" s="220">
        <f>ROUND(P242*H242,2)</f>
        <v>0</v>
      </c>
      <c r="L242" s="216" t="s">
        <v>1</v>
      </c>
      <c r="M242" s="39"/>
      <c r="N242" s="221" t="s">
        <v>1</v>
      </c>
      <c r="O242" s="222" t="s">
        <v>41</v>
      </c>
      <c r="P242" s="223">
        <f>I242+J242</f>
        <v>0</v>
      </c>
      <c r="Q242" s="223">
        <f>ROUND(I242*H242,2)</f>
        <v>0</v>
      </c>
      <c r="R242" s="223">
        <f>ROUND(J242*H242,2)</f>
        <v>0</v>
      </c>
      <c r="S242" s="70"/>
      <c r="T242" s="224">
        <f>S242*H242</f>
        <v>0</v>
      </c>
      <c r="U242" s="224">
        <v>0</v>
      </c>
      <c r="V242" s="224">
        <f>U242*H242</f>
        <v>0</v>
      </c>
      <c r="W242" s="224">
        <v>0</v>
      </c>
      <c r="X242" s="224">
        <f>W242*H242</f>
        <v>0</v>
      </c>
      <c r="Y242" s="225" t="s">
        <v>1</v>
      </c>
      <c r="Z242" s="34"/>
      <c r="AA242" s="34"/>
      <c r="AB242" s="34"/>
      <c r="AC242" s="34"/>
      <c r="AD242" s="34"/>
      <c r="AE242" s="34"/>
      <c r="AR242" s="226" t="s">
        <v>240</v>
      </c>
      <c r="AT242" s="226" t="s">
        <v>227</v>
      </c>
      <c r="AU242" s="226" t="s">
        <v>86</v>
      </c>
      <c r="AY242" s="18" t="s">
        <v>224</v>
      </c>
      <c r="BE242" s="227">
        <f>IF(O242="základní",K242,0)</f>
        <v>0</v>
      </c>
      <c r="BF242" s="227">
        <f>IF(O242="snížená",K242,0)</f>
        <v>0</v>
      </c>
      <c r="BG242" s="227">
        <f>IF(O242="zákl. přenesená",K242,0)</f>
        <v>0</v>
      </c>
      <c r="BH242" s="227">
        <f>IF(O242="sníž. přenesená",K242,0)</f>
        <v>0</v>
      </c>
      <c r="BI242" s="227">
        <f>IF(O242="nulová",K242,0)</f>
        <v>0</v>
      </c>
      <c r="BJ242" s="18" t="s">
        <v>86</v>
      </c>
      <c r="BK242" s="227">
        <f>ROUND(P242*H242,2)</f>
        <v>0</v>
      </c>
      <c r="BL242" s="18" t="s">
        <v>240</v>
      </c>
      <c r="BM242" s="226" t="s">
        <v>1699</v>
      </c>
    </row>
    <row r="243" spans="1:65" s="2" customFormat="1" ht="21.75" customHeight="1">
      <c r="A243" s="34"/>
      <c r="B243" s="35"/>
      <c r="C243" s="214" t="s">
        <v>612</v>
      </c>
      <c r="D243" s="214" t="s">
        <v>227</v>
      </c>
      <c r="E243" s="215" t="s">
        <v>4609</v>
      </c>
      <c r="F243" s="216" t="s">
        <v>4610</v>
      </c>
      <c r="G243" s="217" t="s">
        <v>502</v>
      </c>
      <c r="H243" s="218">
        <v>0.55300000000000005</v>
      </c>
      <c r="I243" s="219"/>
      <c r="J243" s="219"/>
      <c r="K243" s="220">
        <f>ROUND(P243*H243,2)</f>
        <v>0</v>
      </c>
      <c r="L243" s="216" t="s">
        <v>405</v>
      </c>
      <c r="M243" s="39"/>
      <c r="N243" s="221" t="s">
        <v>1</v>
      </c>
      <c r="O243" s="222" t="s">
        <v>41</v>
      </c>
      <c r="P243" s="223">
        <f>I243+J243</f>
        <v>0</v>
      </c>
      <c r="Q243" s="223">
        <f>ROUND(I243*H243,2)</f>
        <v>0</v>
      </c>
      <c r="R243" s="223">
        <f>ROUND(J243*H243,2)</f>
        <v>0</v>
      </c>
      <c r="S243" s="70"/>
      <c r="T243" s="224">
        <f>S243*H243</f>
        <v>0</v>
      </c>
      <c r="U243" s="224">
        <v>0</v>
      </c>
      <c r="V243" s="224">
        <f>U243*H243</f>
        <v>0</v>
      </c>
      <c r="W243" s="224">
        <v>0</v>
      </c>
      <c r="X243" s="224">
        <f>W243*H243</f>
        <v>0</v>
      </c>
      <c r="Y243" s="225" t="s">
        <v>1</v>
      </c>
      <c r="Z243" s="34"/>
      <c r="AA243" s="34"/>
      <c r="AB243" s="34"/>
      <c r="AC243" s="34"/>
      <c r="AD243" s="34"/>
      <c r="AE243" s="34"/>
      <c r="AR243" s="226" t="s">
        <v>240</v>
      </c>
      <c r="AT243" s="226" t="s">
        <v>227</v>
      </c>
      <c r="AU243" s="226" t="s">
        <v>86</v>
      </c>
      <c r="AY243" s="18" t="s">
        <v>224</v>
      </c>
      <c r="BE243" s="227">
        <f>IF(O243="základní",K243,0)</f>
        <v>0</v>
      </c>
      <c r="BF243" s="227">
        <f>IF(O243="snížená",K243,0)</f>
        <v>0</v>
      </c>
      <c r="BG243" s="227">
        <f>IF(O243="zákl. přenesená",K243,0)</f>
        <v>0</v>
      </c>
      <c r="BH243" s="227">
        <f>IF(O243="sníž. přenesená",K243,0)</f>
        <v>0</v>
      </c>
      <c r="BI243" s="227">
        <f>IF(O243="nulová",K243,0)</f>
        <v>0</v>
      </c>
      <c r="BJ243" s="18" t="s">
        <v>86</v>
      </c>
      <c r="BK243" s="227">
        <f>ROUND(P243*H243,2)</f>
        <v>0</v>
      </c>
      <c r="BL243" s="18" t="s">
        <v>240</v>
      </c>
      <c r="BM243" s="226" t="s">
        <v>1707</v>
      </c>
    </row>
    <row r="244" spans="1:65" s="13" customFormat="1" ht="11.25">
      <c r="B244" s="236"/>
      <c r="C244" s="237"/>
      <c r="D244" s="228" t="s">
        <v>447</v>
      </c>
      <c r="E244" s="238" t="s">
        <v>1</v>
      </c>
      <c r="F244" s="239" t="s">
        <v>4611</v>
      </c>
      <c r="G244" s="237"/>
      <c r="H244" s="240">
        <v>0.55300000000000005</v>
      </c>
      <c r="I244" s="241"/>
      <c r="J244" s="241"/>
      <c r="K244" s="237"/>
      <c r="L244" s="237"/>
      <c r="M244" s="242"/>
      <c r="N244" s="243"/>
      <c r="O244" s="244"/>
      <c r="P244" s="244"/>
      <c r="Q244" s="244"/>
      <c r="R244" s="244"/>
      <c r="S244" s="244"/>
      <c r="T244" s="244"/>
      <c r="U244" s="244"/>
      <c r="V244" s="244"/>
      <c r="W244" s="244"/>
      <c r="X244" s="244"/>
      <c r="Y244" s="245"/>
      <c r="AT244" s="246" t="s">
        <v>447</v>
      </c>
      <c r="AU244" s="246" t="s">
        <v>86</v>
      </c>
      <c r="AV244" s="13" t="s">
        <v>88</v>
      </c>
      <c r="AW244" s="13" t="s">
        <v>5</v>
      </c>
      <c r="AX244" s="13" t="s">
        <v>78</v>
      </c>
      <c r="AY244" s="246" t="s">
        <v>224</v>
      </c>
    </row>
    <row r="245" spans="1:65" s="14" customFormat="1" ht="11.25">
      <c r="B245" s="247"/>
      <c r="C245" s="248"/>
      <c r="D245" s="228" t="s">
        <v>447</v>
      </c>
      <c r="E245" s="249" t="s">
        <v>1</v>
      </c>
      <c r="F245" s="250" t="s">
        <v>464</v>
      </c>
      <c r="G245" s="248"/>
      <c r="H245" s="251">
        <v>0.55300000000000005</v>
      </c>
      <c r="I245" s="252"/>
      <c r="J245" s="252"/>
      <c r="K245" s="248"/>
      <c r="L245" s="248"/>
      <c r="M245" s="253"/>
      <c r="N245" s="254"/>
      <c r="O245" s="255"/>
      <c r="P245" s="255"/>
      <c r="Q245" s="255"/>
      <c r="R245" s="255"/>
      <c r="S245" s="255"/>
      <c r="T245" s="255"/>
      <c r="U245" s="255"/>
      <c r="V245" s="255"/>
      <c r="W245" s="255"/>
      <c r="X245" s="255"/>
      <c r="Y245" s="256"/>
      <c r="AT245" s="257" t="s">
        <v>447</v>
      </c>
      <c r="AU245" s="257" t="s">
        <v>86</v>
      </c>
      <c r="AV245" s="14" t="s">
        <v>240</v>
      </c>
      <c r="AW245" s="14" t="s">
        <v>5</v>
      </c>
      <c r="AX245" s="14" t="s">
        <v>86</v>
      </c>
      <c r="AY245" s="257" t="s">
        <v>224</v>
      </c>
    </row>
    <row r="246" spans="1:65" s="2" customFormat="1" ht="21.75" customHeight="1">
      <c r="A246" s="34"/>
      <c r="B246" s="35"/>
      <c r="C246" s="214" t="s">
        <v>617</v>
      </c>
      <c r="D246" s="214" t="s">
        <v>227</v>
      </c>
      <c r="E246" s="215" t="s">
        <v>4612</v>
      </c>
      <c r="F246" s="216" t="s">
        <v>4613</v>
      </c>
      <c r="G246" s="217" t="s">
        <v>404</v>
      </c>
      <c r="H246" s="218">
        <v>7.5</v>
      </c>
      <c r="I246" s="219"/>
      <c r="J246" s="219"/>
      <c r="K246" s="220">
        <f>ROUND(P246*H246,2)</f>
        <v>0</v>
      </c>
      <c r="L246" s="216" t="s">
        <v>405</v>
      </c>
      <c r="M246" s="39"/>
      <c r="N246" s="221" t="s">
        <v>1</v>
      </c>
      <c r="O246" s="222" t="s">
        <v>41</v>
      </c>
      <c r="P246" s="223">
        <f>I246+J246</f>
        <v>0</v>
      </c>
      <c r="Q246" s="223">
        <f>ROUND(I246*H246,2)</f>
        <v>0</v>
      </c>
      <c r="R246" s="223">
        <f>ROUND(J246*H246,2)</f>
        <v>0</v>
      </c>
      <c r="S246" s="70"/>
      <c r="T246" s="224">
        <f>S246*H246</f>
        <v>0</v>
      </c>
      <c r="U246" s="224">
        <v>0</v>
      </c>
      <c r="V246" s="224">
        <f>U246*H246</f>
        <v>0</v>
      </c>
      <c r="W246" s="224">
        <v>0</v>
      </c>
      <c r="X246" s="224">
        <f>W246*H246</f>
        <v>0</v>
      </c>
      <c r="Y246" s="225" t="s">
        <v>1</v>
      </c>
      <c r="Z246" s="34"/>
      <c r="AA246" s="34"/>
      <c r="AB246" s="34"/>
      <c r="AC246" s="34"/>
      <c r="AD246" s="34"/>
      <c r="AE246" s="34"/>
      <c r="AR246" s="226" t="s">
        <v>240</v>
      </c>
      <c r="AT246" s="226" t="s">
        <v>227</v>
      </c>
      <c r="AU246" s="226" t="s">
        <v>86</v>
      </c>
      <c r="AY246" s="18" t="s">
        <v>224</v>
      </c>
      <c r="BE246" s="227">
        <f>IF(O246="základní",K246,0)</f>
        <v>0</v>
      </c>
      <c r="BF246" s="227">
        <f>IF(O246="snížená",K246,0)</f>
        <v>0</v>
      </c>
      <c r="BG246" s="227">
        <f>IF(O246="zákl. přenesená",K246,0)</f>
        <v>0</v>
      </c>
      <c r="BH246" s="227">
        <f>IF(O246="sníž. přenesená",K246,0)</f>
        <v>0</v>
      </c>
      <c r="BI246" s="227">
        <f>IF(O246="nulová",K246,0)</f>
        <v>0</v>
      </c>
      <c r="BJ246" s="18" t="s">
        <v>86</v>
      </c>
      <c r="BK246" s="227">
        <f>ROUND(P246*H246,2)</f>
        <v>0</v>
      </c>
      <c r="BL246" s="18" t="s">
        <v>240</v>
      </c>
      <c r="BM246" s="226" t="s">
        <v>1719</v>
      </c>
    </row>
    <row r="247" spans="1:65" s="13" customFormat="1" ht="11.25">
      <c r="B247" s="236"/>
      <c r="C247" s="237"/>
      <c r="D247" s="228" t="s">
        <v>447</v>
      </c>
      <c r="E247" s="238" t="s">
        <v>1</v>
      </c>
      <c r="F247" s="239" t="s">
        <v>4614</v>
      </c>
      <c r="G247" s="237"/>
      <c r="H247" s="240">
        <v>7.5</v>
      </c>
      <c r="I247" s="241"/>
      <c r="J247" s="241"/>
      <c r="K247" s="237"/>
      <c r="L247" s="237"/>
      <c r="M247" s="242"/>
      <c r="N247" s="243"/>
      <c r="O247" s="244"/>
      <c r="P247" s="244"/>
      <c r="Q247" s="244"/>
      <c r="R247" s="244"/>
      <c r="S247" s="244"/>
      <c r="T247" s="244"/>
      <c r="U247" s="244"/>
      <c r="V247" s="244"/>
      <c r="W247" s="244"/>
      <c r="X247" s="244"/>
      <c r="Y247" s="245"/>
      <c r="AT247" s="246" t="s">
        <v>447</v>
      </c>
      <c r="AU247" s="246" t="s">
        <v>86</v>
      </c>
      <c r="AV247" s="13" t="s">
        <v>88</v>
      </c>
      <c r="AW247" s="13" t="s">
        <v>5</v>
      </c>
      <c r="AX247" s="13" t="s">
        <v>78</v>
      </c>
      <c r="AY247" s="246" t="s">
        <v>224</v>
      </c>
    </row>
    <row r="248" spans="1:65" s="14" customFormat="1" ht="11.25">
      <c r="B248" s="247"/>
      <c r="C248" s="248"/>
      <c r="D248" s="228" t="s">
        <v>447</v>
      </c>
      <c r="E248" s="249" t="s">
        <v>1</v>
      </c>
      <c r="F248" s="250" t="s">
        <v>464</v>
      </c>
      <c r="G248" s="248"/>
      <c r="H248" s="251">
        <v>7.5</v>
      </c>
      <c r="I248" s="252"/>
      <c r="J248" s="252"/>
      <c r="K248" s="248"/>
      <c r="L248" s="248"/>
      <c r="M248" s="253"/>
      <c r="N248" s="254"/>
      <c r="O248" s="255"/>
      <c r="P248" s="255"/>
      <c r="Q248" s="255"/>
      <c r="R248" s="255"/>
      <c r="S248" s="255"/>
      <c r="T248" s="255"/>
      <c r="U248" s="255"/>
      <c r="V248" s="255"/>
      <c r="W248" s="255"/>
      <c r="X248" s="255"/>
      <c r="Y248" s="256"/>
      <c r="AT248" s="257" t="s">
        <v>447</v>
      </c>
      <c r="AU248" s="257" t="s">
        <v>86</v>
      </c>
      <c r="AV248" s="14" t="s">
        <v>240</v>
      </c>
      <c r="AW248" s="14" t="s">
        <v>5</v>
      </c>
      <c r="AX248" s="14" t="s">
        <v>86</v>
      </c>
      <c r="AY248" s="257" t="s">
        <v>224</v>
      </c>
    </row>
    <row r="249" spans="1:65" s="2" customFormat="1" ht="21.75" customHeight="1">
      <c r="A249" s="34"/>
      <c r="B249" s="35"/>
      <c r="C249" s="214" t="s">
        <v>622</v>
      </c>
      <c r="D249" s="214" t="s">
        <v>227</v>
      </c>
      <c r="E249" s="215" t="s">
        <v>4615</v>
      </c>
      <c r="F249" s="216" t="s">
        <v>4616</v>
      </c>
      <c r="G249" s="217" t="s">
        <v>404</v>
      </c>
      <c r="H249" s="218">
        <v>7.5</v>
      </c>
      <c r="I249" s="219"/>
      <c r="J249" s="219"/>
      <c r="K249" s="220">
        <f>ROUND(P249*H249,2)</f>
        <v>0</v>
      </c>
      <c r="L249" s="216" t="s">
        <v>405</v>
      </c>
      <c r="M249" s="39"/>
      <c r="N249" s="221" t="s">
        <v>1</v>
      </c>
      <c r="O249" s="222" t="s">
        <v>41</v>
      </c>
      <c r="P249" s="223">
        <f>I249+J249</f>
        <v>0</v>
      </c>
      <c r="Q249" s="223">
        <f>ROUND(I249*H249,2)</f>
        <v>0</v>
      </c>
      <c r="R249" s="223">
        <f>ROUND(J249*H249,2)</f>
        <v>0</v>
      </c>
      <c r="S249" s="70"/>
      <c r="T249" s="224">
        <f>S249*H249</f>
        <v>0</v>
      </c>
      <c r="U249" s="224">
        <v>0</v>
      </c>
      <c r="V249" s="224">
        <f>U249*H249</f>
        <v>0</v>
      </c>
      <c r="W249" s="224">
        <v>0</v>
      </c>
      <c r="X249" s="224">
        <f>W249*H249</f>
        <v>0</v>
      </c>
      <c r="Y249" s="225" t="s">
        <v>1</v>
      </c>
      <c r="Z249" s="34"/>
      <c r="AA249" s="34"/>
      <c r="AB249" s="34"/>
      <c r="AC249" s="34"/>
      <c r="AD249" s="34"/>
      <c r="AE249" s="34"/>
      <c r="AR249" s="226" t="s">
        <v>240</v>
      </c>
      <c r="AT249" s="226" t="s">
        <v>227</v>
      </c>
      <c r="AU249" s="226" t="s">
        <v>86</v>
      </c>
      <c r="AY249" s="18" t="s">
        <v>224</v>
      </c>
      <c r="BE249" s="227">
        <f>IF(O249="základní",K249,0)</f>
        <v>0</v>
      </c>
      <c r="BF249" s="227">
        <f>IF(O249="snížená",K249,0)</f>
        <v>0</v>
      </c>
      <c r="BG249" s="227">
        <f>IF(O249="zákl. přenesená",K249,0)</f>
        <v>0</v>
      </c>
      <c r="BH249" s="227">
        <f>IF(O249="sníž. přenesená",K249,0)</f>
        <v>0</v>
      </c>
      <c r="BI249" s="227">
        <f>IF(O249="nulová",K249,0)</f>
        <v>0</v>
      </c>
      <c r="BJ249" s="18" t="s">
        <v>86</v>
      </c>
      <c r="BK249" s="227">
        <f>ROUND(P249*H249,2)</f>
        <v>0</v>
      </c>
      <c r="BL249" s="18" t="s">
        <v>240</v>
      </c>
      <c r="BM249" s="226" t="s">
        <v>2267</v>
      </c>
    </row>
    <row r="250" spans="1:65" s="2" customFormat="1" ht="33" customHeight="1">
      <c r="A250" s="34"/>
      <c r="B250" s="35"/>
      <c r="C250" s="214" t="s">
        <v>626</v>
      </c>
      <c r="D250" s="214" t="s">
        <v>227</v>
      </c>
      <c r="E250" s="215" t="s">
        <v>4617</v>
      </c>
      <c r="F250" s="216" t="s">
        <v>4618</v>
      </c>
      <c r="G250" s="217" t="s">
        <v>404</v>
      </c>
      <c r="H250" s="218">
        <v>108.25</v>
      </c>
      <c r="I250" s="219"/>
      <c r="J250" s="219"/>
      <c r="K250" s="220">
        <f>ROUND(P250*H250,2)</f>
        <v>0</v>
      </c>
      <c r="L250" s="216" t="s">
        <v>1</v>
      </c>
      <c r="M250" s="39"/>
      <c r="N250" s="221" t="s">
        <v>1</v>
      </c>
      <c r="O250" s="222" t="s">
        <v>41</v>
      </c>
      <c r="P250" s="223">
        <f>I250+J250</f>
        <v>0</v>
      </c>
      <c r="Q250" s="223">
        <f>ROUND(I250*H250,2)</f>
        <v>0</v>
      </c>
      <c r="R250" s="223">
        <f>ROUND(J250*H250,2)</f>
        <v>0</v>
      </c>
      <c r="S250" s="70"/>
      <c r="T250" s="224">
        <f>S250*H250</f>
        <v>0</v>
      </c>
      <c r="U250" s="224">
        <v>0</v>
      </c>
      <c r="V250" s="224">
        <f>U250*H250</f>
        <v>0</v>
      </c>
      <c r="W250" s="224">
        <v>0</v>
      </c>
      <c r="X250" s="224">
        <f>W250*H250</f>
        <v>0</v>
      </c>
      <c r="Y250" s="225" t="s">
        <v>1</v>
      </c>
      <c r="Z250" s="34"/>
      <c r="AA250" s="34"/>
      <c r="AB250" s="34"/>
      <c r="AC250" s="34"/>
      <c r="AD250" s="34"/>
      <c r="AE250" s="34"/>
      <c r="AR250" s="226" t="s">
        <v>240</v>
      </c>
      <c r="AT250" s="226" t="s">
        <v>227</v>
      </c>
      <c r="AU250" s="226" t="s">
        <v>86</v>
      </c>
      <c r="AY250" s="18" t="s">
        <v>224</v>
      </c>
      <c r="BE250" s="227">
        <f>IF(O250="základní",K250,0)</f>
        <v>0</v>
      </c>
      <c r="BF250" s="227">
        <f>IF(O250="snížená",K250,0)</f>
        <v>0</v>
      </c>
      <c r="BG250" s="227">
        <f>IF(O250="zákl. přenesená",K250,0)</f>
        <v>0</v>
      </c>
      <c r="BH250" s="227">
        <f>IF(O250="sníž. přenesená",K250,0)</f>
        <v>0</v>
      </c>
      <c r="BI250" s="227">
        <f>IF(O250="nulová",K250,0)</f>
        <v>0</v>
      </c>
      <c r="BJ250" s="18" t="s">
        <v>86</v>
      </c>
      <c r="BK250" s="227">
        <f>ROUND(P250*H250,2)</f>
        <v>0</v>
      </c>
      <c r="BL250" s="18" t="s">
        <v>240</v>
      </c>
      <c r="BM250" s="226" t="s">
        <v>1738</v>
      </c>
    </row>
    <row r="251" spans="1:65" s="2" customFormat="1" ht="21.75" customHeight="1">
      <c r="A251" s="34"/>
      <c r="B251" s="35"/>
      <c r="C251" s="214" t="s">
        <v>631</v>
      </c>
      <c r="D251" s="214" t="s">
        <v>227</v>
      </c>
      <c r="E251" s="215" t="s">
        <v>4619</v>
      </c>
      <c r="F251" s="216" t="s">
        <v>4620</v>
      </c>
      <c r="G251" s="217" t="s">
        <v>482</v>
      </c>
      <c r="H251" s="218">
        <v>25.6</v>
      </c>
      <c r="I251" s="219"/>
      <c r="J251" s="219"/>
      <c r="K251" s="220">
        <f>ROUND(P251*H251,2)</f>
        <v>0</v>
      </c>
      <c r="L251" s="216" t="s">
        <v>405</v>
      </c>
      <c r="M251" s="39"/>
      <c r="N251" s="221" t="s">
        <v>1</v>
      </c>
      <c r="O251" s="222" t="s">
        <v>41</v>
      </c>
      <c r="P251" s="223">
        <f>I251+J251</f>
        <v>0</v>
      </c>
      <c r="Q251" s="223">
        <f>ROUND(I251*H251,2)</f>
        <v>0</v>
      </c>
      <c r="R251" s="223">
        <f>ROUND(J251*H251,2)</f>
        <v>0</v>
      </c>
      <c r="S251" s="70"/>
      <c r="T251" s="224">
        <f>S251*H251</f>
        <v>0</v>
      </c>
      <c r="U251" s="224">
        <v>0</v>
      </c>
      <c r="V251" s="224">
        <f>U251*H251</f>
        <v>0</v>
      </c>
      <c r="W251" s="224">
        <v>0</v>
      </c>
      <c r="X251" s="224">
        <f>W251*H251</f>
        <v>0</v>
      </c>
      <c r="Y251" s="225" t="s">
        <v>1</v>
      </c>
      <c r="Z251" s="34"/>
      <c r="AA251" s="34"/>
      <c r="AB251" s="34"/>
      <c r="AC251" s="34"/>
      <c r="AD251" s="34"/>
      <c r="AE251" s="34"/>
      <c r="AR251" s="226" t="s">
        <v>240</v>
      </c>
      <c r="AT251" s="226" t="s">
        <v>227</v>
      </c>
      <c r="AU251" s="226" t="s">
        <v>86</v>
      </c>
      <c r="AY251" s="18" t="s">
        <v>224</v>
      </c>
      <c r="BE251" s="227">
        <f>IF(O251="základní",K251,0)</f>
        <v>0</v>
      </c>
      <c r="BF251" s="227">
        <f>IF(O251="snížená",K251,0)</f>
        <v>0</v>
      </c>
      <c r="BG251" s="227">
        <f>IF(O251="zákl. přenesená",K251,0)</f>
        <v>0</v>
      </c>
      <c r="BH251" s="227">
        <f>IF(O251="sníž. přenesená",K251,0)</f>
        <v>0</v>
      </c>
      <c r="BI251" s="227">
        <f>IF(O251="nulová",K251,0)</f>
        <v>0</v>
      </c>
      <c r="BJ251" s="18" t="s">
        <v>86</v>
      </c>
      <c r="BK251" s="227">
        <f>ROUND(P251*H251,2)</f>
        <v>0</v>
      </c>
      <c r="BL251" s="18" t="s">
        <v>240</v>
      </c>
      <c r="BM251" s="226" t="s">
        <v>3746</v>
      </c>
    </row>
    <row r="252" spans="1:65" s="2" customFormat="1" ht="33" customHeight="1">
      <c r="A252" s="34"/>
      <c r="B252" s="35"/>
      <c r="C252" s="214" t="s">
        <v>636</v>
      </c>
      <c r="D252" s="214" t="s">
        <v>227</v>
      </c>
      <c r="E252" s="215" t="s">
        <v>4621</v>
      </c>
      <c r="F252" s="216" t="s">
        <v>4622</v>
      </c>
      <c r="G252" s="217" t="s">
        <v>482</v>
      </c>
      <c r="H252" s="218">
        <v>25.6</v>
      </c>
      <c r="I252" s="219"/>
      <c r="J252" s="219"/>
      <c r="K252" s="220">
        <f>ROUND(P252*H252,2)</f>
        <v>0</v>
      </c>
      <c r="L252" s="216" t="s">
        <v>405</v>
      </c>
      <c r="M252" s="39"/>
      <c r="N252" s="221" t="s">
        <v>1</v>
      </c>
      <c r="O252" s="222" t="s">
        <v>41</v>
      </c>
      <c r="P252" s="223">
        <f>I252+J252</f>
        <v>0</v>
      </c>
      <c r="Q252" s="223">
        <f>ROUND(I252*H252,2)</f>
        <v>0</v>
      </c>
      <c r="R252" s="223">
        <f>ROUND(J252*H252,2)</f>
        <v>0</v>
      </c>
      <c r="S252" s="70"/>
      <c r="T252" s="224">
        <f>S252*H252</f>
        <v>0</v>
      </c>
      <c r="U252" s="224">
        <v>0</v>
      </c>
      <c r="V252" s="224">
        <f>U252*H252</f>
        <v>0</v>
      </c>
      <c r="W252" s="224">
        <v>0</v>
      </c>
      <c r="X252" s="224">
        <f>W252*H252</f>
        <v>0</v>
      </c>
      <c r="Y252" s="225" t="s">
        <v>1</v>
      </c>
      <c r="Z252" s="34"/>
      <c r="AA252" s="34"/>
      <c r="AB252" s="34"/>
      <c r="AC252" s="34"/>
      <c r="AD252" s="34"/>
      <c r="AE252" s="34"/>
      <c r="AR252" s="226" t="s">
        <v>240</v>
      </c>
      <c r="AT252" s="226" t="s">
        <v>227</v>
      </c>
      <c r="AU252" s="226" t="s">
        <v>86</v>
      </c>
      <c r="AY252" s="18" t="s">
        <v>224</v>
      </c>
      <c r="BE252" s="227">
        <f>IF(O252="základní",K252,0)</f>
        <v>0</v>
      </c>
      <c r="BF252" s="227">
        <f>IF(O252="snížená",K252,0)</f>
        <v>0</v>
      </c>
      <c r="BG252" s="227">
        <f>IF(O252="zákl. přenesená",K252,0)</f>
        <v>0</v>
      </c>
      <c r="BH252" s="227">
        <f>IF(O252="sníž. přenesená",K252,0)</f>
        <v>0</v>
      </c>
      <c r="BI252" s="227">
        <f>IF(O252="nulová",K252,0)</f>
        <v>0</v>
      </c>
      <c r="BJ252" s="18" t="s">
        <v>86</v>
      </c>
      <c r="BK252" s="227">
        <f>ROUND(P252*H252,2)</f>
        <v>0</v>
      </c>
      <c r="BL252" s="18" t="s">
        <v>240</v>
      </c>
      <c r="BM252" s="226" t="s">
        <v>1757</v>
      </c>
    </row>
    <row r="253" spans="1:65" s="13" customFormat="1" ht="11.25">
      <c r="B253" s="236"/>
      <c r="C253" s="237"/>
      <c r="D253" s="228" t="s">
        <v>447</v>
      </c>
      <c r="E253" s="238" t="s">
        <v>1</v>
      </c>
      <c r="F253" s="239" t="s">
        <v>4623</v>
      </c>
      <c r="G253" s="237"/>
      <c r="H253" s="240">
        <v>25.6</v>
      </c>
      <c r="I253" s="241"/>
      <c r="J253" s="241"/>
      <c r="K253" s="237"/>
      <c r="L253" s="237"/>
      <c r="M253" s="242"/>
      <c r="N253" s="243"/>
      <c r="O253" s="244"/>
      <c r="P253" s="244"/>
      <c r="Q253" s="244"/>
      <c r="R253" s="244"/>
      <c r="S253" s="244"/>
      <c r="T253" s="244"/>
      <c r="U253" s="244"/>
      <c r="V253" s="244"/>
      <c r="W253" s="244"/>
      <c r="X253" s="244"/>
      <c r="Y253" s="245"/>
      <c r="AT253" s="246" t="s">
        <v>447</v>
      </c>
      <c r="AU253" s="246" t="s">
        <v>86</v>
      </c>
      <c r="AV253" s="13" t="s">
        <v>88</v>
      </c>
      <c r="AW253" s="13" t="s">
        <v>5</v>
      </c>
      <c r="AX253" s="13" t="s">
        <v>78</v>
      </c>
      <c r="AY253" s="246" t="s">
        <v>224</v>
      </c>
    </row>
    <row r="254" spans="1:65" s="14" customFormat="1" ht="11.25">
      <c r="B254" s="247"/>
      <c r="C254" s="248"/>
      <c r="D254" s="228" t="s">
        <v>447</v>
      </c>
      <c r="E254" s="249" t="s">
        <v>1</v>
      </c>
      <c r="F254" s="250" t="s">
        <v>464</v>
      </c>
      <c r="G254" s="248"/>
      <c r="H254" s="251">
        <v>25.6</v>
      </c>
      <c r="I254" s="252"/>
      <c r="J254" s="252"/>
      <c r="K254" s="248"/>
      <c r="L254" s="248"/>
      <c r="M254" s="253"/>
      <c r="N254" s="254"/>
      <c r="O254" s="255"/>
      <c r="P254" s="255"/>
      <c r="Q254" s="255"/>
      <c r="R254" s="255"/>
      <c r="S254" s="255"/>
      <c r="T254" s="255"/>
      <c r="U254" s="255"/>
      <c r="V254" s="255"/>
      <c r="W254" s="255"/>
      <c r="X254" s="255"/>
      <c r="Y254" s="256"/>
      <c r="AT254" s="257" t="s">
        <v>447</v>
      </c>
      <c r="AU254" s="257" t="s">
        <v>86</v>
      </c>
      <c r="AV254" s="14" t="s">
        <v>240</v>
      </c>
      <c r="AW254" s="14" t="s">
        <v>5</v>
      </c>
      <c r="AX254" s="14" t="s">
        <v>86</v>
      </c>
      <c r="AY254" s="257" t="s">
        <v>224</v>
      </c>
    </row>
    <row r="255" spans="1:65" s="12" customFormat="1" ht="25.9" customHeight="1">
      <c r="B255" s="197"/>
      <c r="C255" s="198"/>
      <c r="D255" s="199" t="s">
        <v>77</v>
      </c>
      <c r="E255" s="200" t="s">
        <v>259</v>
      </c>
      <c r="F255" s="200" t="s">
        <v>590</v>
      </c>
      <c r="G255" s="198"/>
      <c r="H255" s="198"/>
      <c r="I255" s="201"/>
      <c r="J255" s="201"/>
      <c r="K255" s="202">
        <f>BK255</f>
        <v>0</v>
      </c>
      <c r="L255" s="198"/>
      <c r="M255" s="203"/>
      <c r="N255" s="204"/>
      <c r="O255" s="205"/>
      <c r="P255" s="205"/>
      <c r="Q255" s="206">
        <f>SUM(Q256:Q268)</f>
        <v>0</v>
      </c>
      <c r="R255" s="206">
        <f>SUM(R256:R268)</f>
        <v>0</v>
      </c>
      <c r="S255" s="205"/>
      <c r="T255" s="207">
        <f>SUM(T256:T268)</f>
        <v>0</v>
      </c>
      <c r="U255" s="205"/>
      <c r="V255" s="207">
        <f>SUM(V256:V268)</f>
        <v>0</v>
      </c>
      <c r="W255" s="205"/>
      <c r="X255" s="207">
        <f>SUM(X256:X268)</f>
        <v>0</v>
      </c>
      <c r="Y255" s="208"/>
      <c r="AR255" s="209" t="s">
        <v>86</v>
      </c>
      <c r="AT255" s="210" t="s">
        <v>77</v>
      </c>
      <c r="AU255" s="210" t="s">
        <v>78</v>
      </c>
      <c r="AY255" s="209" t="s">
        <v>224</v>
      </c>
      <c r="BK255" s="211">
        <f>SUM(BK256:BK268)</f>
        <v>0</v>
      </c>
    </row>
    <row r="256" spans="1:65" s="2" customFormat="1" ht="21.75" customHeight="1">
      <c r="A256" s="34"/>
      <c r="B256" s="35"/>
      <c r="C256" s="214" t="s">
        <v>641</v>
      </c>
      <c r="D256" s="214" t="s">
        <v>227</v>
      </c>
      <c r="E256" s="215" t="s">
        <v>4624</v>
      </c>
      <c r="F256" s="216" t="s">
        <v>4625</v>
      </c>
      <c r="G256" s="217" t="s">
        <v>404</v>
      </c>
      <c r="H256" s="218">
        <v>108.25</v>
      </c>
      <c r="I256" s="219"/>
      <c r="J256" s="219"/>
      <c r="K256" s="220">
        <f>ROUND(P256*H256,2)</f>
        <v>0</v>
      </c>
      <c r="L256" s="216" t="s">
        <v>405</v>
      </c>
      <c r="M256" s="39"/>
      <c r="N256" s="221" t="s">
        <v>1</v>
      </c>
      <c r="O256" s="222" t="s">
        <v>41</v>
      </c>
      <c r="P256" s="223">
        <f>I256+J256</f>
        <v>0</v>
      </c>
      <c r="Q256" s="223">
        <f>ROUND(I256*H256,2)</f>
        <v>0</v>
      </c>
      <c r="R256" s="223">
        <f>ROUND(J256*H256,2)</f>
        <v>0</v>
      </c>
      <c r="S256" s="70"/>
      <c r="T256" s="224">
        <f>S256*H256</f>
        <v>0</v>
      </c>
      <c r="U256" s="224">
        <v>0</v>
      </c>
      <c r="V256" s="224">
        <f>U256*H256</f>
        <v>0</v>
      </c>
      <c r="W256" s="224">
        <v>0</v>
      </c>
      <c r="X256" s="224">
        <f>W256*H256</f>
        <v>0</v>
      </c>
      <c r="Y256" s="225" t="s">
        <v>1</v>
      </c>
      <c r="Z256" s="34"/>
      <c r="AA256" s="34"/>
      <c r="AB256" s="34"/>
      <c r="AC256" s="34"/>
      <c r="AD256" s="34"/>
      <c r="AE256" s="34"/>
      <c r="AR256" s="226" t="s">
        <v>240</v>
      </c>
      <c r="AT256" s="226" t="s">
        <v>227</v>
      </c>
      <c r="AU256" s="226" t="s">
        <v>86</v>
      </c>
      <c r="AY256" s="18" t="s">
        <v>224</v>
      </c>
      <c r="BE256" s="227">
        <f>IF(O256="základní",K256,0)</f>
        <v>0</v>
      </c>
      <c r="BF256" s="227">
        <f>IF(O256="snížená",K256,0)</f>
        <v>0</v>
      </c>
      <c r="BG256" s="227">
        <f>IF(O256="zákl. přenesená",K256,0)</f>
        <v>0</v>
      </c>
      <c r="BH256" s="227">
        <f>IF(O256="sníž. přenesená",K256,0)</f>
        <v>0</v>
      </c>
      <c r="BI256" s="227">
        <f>IF(O256="nulová",K256,0)</f>
        <v>0</v>
      </c>
      <c r="BJ256" s="18" t="s">
        <v>86</v>
      </c>
      <c r="BK256" s="227">
        <f>ROUND(P256*H256,2)</f>
        <v>0</v>
      </c>
      <c r="BL256" s="18" t="s">
        <v>240</v>
      </c>
      <c r="BM256" s="226" t="s">
        <v>1765</v>
      </c>
    </row>
    <row r="257" spans="1:65" s="13" customFormat="1" ht="11.25">
      <c r="B257" s="236"/>
      <c r="C257" s="237"/>
      <c r="D257" s="228" t="s">
        <v>447</v>
      </c>
      <c r="E257" s="238" t="s">
        <v>1</v>
      </c>
      <c r="F257" s="239" t="s">
        <v>4626</v>
      </c>
      <c r="G257" s="237"/>
      <c r="H257" s="240">
        <v>108.25</v>
      </c>
      <c r="I257" s="241"/>
      <c r="J257" s="241"/>
      <c r="K257" s="237"/>
      <c r="L257" s="237"/>
      <c r="M257" s="242"/>
      <c r="N257" s="243"/>
      <c r="O257" s="244"/>
      <c r="P257" s="244"/>
      <c r="Q257" s="244"/>
      <c r="R257" s="244"/>
      <c r="S257" s="244"/>
      <c r="T257" s="244"/>
      <c r="U257" s="244"/>
      <c r="V257" s="244"/>
      <c r="W257" s="244"/>
      <c r="X257" s="244"/>
      <c r="Y257" s="245"/>
      <c r="AT257" s="246" t="s">
        <v>447</v>
      </c>
      <c r="AU257" s="246" t="s">
        <v>86</v>
      </c>
      <c r="AV257" s="13" t="s">
        <v>88</v>
      </c>
      <c r="AW257" s="13" t="s">
        <v>5</v>
      </c>
      <c r="AX257" s="13" t="s">
        <v>78</v>
      </c>
      <c r="AY257" s="246" t="s">
        <v>224</v>
      </c>
    </row>
    <row r="258" spans="1:65" s="14" customFormat="1" ht="11.25">
      <c r="B258" s="247"/>
      <c r="C258" s="248"/>
      <c r="D258" s="228" t="s">
        <v>447</v>
      </c>
      <c r="E258" s="249" t="s">
        <v>1</v>
      </c>
      <c r="F258" s="250" t="s">
        <v>464</v>
      </c>
      <c r="G258" s="248"/>
      <c r="H258" s="251">
        <v>108.25</v>
      </c>
      <c r="I258" s="252"/>
      <c r="J258" s="252"/>
      <c r="K258" s="248"/>
      <c r="L258" s="248"/>
      <c r="M258" s="253"/>
      <c r="N258" s="254"/>
      <c r="O258" s="255"/>
      <c r="P258" s="255"/>
      <c r="Q258" s="255"/>
      <c r="R258" s="255"/>
      <c r="S258" s="255"/>
      <c r="T258" s="255"/>
      <c r="U258" s="255"/>
      <c r="V258" s="255"/>
      <c r="W258" s="255"/>
      <c r="X258" s="255"/>
      <c r="Y258" s="256"/>
      <c r="AT258" s="257" t="s">
        <v>447</v>
      </c>
      <c r="AU258" s="257" t="s">
        <v>86</v>
      </c>
      <c r="AV258" s="14" t="s">
        <v>240</v>
      </c>
      <c r="AW258" s="14" t="s">
        <v>5</v>
      </c>
      <c r="AX258" s="14" t="s">
        <v>86</v>
      </c>
      <c r="AY258" s="257" t="s">
        <v>224</v>
      </c>
    </row>
    <row r="259" spans="1:65" s="2" customFormat="1" ht="44.25" customHeight="1">
      <c r="A259" s="34"/>
      <c r="B259" s="35"/>
      <c r="C259" s="214" t="s">
        <v>646</v>
      </c>
      <c r="D259" s="214" t="s">
        <v>227</v>
      </c>
      <c r="E259" s="215" t="s">
        <v>4627</v>
      </c>
      <c r="F259" s="216" t="s">
        <v>4628</v>
      </c>
      <c r="G259" s="217" t="s">
        <v>404</v>
      </c>
      <c r="H259" s="218">
        <v>120</v>
      </c>
      <c r="I259" s="219"/>
      <c r="J259" s="219"/>
      <c r="K259" s="220">
        <f>ROUND(P259*H259,2)</f>
        <v>0</v>
      </c>
      <c r="L259" s="216" t="s">
        <v>405</v>
      </c>
      <c r="M259" s="39"/>
      <c r="N259" s="221" t="s">
        <v>1</v>
      </c>
      <c r="O259" s="222" t="s">
        <v>41</v>
      </c>
      <c r="P259" s="223">
        <f>I259+J259</f>
        <v>0</v>
      </c>
      <c r="Q259" s="223">
        <f>ROUND(I259*H259,2)</f>
        <v>0</v>
      </c>
      <c r="R259" s="223">
        <f>ROUND(J259*H259,2)</f>
        <v>0</v>
      </c>
      <c r="S259" s="70"/>
      <c r="T259" s="224">
        <f>S259*H259</f>
        <v>0</v>
      </c>
      <c r="U259" s="224">
        <v>0</v>
      </c>
      <c r="V259" s="224">
        <f>U259*H259</f>
        <v>0</v>
      </c>
      <c r="W259" s="224">
        <v>0</v>
      </c>
      <c r="X259" s="224">
        <f>W259*H259</f>
        <v>0</v>
      </c>
      <c r="Y259" s="225" t="s">
        <v>1</v>
      </c>
      <c r="Z259" s="34"/>
      <c r="AA259" s="34"/>
      <c r="AB259" s="34"/>
      <c r="AC259" s="34"/>
      <c r="AD259" s="34"/>
      <c r="AE259" s="34"/>
      <c r="AR259" s="226" t="s">
        <v>240</v>
      </c>
      <c r="AT259" s="226" t="s">
        <v>227</v>
      </c>
      <c r="AU259" s="226" t="s">
        <v>86</v>
      </c>
      <c r="AY259" s="18" t="s">
        <v>224</v>
      </c>
      <c r="BE259" s="227">
        <f>IF(O259="základní",K259,0)</f>
        <v>0</v>
      </c>
      <c r="BF259" s="227">
        <f>IF(O259="snížená",K259,0)</f>
        <v>0</v>
      </c>
      <c r="BG259" s="227">
        <f>IF(O259="zákl. přenesená",K259,0)</f>
        <v>0</v>
      </c>
      <c r="BH259" s="227">
        <f>IF(O259="sníž. přenesená",K259,0)</f>
        <v>0</v>
      </c>
      <c r="BI259" s="227">
        <f>IF(O259="nulová",K259,0)</f>
        <v>0</v>
      </c>
      <c r="BJ259" s="18" t="s">
        <v>86</v>
      </c>
      <c r="BK259" s="227">
        <f>ROUND(P259*H259,2)</f>
        <v>0</v>
      </c>
      <c r="BL259" s="18" t="s">
        <v>240</v>
      </c>
      <c r="BM259" s="226" t="s">
        <v>1774</v>
      </c>
    </row>
    <row r="260" spans="1:65" s="13" customFormat="1" ht="11.25">
      <c r="B260" s="236"/>
      <c r="C260" s="237"/>
      <c r="D260" s="228" t="s">
        <v>447</v>
      </c>
      <c r="E260" s="238" t="s">
        <v>1</v>
      </c>
      <c r="F260" s="239" t="s">
        <v>4629</v>
      </c>
      <c r="G260" s="237"/>
      <c r="H260" s="240">
        <v>120</v>
      </c>
      <c r="I260" s="241"/>
      <c r="J260" s="241"/>
      <c r="K260" s="237"/>
      <c r="L260" s="237"/>
      <c r="M260" s="242"/>
      <c r="N260" s="243"/>
      <c r="O260" s="244"/>
      <c r="P260" s="244"/>
      <c r="Q260" s="244"/>
      <c r="R260" s="244"/>
      <c r="S260" s="244"/>
      <c r="T260" s="244"/>
      <c r="U260" s="244"/>
      <c r="V260" s="244"/>
      <c r="W260" s="244"/>
      <c r="X260" s="244"/>
      <c r="Y260" s="245"/>
      <c r="AT260" s="246" t="s">
        <v>447</v>
      </c>
      <c r="AU260" s="246" t="s">
        <v>86</v>
      </c>
      <c r="AV260" s="13" t="s">
        <v>88</v>
      </c>
      <c r="AW260" s="13" t="s">
        <v>5</v>
      </c>
      <c r="AX260" s="13" t="s">
        <v>78</v>
      </c>
      <c r="AY260" s="246" t="s">
        <v>224</v>
      </c>
    </row>
    <row r="261" spans="1:65" s="14" customFormat="1" ht="11.25">
      <c r="B261" s="247"/>
      <c r="C261" s="248"/>
      <c r="D261" s="228" t="s">
        <v>447</v>
      </c>
      <c r="E261" s="249" t="s">
        <v>1</v>
      </c>
      <c r="F261" s="250" t="s">
        <v>464</v>
      </c>
      <c r="G261" s="248"/>
      <c r="H261" s="251">
        <v>120</v>
      </c>
      <c r="I261" s="252"/>
      <c r="J261" s="252"/>
      <c r="K261" s="248"/>
      <c r="L261" s="248"/>
      <c r="M261" s="253"/>
      <c r="N261" s="254"/>
      <c r="O261" s="255"/>
      <c r="P261" s="255"/>
      <c r="Q261" s="255"/>
      <c r="R261" s="255"/>
      <c r="S261" s="255"/>
      <c r="T261" s="255"/>
      <c r="U261" s="255"/>
      <c r="V261" s="255"/>
      <c r="W261" s="255"/>
      <c r="X261" s="255"/>
      <c r="Y261" s="256"/>
      <c r="AT261" s="257" t="s">
        <v>447</v>
      </c>
      <c r="AU261" s="257" t="s">
        <v>86</v>
      </c>
      <c r="AV261" s="14" t="s">
        <v>240</v>
      </c>
      <c r="AW261" s="14" t="s">
        <v>5</v>
      </c>
      <c r="AX261" s="14" t="s">
        <v>86</v>
      </c>
      <c r="AY261" s="257" t="s">
        <v>224</v>
      </c>
    </row>
    <row r="262" spans="1:65" s="2" customFormat="1" ht="44.25" customHeight="1">
      <c r="A262" s="34"/>
      <c r="B262" s="35"/>
      <c r="C262" s="214" t="s">
        <v>651</v>
      </c>
      <c r="D262" s="214" t="s">
        <v>227</v>
      </c>
      <c r="E262" s="215" t="s">
        <v>4630</v>
      </c>
      <c r="F262" s="216" t="s">
        <v>4631</v>
      </c>
      <c r="G262" s="217" t="s">
        <v>404</v>
      </c>
      <c r="H262" s="218">
        <v>3600</v>
      </c>
      <c r="I262" s="219"/>
      <c r="J262" s="219"/>
      <c r="K262" s="220">
        <f>ROUND(P262*H262,2)</f>
        <v>0</v>
      </c>
      <c r="L262" s="216" t="s">
        <v>405</v>
      </c>
      <c r="M262" s="39"/>
      <c r="N262" s="221" t="s">
        <v>1</v>
      </c>
      <c r="O262" s="222" t="s">
        <v>41</v>
      </c>
      <c r="P262" s="223">
        <f>I262+J262</f>
        <v>0</v>
      </c>
      <c r="Q262" s="223">
        <f>ROUND(I262*H262,2)</f>
        <v>0</v>
      </c>
      <c r="R262" s="223">
        <f>ROUND(J262*H262,2)</f>
        <v>0</v>
      </c>
      <c r="S262" s="70"/>
      <c r="T262" s="224">
        <f>S262*H262</f>
        <v>0</v>
      </c>
      <c r="U262" s="224">
        <v>0</v>
      </c>
      <c r="V262" s="224">
        <f>U262*H262</f>
        <v>0</v>
      </c>
      <c r="W262" s="224">
        <v>0</v>
      </c>
      <c r="X262" s="224">
        <f>W262*H262</f>
        <v>0</v>
      </c>
      <c r="Y262" s="225" t="s">
        <v>1</v>
      </c>
      <c r="Z262" s="34"/>
      <c r="AA262" s="34"/>
      <c r="AB262" s="34"/>
      <c r="AC262" s="34"/>
      <c r="AD262" s="34"/>
      <c r="AE262" s="34"/>
      <c r="AR262" s="226" t="s">
        <v>240</v>
      </c>
      <c r="AT262" s="226" t="s">
        <v>227</v>
      </c>
      <c r="AU262" s="226" t="s">
        <v>86</v>
      </c>
      <c r="AY262" s="18" t="s">
        <v>224</v>
      </c>
      <c r="BE262" s="227">
        <f>IF(O262="základní",K262,0)</f>
        <v>0</v>
      </c>
      <c r="BF262" s="227">
        <f>IF(O262="snížená",K262,0)</f>
        <v>0</v>
      </c>
      <c r="BG262" s="227">
        <f>IF(O262="zákl. přenesená",K262,0)</f>
        <v>0</v>
      </c>
      <c r="BH262" s="227">
        <f>IF(O262="sníž. přenesená",K262,0)</f>
        <v>0</v>
      </c>
      <c r="BI262" s="227">
        <f>IF(O262="nulová",K262,0)</f>
        <v>0</v>
      </c>
      <c r="BJ262" s="18" t="s">
        <v>86</v>
      </c>
      <c r="BK262" s="227">
        <f>ROUND(P262*H262,2)</f>
        <v>0</v>
      </c>
      <c r="BL262" s="18" t="s">
        <v>240</v>
      </c>
      <c r="BM262" s="226" t="s">
        <v>1786</v>
      </c>
    </row>
    <row r="263" spans="1:65" s="13" customFormat="1" ht="11.25">
      <c r="B263" s="236"/>
      <c r="C263" s="237"/>
      <c r="D263" s="228" t="s">
        <v>447</v>
      </c>
      <c r="E263" s="238" t="s">
        <v>1</v>
      </c>
      <c r="F263" s="239" t="s">
        <v>4632</v>
      </c>
      <c r="G263" s="237"/>
      <c r="H263" s="240">
        <v>3600</v>
      </c>
      <c r="I263" s="241"/>
      <c r="J263" s="241"/>
      <c r="K263" s="237"/>
      <c r="L263" s="237"/>
      <c r="M263" s="242"/>
      <c r="N263" s="243"/>
      <c r="O263" s="244"/>
      <c r="P263" s="244"/>
      <c r="Q263" s="244"/>
      <c r="R263" s="244"/>
      <c r="S263" s="244"/>
      <c r="T263" s="244"/>
      <c r="U263" s="244"/>
      <c r="V263" s="244"/>
      <c r="W263" s="244"/>
      <c r="X263" s="244"/>
      <c r="Y263" s="245"/>
      <c r="AT263" s="246" t="s">
        <v>447</v>
      </c>
      <c r="AU263" s="246" t="s">
        <v>86</v>
      </c>
      <c r="AV263" s="13" t="s">
        <v>88</v>
      </c>
      <c r="AW263" s="13" t="s">
        <v>5</v>
      </c>
      <c r="AX263" s="13" t="s">
        <v>78</v>
      </c>
      <c r="AY263" s="246" t="s">
        <v>224</v>
      </c>
    </row>
    <row r="264" spans="1:65" s="14" customFormat="1" ht="11.25">
      <c r="B264" s="247"/>
      <c r="C264" s="248"/>
      <c r="D264" s="228" t="s">
        <v>447</v>
      </c>
      <c r="E264" s="249" t="s">
        <v>1</v>
      </c>
      <c r="F264" s="250" t="s">
        <v>464</v>
      </c>
      <c r="G264" s="248"/>
      <c r="H264" s="251">
        <v>3600</v>
      </c>
      <c r="I264" s="252"/>
      <c r="J264" s="252"/>
      <c r="K264" s="248"/>
      <c r="L264" s="248"/>
      <c r="M264" s="253"/>
      <c r="N264" s="254"/>
      <c r="O264" s="255"/>
      <c r="P264" s="255"/>
      <c r="Q264" s="255"/>
      <c r="R264" s="255"/>
      <c r="S264" s="255"/>
      <c r="T264" s="255"/>
      <c r="U264" s="255"/>
      <c r="V264" s="255"/>
      <c r="W264" s="255"/>
      <c r="X264" s="255"/>
      <c r="Y264" s="256"/>
      <c r="AT264" s="257" t="s">
        <v>447</v>
      </c>
      <c r="AU264" s="257" t="s">
        <v>86</v>
      </c>
      <c r="AV264" s="14" t="s">
        <v>240</v>
      </c>
      <c r="AW264" s="14" t="s">
        <v>5</v>
      </c>
      <c r="AX264" s="14" t="s">
        <v>86</v>
      </c>
      <c r="AY264" s="257" t="s">
        <v>224</v>
      </c>
    </row>
    <row r="265" spans="1:65" s="2" customFormat="1" ht="44.25" customHeight="1">
      <c r="A265" s="34"/>
      <c r="B265" s="35"/>
      <c r="C265" s="214" t="s">
        <v>659</v>
      </c>
      <c r="D265" s="214" t="s">
        <v>227</v>
      </c>
      <c r="E265" s="215" t="s">
        <v>4633</v>
      </c>
      <c r="F265" s="216" t="s">
        <v>4634</v>
      </c>
      <c r="G265" s="217" t="s">
        <v>404</v>
      </c>
      <c r="H265" s="218">
        <v>120</v>
      </c>
      <c r="I265" s="219"/>
      <c r="J265" s="219"/>
      <c r="K265" s="220">
        <f>ROUND(P265*H265,2)</f>
        <v>0</v>
      </c>
      <c r="L265" s="216" t="s">
        <v>405</v>
      </c>
      <c r="M265" s="39"/>
      <c r="N265" s="221" t="s">
        <v>1</v>
      </c>
      <c r="O265" s="222" t="s">
        <v>41</v>
      </c>
      <c r="P265" s="223">
        <f>I265+J265</f>
        <v>0</v>
      </c>
      <c r="Q265" s="223">
        <f>ROUND(I265*H265,2)</f>
        <v>0</v>
      </c>
      <c r="R265" s="223">
        <f>ROUND(J265*H265,2)</f>
        <v>0</v>
      </c>
      <c r="S265" s="70"/>
      <c r="T265" s="224">
        <f>S265*H265</f>
        <v>0</v>
      </c>
      <c r="U265" s="224">
        <v>0</v>
      </c>
      <c r="V265" s="224">
        <f>U265*H265</f>
        <v>0</v>
      </c>
      <c r="W265" s="224">
        <v>0</v>
      </c>
      <c r="X265" s="224">
        <f>W265*H265</f>
        <v>0</v>
      </c>
      <c r="Y265" s="225" t="s">
        <v>1</v>
      </c>
      <c r="Z265" s="34"/>
      <c r="AA265" s="34"/>
      <c r="AB265" s="34"/>
      <c r="AC265" s="34"/>
      <c r="AD265" s="34"/>
      <c r="AE265" s="34"/>
      <c r="AR265" s="226" t="s">
        <v>240</v>
      </c>
      <c r="AT265" s="226" t="s">
        <v>227</v>
      </c>
      <c r="AU265" s="226" t="s">
        <v>86</v>
      </c>
      <c r="AY265" s="18" t="s">
        <v>224</v>
      </c>
      <c r="BE265" s="227">
        <f>IF(O265="základní",K265,0)</f>
        <v>0</v>
      </c>
      <c r="BF265" s="227">
        <f>IF(O265="snížená",K265,0)</f>
        <v>0</v>
      </c>
      <c r="BG265" s="227">
        <f>IF(O265="zákl. přenesená",K265,0)</f>
        <v>0</v>
      </c>
      <c r="BH265" s="227">
        <f>IF(O265="sníž. přenesená",K265,0)</f>
        <v>0</v>
      </c>
      <c r="BI265" s="227">
        <f>IF(O265="nulová",K265,0)</f>
        <v>0</v>
      </c>
      <c r="BJ265" s="18" t="s">
        <v>86</v>
      </c>
      <c r="BK265" s="227">
        <f>ROUND(P265*H265,2)</f>
        <v>0</v>
      </c>
      <c r="BL265" s="18" t="s">
        <v>240</v>
      </c>
      <c r="BM265" s="226" t="s">
        <v>1796</v>
      </c>
    </row>
    <row r="266" spans="1:65" s="2" customFormat="1" ht="33" customHeight="1">
      <c r="A266" s="34"/>
      <c r="B266" s="35"/>
      <c r="C266" s="214" t="s">
        <v>669</v>
      </c>
      <c r="D266" s="214" t="s">
        <v>227</v>
      </c>
      <c r="E266" s="215" t="s">
        <v>4635</v>
      </c>
      <c r="F266" s="216" t="s">
        <v>4636</v>
      </c>
      <c r="G266" s="217" t="s">
        <v>404</v>
      </c>
      <c r="H266" s="218">
        <v>139.52000000000001</v>
      </c>
      <c r="I266" s="219"/>
      <c r="J266" s="219"/>
      <c r="K266" s="220">
        <f>ROUND(P266*H266,2)</f>
        <v>0</v>
      </c>
      <c r="L266" s="216" t="s">
        <v>405</v>
      </c>
      <c r="M266" s="39"/>
      <c r="N266" s="221" t="s">
        <v>1</v>
      </c>
      <c r="O266" s="222" t="s">
        <v>41</v>
      </c>
      <c r="P266" s="223">
        <f>I266+J266</f>
        <v>0</v>
      </c>
      <c r="Q266" s="223">
        <f>ROUND(I266*H266,2)</f>
        <v>0</v>
      </c>
      <c r="R266" s="223">
        <f>ROUND(J266*H266,2)</f>
        <v>0</v>
      </c>
      <c r="S266" s="70"/>
      <c r="T266" s="224">
        <f>S266*H266</f>
        <v>0</v>
      </c>
      <c r="U266" s="224">
        <v>0</v>
      </c>
      <c r="V266" s="224">
        <f>U266*H266</f>
        <v>0</v>
      </c>
      <c r="W266" s="224">
        <v>0</v>
      </c>
      <c r="X266" s="224">
        <f>W266*H266</f>
        <v>0</v>
      </c>
      <c r="Y266" s="225" t="s">
        <v>1</v>
      </c>
      <c r="Z266" s="34"/>
      <c r="AA266" s="34"/>
      <c r="AB266" s="34"/>
      <c r="AC266" s="34"/>
      <c r="AD266" s="34"/>
      <c r="AE266" s="34"/>
      <c r="AR266" s="226" t="s">
        <v>240</v>
      </c>
      <c r="AT266" s="226" t="s">
        <v>227</v>
      </c>
      <c r="AU266" s="226" t="s">
        <v>86</v>
      </c>
      <c r="AY266" s="18" t="s">
        <v>224</v>
      </c>
      <c r="BE266" s="227">
        <f>IF(O266="základní",K266,0)</f>
        <v>0</v>
      </c>
      <c r="BF266" s="227">
        <f>IF(O266="snížená",K266,0)</f>
        <v>0</v>
      </c>
      <c r="BG266" s="227">
        <f>IF(O266="zákl. přenesená",K266,0)</f>
        <v>0</v>
      </c>
      <c r="BH266" s="227">
        <f>IF(O266="sníž. přenesená",K266,0)</f>
        <v>0</v>
      </c>
      <c r="BI266" s="227">
        <f>IF(O266="nulová",K266,0)</f>
        <v>0</v>
      </c>
      <c r="BJ266" s="18" t="s">
        <v>86</v>
      </c>
      <c r="BK266" s="227">
        <f>ROUND(P266*H266,2)</f>
        <v>0</v>
      </c>
      <c r="BL266" s="18" t="s">
        <v>240</v>
      </c>
      <c r="BM266" s="226" t="s">
        <v>1806</v>
      </c>
    </row>
    <row r="267" spans="1:65" s="13" customFormat="1" ht="11.25">
      <c r="B267" s="236"/>
      <c r="C267" s="237"/>
      <c r="D267" s="228" t="s">
        <v>447</v>
      </c>
      <c r="E267" s="238" t="s">
        <v>1</v>
      </c>
      <c r="F267" s="239" t="s">
        <v>4637</v>
      </c>
      <c r="G267" s="237"/>
      <c r="H267" s="240">
        <v>139.52000000000001</v>
      </c>
      <c r="I267" s="241"/>
      <c r="J267" s="241"/>
      <c r="K267" s="237"/>
      <c r="L267" s="237"/>
      <c r="M267" s="242"/>
      <c r="N267" s="243"/>
      <c r="O267" s="244"/>
      <c r="P267" s="244"/>
      <c r="Q267" s="244"/>
      <c r="R267" s="244"/>
      <c r="S267" s="244"/>
      <c r="T267" s="244"/>
      <c r="U267" s="244"/>
      <c r="V267" s="244"/>
      <c r="W267" s="244"/>
      <c r="X267" s="244"/>
      <c r="Y267" s="245"/>
      <c r="AT267" s="246" t="s">
        <v>447</v>
      </c>
      <c r="AU267" s="246" t="s">
        <v>86</v>
      </c>
      <c r="AV267" s="13" t="s">
        <v>88</v>
      </c>
      <c r="AW267" s="13" t="s">
        <v>5</v>
      </c>
      <c r="AX267" s="13" t="s">
        <v>78</v>
      </c>
      <c r="AY267" s="246" t="s">
        <v>224</v>
      </c>
    </row>
    <row r="268" spans="1:65" s="14" customFormat="1" ht="11.25">
      <c r="B268" s="247"/>
      <c r="C268" s="248"/>
      <c r="D268" s="228" t="s">
        <v>447</v>
      </c>
      <c r="E268" s="249" t="s">
        <v>1</v>
      </c>
      <c r="F268" s="250" t="s">
        <v>464</v>
      </c>
      <c r="G268" s="248"/>
      <c r="H268" s="251">
        <v>139.52000000000001</v>
      </c>
      <c r="I268" s="252"/>
      <c r="J268" s="252"/>
      <c r="K268" s="248"/>
      <c r="L268" s="248"/>
      <c r="M268" s="253"/>
      <c r="N268" s="254"/>
      <c r="O268" s="255"/>
      <c r="P268" s="255"/>
      <c r="Q268" s="255"/>
      <c r="R268" s="255"/>
      <c r="S268" s="255"/>
      <c r="T268" s="255"/>
      <c r="U268" s="255"/>
      <c r="V268" s="255"/>
      <c r="W268" s="255"/>
      <c r="X268" s="255"/>
      <c r="Y268" s="256"/>
      <c r="AT268" s="257" t="s">
        <v>447</v>
      </c>
      <c r="AU268" s="257" t="s">
        <v>86</v>
      </c>
      <c r="AV268" s="14" t="s">
        <v>240</v>
      </c>
      <c r="AW268" s="14" t="s">
        <v>5</v>
      </c>
      <c r="AX268" s="14" t="s">
        <v>86</v>
      </c>
      <c r="AY268" s="257" t="s">
        <v>224</v>
      </c>
    </row>
    <row r="269" spans="1:65" s="12" customFormat="1" ht="25.9" customHeight="1">
      <c r="B269" s="197"/>
      <c r="C269" s="198"/>
      <c r="D269" s="199" t="s">
        <v>77</v>
      </c>
      <c r="E269" s="200" t="s">
        <v>1144</v>
      </c>
      <c r="F269" s="200" t="s">
        <v>1145</v>
      </c>
      <c r="G269" s="198"/>
      <c r="H269" s="198"/>
      <c r="I269" s="201"/>
      <c r="J269" s="201"/>
      <c r="K269" s="202">
        <f>BK269</f>
        <v>0</v>
      </c>
      <c r="L269" s="198"/>
      <c r="M269" s="203"/>
      <c r="N269" s="204"/>
      <c r="O269" s="205"/>
      <c r="P269" s="205"/>
      <c r="Q269" s="206">
        <f>Q270</f>
        <v>0</v>
      </c>
      <c r="R269" s="206">
        <f>R270</f>
        <v>0</v>
      </c>
      <c r="S269" s="205"/>
      <c r="T269" s="207">
        <f>T270</f>
        <v>0</v>
      </c>
      <c r="U269" s="205"/>
      <c r="V269" s="207">
        <f>V270</f>
        <v>0</v>
      </c>
      <c r="W269" s="205"/>
      <c r="X269" s="207">
        <f>X270</f>
        <v>0</v>
      </c>
      <c r="Y269" s="208"/>
      <c r="AR269" s="209" t="s">
        <v>86</v>
      </c>
      <c r="AT269" s="210" t="s">
        <v>77</v>
      </c>
      <c r="AU269" s="210" t="s">
        <v>78</v>
      </c>
      <c r="AY269" s="209" t="s">
        <v>224</v>
      </c>
      <c r="BK269" s="211">
        <f>BK270</f>
        <v>0</v>
      </c>
    </row>
    <row r="270" spans="1:65" s="2" customFormat="1" ht="66.75" customHeight="1">
      <c r="A270" s="34"/>
      <c r="B270" s="35"/>
      <c r="C270" s="214" t="s">
        <v>675</v>
      </c>
      <c r="D270" s="214" t="s">
        <v>227</v>
      </c>
      <c r="E270" s="215" t="s">
        <v>4638</v>
      </c>
      <c r="F270" s="216" t="s">
        <v>4639</v>
      </c>
      <c r="G270" s="217" t="s">
        <v>502</v>
      </c>
      <c r="H270" s="218">
        <v>1009.62</v>
      </c>
      <c r="I270" s="219"/>
      <c r="J270" s="219"/>
      <c r="K270" s="220">
        <f>ROUND(P270*H270,2)</f>
        <v>0</v>
      </c>
      <c r="L270" s="216" t="s">
        <v>405</v>
      </c>
      <c r="M270" s="39"/>
      <c r="N270" s="221" t="s">
        <v>1</v>
      </c>
      <c r="O270" s="222" t="s">
        <v>41</v>
      </c>
      <c r="P270" s="223">
        <f>I270+J270</f>
        <v>0</v>
      </c>
      <c r="Q270" s="223">
        <f>ROUND(I270*H270,2)</f>
        <v>0</v>
      </c>
      <c r="R270" s="223">
        <f>ROUND(J270*H270,2)</f>
        <v>0</v>
      </c>
      <c r="S270" s="70"/>
      <c r="T270" s="224">
        <f>S270*H270</f>
        <v>0</v>
      </c>
      <c r="U270" s="224">
        <v>0</v>
      </c>
      <c r="V270" s="224">
        <f>U270*H270</f>
        <v>0</v>
      </c>
      <c r="W270" s="224">
        <v>0</v>
      </c>
      <c r="X270" s="224">
        <f>W270*H270</f>
        <v>0</v>
      </c>
      <c r="Y270" s="225" t="s">
        <v>1</v>
      </c>
      <c r="Z270" s="34"/>
      <c r="AA270" s="34"/>
      <c r="AB270" s="34"/>
      <c r="AC270" s="34"/>
      <c r="AD270" s="34"/>
      <c r="AE270" s="34"/>
      <c r="AR270" s="226" t="s">
        <v>240</v>
      </c>
      <c r="AT270" s="226" t="s">
        <v>227</v>
      </c>
      <c r="AU270" s="226" t="s">
        <v>86</v>
      </c>
      <c r="AY270" s="18" t="s">
        <v>224</v>
      </c>
      <c r="BE270" s="227">
        <f>IF(O270="základní",K270,0)</f>
        <v>0</v>
      </c>
      <c r="BF270" s="227">
        <f>IF(O270="snížená",K270,0)</f>
        <v>0</v>
      </c>
      <c r="BG270" s="227">
        <f>IF(O270="zákl. přenesená",K270,0)</f>
        <v>0</v>
      </c>
      <c r="BH270" s="227">
        <f>IF(O270="sníž. přenesená",K270,0)</f>
        <v>0</v>
      </c>
      <c r="BI270" s="227">
        <f>IF(O270="nulová",K270,0)</f>
        <v>0</v>
      </c>
      <c r="BJ270" s="18" t="s">
        <v>86</v>
      </c>
      <c r="BK270" s="227">
        <f>ROUND(P270*H270,2)</f>
        <v>0</v>
      </c>
      <c r="BL270" s="18" t="s">
        <v>240</v>
      </c>
      <c r="BM270" s="226" t="s">
        <v>1815</v>
      </c>
    </row>
    <row r="271" spans="1:65" s="12" customFormat="1" ht="25.9" customHeight="1">
      <c r="B271" s="197"/>
      <c r="C271" s="198"/>
      <c r="D271" s="199" t="s">
        <v>77</v>
      </c>
      <c r="E271" s="200" t="s">
        <v>2034</v>
      </c>
      <c r="F271" s="200" t="s">
        <v>2035</v>
      </c>
      <c r="G271" s="198"/>
      <c r="H271" s="198"/>
      <c r="I271" s="201"/>
      <c r="J271" s="201"/>
      <c r="K271" s="202">
        <f>BK271</f>
        <v>0</v>
      </c>
      <c r="L271" s="198"/>
      <c r="M271" s="203"/>
      <c r="N271" s="204"/>
      <c r="O271" s="205"/>
      <c r="P271" s="205"/>
      <c r="Q271" s="206">
        <f>SUM(Q272:Q306)</f>
        <v>0</v>
      </c>
      <c r="R271" s="206">
        <f>SUM(R272:R306)</f>
        <v>0</v>
      </c>
      <c r="S271" s="205"/>
      <c r="T271" s="207">
        <f>SUM(T272:T306)</f>
        <v>0</v>
      </c>
      <c r="U271" s="205"/>
      <c r="V271" s="207">
        <f>SUM(V272:V306)</f>
        <v>0</v>
      </c>
      <c r="W271" s="205"/>
      <c r="X271" s="207">
        <f>SUM(X272:X306)</f>
        <v>0</v>
      </c>
      <c r="Y271" s="208"/>
      <c r="AR271" s="209" t="s">
        <v>86</v>
      </c>
      <c r="AT271" s="210" t="s">
        <v>77</v>
      </c>
      <c r="AU271" s="210" t="s">
        <v>78</v>
      </c>
      <c r="AY271" s="209" t="s">
        <v>224</v>
      </c>
      <c r="BK271" s="211">
        <f>SUM(BK272:BK306)</f>
        <v>0</v>
      </c>
    </row>
    <row r="272" spans="1:65" s="2" customFormat="1" ht="33" customHeight="1">
      <c r="A272" s="34"/>
      <c r="B272" s="35"/>
      <c r="C272" s="214" t="s">
        <v>684</v>
      </c>
      <c r="D272" s="214" t="s">
        <v>227</v>
      </c>
      <c r="E272" s="215" t="s">
        <v>4640</v>
      </c>
      <c r="F272" s="216" t="s">
        <v>4641</v>
      </c>
      <c r="G272" s="217" t="s">
        <v>404</v>
      </c>
      <c r="H272" s="218">
        <v>19.72</v>
      </c>
      <c r="I272" s="219"/>
      <c r="J272" s="219"/>
      <c r="K272" s="220">
        <f>ROUND(P272*H272,2)</f>
        <v>0</v>
      </c>
      <c r="L272" s="216" t="s">
        <v>405</v>
      </c>
      <c r="M272" s="39"/>
      <c r="N272" s="221" t="s">
        <v>1</v>
      </c>
      <c r="O272" s="222" t="s">
        <v>41</v>
      </c>
      <c r="P272" s="223">
        <f>I272+J272</f>
        <v>0</v>
      </c>
      <c r="Q272" s="223">
        <f>ROUND(I272*H272,2)</f>
        <v>0</v>
      </c>
      <c r="R272" s="223">
        <f>ROUND(J272*H272,2)</f>
        <v>0</v>
      </c>
      <c r="S272" s="70"/>
      <c r="T272" s="224">
        <f>S272*H272</f>
        <v>0</v>
      </c>
      <c r="U272" s="224">
        <v>0</v>
      </c>
      <c r="V272" s="224">
        <f>U272*H272</f>
        <v>0</v>
      </c>
      <c r="W272" s="224">
        <v>0</v>
      </c>
      <c r="X272" s="224">
        <f>W272*H272</f>
        <v>0</v>
      </c>
      <c r="Y272" s="225" t="s">
        <v>1</v>
      </c>
      <c r="Z272" s="34"/>
      <c r="AA272" s="34"/>
      <c r="AB272" s="34"/>
      <c r="AC272" s="34"/>
      <c r="AD272" s="34"/>
      <c r="AE272" s="34"/>
      <c r="AR272" s="226" t="s">
        <v>240</v>
      </c>
      <c r="AT272" s="226" t="s">
        <v>227</v>
      </c>
      <c r="AU272" s="226" t="s">
        <v>86</v>
      </c>
      <c r="AY272" s="18" t="s">
        <v>224</v>
      </c>
      <c r="BE272" s="227">
        <f>IF(O272="základní",K272,0)</f>
        <v>0</v>
      </c>
      <c r="BF272" s="227">
        <f>IF(O272="snížená",K272,0)</f>
        <v>0</v>
      </c>
      <c r="BG272" s="227">
        <f>IF(O272="zákl. přenesená",K272,0)</f>
        <v>0</v>
      </c>
      <c r="BH272" s="227">
        <f>IF(O272="sníž. přenesená",K272,0)</f>
        <v>0</v>
      </c>
      <c r="BI272" s="227">
        <f>IF(O272="nulová",K272,0)</f>
        <v>0</v>
      </c>
      <c r="BJ272" s="18" t="s">
        <v>86</v>
      </c>
      <c r="BK272" s="227">
        <f>ROUND(P272*H272,2)</f>
        <v>0</v>
      </c>
      <c r="BL272" s="18" t="s">
        <v>240</v>
      </c>
      <c r="BM272" s="226" t="s">
        <v>1829</v>
      </c>
    </row>
    <row r="273" spans="1:65" s="13" customFormat="1" ht="11.25">
      <c r="B273" s="236"/>
      <c r="C273" s="237"/>
      <c r="D273" s="228" t="s">
        <v>447</v>
      </c>
      <c r="E273" s="238" t="s">
        <v>1</v>
      </c>
      <c r="F273" s="239" t="s">
        <v>4642</v>
      </c>
      <c r="G273" s="237"/>
      <c r="H273" s="240">
        <v>19.72</v>
      </c>
      <c r="I273" s="241"/>
      <c r="J273" s="241"/>
      <c r="K273" s="237"/>
      <c r="L273" s="237"/>
      <c r="M273" s="242"/>
      <c r="N273" s="243"/>
      <c r="O273" s="244"/>
      <c r="P273" s="244"/>
      <c r="Q273" s="244"/>
      <c r="R273" s="244"/>
      <c r="S273" s="244"/>
      <c r="T273" s="244"/>
      <c r="U273" s="244"/>
      <c r="V273" s="244"/>
      <c r="W273" s="244"/>
      <c r="X273" s="244"/>
      <c r="Y273" s="245"/>
      <c r="AT273" s="246" t="s">
        <v>447</v>
      </c>
      <c r="AU273" s="246" t="s">
        <v>86</v>
      </c>
      <c r="AV273" s="13" t="s">
        <v>88</v>
      </c>
      <c r="AW273" s="13" t="s">
        <v>5</v>
      </c>
      <c r="AX273" s="13" t="s">
        <v>78</v>
      </c>
      <c r="AY273" s="246" t="s">
        <v>224</v>
      </c>
    </row>
    <row r="274" spans="1:65" s="14" customFormat="1" ht="11.25">
      <c r="B274" s="247"/>
      <c r="C274" s="248"/>
      <c r="D274" s="228" t="s">
        <v>447</v>
      </c>
      <c r="E274" s="249" t="s">
        <v>1</v>
      </c>
      <c r="F274" s="250" t="s">
        <v>464</v>
      </c>
      <c r="G274" s="248"/>
      <c r="H274" s="251">
        <v>19.72</v>
      </c>
      <c r="I274" s="252"/>
      <c r="J274" s="252"/>
      <c r="K274" s="248"/>
      <c r="L274" s="248"/>
      <c r="M274" s="253"/>
      <c r="N274" s="254"/>
      <c r="O274" s="255"/>
      <c r="P274" s="255"/>
      <c r="Q274" s="255"/>
      <c r="R274" s="255"/>
      <c r="S274" s="255"/>
      <c r="T274" s="255"/>
      <c r="U274" s="255"/>
      <c r="V274" s="255"/>
      <c r="W274" s="255"/>
      <c r="X274" s="255"/>
      <c r="Y274" s="256"/>
      <c r="AT274" s="257" t="s">
        <v>447</v>
      </c>
      <c r="AU274" s="257" t="s">
        <v>86</v>
      </c>
      <c r="AV274" s="14" t="s">
        <v>240</v>
      </c>
      <c r="AW274" s="14" t="s">
        <v>5</v>
      </c>
      <c r="AX274" s="14" t="s">
        <v>86</v>
      </c>
      <c r="AY274" s="257" t="s">
        <v>224</v>
      </c>
    </row>
    <row r="275" spans="1:65" s="2" customFormat="1" ht="21.75" customHeight="1">
      <c r="A275" s="34"/>
      <c r="B275" s="35"/>
      <c r="C275" s="258" t="s">
        <v>689</v>
      </c>
      <c r="D275" s="258" t="s">
        <v>499</v>
      </c>
      <c r="E275" s="259" t="s">
        <v>2044</v>
      </c>
      <c r="F275" s="260" t="s">
        <v>2045</v>
      </c>
      <c r="G275" s="261" t="s">
        <v>502</v>
      </c>
      <c r="H275" s="262">
        <v>6.0000000000000001E-3</v>
      </c>
      <c r="I275" s="263"/>
      <c r="J275" s="264"/>
      <c r="K275" s="265">
        <f>ROUND(P275*H275,2)</f>
        <v>0</v>
      </c>
      <c r="L275" s="260" t="s">
        <v>405</v>
      </c>
      <c r="M275" s="266"/>
      <c r="N275" s="267" t="s">
        <v>1</v>
      </c>
      <c r="O275" s="222" t="s">
        <v>41</v>
      </c>
      <c r="P275" s="223">
        <f>I275+J275</f>
        <v>0</v>
      </c>
      <c r="Q275" s="223">
        <f>ROUND(I275*H275,2)</f>
        <v>0</v>
      </c>
      <c r="R275" s="223">
        <f>ROUND(J275*H275,2)</f>
        <v>0</v>
      </c>
      <c r="S275" s="70"/>
      <c r="T275" s="224">
        <f>S275*H275</f>
        <v>0</v>
      </c>
      <c r="U275" s="224">
        <v>0</v>
      </c>
      <c r="V275" s="224">
        <f>U275*H275</f>
        <v>0</v>
      </c>
      <c r="W275" s="224">
        <v>0</v>
      </c>
      <c r="X275" s="224">
        <f>W275*H275</f>
        <v>0</v>
      </c>
      <c r="Y275" s="225" t="s">
        <v>1</v>
      </c>
      <c r="Z275" s="34"/>
      <c r="AA275" s="34"/>
      <c r="AB275" s="34"/>
      <c r="AC275" s="34"/>
      <c r="AD275" s="34"/>
      <c r="AE275" s="34"/>
      <c r="AR275" s="226" t="s">
        <v>431</v>
      </c>
      <c r="AT275" s="226" t="s">
        <v>499</v>
      </c>
      <c r="AU275" s="226" t="s">
        <v>86</v>
      </c>
      <c r="AY275" s="18" t="s">
        <v>224</v>
      </c>
      <c r="BE275" s="227">
        <f>IF(O275="základní",K275,0)</f>
        <v>0</v>
      </c>
      <c r="BF275" s="227">
        <f>IF(O275="snížená",K275,0)</f>
        <v>0</v>
      </c>
      <c r="BG275" s="227">
        <f>IF(O275="zákl. přenesená",K275,0)</f>
        <v>0</v>
      </c>
      <c r="BH275" s="227">
        <f>IF(O275="sníž. přenesená",K275,0)</f>
        <v>0</v>
      </c>
      <c r="BI275" s="227">
        <f>IF(O275="nulová",K275,0)</f>
        <v>0</v>
      </c>
      <c r="BJ275" s="18" t="s">
        <v>86</v>
      </c>
      <c r="BK275" s="227">
        <f>ROUND(P275*H275,2)</f>
        <v>0</v>
      </c>
      <c r="BL275" s="18" t="s">
        <v>240</v>
      </c>
      <c r="BM275" s="226" t="s">
        <v>1842</v>
      </c>
    </row>
    <row r="276" spans="1:65" s="13" customFormat="1" ht="11.25">
      <c r="B276" s="236"/>
      <c r="C276" s="237"/>
      <c r="D276" s="228" t="s">
        <v>447</v>
      </c>
      <c r="E276" s="238" t="s">
        <v>1</v>
      </c>
      <c r="F276" s="239" t="s">
        <v>4643</v>
      </c>
      <c r="G276" s="237"/>
      <c r="H276" s="240">
        <v>6.0000000000000001E-3</v>
      </c>
      <c r="I276" s="241"/>
      <c r="J276" s="241"/>
      <c r="K276" s="237"/>
      <c r="L276" s="237"/>
      <c r="M276" s="242"/>
      <c r="N276" s="243"/>
      <c r="O276" s="244"/>
      <c r="P276" s="244"/>
      <c r="Q276" s="244"/>
      <c r="R276" s="244"/>
      <c r="S276" s="244"/>
      <c r="T276" s="244"/>
      <c r="U276" s="244"/>
      <c r="V276" s="244"/>
      <c r="W276" s="244"/>
      <c r="X276" s="244"/>
      <c r="Y276" s="245"/>
      <c r="AT276" s="246" t="s">
        <v>447</v>
      </c>
      <c r="AU276" s="246" t="s">
        <v>86</v>
      </c>
      <c r="AV276" s="13" t="s">
        <v>88</v>
      </c>
      <c r="AW276" s="13" t="s">
        <v>5</v>
      </c>
      <c r="AX276" s="13" t="s">
        <v>78</v>
      </c>
      <c r="AY276" s="246" t="s">
        <v>224</v>
      </c>
    </row>
    <row r="277" spans="1:65" s="14" customFormat="1" ht="11.25">
      <c r="B277" s="247"/>
      <c r="C277" s="248"/>
      <c r="D277" s="228" t="s">
        <v>447</v>
      </c>
      <c r="E277" s="249" t="s">
        <v>1</v>
      </c>
      <c r="F277" s="250" t="s">
        <v>464</v>
      </c>
      <c r="G277" s="248"/>
      <c r="H277" s="251">
        <v>6.0000000000000001E-3</v>
      </c>
      <c r="I277" s="252"/>
      <c r="J277" s="252"/>
      <c r="K277" s="248"/>
      <c r="L277" s="248"/>
      <c r="M277" s="253"/>
      <c r="N277" s="254"/>
      <c r="O277" s="255"/>
      <c r="P277" s="255"/>
      <c r="Q277" s="255"/>
      <c r="R277" s="255"/>
      <c r="S277" s="255"/>
      <c r="T277" s="255"/>
      <c r="U277" s="255"/>
      <c r="V277" s="255"/>
      <c r="W277" s="255"/>
      <c r="X277" s="255"/>
      <c r="Y277" s="256"/>
      <c r="AT277" s="257" t="s">
        <v>447</v>
      </c>
      <c r="AU277" s="257" t="s">
        <v>86</v>
      </c>
      <c r="AV277" s="14" t="s">
        <v>240</v>
      </c>
      <c r="AW277" s="14" t="s">
        <v>5</v>
      </c>
      <c r="AX277" s="14" t="s">
        <v>86</v>
      </c>
      <c r="AY277" s="257" t="s">
        <v>224</v>
      </c>
    </row>
    <row r="278" spans="1:65" s="2" customFormat="1" ht="21.75" customHeight="1">
      <c r="A278" s="34"/>
      <c r="B278" s="35"/>
      <c r="C278" s="214" t="s">
        <v>694</v>
      </c>
      <c r="D278" s="214" t="s">
        <v>227</v>
      </c>
      <c r="E278" s="215" t="s">
        <v>2037</v>
      </c>
      <c r="F278" s="216" t="s">
        <v>4644</v>
      </c>
      <c r="G278" s="217" t="s">
        <v>404</v>
      </c>
      <c r="H278" s="218">
        <v>30.24</v>
      </c>
      <c r="I278" s="219"/>
      <c r="J278" s="219"/>
      <c r="K278" s="220">
        <f>ROUND(P278*H278,2)</f>
        <v>0</v>
      </c>
      <c r="L278" s="216" t="s">
        <v>405</v>
      </c>
      <c r="M278" s="39"/>
      <c r="N278" s="221" t="s">
        <v>1</v>
      </c>
      <c r="O278" s="222" t="s">
        <v>41</v>
      </c>
      <c r="P278" s="223">
        <f>I278+J278</f>
        <v>0</v>
      </c>
      <c r="Q278" s="223">
        <f>ROUND(I278*H278,2)</f>
        <v>0</v>
      </c>
      <c r="R278" s="223">
        <f>ROUND(J278*H278,2)</f>
        <v>0</v>
      </c>
      <c r="S278" s="70"/>
      <c r="T278" s="224">
        <f>S278*H278</f>
        <v>0</v>
      </c>
      <c r="U278" s="224">
        <v>0</v>
      </c>
      <c r="V278" s="224">
        <f>U278*H278</f>
        <v>0</v>
      </c>
      <c r="W278" s="224">
        <v>0</v>
      </c>
      <c r="X278" s="224">
        <f>W278*H278</f>
        <v>0</v>
      </c>
      <c r="Y278" s="225" t="s">
        <v>1</v>
      </c>
      <c r="Z278" s="34"/>
      <c r="AA278" s="34"/>
      <c r="AB278" s="34"/>
      <c r="AC278" s="34"/>
      <c r="AD278" s="34"/>
      <c r="AE278" s="34"/>
      <c r="AR278" s="226" t="s">
        <v>240</v>
      </c>
      <c r="AT278" s="226" t="s">
        <v>227</v>
      </c>
      <c r="AU278" s="226" t="s">
        <v>86</v>
      </c>
      <c r="AY278" s="18" t="s">
        <v>224</v>
      </c>
      <c r="BE278" s="227">
        <f>IF(O278="základní",K278,0)</f>
        <v>0</v>
      </c>
      <c r="BF278" s="227">
        <f>IF(O278="snížená",K278,0)</f>
        <v>0</v>
      </c>
      <c r="BG278" s="227">
        <f>IF(O278="zákl. přenesená",K278,0)</f>
        <v>0</v>
      </c>
      <c r="BH278" s="227">
        <f>IF(O278="sníž. přenesená",K278,0)</f>
        <v>0</v>
      </c>
      <c r="BI278" s="227">
        <f>IF(O278="nulová",K278,0)</f>
        <v>0</v>
      </c>
      <c r="BJ278" s="18" t="s">
        <v>86</v>
      </c>
      <c r="BK278" s="227">
        <f>ROUND(P278*H278,2)</f>
        <v>0</v>
      </c>
      <c r="BL278" s="18" t="s">
        <v>240</v>
      </c>
      <c r="BM278" s="226" t="s">
        <v>1851</v>
      </c>
    </row>
    <row r="279" spans="1:65" s="13" customFormat="1" ht="11.25">
      <c r="B279" s="236"/>
      <c r="C279" s="237"/>
      <c r="D279" s="228" t="s">
        <v>447</v>
      </c>
      <c r="E279" s="238" t="s">
        <v>1</v>
      </c>
      <c r="F279" s="239" t="s">
        <v>4645</v>
      </c>
      <c r="G279" s="237"/>
      <c r="H279" s="240">
        <v>30.24</v>
      </c>
      <c r="I279" s="241"/>
      <c r="J279" s="241"/>
      <c r="K279" s="237"/>
      <c r="L279" s="237"/>
      <c r="M279" s="242"/>
      <c r="N279" s="243"/>
      <c r="O279" s="244"/>
      <c r="P279" s="244"/>
      <c r="Q279" s="244"/>
      <c r="R279" s="244"/>
      <c r="S279" s="244"/>
      <c r="T279" s="244"/>
      <c r="U279" s="244"/>
      <c r="V279" s="244"/>
      <c r="W279" s="244"/>
      <c r="X279" s="244"/>
      <c r="Y279" s="245"/>
      <c r="AT279" s="246" t="s">
        <v>447</v>
      </c>
      <c r="AU279" s="246" t="s">
        <v>86</v>
      </c>
      <c r="AV279" s="13" t="s">
        <v>88</v>
      </c>
      <c r="AW279" s="13" t="s">
        <v>5</v>
      </c>
      <c r="AX279" s="13" t="s">
        <v>78</v>
      </c>
      <c r="AY279" s="246" t="s">
        <v>224</v>
      </c>
    </row>
    <row r="280" spans="1:65" s="14" customFormat="1" ht="11.25">
      <c r="B280" s="247"/>
      <c r="C280" s="248"/>
      <c r="D280" s="228" t="s">
        <v>447</v>
      </c>
      <c r="E280" s="249" t="s">
        <v>1</v>
      </c>
      <c r="F280" s="250" t="s">
        <v>464</v>
      </c>
      <c r="G280" s="248"/>
      <c r="H280" s="251">
        <v>30.24</v>
      </c>
      <c r="I280" s="252"/>
      <c r="J280" s="252"/>
      <c r="K280" s="248"/>
      <c r="L280" s="248"/>
      <c r="M280" s="253"/>
      <c r="N280" s="254"/>
      <c r="O280" s="255"/>
      <c r="P280" s="255"/>
      <c r="Q280" s="255"/>
      <c r="R280" s="255"/>
      <c r="S280" s="255"/>
      <c r="T280" s="255"/>
      <c r="U280" s="255"/>
      <c r="V280" s="255"/>
      <c r="W280" s="255"/>
      <c r="X280" s="255"/>
      <c r="Y280" s="256"/>
      <c r="AT280" s="257" t="s">
        <v>447</v>
      </c>
      <c r="AU280" s="257" t="s">
        <v>86</v>
      </c>
      <c r="AV280" s="14" t="s">
        <v>240</v>
      </c>
      <c r="AW280" s="14" t="s">
        <v>5</v>
      </c>
      <c r="AX280" s="14" t="s">
        <v>86</v>
      </c>
      <c r="AY280" s="257" t="s">
        <v>224</v>
      </c>
    </row>
    <row r="281" spans="1:65" s="2" customFormat="1" ht="21.75" customHeight="1">
      <c r="A281" s="34"/>
      <c r="B281" s="35"/>
      <c r="C281" s="258" t="s">
        <v>699</v>
      </c>
      <c r="D281" s="258" t="s">
        <v>499</v>
      </c>
      <c r="E281" s="259" t="s">
        <v>2044</v>
      </c>
      <c r="F281" s="260" t="s">
        <v>2045</v>
      </c>
      <c r="G281" s="261" t="s">
        <v>502</v>
      </c>
      <c r="H281" s="262">
        <v>1.0999999999999999E-2</v>
      </c>
      <c r="I281" s="263"/>
      <c r="J281" s="264"/>
      <c r="K281" s="265">
        <f>ROUND(P281*H281,2)</f>
        <v>0</v>
      </c>
      <c r="L281" s="260" t="s">
        <v>405</v>
      </c>
      <c r="M281" s="266"/>
      <c r="N281" s="267" t="s">
        <v>1</v>
      </c>
      <c r="O281" s="222" t="s">
        <v>41</v>
      </c>
      <c r="P281" s="223">
        <f>I281+J281</f>
        <v>0</v>
      </c>
      <c r="Q281" s="223">
        <f>ROUND(I281*H281,2)</f>
        <v>0</v>
      </c>
      <c r="R281" s="223">
        <f>ROUND(J281*H281,2)</f>
        <v>0</v>
      </c>
      <c r="S281" s="70"/>
      <c r="T281" s="224">
        <f>S281*H281</f>
        <v>0</v>
      </c>
      <c r="U281" s="224">
        <v>0</v>
      </c>
      <c r="V281" s="224">
        <f>U281*H281</f>
        <v>0</v>
      </c>
      <c r="W281" s="224">
        <v>0</v>
      </c>
      <c r="X281" s="224">
        <f>W281*H281</f>
        <v>0</v>
      </c>
      <c r="Y281" s="225" t="s">
        <v>1</v>
      </c>
      <c r="Z281" s="34"/>
      <c r="AA281" s="34"/>
      <c r="AB281" s="34"/>
      <c r="AC281" s="34"/>
      <c r="AD281" s="34"/>
      <c r="AE281" s="34"/>
      <c r="AR281" s="226" t="s">
        <v>431</v>
      </c>
      <c r="AT281" s="226" t="s">
        <v>499</v>
      </c>
      <c r="AU281" s="226" t="s">
        <v>86</v>
      </c>
      <c r="AY281" s="18" t="s">
        <v>224</v>
      </c>
      <c r="BE281" s="227">
        <f>IF(O281="základní",K281,0)</f>
        <v>0</v>
      </c>
      <c r="BF281" s="227">
        <f>IF(O281="snížená",K281,0)</f>
        <v>0</v>
      </c>
      <c r="BG281" s="227">
        <f>IF(O281="zákl. přenesená",K281,0)</f>
        <v>0</v>
      </c>
      <c r="BH281" s="227">
        <f>IF(O281="sníž. přenesená",K281,0)</f>
        <v>0</v>
      </c>
      <c r="BI281" s="227">
        <f>IF(O281="nulová",K281,0)</f>
        <v>0</v>
      </c>
      <c r="BJ281" s="18" t="s">
        <v>86</v>
      </c>
      <c r="BK281" s="227">
        <f>ROUND(P281*H281,2)</f>
        <v>0</v>
      </c>
      <c r="BL281" s="18" t="s">
        <v>240</v>
      </c>
      <c r="BM281" s="226" t="s">
        <v>1863</v>
      </c>
    </row>
    <row r="282" spans="1:65" s="13" customFormat="1" ht="11.25">
      <c r="B282" s="236"/>
      <c r="C282" s="237"/>
      <c r="D282" s="228" t="s">
        <v>447</v>
      </c>
      <c r="E282" s="238" t="s">
        <v>1</v>
      </c>
      <c r="F282" s="239" t="s">
        <v>4646</v>
      </c>
      <c r="G282" s="237"/>
      <c r="H282" s="240">
        <v>1.0999999999999999E-2</v>
      </c>
      <c r="I282" s="241"/>
      <c r="J282" s="241"/>
      <c r="K282" s="237"/>
      <c r="L282" s="237"/>
      <c r="M282" s="242"/>
      <c r="N282" s="243"/>
      <c r="O282" s="244"/>
      <c r="P282" s="244"/>
      <c r="Q282" s="244"/>
      <c r="R282" s="244"/>
      <c r="S282" s="244"/>
      <c r="T282" s="244"/>
      <c r="U282" s="244"/>
      <c r="V282" s="244"/>
      <c r="W282" s="244"/>
      <c r="X282" s="244"/>
      <c r="Y282" s="245"/>
      <c r="AT282" s="246" t="s">
        <v>447</v>
      </c>
      <c r="AU282" s="246" t="s">
        <v>86</v>
      </c>
      <c r="AV282" s="13" t="s">
        <v>88</v>
      </c>
      <c r="AW282" s="13" t="s">
        <v>5</v>
      </c>
      <c r="AX282" s="13" t="s">
        <v>78</v>
      </c>
      <c r="AY282" s="246" t="s">
        <v>224</v>
      </c>
    </row>
    <row r="283" spans="1:65" s="14" customFormat="1" ht="11.25">
      <c r="B283" s="247"/>
      <c r="C283" s="248"/>
      <c r="D283" s="228" t="s">
        <v>447</v>
      </c>
      <c r="E283" s="249" t="s">
        <v>1</v>
      </c>
      <c r="F283" s="250" t="s">
        <v>464</v>
      </c>
      <c r="G283" s="248"/>
      <c r="H283" s="251">
        <v>1.0999999999999999E-2</v>
      </c>
      <c r="I283" s="252"/>
      <c r="J283" s="252"/>
      <c r="K283" s="248"/>
      <c r="L283" s="248"/>
      <c r="M283" s="253"/>
      <c r="N283" s="254"/>
      <c r="O283" s="255"/>
      <c r="P283" s="255"/>
      <c r="Q283" s="255"/>
      <c r="R283" s="255"/>
      <c r="S283" s="255"/>
      <c r="T283" s="255"/>
      <c r="U283" s="255"/>
      <c r="V283" s="255"/>
      <c r="W283" s="255"/>
      <c r="X283" s="255"/>
      <c r="Y283" s="256"/>
      <c r="AT283" s="257" t="s">
        <v>447</v>
      </c>
      <c r="AU283" s="257" t="s">
        <v>86</v>
      </c>
      <c r="AV283" s="14" t="s">
        <v>240</v>
      </c>
      <c r="AW283" s="14" t="s">
        <v>5</v>
      </c>
      <c r="AX283" s="14" t="s">
        <v>86</v>
      </c>
      <c r="AY283" s="257" t="s">
        <v>224</v>
      </c>
    </row>
    <row r="284" spans="1:65" s="2" customFormat="1" ht="21.75" customHeight="1">
      <c r="A284" s="34"/>
      <c r="B284" s="35"/>
      <c r="C284" s="214" t="s">
        <v>714</v>
      </c>
      <c r="D284" s="214" t="s">
        <v>227</v>
      </c>
      <c r="E284" s="215" t="s">
        <v>2948</v>
      </c>
      <c r="F284" s="216" t="s">
        <v>4647</v>
      </c>
      <c r="G284" s="217" t="s">
        <v>404</v>
      </c>
      <c r="H284" s="218">
        <v>39.44</v>
      </c>
      <c r="I284" s="219"/>
      <c r="J284" s="219"/>
      <c r="K284" s="220">
        <f>ROUND(P284*H284,2)</f>
        <v>0</v>
      </c>
      <c r="L284" s="216" t="s">
        <v>405</v>
      </c>
      <c r="M284" s="39"/>
      <c r="N284" s="221" t="s">
        <v>1</v>
      </c>
      <c r="O284" s="222" t="s">
        <v>41</v>
      </c>
      <c r="P284" s="223">
        <f>I284+J284</f>
        <v>0</v>
      </c>
      <c r="Q284" s="223">
        <f>ROUND(I284*H284,2)</f>
        <v>0</v>
      </c>
      <c r="R284" s="223">
        <f>ROUND(J284*H284,2)</f>
        <v>0</v>
      </c>
      <c r="S284" s="70"/>
      <c r="T284" s="224">
        <f>S284*H284</f>
        <v>0</v>
      </c>
      <c r="U284" s="224">
        <v>0</v>
      </c>
      <c r="V284" s="224">
        <f>U284*H284</f>
        <v>0</v>
      </c>
      <c r="W284" s="224">
        <v>0</v>
      </c>
      <c r="X284" s="224">
        <f>W284*H284</f>
        <v>0</v>
      </c>
      <c r="Y284" s="225" t="s">
        <v>1</v>
      </c>
      <c r="Z284" s="34"/>
      <c r="AA284" s="34"/>
      <c r="AB284" s="34"/>
      <c r="AC284" s="34"/>
      <c r="AD284" s="34"/>
      <c r="AE284" s="34"/>
      <c r="AR284" s="226" t="s">
        <v>240</v>
      </c>
      <c r="AT284" s="226" t="s">
        <v>227</v>
      </c>
      <c r="AU284" s="226" t="s">
        <v>86</v>
      </c>
      <c r="AY284" s="18" t="s">
        <v>224</v>
      </c>
      <c r="BE284" s="227">
        <f>IF(O284="základní",K284,0)</f>
        <v>0</v>
      </c>
      <c r="BF284" s="227">
        <f>IF(O284="snížená",K284,0)</f>
        <v>0</v>
      </c>
      <c r="BG284" s="227">
        <f>IF(O284="zákl. přenesená",K284,0)</f>
        <v>0</v>
      </c>
      <c r="BH284" s="227">
        <f>IF(O284="sníž. přenesená",K284,0)</f>
        <v>0</v>
      </c>
      <c r="BI284" s="227">
        <f>IF(O284="nulová",K284,0)</f>
        <v>0</v>
      </c>
      <c r="BJ284" s="18" t="s">
        <v>86</v>
      </c>
      <c r="BK284" s="227">
        <f>ROUND(P284*H284,2)</f>
        <v>0</v>
      </c>
      <c r="BL284" s="18" t="s">
        <v>240</v>
      </c>
      <c r="BM284" s="226" t="s">
        <v>1875</v>
      </c>
    </row>
    <row r="285" spans="1:65" s="13" customFormat="1" ht="11.25">
      <c r="B285" s="236"/>
      <c r="C285" s="237"/>
      <c r="D285" s="228" t="s">
        <v>447</v>
      </c>
      <c r="E285" s="238" t="s">
        <v>1</v>
      </c>
      <c r="F285" s="239" t="s">
        <v>4648</v>
      </c>
      <c r="G285" s="237"/>
      <c r="H285" s="240">
        <v>39.44</v>
      </c>
      <c r="I285" s="241"/>
      <c r="J285" s="241"/>
      <c r="K285" s="237"/>
      <c r="L285" s="237"/>
      <c r="M285" s="242"/>
      <c r="N285" s="243"/>
      <c r="O285" s="244"/>
      <c r="P285" s="244"/>
      <c r="Q285" s="244"/>
      <c r="R285" s="244"/>
      <c r="S285" s="244"/>
      <c r="T285" s="244"/>
      <c r="U285" s="244"/>
      <c r="V285" s="244"/>
      <c r="W285" s="244"/>
      <c r="X285" s="244"/>
      <c r="Y285" s="245"/>
      <c r="AT285" s="246" t="s">
        <v>447</v>
      </c>
      <c r="AU285" s="246" t="s">
        <v>86</v>
      </c>
      <c r="AV285" s="13" t="s">
        <v>88</v>
      </c>
      <c r="AW285" s="13" t="s">
        <v>5</v>
      </c>
      <c r="AX285" s="13" t="s">
        <v>78</v>
      </c>
      <c r="AY285" s="246" t="s">
        <v>224</v>
      </c>
    </row>
    <row r="286" spans="1:65" s="14" customFormat="1" ht="11.25">
      <c r="B286" s="247"/>
      <c r="C286" s="248"/>
      <c r="D286" s="228" t="s">
        <v>447</v>
      </c>
      <c r="E286" s="249" t="s">
        <v>1</v>
      </c>
      <c r="F286" s="250" t="s">
        <v>464</v>
      </c>
      <c r="G286" s="248"/>
      <c r="H286" s="251">
        <v>39.44</v>
      </c>
      <c r="I286" s="252"/>
      <c r="J286" s="252"/>
      <c r="K286" s="248"/>
      <c r="L286" s="248"/>
      <c r="M286" s="253"/>
      <c r="N286" s="254"/>
      <c r="O286" s="255"/>
      <c r="P286" s="255"/>
      <c r="Q286" s="255"/>
      <c r="R286" s="255"/>
      <c r="S286" s="255"/>
      <c r="T286" s="255"/>
      <c r="U286" s="255"/>
      <c r="V286" s="255"/>
      <c r="W286" s="255"/>
      <c r="X286" s="255"/>
      <c r="Y286" s="256"/>
      <c r="AT286" s="257" t="s">
        <v>447</v>
      </c>
      <c r="AU286" s="257" t="s">
        <v>86</v>
      </c>
      <c r="AV286" s="14" t="s">
        <v>240</v>
      </c>
      <c r="AW286" s="14" t="s">
        <v>5</v>
      </c>
      <c r="AX286" s="14" t="s">
        <v>86</v>
      </c>
      <c r="AY286" s="257" t="s">
        <v>224</v>
      </c>
    </row>
    <row r="287" spans="1:65" s="2" customFormat="1" ht="21.75" customHeight="1">
      <c r="A287" s="34"/>
      <c r="B287" s="35"/>
      <c r="C287" s="258" t="s">
        <v>719</v>
      </c>
      <c r="D287" s="258" t="s">
        <v>499</v>
      </c>
      <c r="E287" s="259" t="s">
        <v>4649</v>
      </c>
      <c r="F287" s="260" t="s">
        <v>4650</v>
      </c>
      <c r="G287" s="261" t="s">
        <v>404</v>
      </c>
      <c r="H287" s="262">
        <v>45.356000000000002</v>
      </c>
      <c r="I287" s="263"/>
      <c r="J287" s="264"/>
      <c r="K287" s="265">
        <f>ROUND(P287*H287,2)</f>
        <v>0</v>
      </c>
      <c r="L287" s="260" t="s">
        <v>405</v>
      </c>
      <c r="M287" s="266"/>
      <c r="N287" s="267" t="s">
        <v>1</v>
      </c>
      <c r="O287" s="222" t="s">
        <v>41</v>
      </c>
      <c r="P287" s="223">
        <f>I287+J287</f>
        <v>0</v>
      </c>
      <c r="Q287" s="223">
        <f>ROUND(I287*H287,2)</f>
        <v>0</v>
      </c>
      <c r="R287" s="223">
        <f>ROUND(J287*H287,2)</f>
        <v>0</v>
      </c>
      <c r="S287" s="70"/>
      <c r="T287" s="224">
        <f>S287*H287</f>
        <v>0</v>
      </c>
      <c r="U287" s="224">
        <v>0</v>
      </c>
      <c r="V287" s="224">
        <f>U287*H287</f>
        <v>0</v>
      </c>
      <c r="W287" s="224">
        <v>0</v>
      </c>
      <c r="X287" s="224">
        <f>W287*H287</f>
        <v>0</v>
      </c>
      <c r="Y287" s="225" t="s">
        <v>1</v>
      </c>
      <c r="Z287" s="34"/>
      <c r="AA287" s="34"/>
      <c r="AB287" s="34"/>
      <c r="AC287" s="34"/>
      <c r="AD287" s="34"/>
      <c r="AE287" s="34"/>
      <c r="AR287" s="226" t="s">
        <v>431</v>
      </c>
      <c r="AT287" s="226" t="s">
        <v>499</v>
      </c>
      <c r="AU287" s="226" t="s">
        <v>86</v>
      </c>
      <c r="AY287" s="18" t="s">
        <v>224</v>
      </c>
      <c r="BE287" s="227">
        <f>IF(O287="základní",K287,0)</f>
        <v>0</v>
      </c>
      <c r="BF287" s="227">
        <f>IF(O287="snížená",K287,0)</f>
        <v>0</v>
      </c>
      <c r="BG287" s="227">
        <f>IF(O287="zákl. přenesená",K287,0)</f>
        <v>0</v>
      </c>
      <c r="BH287" s="227">
        <f>IF(O287="sníž. přenesená",K287,0)</f>
        <v>0</v>
      </c>
      <c r="BI287" s="227">
        <f>IF(O287="nulová",K287,0)</f>
        <v>0</v>
      </c>
      <c r="BJ287" s="18" t="s">
        <v>86</v>
      </c>
      <c r="BK287" s="227">
        <f>ROUND(P287*H287,2)</f>
        <v>0</v>
      </c>
      <c r="BL287" s="18" t="s">
        <v>240</v>
      </c>
      <c r="BM287" s="226" t="s">
        <v>1887</v>
      </c>
    </row>
    <row r="288" spans="1:65" s="13" customFormat="1" ht="11.25">
      <c r="B288" s="236"/>
      <c r="C288" s="237"/>
      <c r="D288" s="228" t="s">
        <v>447</v>
      </c>
      <c r="E288" s="238" t="s">
        <v>1</v>
      </c>
      <c r="F288" s="239" t="s">
        <v>4651</v>
      </c>
      <c r="G288" s="237"/>
      <c r="H288" s="240">
        <v>45.356000000000002</v>
      </c>
      <c r="I288" s="241"/>
      <c r="J288" s="241"/>
      <c r="K288" s="237"/>
      <c r="L288" s="237"/>
      <c r="M288" s="242"/>
      <c r="N288" s="243"/>
      <c r="O288" s="244"/>
      <c r="P288" s="244"/>
      <c r="Q288" s="244"/>
      <c r="R288" s="244"/>
      <c r="S288" s="244"/>
      <c r="T288" s="244"/>
      <c r="U288" s="244"/>
      <c r="V288" s="244"/>
      <c r="W288" s="244"/>
      <c r="X288" s="244"/>
      <c r="Y288" s="245"/>
      <c r="AT288" s="246" t="s">
        <v>447</v>
      </c>
      <c r="AU288" s="246" t="s">
        <v>86</v>
      </c>
      <c r="AV288" s="13" t="s">
        <v>88</v>
      </c>
      <c r="AW288" s="13" t="s">
        <v>5</v>
      </c>
      <c r="AX288" s="13" t="s">
        <v>78</v>
      </c>
      <c r="AY288" s="246" t="s">
        <v>224</v>
      </c>
    </row>
    <row r="289" spans="1:65" s="14" customFormat="1" ht="11.25">
      <c r="B289" s="247"/>
      <c r="C289" s="248"/>
      <c r="D289" s="228" t="s">
        <v>447</v>
      </c>
      <c r="E289" s="249" t="s">
        <v>1</v>
      </c>
      <c r="F289" s="250" t="s">
        <v>464</v>
      </c>
      <c r="G289" s="248"/>
      <c r="H289" s="251">
        <v>45.356000000000002</v>
      </c>
      <c r="I289" s="252"/>
      <c r="J289" s="252"/>
      <c r="K289" s="248"/>
      <c r="L289" s="248"/>
      <c r="M289" s="253"/>
      <c r="N289" s="254"/>
      <c r="O289" s="255"/>
      <c r="P289" s="255"/>
      <c r="Q289" s="255"/>
      <c r="R289" s="255"/>
      <c r="S289" s="255"/>
      <c r="T289" s="255"/>
      <c r="U289" s="255"/>
      <c r="V289" s="255"/>
      <c r="W289" s="255"/>
      <c r="X289" s="255"/>
      <c r="Y289" s="256"/>
      <c r="AT289" s="257" t="s">
        <v>447</v>
      </c>
      <c r="AU289" s="257" t="s">
        <v>86</v>
      </c>
      <c r="AV289" s="14" t="s">
        <v>240</v>
      </c>
      <c r="AW289" s="14" t="s">
        <v>5</v>
      </c>
      <c r="AX289" s="14" t="s">
        <v>86</v>
      </c>
      <c r="AY289" s="257" t="s">
        <v>224</v>
      </c>
    </row>
    <row r="290" spans="1:65" s="2" customFormat="1" ht="21.75" customHeight="1">
      <c r="A290" s="34"/>
      <c r="B290" s="35"/>
      <c r="C290" s="214" t="s">
        <v>706</v>
      </c>
      <c r="D290" s="214" t="s">
        <v>227</v>
      </c>
      <c r="E290" s="215" t="s">
        <v>4652</v>
      </c>
      <c r="F290" s="216" t="s">
        <v>4653</v>
      </c>
      <c r="G290" s="217" t="s">
        <v>404</v>
      </c>
      <c r="H290" s="218">
        <v>60.48</v>
      </c>
      <c r="I290" s="219"/>
      <c r="J290" s="219"/>
      <c r="K290" s="220">
        <f>ROUND(P290*H290,2)</f>
        <v>0</v>
      </c>
      <c r="L290" s="216" t="s">
        <v>405</v>
      </c>
      <c r="M290" s="39"/>
      <c r="N290" s="221" t="s">
        <v>1</v>
      </c>
      <c r="O290" s="222" t="s">
        <v>41</v>
      </c>
      <c r="P290" s="223">
        <f>I290+J290</f>
        <v>0</v>
      </c>
      <c r="Q290" s="223">
        <f>ROUND(I290*H290,2)</f>
        <v>0</v>
      </c>
      <c r="R290" s="223">
        <f>ROUND(J290*H290,2)</f>
        <v>0</v>
      </c>
      <c r="S290" s="70"/>
      <c r="T290" s="224">
        <f>S290*H290</f>
        <v>0</v>
      </c>
      <c r="U290" s="224">
        <v>0</v>
      </c>
      <c r="V290" s="224">
        <f>U290*H290</f>
        <v>0</v>
      </c>
      <c r="W290" s="224">
        <v>0</v>
      </c>
      <c r="X290" s="224">
        <f>W290*H290</f>
        <v>0</v>
      </c>
      <c r="Y290" s="225" t="s">
        <v>1</v>
      </c>
      <c r="Z290" s="34"/>
      <c r="AA290" s="34"/>
      <c r="AB290" s="34"/>
      <c r="AC290" s="34"/>
      <c r="AD290" s="34"/>
      <c r="AE290" s="34"/>
      <c r="AR290" s="226" t="s">
        <v>240</v>
      </c>
      <c r="AT290" s="226" t="s">
        <v>227</v>
      </c>
      <c r="AU290" s="226" t="s">
        <v>86</v>
      </c>
      <c r="AY290" s="18" t="s">
        <v>224</v>
      </c>
      <c r="BE290" s="227">
        <f>IF(O290="základní",K290,0)</f>
        <v>0</v>
      </c>
      <c r="BF290" s="227">
        <f>IF(O290="snížená",K290,0)</f>
        <v>0</v>
      </c>
      <c r="BG290" s="227">
        <f>IF(O290="zákl. přenesená",K290,0)</f>
        <v>0</v>
      </c>
      <c r="BH290" s="227">
        <f>IF(O290="sníž. přenesená",K290,0)</f>
        <v>0</v>
      </c>
      <c r="BI290" s="227">
        <f>IF(O290="nulová",K290,0)</f>
        <v>0</v>
      </c>
      <c r="BJ290" s="18" t="s">
        <v>86</v>
      </c>
      <c r="BK290" s="227">
        <f>ROUND(P290*H290,2)</f>
        <v>0</v>
      </c>
      <c r="BL290" s="18" t="s">
        <v>240</v>
      </c>
      <c r="BM290" s="226" t="s">
        <v>1897</v>
      </c>
    </row>
    <row r="291" spans="1:65" s="13" customFormat="1" ht="11.25">
      <c r="B291" s="236"/>
      <c r="C291" s="237"/>
      <c r="D291" s="228" t="s">
        <v>447</v>
      </c>
      <c r="E291" s="238" t="s">
        <v>1</v>
      </c>
      <c r="F291" s="239" t="s">
        <v>4654</v>
      </c>
      <c r="G291" s="237"/>
      <c r="H291" s="240">
        <v>60.48</v>
      </c>
      <c r="I291" s="241"/>
      <c r="J291" s="241"/>
      <c r="K291" s="237"/>
      <c r="L291" s="237"/>
      <c r="M291" s="242"/>
      <c r="N291" s="243"/>
      <c r="O291" s="244"/>
      <c r="P291" s="244"/>
      <c r="Q291" s="244"/>
      <c r="R291" s="244"/>
      <c r="S291" s="244"/>
      <c r="T291" s="244"/>
      <c r="U291" s="244"/>
      <c r="V291" s="244"/>
      <c r="W291" s="244"/>
      <c r="X291" s="244"/>
      <c r="Y291" s="245"/>
      <c r="AT291" s="246" t="s">
        <v>447</v>
      </c>
      <c r="AU291" s="246" t="s">
        <v>86</v>
      </c>
      <c r="AV291" s="13" t="s">
        <v>88</v>
      </c>
      <c r="AW291" s="13" t="s">
        <v>5</v>
      </c>
      <c r="AX291" s="13" t="s">
        <v>78</v>
      </c>
      <c r="AY291" s="246" t="s">
        <v>224</v>
      </c>
    </row>
    <row r="292" spans="1:65" s="14" customFormat="1" ht="11.25">
      <c r="B292" s="247"/>
      <c r="C292" s="248"/>
      <c r="D292" s="228" t="s">
        <v>447</v>
      </c>
      <c r="E292" s="249" t="s">
        <v>1</v>
      </c>
      <c r="F292" s="250" t="s">
        <v>464</v>
      </c>
      <c r="G292" s="248"/>
      <c r="H292" s="251">
        <v>60.48</v>
      </c>
      <c r="I292" s="252"/>
      <c r="J292" s="252"/>
      <c r="K292" s="248"/>
      <c r="L292" s="248"/>
      <c r="M292" s="253"/>
      <c r="N292" s="254"/>
      <c r="O292" s="255"/>
      <c r="P292" s="255"/>
      <c r="Q292" s="255"/>
      <c r="R292" s="255"/>
      <c r="S292" s="255"/>
      <c r="T292" s="255"/>
      <c r="U292" s="255"/>
      <c r="V292" s="255"/>
      <c r="W292" s="255"/>
      <c r="X292" s="255"/>
      <c r="Y292" s="256"/>
      <c r="AT292" s="257" t="s">
        <v>447</v>
      </c>
      <c r="AU292" s="257" t="s">
        <v>86</v>
      </c>
      <c r="AV292" s="14" t="s">
        <v>240</v>
      </c>
      <c r="AW292" s="14" t="s">
        <v>5</v>
      </c>
      <c r="AX292" s="14" t="s">
        <v>86</v>
      </c>
      <c r="AY292" s="257" t="s">
        <v>224</v>
      </c>
    </row>
    <row r="293" spans="1:65" s="2" customFormat="1" ht="21.75" customHeight="1">
      <c r="A293" s="34"/>
      <c r="B293" s="35"/>
      <c r="C293" s="258" t="s">
        <v>465</v>
      </c>
      <c r="D293" s="258" t="s">
        <v>499</v>
      </c>
      <c r="E293" s="259" t="s">
        <v>4649</v>
      </c>
      <c r="F293" s="260" t="s">
        <v>4650</v>
      </c>
      <c r="G293" s="261" t="s">
        <v>404</v>
      </c>
      <c r="H293" s="262">
        <v>72.575999999999993</v>
      </c>
      <c r="I293" s="263"/>
      <c r="J293" s="264"/>
      <c r="K293" s="265">
        <f>ROUND(P293*H293,2)</f>
        <v>0</v>
      </c>
      <c r="L293" s="260" t="s">
        <v>405</v>
      </c>
      <c r="M293" s="266"/>
      <c r="N293" s="267" t="s">
        <v>1</v>
      </c>
      <c r="O293" s="222" t="s">
        <v>41</v>
      </c>
      <c r="P293" s="223">
        <f>I293+J293</f>
        <v>0</v>
      </c>
      <c r="Q293" s="223">
        <f>ROUND(I293*H293,2)</f>
        <v>0</v>
      </c>
      <c r="R293" s="223">
        <f>ROUND(J293*H293,2)</f>
        <v>0</v>
      </c>
      <c r="S293" s="70"/>
      <c r="T293" s="224">
        <f>S293*H293</f>
        <v>0</v>
      </c>
      <c r="U293" s="224">
        <v>0</v>
      </c>
      <c r="V293" s="224">
        <f>U293*H293</f>
        <v>0</v>
      </c>
      <c r="W293" s="224">
        <v>0</v>
      </c>
      <c r="X293" s="224">
        <f>W293*H293</f>
        <v>0</v>
      </c>
      <c r="Y293" s="225" t="s">
        <v>1</v>
      </c>
      <c r="Z293" s="34"/>
      <c r="AA293" s="34"/>
      <c r="AB293" s="34"/>
      <c r="AC293" s="34"/>
      <c r="AD293" s="34"/>
      <c r="AE293" s="34"/>
      <c r="AR293" s="226" t="s">
        <v>431</v>
      </c>
      <c r="AT293" s="226" t="s">
        <v>499</v>
      </c>
      <c r="AU293" s="226" t="s">
        <v>86</v>
      </c>
      <c r="AY293" s="18" t="s">
        <v>224</v>
      </c>
      <c r="BE293" s="227">
        <f>IF(O293="základní",K293,0)</f>
        <v>0</v>
      </c>
      <c r="BF293" s="227">
        <f>IF(O293="snížená",K293,0)</f>
        <v>0</v>
      </c>
      <c r="BG293" s="227">
        <f>IF(O293="zákl. přenesená",K293,0)</f>
        <v>0</v>
      </c>
      <c r="BH293" s="227">
        <f>IF(O293="sníž. přenesená",K293,0)</f>
        <v>0</v>
      </c>
      <c r="BI293" s="227">
        <f>IF(O293="nulová",K293,0)</f>
        <v>0</v>
      </c>
      <c r="BJ293" s="18" t="s">
        <v>86</v>
      </c>
      <c r="BK293" s="227">
        <f>ROUND(P293*H293,2)</f>
        <v>0</v>
      </c>
      <c r="BL293" s="18" t="s">
        <v>240</v>
      </c>
      <c r="BM293" s="226" t="s">
        <v>1903</v>
      </c>
    </row>
    <row r="294" spans="1:65" s="13" customFormat="1" ht="11.25">
      <c r="B294" s="236"/>
      <c r="C294" s="237"/>
      <c r="D294" s="228" t="s">
        <v>447</v>
      </c>
      <c r="E294" s="238" t="s">
        <v>1</v>
      </c>
      <c r="F294" s="239" t="s">
        <v>4655</v>
      </c>
      <c r="G294" s="237"/>
      <c r="H294" s="240">
        <v>72.575999999999993</v>
      </c>
      <c r="I294" s="241"/>
      <c r="J294" s="241"/>
      <c r="K294" s="237"/>
      <c r="L294" s="237"/>
      <c r="M294" s="242"/>
      <c r="N294" s="243"/>
      <c r="O294" s="244"/>
      <c r="P294" s="244"/>
      <c r="Q294" s="244"/>
      <c r="R294" s="244"/>
      <c r="S294" s="244"/>
      <c r="T294" s="244"/>
      <c r="U294" s="244"/>
      <c r="V294" s="244"/>
      <c r="W294" s="244"/>
      <c r="X294" s="244"/>
      <c r="Y294" s="245"/>
      <c r="AT294" s="246" t="s">
        <v>447</v>
      </c>
      <c r="AU294" s="246" t="s">
        <v>86</v>
      </c>
      <c r="AV294" s="13" t="s">
        <v>88</v>
      </c>
      <c r="AW294" s="13" t="s">
        <v>5</v>
      </c>
      <c r="AX294" s="13" t="s">
        <v>78</v>
      </c>
      <c r="AY294" s="246" t="s">
        <v>224</v>
      </c>
    </row>
    <row r="295" spans="1:65" s="14" customFormat="1" ht="11.25">
      <c r="B295" s="247"/>
      <c r="C295" s="248"/>
      <c r="D295" s="228" t="s">
        <v>447</v>
      </c>
      <c r="E295" s="249" t="s">
        <v>1</v>
      </c>
      <c r="F295" s="250" t="s">
        <v>464</v>
      </c>
      <c r="G295" s="248"/>
      <c r="H295" s="251">
        <v>72.575999999999993</v>
      </c>
      <c r="I295" s="252"/>
      <c r="J295" s="252"/>
      <c r="K295" s="248"/>
      <c r="L295" s="248"/>
      <c r="M295" s="253"/>
      <c r="N295" s="254"/>
      <c r="O295" s="255"/>
      <c r="P295" s="255"/>
      <c r="Q295" s="255"/>
      <c r="R295" s="255"/>
      <c r="S295" s="255"/>
      <c r="T295" s="255"/>
      <c r="U295" s="255"/>
      <c r="V295" s="255"/>
      <c r="W295" s="255"/>
      <c r="X295" s="255"/>
      <c r="Y295" s="256"/>
      <c r="AT295" s="257" t="s">
        <v>447</v>
      </c>
      <c r="AU295" s="257" t="s">
        <v>86</v>
      </c>
      <c r="AV295" s="14" t="s">
        <v>240</v>
      </c>
      <c r="AW295" s="14" t="s">
        <v>5</v>
      </c>
      <c r="AX295" s="14" t="s">
        <v>86</v>
      </c>
      <c r="AY295" s="257" t="s">
        <v>224</v>
      </c>
    </row>
    <row r="296" spans="1:65" s="2" customFormat="1" ht="33" customHeight="1">
      <c r="A296" s="34"/>
      <c r="B296" s="35"/>
      <c r="C296" s="214" t="s">
        <v>964</v>
      </c>
      <c r="D296" s="214" t="s">
        <v>227</v>
      </c>
      <c r="E296" s="215" t="s">
        <v>4656</v>
      </c>
      <c r="F296" s="216" t="s">
        <v>4657</v>
      </c>
      <c r="G296" s="217" t="s">
        <v>482</v>
      </c>
      <c r="H296" s="218">
        <v>12.6</v>
      </c>
      <c r="I296" s="219"/>
      <c r="J296" s="219"/>
      <c r="K296" s="220">
        <f>ROUND(P296*H296,2)</f>
        <v>0</v>
      </c>
      <c r="L296" s="216" t="s">
        <v>405</v>
      </c>
      <c r="M296" s="39"/>
      <c r="N296" s="221" t="s">
        <v>1</v>
      </c>
      <c r="O296" s="222" t="s">
        <v>41</v>
      </c>
      <c r="P296" s="223">
        <f>I296+J296</f>
        <v>0</v>
      </c>
      <c r="Q296" s="223">
        <f>ROUND(I296*H296,2)</f>
        <v>0</v>
      </c>
      <c r="R296" s="223">
        <f>ROUND(J296*H296,2)</f>
        <v>0</v>
      </c>
      <c r="S296" s="70"/>
      <c r="T296" s="224">
        <f>S296*H296</f>
        <v>0</v>
      </c>
      <c r="U296" s="224">
        <v>0</v>
      </c>
      <c r="V296" s="224">
        <f>U296*H296</f>
        <v>0</v>
      </c>
      <c r="W296" s="224">
        <v>0</v>
      </c>
      <c r="X296" s="224">
        <f>W296*H296</f>
        <v>0</v>
      </c>
      <c r="Y296" s="225" t="s">
        <v>1</v>
      </c>
      <c r="Z296" s="34"/>
      <c r="AA296" s="34"/>
      <c r="AB296" s="34"/>
      <c r="AC296" s="34"/>
      <c r="AD296" s="34"/>
      <c r="AE296" s="34"/>
      <c r="AR296" s="226" t="s">
        <v>240</v>
      </c>
      <c r="AT296" s="226" t="s">
        <v>227</v>
      </c>
      <c r="AU296" s="226" t="s">
        <v>86</v>
      </c>
      <c r="AY296" s="18" t="s">
        <v>224</v>
      </c>
      <c r="BE296" s="227">
        <f>IF(O296="základní",K296,0)</f>
        <v>0</v>
      </c>
      <c r="BF296" s="227">
        <f>IF(O296="snížená",K296,0)</f>
        <v>0</v>
      </c>
      <c r="BG296" s="227">
        <f>IF(O296="zákl. přenesená",K296,0)</f>
        <v>0</v>
      </c>
      <c r="BH296" s="227">
        <f>IF(O296="sníž. přenesená",K296,0)</f>
        <v>0</v>
      </c>
      <c r="BI296" s="227">
        <f>IF(O296="nulová",K296,0)</f>
        <v>0</v>
      </c>
      <c r="BJ296" s="18" t="s">
        <v>86</v>
      </c>
      <c r="BK296" s="227">
        <f>ROUND(P296*H296,2)</f>
        <v>0</v>
      </c>
      <c r="BL296" s="18" t="s">
        <v>240</v>
      </c>
      <c r="BM296" s="226" t="s">
        <v>1236</v>
      </c>
    </row>
    <row r="297" spans="1:65" s="13" customFormat="1" ht="11.25">
      <c r="B297" s="236"/>
      <c r="C297" s="237"/>
      <c r="D297" s="228" t="s">
        <v>447</v>
      </c>
      <c r="E297" s="238" t="s">
        <v>1</v>
      </c>
      <c r="F297" s="239" t="s">
        <v>4658</v>
      </c>
      <c r="G297" s="237"/>
      <c r="H297" s="240">
        <v>12.6</v>
      </c>
      <c r="I297" s="241"/>
      <c r="J297" s="241"/>
      <c r="K297" s="237"/>
      <c r="L297" s="237"/>
      <c r="M297" s="242"/>
      <c r="N297" s="243"/>
      <c r="O297" s="244"/>
      <c r="P297" s="244"/>
      <c r="Q297" s="244"/>
      <c r="R297" s="244"/>
      <c r="S297" s="244"/>
      <c r="T297" s="244"/>
      <c r="U297" s="244"/>
      <c r="V297" s="244"/>
      <c r="W297" s="244"/>
      <c r="X297" s="244"/>
      <c r="Y297" s="245"/>
      <c r="AT297" s="246" t="s">
        <v>447</v>
      </c>
      <c r="AU297" s="246" t="s">
        <v>86</v>
      </c>
      <c r="AV297" s="13" t="s">
        <v>88</v>
      </c>
      <c r="AW297" s="13" t="s">
        <v>5</v>
      </c>
      <c r="AX297" s="13" t="s">
        <v>78</v>
      </c>
      <c r="AY297" s="246" t="s">
        <v>224</v>
      </c>
    </row>
    <row r="298" spans="1:65" s="14" customFormat="1" ht="11.25">
      <c r="B298" s="247"/>
      <c r="C298" s="248"/>
      <c r="D298" s="228" t="s">
        <v>447</v>
      </c>
      <c r="E298" s="249" t="s">
        <v>1</v>
      </c>
      <c r="F298" s="250" t="s">
        <v>464</v>
      </c>
      <c r="G298" s="248"/>
      <c r="H298" s="251">
        <v>12.6</v>
      </c>
      <c r="I298" s="252"/>
      <c r="J298" s="252"/>
      <c r="K298" s="248"/>
      <c r="L298" s="248"/>
      <c r="M298" s="253"/>
      <c r="N298" s="254"/>
      <c r="O298" s="255"/>
      <c r="P298" s="255"/>
      <c r="Q298" s="255"/>
      <c r="R298" s="255"/>
      <c r="S298" s="255"/>
      <c r="T298" s="255"/>
      <c r="U298" s="255"/>
      <c r="V298" s="255"/>
      <c r="W298" s="255"/>
      <c r="X298" s="255"/>
      <c r="Y298" s="256"/>
      <c r="AT298" s="257" t="s">
        <v>447</v>
      </c>
      <c r="AU298" s="257" t="s">
        <v>86</v>
      </c>
      <c r="AV298" s="14" t="s">
        <v>240</v>
      </c>
      <c r="AW298" s="14" t="s">
        <v>5</v>
      </c>
      <c r="AX298" s="14" t="s">
        <v>86</v>
      </c>
      <c r="AY298" s="257" t="s">
        <v>224</v>
      </c>
    </row>
    <row r="299" spans="1:65" s="2" customFormat="1" ht="21.75" customHeight="1">
      <c r="A299" s="34"/>
      <c r="B299" s="35"/>
      <c r="C299" s="258" t="s">
        <v>1577</v>
      </c>
      <c r="D299" s="258" t="s">
        <v>499</v>
      </c>
      <c r="E299" s="259" t="s">
        <v>4659</v>
      </c>
      <c r="F299" s="260" t="s">
        <v>4660</v>
      </c>
      <c r="G299" s="261" t="s">
        <v>482</v>
      </c>
      <c r="H299" s="262">
        <v>12.6</v>
      </c>
      <c r="I299" s="263"/>
      <c r="J299" s="264"/>
      <c r="K299" s="265">
        <f>ROUND(P299*H299,2)</f>
        <v>0</v>
      </c>
      <c r="L299" s="260" t="s">
        <v>405</v>
      </c>
      <c r="M299" s="266"/>
      <c r="N299" s="267" t="s">
        <v>1</v>
      </c>
      <c r="O299" s="222" t="s">
        <v>41</v>
      </c>
      <c r="P299" s="223">
        <f>I299+J299</f>
        <v>0</v>
      </c>
      <c r="Q299" s="223">
        <f>ROUND(I299*H299,2)</f>
        <v>0</v>
      </c>
      <c r="R299" s="223">
        <f>ROUND(J299*H299,2)</f>
        <v>0</v>
      </c>
      <c r="S299" s="70"/>
      <c r="T299" s="224">
        <f>S299*H299</f>
        <v>0</v>
      </c>
      <c r="U299" s="224">
        <v>0</v>
      </c>
      <c r="V299" s="224">
        <f>U299*H299</f>
        <v>0</v>
      </c>
      <c r="W299" s="224">
        <v>0</v>
      </c>
      <c r="X299" s="224">
        <f>W299*H299</f>
        <v>0</v>
      </c>
      <c r="Y299" s="225" t="s">
        <v>1</v>
      </c>
      <c r="Z299" s="34"/>
      <c r="AA299" s="34"/>
      <c r="AB299" s="34"/>
      <c r="AC299" s="34"/>
      <c r="AD299" s="34"/>
      <c r="AE299" s="34"/>
      <c r="AR299" s="226" t="s">
        <v>431</v>
      </c>
      <c r="AT299" s="226" t="s">
        <v>499</v>
      </c>
      <c r="AU299" s="226" t="s">
        <v>86</v>
      </c>
      <c r="AY299" s="18" t="s">
        <v>224</v>
      </c>
      <c r="BE299" s="227">
        <f>IF(O299="základní",K299,0)</f>
        <v>0</v>
      </c>
      <c r="BF299" s="227">
        <f>IF(O299="snížená",K299,0)</f>
        <v>0</v>
      </c>
      <c r="BG299" s="227">
        <f>IF(O299="zákl. přenesená",K299,0)</f>
        <v>0</v>
      </c>
      <c r="BH299" s="227">
        <f>IF(O299="sníž. přenesená",K299,0)</f>
        <v>0</v>
      </c>
      <c r="BI299" s="227">
        <f>IF(O299="nulová",K299,0)</f>
        <v>0</v>
      </c>
      <c r="BJ299" s="18" t="s">
        <v>86</v>
      </c>
      <c r="BK299" s="227">
        <f>ROUND(P299*H299,2)</f>
        <v>0</v>
      </c>
      <c r="BL299" s="18" t="s">
        <v>240</v>
      </c>
      <c r="BM299" s="226" t="s">
        <v>1923</v>
      </c>
    </row>
    <row r="300" spans="1:65" s="2" customFormat="1" ht="21.75" customHeight="1">
      <c r="A300" s="34"/>
      <c r="B300" s="35"/>
      <c r="C300" s="214" t="s">
        <v>1583</v>
      </c>
      <c r="D300" s="214" t="s">
        <v>227</v>
      </c>
      <c r="E300" s="215" t="s">
        <v>4661</v>
      </c>
      <c r="F300" s="216" t="s">
        <v>4662</v>
      </c>
      <c r="G300" s="217" t="s">
        <v>404</v>
      </c>
      <c r="H300" s="218">
        <v>28.35</v>
      </c>
      <c r="I300" s="219"/>
      <c r="J300" s="219"/>
      <c r="K300" s="220">
        <f>ROUND(P300*H300,2)</f>
        <v>0</v>
      </c>
      <c r="L300" s="216" t="s">
        <v>405</v>
      </c>
      <c r="M300" s="39"/>
      <c r="N300" s="221" t="s">
        <v>1</v>
      </c>
      <c r="O300" s="222" t="s">
        <v>41</v>
      </c>
      <c r="P300" s="223">
        <f>I300+J300</f>
        <v>0</v>
      </c>
      <c r="Q300" s="223">
        <f>ROUND(I300*H300,2)</f>
        <v>0</v>
      </c>
      <c r="R300" s="223">
        <f>ROUND(J300*H300,2)</f>
        <v>0</v>
      </c>
      <c r="S300" s="70"/>
      <c r="T300" s="224">
        <f>S300*H300</f>
        <v>0</v>
      </c>
      <c r="U300" s="224">
        <v>0</v>
      </c>
      <c r="V300" s="224">
        <f>U300*H300</f>
        <v>0</v>
      </c>
      <c r="W300" s="224">
        <v>0</v>
      </c>
      <c r="X300" s="224">
        <f>W300*H300</f>
        <v>0</v>
      </c>
      <c r="Y300" s="225" t="s">
        <v>1</v>
      </c>
      <c r="Z300" s="34"/>
      <c r="AA300" s="34"/>
      <c r="AB300" s="34"/>
      <c r="AC300" s="34"/>
      <c r="AD300" s="34"/>
      <c r="AE300" s="34"/>
      <c r="AR300" s="226" t="s">
        <v>240</v>
      </c>
      <c r="AT300" s="226" t="s">
        <v>227</v>
      </c>
      <c r="AU300" s="226" t="s">
        <v>86</v>
      </c>
      <c r="AY300" s="18" t="s">
        <v>224</v>
      </c>
      <c r="BE300" s="227">
        <f>IF(O300="základní",K300,0)</f>
        <v>0</v>
      </c>
      <c r="BF300" s="227">
        <f>IF(O300="snížená",K300,0)</f>
        <v>0</v>
      </c>
      <c r="BG300" s="227">
        <f>IF(O300="zákl. přenesená",K300,0)</f>
        <v>0</v>
      </c>
      <c r="BH300" s="227">
        <f>IF(O300="sníž. přenesená",K300,0)</f>
        <v>0</v>
      </c>
      <c r="BI300" s="227">
        <f>IF(O300="nulová",K300,0)</f>
        <v>0</v>
      </c>
      <c r="BJ300" s="18" t="s">
        <v>86</v>
      </c>
      <c r="BK300" s="227">
        <f>ROUND(P300*H300,2)</f>
        <v>0</v>
      </c>
      <c r="BL300" s="18" t="s">
        <v>240</v>
      </c>
      <c r="BM300" s="226" t="s">
        <v>1930</v>
      </c>
    </row>
    <row r="301" spans="1:65" s="13" customFormat="1" ht="11.25">
      <c r="B301" s="236"/>
      <c r="C301" s="237"/>
      <c r="D301" s="228" t="s">
        <v>447</v>
      </c>
      <c r="E301" s="238" t="s">
        <v>1</v>
      </c>
      <c r="F301" s="239" t="s">
        <v>4663</v>
      </c>
      <c r="G301" s="237"/>
      <c r="H301" s="240">
        <v>28.35</v>
      </c>
      <c r="I301" s="241"/>
      <c r="J301" s="241"/>
      <c r="K301" s="237"/>
      <c r="L301" s="237"/>
      <c r="M301" s="242"/>
      <c r="N301" s="243"/>
      <c r="O301" s="244"/>
      <c r="P301" s="244"/>
      <c r="Q301" s="244"/>
      <c r="R301" s="244"/>
      <c r="S301" s="244"/>
      <c r="T301" s="244"/>
      <c r="U301" s="244"/>
      <c r="V301" s="244"/>
      <c r="W301" s="244"/>
      <c r="X301" s="244"/>
      <c r="Y301" s="245"/>
      <c r="AT301" s="246" t="s">
        <v>447</v>
      </c>
      <c r="AU301" s="246" t="s">
        <v>86</v>
      </c>
      <c r="AV301" s="13" t="s">
        <v>88</v>
      </c>
      <c r="AW301" s="13" t="s">
        <v>5</v>
      </c>
      <c r="AX301" s="13" t="s">
        <v>78</v>
      </c>
      <c r="AY301" s="246" t="s">
        <v>224</v>
      </c>
    </row>
    <row r="302" spans="1:65" s="14" customFormat="1" ht="11.25">
      <c r="B302" s="247"/>
      <c r="C302" s="248"/>
      <c r="D302" s="228" t="s">
        <v>447</v>
      </c>
      <c r="E302" s="249" t="s">
        <v>1</v>
      </c>
      <c r="F302" s="250" t="s">
        <v>464</v>
      </c>
      <c r="G302" s="248"/>
      <c r="H302" s="251">
        <v>28.35</v>
      </c>
      <c r="I302" s="252"/>
      <c r="J302" s="252"/>
      <c r="K302" s="248"/>
      <c r="L302" s="248"/>
      <c r="M302" s="253"/>
      <c r="N302" s="254"/>
      <c r="O302" s="255"/>
      <c r="P302" s="255"/>
      <c r="Q302" s="255"/>
      <c r="R302" s="255"/>
      <c r="S302" s="255"/>
      <c r="T302" s="255"/>
      <c r="U302" s="255"/>
      <c r="V302" s="255"/>
      <c r="W302" s="255"/>
      <c r="X302" s="255"/>
      <c r="Y302" s="256"/>
      <c r="AT302" s="257" t="s">
        <v>447</v>
      </c>
      <c r="AU302" s="257" t="s">
        <v>86</v>
      </c>
      <c r="AV302" s="14" t="s">
        <v>240</v>
      </c>
      <c r="AW302" s="14" t="s">
        <v>5</v>
      </c>
      <c r="AX302" s="14" t="s">
        <v>86</v>
      </c>
      <c r="AY302" s="257" t="s">
        <v>224</v>
      </c>
    </row>
    <row r="303" spans="1:65" s="2" customFormat="1" ht="21.75" customHeight="1">
      <c r="A303" s="34"/>
      <c r="B303" s="35"/>
      <c r="C303" s="258" t="s">
        <v>1589</v>
      </c>
      <c r="D303" s="258" t="s">
        <v>499</v>
      </c>
      <c r="E303" s="259" t="s">
        <v>4664</v>
      </c>
      <c r="F303" s="260" t="s">
        <v>4665</v>
      </c>
      <c r="G303" s="261" t="s">
        <v>404</v>
      </c>
      <c r="H303" s="262">
        <v>34.020000000000003</v>
      </c>
      <c r="I303" s="263"/>
      <c r="J303" s="264"/>
      <c r="K303" s="265">
        <f>ROUND(P303*H303,2)</f>
        <v>0</v>
      </c>
      <c r="L303" s="260" t="s">
        <v>405</v>
      </c>
      <c r="M303" s="266"/>
      <c r="N303" s="267" t="s">
        <v>1</v>
      </c>
      <c r="O303" s="222" t="s">
        <v>41</v>
      </c>
      <c r="P303" s="223">
        <f>I303+J303</f>
        <v>0</v>
      </c>
      <c r="Q303" s="223">
        <f>ROUND(I303*H303,2)</f>
        <v>0</v>
      </c>
      <c r="R303" s="223">
        <f>ROUND(J303*H303,2)</f>
        <v>0</v>
      </c>
      <c r="S303" s="70"/>
      <c r="T303" s="224">
        <f>S303*H303</f>
        <v>0</v>
      </c>
      <c r="U303" s="224">
        <v>0</v>
      </c>
      <c r="V303" s="224">
        <f>U303*H303</f>
        <v>0</v>
      </c>
      <c r="W303" s="224">
        <v>0</v>
      </c>
      <c r="X303" s="224">
        <f>W303*H303</f>
        <v>0</v>
      </c>
      <c r="Y303" s="225" t="s">
        <v>1</v>
      </c>
      <c r="Z303" s="34"/>
      <c r="AA303" s="34"/>
      <c r="AB303" s="34"/>
      <c r="AC303" s="34"/>
      <c r="AD303" s="34"/>
      <c r="AE303" s="34"/>
      <c r="AR303" s="226" t="s">
        <v>431</v>
      </c>
      <c r="AT303" s="226" t="s">
        <v>499</v>
      </c>
      <c r="AU303" s="226" t="s">
        <v>86</v>
      </c>
      <c r="AY303" s="18" t="s">
        <v>224</v>
      </c>
      <c r="BE303" s="227">
        <f>IF(O303="základní",K303,0)</f>
        <v>0</v>
      </c>
      <c r="BF303" s="227">
        <f>IF(O303="snížená",K303,0)</f>
        <v>0</v>
      </c>
      <c r="BG303" s="227">
        <f>IF(O303="zákl. přenesená",K303,0)</f>
        <v>0</v>
      </c>
      <c r="BH303" s="227">
        <f>IF(O303="sníž. přenesená",K303,0)</f>
        <v>0</v>
      </c>
      <c r="BI303" s="227">
        <f>IF(O303="nulová",K303,0)</f>
        <v>0</v>
      </c>
      <c r="BJ303" s="18" t="s">
        <v>86</v>
      </c>
      <c r="BK303" s="227">
        <f>ROUND(P303*H303,2)</f>
        <v>0</v>
      </c>
      <c r="BL303" s="18" t="s">
        <v>240</v>
      </c>
      <c r="BM303" s="226" t="s">
        <v>1946</v>
      </c>
    </row>
    <row r="304" spans="1:65" s="13" customFormat="1" ht="11.25">
      <c r="B304" s="236"/>
      <c r="C304" s="237"/>
      <c r="D304" s="228" t="s">
        <v>447</v>
      </c>
      <c r="E304" s="238" t="s">
        <v>1</v>
      </c>
      <c r="F304" s="239" t="s">
        <v>4666</v>
      </c>
      <c r="G304" s="237"/>
      <c r="H304" s="240">
        <v>34.020000000000003</v>
      </c>
      <c r="I304" s="241"/>
      <c r="J304" s="241"/>
      <c r="K304" s="237"/>
      <c r="L304" s="237"/>
      <c r="M304" s="242"/>
      <c r="N304" s="243"/>
      <c r="O304" s="244"/>
      <c r="P304" s="244"/>
      <c r="Q304" s="244"/>
      <c r="R304" s="244"/>
      <c r="S304" s="244"/>
      <c r="T304" s="244"/>
      <c r="U304" s="244"/>
      <c r="V304" s="244"/>
      <c r="W304" s="244"/>
      <c r="X304" s="244"/>
      <c r="Y304" s="245"/>
      <c r="AT304" s="246" t="s">
        <v>447</v>
      </c>
      <c r="AU304" s="246" t="s">
        <v>86</v>
      </c>
      <c r="AV304" s="13" t="s">
        <v>88</v>
      </c>
      <c r="AW304" s="13" t="s">
        <v>5</v>
      </c>
      <c r="AX304" s="13" t="s">
        <v>78</v>
      </c>
      <c r="AY304" s="246" t="s">
        <v>224</v>
      </c>
    </row>
    <row r="305" spans="1:65" s="14" customFormat="1" ht="11.25">
      <c r="B305" s="247"/>
      <c r="C305" s="248"/>
      <c r="D305" s="228" t="s">
        <v>447</v>
      </c>
      <c r="E305" s="249" t="s">
        <v>1</v>
      </c>
      <c r="F305" s="250" t="s">
        <v>464</v>
      </c>
      <c r="G305" s="248"/>
      <c r="H305" s="251">
        <v>34.020000000000003</v>
      </c>
      <c r="I305" s="252"/>
      <c r="J305" s="252"/>
      <c r="K305" s="248"/>
      <c r="L305" s="248"/>
      <c r="M305" s="253"/>
      <c r="N305" s="254"/>
      <c r="O305" s="255"/>
      <c r="P305" s="255"/>
      <c r="Q305" s="255"/>
      <c r="R305" s="255"/>
      <c r="S305" s="255"/>
      <c r="T305" s="255"/>
      <c r="U305" s="255"/>
      <c r="V305" s="255"/>
      <c r="W305" s="255"/>
      <c r="X305" s="255"/>
      <c r="Y305" s="256"/>
      <c r="AT305" s="257" t="s">
        <v>447</v>
      </c>
      <c r="AU305" s="257" t="s">
        <v>86</v>
      </c>
      <c r="AV305" s="14" t="s">
        <v>240</v>
      </c>
      <c r="AW305" s="14" t="s">
        <v>5</v>
      </c>
      <c r="AX305" s="14" t="s">
        <v>86</v>
      </c>
      <c r="AY305" s="257" t="s">
        <v>224</v>
      </c>
    </row>
    <row r="306" spans="1:65" s="2" customFormat="1" ht="44.25" customHeight="1">
      <c r="A306" s="34"/>
      <c r="B306" s="35"/>
      <c r="C306" s="214" t="s">
        <v>1595</v>
      </c>
      <c r="D306" s="214" t="s">
        <v>227</v>
      </c>
      <c r="E306" s="215" t="s">
        <v>2611</v>
      </c>
      <c r="F306" s="216" t="s">
        <v>4667</v>
      </c>
      <c r="G306" s="217" t="s">
        <v>502</v>
      </c>
      <c r="H306" s="218">
        <v>0.214</v>
      </c>
      <c r="I306" s="219"/>
      <c r="J306" s="219"/>
      <c r="K306" s="220">
        <f>ROUND(P306*H306,2)</f>
        <v>0</v>
      </c>
      <c r="L306" s="216" t="s">
        <v>405</v>
      </c>
      <c r="M306" s="39"/>
      <c r="N306" s="221" t="s">
        <v>1</v>
      </c>
      <c r="O306" s="222" t="s">
        <v>41</v>
      </c>
      <c r="P306" s="223">
        <f>I306+J306</f>
        <v>0</v>
      </c>
      <c r="Q306" s="223">
        <f>ROUND(I306*H306,2)</f>
        <v>0</v>
      </c>
      <c r="R306" s="223">
        <f>ROUND(J306*H306,2)</f>
        <v>0</v>
      </c>
      <c r="S306" s="70"/>
      <c r="T306" s="224">
        <f>S306*H306</f>
        <v>0</v>
      </c>
      <c r="U306" s="224">
        <v>0</v>
      </c>
      <c r="V306" s="224">
        <f>U306*H306</f>
        <v>0</v>
      </c>
      <c r="W306" s="224">
        <v>0</v>
      </c>
      <c r="X306" s="224">
        <f>W306*H306</f>
        <v>0</v>
      </c>
      <c r="Y306" s="225" t="s">
        <v>1</v>
      </c>
      <c r="Z306" s="34"/>
      <c r="AA306" s="34"/>
      <c r="AB306" s="34"/>
      <c r="AC306" s="34"/>
      <c r="AD306" s="34"/>
      <c r="AE306" s="34"/>
      <c r="AR306" s="226" t="s">
        <v>240</v>
      </c>
      <c r="AT306" s="226" t="s">
        <v>227</v>
      </c>
      <c r="AU306" s="226" t="s">
        <v>86</v>
      </c>
      <c r="AY306" s="18" t="s">
        <v>224</v>
      </c>
      <c r="BE306" s="227">
        <f>IF(O306="základní",K306,0)</f>
        <v>0</v>
      </c>
      <c r="BF306" s="227">
        <f>IF(O306="snížená",K306,0)</f>
        <v>0</v>
      </c>
      <c r="BG306" s="227">
        <f>IF(O306="zákl. přenesená",K306,0)</f>
        <v>0</v>
      </c>
      <c r="BH306" s="227">
        <f>IF(O306="sníž. přenesená",K306,0)</f>
        <v>0</v>
      </c>
      <c r="BI306" s="227">
        <f>IF(O306="nulová",K306,0)</f>
        <v>0</v>
      </c>
      <c r="BJ306" s="18" t="s">
        <v>86</v>
      </c>
      <c r="BK306" s="227">
        <f>ROUND(P306*H306,2)</f>
        <v>0</v>
      </c>
      <c r="BL306" s="18" t="s">
        <v>240</v>
      </c>
      <c r="BM306" s="226" t="s">
        <v>1957</v>
      </c>
    </row>
    <row r="307" spans="1:65" s="12" customFormat="1" ht="25.9" customHeight="1">
      <c r="B307" s="197"/>
      <c r="C307" s="198"/>
      <c r="D307" s="199" t="s">
        <v>77</v>
      </c>
      <c r="E307" s="200" t="s">
        <v>4668</v>
      </c>
      <c r="F307" s="200" t="s">
        <v>4669</v>
      </c>
      <c r="G307" s="198"/>
      <c r="H307" s="198"/>
      <c r="I307" s="201"/>
      <c r="J307" s="201"/>
      <c r="K307" s="202">
        <f>BK307</f>
        <v>0</v>
      </c>
      <c r="L307" s="198"/>
      <c r="M307" s="203"/>
      <c r="N307" s="204"/>
      <c r="O307" s="205"/>
      <c r="P307" s="205"/>
      <c r="Q307" s="206">
        <f>SUM(Q308:Q312)</f>
        <v>0</v>
      </c>
      <c r="R307" s="206">
        <f>SUM(R308:R312)</f>
        <v>0</v>
      </c>
      <c r="S307" s="205"/>
      <c r="T307" s="207">
        <f>SUM(T308:T312)</f>
        <v>0</v>
      </c>
      <c r="U307" s="205"/>
      <c r="V307" s="207">
        <f>SUM(V308:V312)</f>
        <v>0</v>
      </c>
      <c r="W307" s="205"/>
      <c r="X307" s="207">
        <f>SUM(X308:X312)</f>
        <v>0</v>
      </c>
      <c r="Y307" s="208"/>
      <c r="AR307" s="209" t="s">
        <v>86</v>
      </c>
      <c r="AT307" s="210" t="s">
        <v>77</v>
      </c>
      <c r="AU307" s="210" t="s">
        <v>78</v>
      </c>
      <c r="AY307" s="209" t="s">
        <v>224</v>
      </c>
      <c r="BK307" s="211">
        <f>SUM(BK308:BK312)</f>
        <v>0</v>
      </c>
    </row>
    <row r="308" spans="1:65" s="2" customFormat="1" ht="21.75" customHeight="1">
      <c r="A308" s="34"/>
      <c r="B308" s="35"/>
      <c r="C308" s="214" t="s">
        <v>1601</v>
      </c>
      <c r="D308" s="214" t="s">
        <v>227</v>
      </c>
      <c r="E308" s="215" t="s">
        <v>4670</v>
      </c>
      <c r="F308" s="216" t="s">
        <v>4671</v>
      </c>
      <c r="G308" s="217" t="s">
        <v>482</v>
      </c>
      <c r="H308" s="218">
        <v>10</v>
      </c>
      <c r="I308" s="219"/>
      <c r="J308" s="219"/>
      <c r="K308" s="220">
        <f>ROUND(P308*H308,2)</f>
        <v>0</v>
      </c>
      <c r="L308" s="216" t="s">
        <v>1</v>
      </c>
      <c r="M308" s="39"/>
      <c r="N308" s="221" t="s">
        <v>1</v>
      </c>
      <c r="O308" s="222" t="s">
        <v>41</v>
      </c>
      <c r="P308" s="223">
        <f>I308+J308</f>
        <v>0</v>
      </c>
      <c r="Q308" s="223">
        <f>ROUND(I308*H308,2)</f>
        <v>0</v>
      </c>
      <c r="R308" s="223">
        <f>ROUND(J308*H308,2)</f>
        <v>0</v>
      </c>
      <c r="S308" s="70"/>
      <c r="T308" s="224">
        <f>S308*H308</f>
        <v>0</v>
      </c>
      <c r="U308" s="224">
        <v>0</v>
      </c>
      <c r="V308" s="224">
        <f>U308*H308</f>
        <v>0</v>
      </c>
      <c r="W308" s="224">
        <v>0</v>
      </c>
      <c r="X308" s="224">
        <f>W308*H308</f>
        <v>0</v>
      </c>
      <c r="Y308" s="225" t="s">
        <v>1</v>
      </c>
      <c r="Z308" s="34"/>
      <c r="AA308" s="34"/>
      <c r="AB308" s="34"/>
      <c r="AC308" s="34"/>
      <c r="AD308" s="34"/>
      <c r="AE308" s="34"/>
      <c r="AR308" s="226" t="s">
        <v>240</v>
      </c>
      <c r="AT308" s="226" t="s">
        <v>227</v>
      </c>
      <c r="AU308" s="226" t="s">
        <v>86</v>
      </c>
      <c r="AY308" s="18" t="s">
        <v>224</v>
      </c>
      <c r="BE308" s="227">
        <f>IF(O308="základní",K308,0)</f>
        <v>0</v>
      </c>
      <c r="BF308" s="227">
        <f>IF(O308="snížená",K308,0)</f>
        <v>0</v>
      </c>
      <c r="BG308" s="227">
        <f>IF(O308="zákl. přenesená",K308,0)</f>
        <v>0</v>
      </c>
      <c r="BH308" s="227">
        <f>IF(O308="sníž. přenesená",K308,0)</f>
        <v>0</v>
      </c>
      <c r="BI308" s="227">
        <f>IF(O308="nulová",K308,0)</f>
        <v>0</v>
      </c>
      <c r="BJ308" s="18" t="s">
        <v>86</v>
      </c>
      <c r="BK308" s="227">
        <f>ROUND(P308*H308,2)</f>
        <v>0</v>
      </c>
      <c r="BL308" s="18" t="s">
        <v>240</v>
      </c>
      <c r="BM308" s="226" t="s">
        <v>1967</v>
      </c>
    </row>
    <row r="309" spans="1:65" s="2" customFormat="1" ht="33" customHeight="1">
      <c r="A309" s="34"/>
      <c r="B309" s="35"/>
      <c r="C309" s="214" t="s">
        <v>1606</v>
      </c>
      <c r="D309" s="214" t="s">
        <v>227</v>
      </c>
      <c r="E309" s="215" t="s">
        <v>4672</v>
      </c>
      <c r="F309" s="216" t="s">
        <v>4673</v>
      </c>
      <c r="G309" s="217" t="s">
        <v>321</v>
      </c>
      <c r="H309" s="218">
        <v>2</v>
      </c>
      <c r="I309" s="219"/>
      <c r="J309" s="219"/>
      <c r="K309" s="220">
        <f>ROUND(P309*H309,2)</f>
        <v>0</v>
      </c>
      <c r="L309" s="216" t="s">
        <v>1</v>
      </c>
      <c r="M309" s="39"/>
      <c r="N309" s="221" t="s">
        <v>1</v>
      </c>
      <c r="O309" s="222" t="s">
        <v>41</v>
      </c>
      <c r="P309" s="223">
        <f>I309+J309</f>
        <v>0</v>
      </c>
      <c r="Q309" s="223">
        <f>ROUND(I309*H309,2)</f>
        <v>0</v>
      </c>
      <c r="R309" s="223">
        <f>ROUND(J309*H309,2)</f>
        <v>0</v>
      </c>
      <c r="S309" s="70"/>
      <c r="T309" s="224">
        <f>S309*H309</f>
        <v>0</v>
      </c>
      <c r="U309" s="224">
        <v>0</v>
      </c>
      <c r="V309" s="224">
        <f>U309*H309</f>
        <v>0</v>
      </c>
      <c r="W309" s="224">
        <v>0</v>
      </c>
      <c r="X309" s="224">
        <f>W309*H309</f>
        <v>0</v>
      </c>
      <c r="Y309" s="225" t="s">
        <v>1</v>
      </c>
      <c r="Z309" s="34"/>
      <c r="AA309" s="34"/>
      <c r="AB309" s="34"/>
      <c r="AC309" s="34"/>
      <c r="AD309" s="34"/>
      <c r="AE309" s="34"/>
      <c r="AR309" s="226" t="s">
        <v>240</v>
      </c>
      <c r="AT309" s="226" t="s">
        <v>227</v>
      </c>
      <c r="AU309" s="226" t="s">
        <v>86</v>
      </c>
      <c r="AY309" s="18" t="s">
        <v>224</v>
      </c>
      <c r="BE309" s="227">
        <f>IF(O309="základní",K309,0)</f>
        <v>0</v>
      </c>
      <c r="BF309" s="227">
        <f>IF(O309="snížená",K309,0)</f>
        <v>0</v>
      </c>
      <c r="BG309" s="227">
        <f>IF(O309="zákl. přenesená",K309,0)</f>
        <v>0</v>
      </c>
      <c r="BH309" s="227">
        <f>IF(O309="sníž. přenesená",K309,0)</f>
        <v>0</v>
      </c>
      <c r="BI309" s="227">
        <f>IF(O309="nulová",K309,0)</f>
        <v>0</v>
      </c>
      <c r="BJ309" s="18" t="s">
        <v>86</v>
      </c>
      <c r="BK309" s="227">
        <f>ROUND(P309*H309,2)</f>
        <v>0</v>
      </c>
      <c r="BL309" s="18" t="s">
        <v>240</v>
      </c>
      <c r="BM309" s="226" t="s">
        <v>1978</v>
      </c>
    </row>
    <row r="310" spans="1:65" s="13" customFormat="1" ht="11.25">
      <c r="B310" s="236"/>
      <c r="C310" s="237"/>
      <c r="D310" s="228" t="s">
        <v>447</v>
      </c>
      <c r="E310" s="238" t="s">
        <v>1</v>
      </c>
      <c r="F310" s="239" t="s">
        <v>4674</v>
      </c>
      <c r="G310" s="237"/>
      <c r="H310" s="240">
        <v>2</v>
      </c>
      <c r="I310" s="241"/>
      <c r="J310" s="241"/>
      <c r="K310" s="237"/>
      <c r="L310" s="237"/>
      <c r="M310" s="242"/>
      <c r="N310" s="243"/>
      <c r="O310" s="244"/>
      <c r="P310" s="244"/>
      <c r="Q310" s="244"/>
      <c r="R310" s="244"/>
      <c r="S310" s="244"/>
      <c r="T310" s="244"/>
      <c r="U310" s="244"/>
      <c r="V310" s="244"/>
      <c r="W310" s="244"/>
      <c r="X310" s="244"/>
      <c r="Y310" s="245"/>
      <c r="AT310" s="246" t="s">
        <v>447</v>
      </c>
      <c r="AU310" s="246" t="s">
        <v>86</v>
      </c>
      <c r="AV310" s="13" t="s">
        <v>88</v>
      </c>
      <c r="AW310" s="13" t="s">
        <v>5</v>
      </c>
      <c r="AX310" s="13" t="s">
        <v>78</v>
      </c>
      <c r="AY310" s="246" t="s">
        <v>224</v>
      </c>
    </row>
    <row r="311" spans="1:65" s="14" customFormat="1" ht="11.25">
      <c r="B311" s="247"/>
      <c r="C311" s="248"/>
      <c r="D311" s="228" t="s">
        <v>447</v>
      </c>
      <c r="E311" s="249" t="s">
        <v>1</v>
      </c>
      <c r="F311" s="250" t="s">
        <v>464</v>
      </c>
      <c r="G311" s="248"/>
      <c r="H311" s="251">
        <v>2</v>
      </c>
      <c r="I311" s="252"/>
      <c r="J311" s="252"/>
      <c r="K311" s="248"/>
      <c r="L311" s="248"/>
      <c r="M311" s="253"/>
      <c r="N311" s="254"/>
      <c r="O311" s="255"/>
      <c r="P311" s="255"/>
      <c r="Q311" s="255"/>
      <c r="R311" s="255"/>
      <c r="S311" s="255"/>
      <c r="T311" s="255"/>
      <c r="U311" s="255"/>
      <c r="V311" s="255"/>
      <c r="W311" s="255"/>
      <c r="X311" s="255"/>
      <c r="Y311" s="256"/>
      <c r="AT311" s="257" t="s">
        <v>447</v>
      </c>
      <c r="AU311" s="257" t="s">
        <v>86</v>
      </c>
      <c r="AV311" s="14" t="s">
        <v>240</v>
      </c>
      <c r="AW311" s="14" t="s">
        <v>5</v>
      </c>
      <c r="AX311" s="14" t="s">
        <v>86</v>
      </c>
      <c r="AY311" s="257" t="s">
        <v>224</v>
      </c>
    </row>
    <row r="312" spans="1:65" s="2" customFormat="1" ht="33" customHeight="1">
      <c r="A312" s="34"/>
      <c r="B312" s="35"/>
      <c r="C312" s="214" t="s">
        <v>1611</v>
      </c>
      <c r="D312" s="214" t="s">
        <v>227</v>
      </c>
      <c r="E312" s="215" t="s">
        <v>4675</v>
      </c>
      <c r="F312" s="216" t="s">
        <v>4676</v>
      </c>
      <c r="G312" s="217" t="s">
        <v>321</v>
      </c>
      <c r="H312" s="218">
        <v>2</v>
      </c>
      <c r="I312" s="219"/>
      <c r="J312" s="219"/>
      <c r="K312" s="220">
        <f>ROUND(P312*H312,2)</f>
        <v>0</v>
      </c>
      <c r="L312" s="216" t="s">
        <v>1</v>
      </c>
      <c r="M312" s="39"/>
      <c r="N312" s="221" t="s">
        <v>1</v>
      </c>
      <c r="O312" s="222" t="s">
        <v>41</v>
      </c>
      <c r="P312" s="223">
        <f>I312+J312</f>
        <v>0</v>
      </c>
      <c r="Q312" s="223">
        <f>ROUND(I312*H312,2)</f>
        <v>0</v>
      </c>
      <c r="R312" s="223">
        <f>ROUND(J312*H312,2)</f>
        <v>0</v>
      </c>
      <c r="S312" s="70"/>
      <c r="T312" s="224">
        <f>S312*H312</f>
        <v>0</v>
      </c>
      <c r="U312" s="224">
        <v>0</v>
      </c>
      <c r="V312" s="224">
        <f>U312*H312</f>
        <v>0</v>
      </c>
      <c r="W312" s="224">
        <v>0</v>
      </c>
      <c r="X312" s="224">
        <f>W312*H312</f>
        <v>0</v>
      </c>
      <c r="Y312" s="225" t="s">
        <v>1</v>
      </c>
      <c r="Z312" s="34"/>
      <c r="AA312" s="34"/>
      <c r="AB312" s="34"/>
      <c r="AC312" s="34"/>
      <c r="AD312" s="34"/>
      <c r="AE312" s="34"/>
      <c r="AR312" s="226" t="s">
        <v>240</v>
      </c>
      <c r="AT312" s="226" t="s">
        <v>227</v>
      </c>
      <c r="AU312" s="226" t="s">
        <v>86</v>
      </c>
      <c r="AY312" s="18" t="s">
        <v>224</v>
      </c>
      <c r="BE312" s="227">
        <f>IF(O312="základní",K312,0)</f>
        <v>0</v>
      </c>
      <c r="BF312" s="227">
        <f>IF(O312="snížená",K312,0)</f>
        <v>0</v>
      </c>
      <c r="BG312" s="227">
        <f>IF(O312="zákl. přenesená",K312,0)</f>
        <v>0</v>
      </c>
      <c r="BH312" s="227">
        <f>IF(O312="sníž. přenesená",K312,0)</f>
        <v>0</v>
      </c>
      <c r="BI312" s="227">
        <f>IF(O312="nulová",K312,0)</f>
        <v>0</v>
      </c>
      <c r="BJ312" s="18" t="s">
        <v>86</v>
      </c>
      <c r="BK312" s="227">
        <f>ROUND(P312*H312,2)</f>
        <v>0</v>
      </c>
      <c r="BL312" s="18" t="s">
        <v>240</v>
      </c>
      <c r="BM312" s="226" t="s">
        <v>1987</v>
      </c>
    </row>
    <row r="313" spans="1:65" s="12" customFormat="1" ht="25.9" customHeight="1">
      <c r="B313" s="197"/>
      <c r="C313" s="198"/>
      <c r="D313" s="199" t="s">
        <v>77</v>
      </c>
      <c r="E313" s="200" t="s">
        <v>2112</v>
      </c>
      <c r="F313" s="200" t="s">
        <v>2113</v>
      </c>
      <c r="G313" s="198"/>
      <c r="H313" s="198"/>
      <c r="I313" s="201"/>
      <c r="J313" s="201"/>
      <c r="K313" s="202">
        <f>BK313</f>
        <v>0</v>
      </c>
      <c r="L313" s="198"/>
      <c r="M313" s="203"/>
      <c r="N313" s="204"/>
      <c r="O313" s="205"/>
      <c r="P313" s="205"/>
      <c r="Q313" s="206">
        <f>SUM(Q314:Q317)</f>
        <v>0</v>
      </c>
      <c r="R313" s="206">
        <f>SUM(R314:R317)</f>
        <v>0</v>
      </c>
      <c r="S313" s="205"/>
      <c r="T313" s="207">
        <f>SUM(T314:T317)</f>
        <v>0</v>
      </c>
      <c r="U313" s="205"/>
      <c r="V313" s="207">
        <f>SUM(V314:V317)</f>
        <v>0</v>
      </c>
      <c r="W313" s="205"/>
      <c r="X313" s="207">
        <f>SUM(X314:X317)</f>
        <v>0</v>
      </c>
      <c r="Y313" s="208"/>
      <c r="AR313" s="209" t="s">
        <v>86</v>
      </c>
      <c r="AT313" s="210" t="s">
        <v>77</v>
      </c>
      <c r="AU313" s="210" t="s">
        <v>78</v>
      </c>
      <c r="AY313" s="209" t="s">
        <v>224</v>
      </c>
      <c r="BK313" s="211">
        <f>SUM(BK314:BK317)</f>
        <v>0</v>
      </c>
    </row>
    <row r="314" spans="1:65" s="2" customFormat="1" ht="21.75" customHeight="1">
      <c r="A314" s="34"/>
      <c r="B314" s="35"/>
      <c r="C314" s="214" t="s">
        <v>1617</v>
      </c>
      <c r="D314" s="214" t="s">
        <v>227</v>
      </c>
      <c r="E314" s="215" t="s">
        <v>4677</v>
      </c>
      <c r="F314" s="216" t="s">
        <v>4678</v>
      </c>
      <c r="G314" s="217" t="s">
        <v>404</v>
      </c>
      <c r="H314" s="218">
        <v>28.35</v>
      </c>
      <c r="I314" s="219"/>
      <c r="J314" s="219"/>
      <c r="K314" s="220">
        <f>ROUND(P314*H314,2)</f>
        <v>0</v>
      </c>
      <c r="L314" s="216" t="s">
        <v>405</v>
      </c>
      <c r="M314" s="39"/>
      <c r="N314" s="221" t="s">
        <v>1</v>
      </c>
      <c r="O314" s="222" t="s">
        <v>41</v>
      </c>
      <c r="P314" s="223">
        <f>I314+J314</f>
        <v>0</v>
      </c>
      <c r="Q314" s="223">
        <f>ROUND(I314*H314,2)</f>
        <v>0</v>
      </c>
      <c r="R314" s="223">
        <f>ROUND(J314*H314,2)</f>
        <v>0</v>
      </c>
      <c r="S314" s="70"/>
      <c r="T314" s="224">
        <f>S314*H314</f>
        <v>0</v>
      </c>
      <c r="U314" s="224">
        <v>0</v>
      </c>
      <c r="V314" s="224">
        <f>U314*H314</f>
        <v>0</v>
      </c>
      <c r="W314" s="224">
        <v>0</v>
      </c>
      <c r="X314" s="224">
        <f>W314*H314</f>
        <v>0</v>
      </c>
      <c r="Y314" s="225" t="s">
        <v>1</v>
      </c>
      <c r="Z314" s="34"/>
      <c r="AA314" s="34"/>
      <c r="AB314" s="34"/>
      <c r="AC314" s="34"/>
      <c r="AD314" s="34"/>
      <c r="AE314" s="34"/>
      <c r="AR314" s="226" t="s">
        <v>240</v>
      </c>
      <c r="AT314" s="226" t="s">
        <v>227</v>
      </c>
      <c r="AU314" s="226" t="s">
        <v>86</v>
      </c>
      <c r="AY314" s="18" t="s">
        <v>224</v>
      </c>
      <c r="BE314" s="227">
        <f>IF(O314="základní",K314,0)</f>
        <v>0</v>
      </c>
      <c r="BF314" s="227">
        <f>IF(O314="snížená",K314,0)</f>
        <v>0</v>
      </c>
      <c r="BG314" s="227">
        <f>IF(O314="zákl. přenesená",K314,0)</f>
        <v>0</v>
      </c>
      <c r="BH314" s="227">
        <f>IF(O314="sníž. přenesená",K314,0)</f>
        <v>0</v>
      </c>
      <c r="BI314" s="227">
        <f>IF(O314="nulová",K314,0)</f>
        <v>0</v>
      </c>
      <c r="BJ314" s="18" t="s">
        <v>86</v>
      </c>
      <c r="BK314" s="227">
        <f>ROUND(P314*H314,2)</f>
        <v>0</v>
      </c>
      <c r="BL314" s="18" t="s">
        <v>240</v>
      </c>
      <c r="BM314" s="226" t="s">
        <v>1999</v>
      </c>
    </row>
    <row r="315" spans="1:65" s="13" customFormat="1" ht="11.25">
      <c r="B315" s="236"/>
      <c r="C315" s="237"/>
      <c r="D315" s="228" t="s">
        <v>447</v>
      </c>
      <c r="E315" s="238" t="s">
        <v>1</v>
      </c>
      <c r="F315" s="239" t="s">
        <v>4663</v>
      </c>
      <c r="G315" s="237"/>
      <c r="H315" s="240">
        <v>28.35</v>
      </c>
      <c r="I315" s="241"/>
      <c r="J315" s="241"/>
      <c r="K315" s="237"/>
      <c r="L315" s="237"/>
      <c r="M315" s="242"/>
      <c r="N315" s="243"/>
      <c r="O315" s="244"/>
      <c r="P315" s="244"/>
      <c r="Q315" s="244"/>
      <c r="R315" s="244"/>
      <c r="S315" s="244"/>
      <c r="T315" s="244"/>
      <c r="U315" s="244"/>
      <c r="V315" s="244"/>
      <c r="W315" s="244"/>
      <c r="X315" s="244"/>
      <c r="Y315" s="245"/>
      <c r="AT315" s="246" t="s">
        <v>447</v>
      </c>
      <c r="AU315" s="246" t="s">
        <v>86</v>
      </c>
      <c r="AV315" s="13" t="s">
        <v>88</v>
      </c>
      <c r="AW315" s="13" t="s">
        <v>5</v>
      </c>
      <c r="AX315" s="13" t="s">
        <v>78</v>
      </c>
      <c r="AY315" s="246" t="s">
        <v>224</v>
      </c>
    </row>
    <row r="316" spans="1:65" s="14" customFormat="1" ht="11.25">
      <c r="B316" s="247"/>
      <c r="C316" s="248"/>
      <c r="D316" s="228" t="s">
        <v>447</v>
      </c>
      <c r="E316" s="249" t="s">
        <v>1</v>
      </c>
      <c r="F316" s="250" t="s">
        <v>464</v>
      </c>
      <c r="G316" s="248"/>
      <c r="H316" s="251">
        <v>28.35</v>
      </c>
      <c r="I316" s="252"/>
      <c r="J316" s="252"/>
      <c r="K316" s="248"/>
      <c r="L316" s="248"/>
      <c r="M316" s="253"/>
      <c r="N316" s="254"/>
      <c r="O316" s="255"/>
      <c r="P316" s="255"/>
      <c r="Q316" s="255"/>
      <c r="R316" s="255"/>
      <c r="S316" s="255"/>
      <c r="T316" s="255"/>
      <c r="U316" s="255"/>
      <c r="V316" s="255"/>
      <c r="W316" s="255"/>
      <c r="X316" s="255"/>
      <c r="Y316" s="256"/>
      <c r="AT316" s="257" t="s">
        <v>447</v>
      </c>
      <c r="AU316" s="257" t="s">
        <v>86</v>
      </c>
      <c r="AV316" s="14" t="s">
        <v>240</v>
      </c>
      <c r="AW316" s="14" t="s">
        <v>5</v>
      </c>
      <c r="AX316" s="14" t="s">
        <v>86</v>
      </c>
      <c r="AY316" s="257" t="s">
        <v>224</v>
      </c>
    </row>
    <row r="317" spans="1:65" s="2" customFormat="1" ht="33" customHeight="1">
      <c r="A317" s="34"/>
      <c r="B317" s="35"/>
      <c r="C317" s="214" t="s">
        <v>1627</v>
      </c>
      <c r="D317" s="214" t="s">
        <v>227</v>
      </c>
      <c r="E317" s="215" t="s">
        <v>4679</v>
      </c>
      <c r="F317" s="216" t="s">
        <v>4680</v>
      </c>
      <c r="G317" s="217" t="s">
        <v>502</v>
      </c>
      <c r="H317" s="218">
        <v>0.216</v>
      </c>
      <c r="I317" s="219"/>
      <c r="J317" s="219"/>
      <c r="K317" s="220">
        <f>ROUND(P317*H317,2)</f>
        <v>0</v>
      </c>
      <c r="L317" s="216" t="s">
        <v>405</v>
      </c>
      <c r="M317" s="39"/>
      <c r="N317" s="221" t="s">
        <v>1</v>
      </c>
      <c r="O317" s="222" t="s">
        <v>41</v>
      </c>
      <c r="P317" s="223">
        <f>I317+J317</f>
        <v>0</v>
      </c>
      <c r="Q317" s="223">
        <f>ROUND(I317*H317,2)</f>
        <v>0</v>
      </c>
      <c r="R317" s="223">
        <f>ROUND(J317*H317,2)</f>
        <v>0</v>
      </c>
      <c r="S317" s="70"/>
      <c r="T317" s="224">
        <f>S317*H317</f>
        <v>0</v>
      </c>
      <c r="U317" s="224">
        <v>0</v>
      </c>
      <c r="V317" s="224">
        <f>U317*H317</f>
        <v>0</v>
      </c>
      <c r="W317" s="224">
        <v>0</v>
      </c>
      <c r="X317" s="224">
        <f>W317*H317</f>
        <v>0</v>
      </c>
      <c r="Y317" s="225" t="s">
        <v>1</v>
      </c>
      <c r="Z317" s="34"/>
      <c r="AA317" s="34"/>
      <c r="AB317" s="34"/>
      <c r="AC317" s="34"/>
      <c r="AD317" s="34"/>
      <c r="AE317" s="34"/>
      <c r="AR317" s="226" t="s">
        <v>240</v>
      </c>
      <c r="AT317" s="226" t="s">
        <v>227</v>
      </c>
      <c r="AU317" s="226" t="s">
        <v>86</v>
      </c>
      <c r="AY317" s="18" t="s">
        <v>224</v>
      </c>
      <c r="BE317" s="227">
        <f>IF(O317="základní",K317,0)</f>
        <v>0</v>
      </c>
      <c r="BF317" s="227">
        <f>IF(O317="snížená",K317,0)</f>
        <v>0</v>
      </c>
      <c r="BG317" s="227">
        <f>IF(O317="zákl. přenesená",K317,0)</f>
        <v>0</v>
      </c>
      <c r="BH317" s="227">
        <f>IF(O317="sníž. přenesená",K317,0)</f>
        <v>0</v>
      </c>
      <c r="BI317" s="227">
        <f>IF(O317="nulová",K317,0)</f>
        <v>0</v>
      </c>
      <c r="BJ317" s="18" t="s">
        <v>86</v>
      </c>
      <c r="BK317" s="227">
        <f>ROUND(P317*H317,2)</f>
        <v>0</v>
      </c>
      <c r="BL317" s="18" t="s">
        <v>240</v>
      </c>
      <c r="BM317" s="226" t="s">
        <v>2007</v>
      </c>
    </row>
    <row r="318" spans="1:65" s="12" customFormat="1" ht="25.9" customHeight="1">
      <c r="B318" s="197"/>
      <c r="C318" s="198"/>
      <c r="D318" s="199" t="s">
        <v>77</v>
      </c>
      <c r="E318" s="200" t="s">
        <v>2175</v>
      </c>
      <c r="F318" s="200" t="s">
        <v>2176</v>
      </c>
      <c r="G318" s="198"/>
      <c r="H318" s="198"/>
      <c r="I318" s="201"/>
      <c r="J318" s="201"/>
      <c r="K318" s="202">
        <f>BK318</f>
        <v>0</v>
      </c>
      <c r="L318" s="198"/>
      <c r="M318" s="203"/>
      <c r="N318" s="204"/>
      <c r="O318" s="205"/>
      <c r="P318" s="205"/>
      <c r="Q318" s="206">
        <f>SUM(Q319:Q323)</f>
        <v>0</v>
      </c>
      <c r="R318" s="206">
        <f>SUM(R319:R323)</f>
        <v>0</v>
      </c>
      <c r="S318" s="205"/>
      <c r="T318" s="207">
        <f>SUM(T319:T323)</f>
        <v>0</v>
      </c>
      <c r="U318" s="205"/>
      <c r="V318" s="207">
        <f>SUM(V319:V323)</f>
        <v>0</v>
      </c>
      <c r="W318" s="205"/>
      <c r="X318" s="207">
        <f>SUM(X319:X323)</f>
        <v>0</v>
      </c>
      <c r="Y318" s="208"/>
      <c r="AR318" s="209" t="s">
        <v>86</v>
      </c>
      <c r="AT318" s="210" t="s">
        <v>77</v>
      </c>
      <c r="AU318" s="210" t="s">
        <v>78</v>
      </c>
      <c r="AY318" s="209" t="s">
        <v>224</v>
      </c>
      <c r="BK318" s="211">
        <f>SUM(BK319:BK323)</f>
        <v>0</v>
      </c>
    </row>
    <row r="319" spans="1:65" s="2" customFormat="1" ht="16.5" customHeight="1">
      <c r="A319" s="34"/>
      <c r="B319" s="35"/>
      <c r="C319" s="214" t="s">
        <v>1633</v>
      </c>
      <c r="D319" s="214" t="s">
        <v>227</v>
      </c>
      <c r="E319" s="215" t="s">
        <v>4681</v>
      </c>
      <c r="F319" s="216" t="s">
        <v>4682</v>
      </c>
      <c r="G319" s="217" t="s">
        <v>654</v>
      </c>
      <c r="H319" s="218">
        <v>1</v>
      </c>
      <c r="I319" s="219"/>
      <c r="J319" s="219"/>
      <c r="K319" s="220">
        <f>ROUND(P319*H319,2)</f>
        <v>0</v>
      </c>
      <c r="L319" s="216" t="s">
        <v>1</v>
      </c>
      <c r="M319" s="39"/>
      <c r="N319" s="221" t="s">
        <v>1</v>
      </c>
      <c r="O319" s="222" t="s">
        <v>41</v>
      </c>
      <c r="P319" s="223">
        <f>I319+J319</f>
        <v>0</v>
      </c>
      <c r="Q319" s="223">
        <f>ROUND(I319*H319,2)</f>
        <v>0</v>
      </c>
      <c r="R319" s="223">
        <f>ROUND(J319*H319,2)</f>
        <v>0</v>
      </c>
      <c r="S319" s="70"/>
      <c r="T319" s="224">
        <f>S319*H319</f>
        <v>0</v>
      </c>
      <c r="U319" s="224">
        <v>0</v>
      </c>
      <c r="V319" s="224">
        <f>U319*H319</f>
        <v>0</v>
      </c>
      <c r="W319" s="224">
        <v>0</v>
      </c>
      <c r="X319" s="224">
        <f>W319*H319</f>
        <v>0</v>
      </c>
      <c r="Y319" s="225" t="s">
        <v>1</v>
      </c>
      <c r="Z319" s="34"/>
      <c r="AA319" s="34"/>
      <c r="AB319" s="34"/>
      <c r="AC319" s="34"/>
      <c r="AD319" s="34"/>
      <c r="AE319" s="34"/>
      <c r="AR319" s="226" t="s">
        <v>240</v>
      </c>
      <c r="AT319" s="226" t="s">
        <v>227</v>
      </c>
      <c r="AU319" s="226" t="s">
        <v>86</v>
      </c>
      <c r="AY319" s="18" t="s">
        <v>224</v>
      </c>
      <c r="BE319" s="227">
        <f>IF(O319="základní",K319,0)</f>
        <v>0</v>
      </c>
      <c r="BF319" s="227">
        <f>IF(O319="snížená",K319,0)</f>
        <v>0</v>
      </c>
      <c r="BG319" s="227">
        <f>IF(O319="zákl. přenesená",K319,0)</f>
        <v>0</v>
      </c>
      <c r="BH319" s="227">
        <f>IF(O319="sníž. přenesená",K319,0)</f>
        <v>0</v>
      </c>
      <c r="BI319" s="227">
        <f>IF(O319="nulová",K319,0)</f>
        <v>0</v>
      </c>
      <c r="BJ319" s="18" t="s">
        <v>86</v>
      </c>
      <c r="BK319" s="227">
        <f>ROUND(P319*H319,2)</f>
        <v>0</v>
      </c>
      <c r="BL319" s="18" t="s">
        <v>240</v>
      </c>
      <c r="BM319" s="226" t="s">
        <v>2017</v>
      </c>
    </row>
    <row r="320" spans="1:65" s="2" customFormat="1" ht="21.75" customHeight="1">
      <c r="A320" s="34"/>
      <c r="B320" s="35"/>
      <c r="C320" s="214" t="s">
        <v>1638</v>
      </c>
      <c r="D320" s="214" t="s">
        <v>227</v>
      </c>
      <c r="E320" s="215" t="s">
        <v>4683</v>
      </c>
      <c r="F320" s="216" t="s">
        <v>4684</v>
      </c>
      <c r="G320" s="217" t="s">
        <v>654</v>
      </c>
      <c r="H320" s="218">
        <v>1</v>
      </c>
      <c r="I320" s="219"/>
      <c r="J320" s="219"/>
      <c r="K320" s="220">
        <f>ROUND(P320*H320,2)</f>
        <v>0</v>
      </c>
      <c r="L320" s="216" t="s">
        <v>1</v>
      </c>
      <c r="M320" s="39"/>
      <c r="N320" s="221" t="s">
        <v>1</v>
      </c>
      <c r="O320" s="222" t="s">
        <v>41</v>
      </c>
      <c r="P320" s="223">
        <f>I320+J320</f>
        <v>0</v>
      </c>
      <c r="Q320" s="223">
        <f>ROUND(I320*H320,2)</f>
        <v>0</v>
      </c>
      <c r="R320" s="223">
        <f>ROUND(J320*H320,2)</f>
        <v>0</v>
      </c>
      <c r="S320" s="70"/>
      <c r="T320" s="224">
        <f>S320*H320</f>
        <v>0</v>
      </c>
      <c r="U320" s="224">
        <v>0</v>
      </c>
      <c r="V320" s="224">
        <f>U320*H320</f>
        <v>0</v>
      </c>
      <c r="W320" s="224">
        <v>0</v>
      </c>
      <c r="X320" s="224">
        <f>W320*H320</f>
        <v>0</v>
      </c>
      <c r="Y320" s="225" t="s">
        <v>1</v>
      </c>
      <c r="Z320" s="34"/>
      <c r="AA320" s="34"/>
      <c r="AB320" s="34"/>
      <c r="AC320" s="34"/>
      <c r="AD320" s="34"/>
      <c r="AE320" s="34"/>
      <c r="AR320" s="226" t="s">
        <v>240</v>
      </c>
      <c r="AT320" s="226" t="s">
        <v>227</v>
      </c>
      <c r="AU320" s="226" t="s">
        <v>86</v>
      </c>
      <c r="AY320" s="18" t="s">
        <v>224</v>
      </c>
      <c r="BE320" s="227">
        <f>IF(O320="základní",K320,0)</f>
        <v>0</v>
      </c>
      <c r="BF320" s="227">
        <f>IF(O320="snížená",K320,0)</f>
        <v>0</v>
      </c>
      <c r="BG320" s="227">
        <f>IF(O320="zákl. přenesená",K320,0)</f>
        <v>0</v>
      </c>
      <c r="BH320" s="227">
        <f>IF(O320="sníž. přenesená",K320,0)</f>
        <v>0</v>
      </c>
      <c r="BI320" s="227">
        <f>IF(O320="nulová",K320,0)</f>
        <v>0</v>
      </c>
      <c r="BJ320" s="18" t="s">
        <v>86</v>
      </c>
      <c r="BK320" s="227">
        <f>ROUND(P320*H320,2)</f>
        <v>0</v>
      </c>
      <c r="BL320" s="18" t="s">
        <v>240</v>
      </c>
      <c r="BM320" s="226" t="s">
        <v>2025</v>
      </c>
    </row>
    <row r="321" spans="1:65" s="2" customFormat="1" ht="21.75" customHeight="1">
      <c r="A321" s="34"/>
      <c r="B321" s="35"/>
      <c r="C321" s="214" t="s">
        <v>1642</v>
      </c>
      <c r="D321" s="214" t="s">
        <v>227</v>
      </c>
      <c r="E321" s="215" t="s">
        <v>4685</v>
      </c>
      <c r="F321" s="216" t="s">
        <v>4686</v>
      </c>
      <c r="G321" s="217" t="s">
        <v>654</v>
      </c>
      <c r="H321" s="218">
        <v>100</v>
      </c>
      <c r="I321" s="219"/>
      <c r="J321" s="219"/>
      <c r="K321" s="220">
        <f>ROUND(P321*H321,2)</f>
        <v>0</v>
      </c>
      <c r="L321" s="216" t="s">
        <v>1</v>
      </c>
      <c r="M321" s="39"/>
      <c r="N321" s="221" t="s">
        <v>1</v>
      </c>
      <c r="O321" s="222" t="s">
        <v>41</v>
      </c>
      <c r="P321" s="223">
        <f>I321+J321</f>
        <v>0</v>
      </c>
      <c r="Q321" s="223">
        <f>ROUND(I321*H321,2)</f>
        <v>0</v>
      </c>
      <c r="R321" s="223">
        <f>ROUND(J321*H321,2)</f>
        <v>0</v>
      </c>
      <c r="S321" s="70"/>
      <c r="T321" s="224">
        <f>S321*H321</f>
        <v>0</v>
      </c>
      <c r="U321" s="224">
        <v>0</v>
      </c>
      <c r="V321" s="224">
        <f>U321*H321</f>
        <v>0</v>
      </c>
      <c r="W321" s="224">
        <v>0</v>
      </c>
      <c r="X321" s="224">
        <f>W321*H321</f>
        <v>0</v>
      </c>
      <c r="Y321" s="225" t="s">
        <v>1</v>
      </c>
      <c r="Z321" s="34"/>
      <c r="AA321" s="34"/>
      <c r="AB321" s="34"/>
      <c r="AC321" s="34"/>
      <c r="AD321" s="34"/>
      <c r="AE321" s="34"/>
      <c r="AR321" s="226" t="s">
        <v>240</v>
      </c>
      <c r="AT321" s="226" t="s">
        <v>227</v>
      </c>
      <c r="AU321" s="226" t="s">
        <v>86</v>
      </c>
      <c r="AY321" s="18" t="s">
        <v>224</v>
      </c>
      <c r="BE321" s="227">
        <f>IF(O321="základní",K321,0)</f>
        <v>0</v>
      </c>
      <c r="BF321" s="227">
        <f>IF(O321="snížená",K321,0)</f>
        <v>0</v>
      </c>
      <c r="BG321" s="227">
        <f>IF(O321="zákl. přenesená",K321,0)</f>
        <v>0</v>
      </c>
      <c r="BH321" s="227">
        <f>IF(O321="sníž. přenesená",K321,0)</f>
        <v>0</v>
      </c>
      <c r="BI321" s="227">
        <f>IF(O321="nulová",K321,0)</f>
        <v>0</v>
      </c>
      <c r="BJ321" s="18" t="s">
        <v>86</v>
      </c>
      <c r="BK321" s="227">
        <f>ROUND(P321*H321,2)</f>
        <v>0</v>
      </c>
      <c r="BL321" s="18" t="s">
        <v>240</v>
      </c>
      <c r="BM321" s="226" t="s">
        <v>3806</v>
      </c>
    </row>
    <row r="322" spans="1:65" s="13" customFormat="1" ht="11.25">
      <c r="B322" s="236"/>
      <c r="C322" s="237"/>
      <c r="D322" s="228" t="s">
        <v>447</v>
      </c>
      <c r="E322" s="238" t="s">
        <v>1</v>
      </c>
      <c r="F322" s="239" t="s">
        <v>4687</v>
      </c>
      <c r="G322" s="237"/>
      <c r="H322" s="240">
        <v>100</v>
      </c>
      <c r="I322" s="241"/>
      <c r="J322" s="241"/>
      <c r="K322" s="237"/>
      <c r="L322" s="237"/>
      <c r="M322" s="242"/>
      <c r="N322" s="243"/>
      <c r="O322" s="244"/>
      <c r="P322" s="244"/>
      <c r="Q322" s="244"/>
      <c r="R322" s="244"/>
      <c r="S322" s="244"/>
      <c r="T322" s="244"/>
      <c r="U322" s="244"/>
      <c r="V322" s="244"/>
      <c r="W322" s="244"/>
      <c r="X322" s="244"/>
      <c r="Y322" s="245"/>
      <c r="AT322" s="246" t="s">
        <v>447</v>
      </c>
      <c r="AU322" s="246" t="s">
        <v>86</v>
      </c>
      <c r="AV322" s="13" t="s">
        <v>88</v>
      </c>
      <c r="AW322" s="13" t="s">
        <v>5</v>
      </c>
      <c r="AX322" s="13" t="s">
        <v>78</v>
      </c>
      <c r="AY322" s="246" t="s">
        <v>224</v>
      </c>
    </row>
    <row r="323" spans="1:65" s="14" customFormat="1" ht="11.25">
      <c r="B323" s="247"/>
      <c r="C323" s="248"/>
      <c r="D323" s="228" t="s">
        <v>447</v>
      </c>
      <c r="E323" s="249" t="s">
        <v>1</v>
      </c>
      <c r="F323" s="250" t="s">
        <v>464</v>
      </c>
      <c r="G323" s="248"/>
      <c r="H323" s="251">
        <v>100</v>
      </c>
      <c r="I323" s="252"/>
      <c r="J323" s="252"/>
      <c r="K323" s="248"/>
      <c r="L323" s="248"/>
      <c r="M323" s="253"/>
      <c r="N323" s="254"/>
      <c r="O323" s="255"/>
      <c r="P323" s="255"/>
      <c r="Q323" s="255"/>
      <c r="R323" s="255"/>
      <c r="S323" s="255"/>
      <c r="T323" s="255"/>
      <c r="U323" s="255"/>
      <c r="V323" s="255"/>
      <c r="W323" s="255"/>
      <c r="X323" s="255"/>
      <c r="Y323" s="256"/>
      <c r="AT323" s="257" t="s">
        <v>447</v>
      </c>
      <c r="AU323" s="257" t="s">
        <v>86</v>
      </c>
      <c r="AV323" s="14" t="s">
        <v>240</v>
      </c>
      <c r="AW323" s="14" t="s">
        <v>5</v>
      </c>
      <c r="AX323" s="14" t="s">
        <v>86</v>
      </c>
      <c r="AY323" s="257" t="s">
        <v>224</v>
      </c>
    </row>
    <row r="324" spans="1:65" s="12" customFormat="1" ht="25.9" customHeight="1">
      <c r="B324" s="197"/>
      <c r="C324" s="198"/>
      <c r="D324" s="199" t="s">
        <v>77</v>
      </c>
      <c r="E324" s="200" t="s">
        <v>4688</v>
      </c>
      <c r="F324" s="200" t="s">
        <v>4689</v>
      </c>
      <c r="G324" s="198"/>
      <c r="H324" s="198"/>
      <c r="I324" s="201"/>
      <c r="J324" s="201"/>
      <c r="K324" s="202">
        <f>BK324</f>
        <v>0</v>
      </c>
      <c r="L324" s="198"/>
      <c r="M324" s="203"/>
      <c r="N324" s="204"/>
      <c r="O324" s="205"/>
      <c r="P324" s="205"/>
      <c r="Q324" s="206">
        <f>SUM(Q325:Q327)</f>
        <v>0</v>
      </c>
      <c r="R324" s="206">
        <f>SUM(R325:R327)</f>
        <v>0</v>
      </c>
      <c r="S324" s="205"/>
      <c r="T324" s="207">
        <f>SUM(T325:T327)</f>
        <v>0</v>
      </c>
      <c r="U324" s="205"/>
      <c r="V324" s="207">
        <f>SUM(V325:V327)</f>
        <v>0</v>
      </c>
      <c r="W324" s="205"/>
      <c r="X324" s="207">
        <f>SUM(X325:X327)</f>
        <v>0</v>
      </c>
      <c r="Y324" s="208"/>
      <c r="AR324" s="209" t="s">
        <v>86</v>
      </c>
      <c r="AT324" s="210" t="s">
        <v>77</v>
      </c>
      <c r="AU324" s="210" t="s">
        <v>78</v>
      </c>
      <c r="AY324" s="209" t="s">
        <v>224</v>
      </c>
      <c r="BK324" s="211">
        <f>SUM(BK325:BK327)</f>
        <v>0</v>
      </c>
    </row>
    <row r="325" spans="1:65" s="2" customFormat="1" ht="44.25" customHeight="1">
      <c r="A325" s="34"/>
      <c r="B325" s="35"/>
      <c r="C325" s="214" t="s">
        <v>1646</v>
      </c>
      <c r="D325" s="214" t="s">
        <v>227</v>
      </c>
      <c r="E325" s="215" t="s">
        <v>4690</v>
      </c>
      <c r="F325" s="216" t="s">
        <v>4691</v>
      </c>
      <c r="G325" s="217" t="s">
        <v>404</v>
      </c>
      <c r="H325" s="218">
        <v>108.25</v>
      </c>
      <c r="I325" s="219"/>
      <c r="J325" s="219"/>
      <c r="K325" s="220">
        <f>ROUND(P325*H325,2)</f>
        <v>0</v>
      </c>
      <c r="L325" s="216" t="s">
        <v>405</v>
      </c>
      <c r="M325" s="39"/>
      <c r="N325" s="221" t="s">
        <v>1</v>
      </c>
      <c r="O325" s="222" t="s">
        <v>41</v>
      </c>
      <c r="P325" s="223">
        <f>I325+J325</f>
        <v>0</v>
      </c>
      <c r="Q325" s="223">
        <f>ROUND(I325*H325,2)</f>
        <v>0</v>
      </c>
      <c r="R325" s="223">
        <f>ROUND(J325*H325,2)</f>
        <v>0</v>
      </c>
      <c r="S325" s="70"/>
      <c r="T325" s="224">
        <f>S325*H325</f>
        <v>0</v>
      </c>
      <c r="U325" s="224">
        <v>0</v>
      </c>
      <c r="V325" s="224">
        <f>U325*H325</f>
        <v>0</v>
      </c>
      <c r="W325" s="224">
        <v>0</v>
      </c>
      <c r="X325" s="224">
        <f>W325*H325</f>
        <v>0</v>
      </c>
      <c r="Y325" s="225" t="s">
        <v>1</v>
      </c>
      <c r="Z325" s="34"/>
      <c r="AA325" s="34"/>
      <c r="AB325" s="34"/>
      <c r="AC325" s="34"/>
      <c r="AD325" s="34"/>
      <c r="AE325" s="34"/>
      <c r="AR325" s="226" t="s">
        <v>240</v>
      </c>
      <c r="AT325" s="226" t="s">
        <v>227</v>
      </c>
      <c r="AU325" s="226" t="s">
        <v>86</v>
      </c>
      <c r="AY325" s="18" t="s">
        <v>224</v>
      </c>
      <c r="BE325" s="227">
        <f>IF(O325="základní",K325,0)</f>
        <v>0</v>
      </c>
      <c r="BF325" s="227">
        <f>IF(O325="snížená",K325,0)</f>
        <v>0</v>
      </c>
      <c r="BG325" s="227">
        <f>IF(O325="zákl. přenesená",K325,0)</f>
        <v>0</v>
      </c>
      <c r="BH325" s="227">
        <f>IF(O325="sníž. přenesená",K325,0)</f>
        <v>0</v>
      </c>
      <c r="BI325" s="227">
        <f>IF(O325="nulová",K325,0)</f>
        <v>0</v>
      </c>
      <c r="BJ325" s="18" t="s">
        <v>86</v>
      </c>
      <c r="BK325" s="227">
        <f>ROUND(P325*H325,2)</f>
        <v>0</v>
      </c>
      <c r="BL325" s="18" t="s">
        <v>240</v>
      </c>
      <c r="BM325" s="226" t="s">
        <v>2036</v>
      </c>
    </row>
    <row r="326" spans="1:65" s="13" customFormat="1" ht="11.25">
      <c r="B326" s="236"/>
      <c r="C326" s="237"/>
      <c r="D326" s="228" t="s">
        <v>447</v>
      </c>
      <c r="E326" s="238" t="s">
        <v>1</v>
      </c>
      <c r="F326" s="239" t="s">
        <v>4692</v>
      </c>
      <c r="G326" s="237"/>
      <c r="H326" s="240">
        <v>108.25</v>
      </c>
      <c r="I326" s="241"/>
      <c r="J326" s="241"/>
      <c r="K326" s="237"/>
      <c r="L326" s="237"/>
      <c r="M326" s="242"/>
      <c r="N326" s="243"/>
      <c r="O326" s="244"/>
      <c r="P326" s="244"/>
      <c r="Q326" s="244"/>
      <c r="R326" s="244"/>
      <c r="S326" s="244"/>
      <c r="T326" s="244"/>
      <c r="U326" s="244"/>
      <c r="V326" s="244"/>
      <c r="W326" s="244"/>
      <c r="X326" s="244"/>
      <c r="Y326" s="245"/>
      <c r="AT326" s="246" t="s">
        <v>447</v>
      </c>
      <c r="AU326" s="246" t="s">
        <v>86</v>
      </c>
      <c r="AV326" s="13" t="s">
        <v>88</v>
      </c>
      <c r="AW326" s="13" t="s">
        <v>5</v>
      </c>
      <c r="AX326" s="13" t="s">
        <v>78</v>
      </c>
      <c r="AY326" s="246" t="s">
        <v>224</v>
      </c>
    </row>
    <row r="327" spans="1:65" s="14" customFormat="1" ht="11.25">
      <c r="B327" s="247"/>
      <c r="C327" s="248"/>
      <c r="D327" s="228" t="s">
        <v>447</v>
      </c>
      <c r="E327" s="249" t="s">
        <v>1</v>
      </c>
      <c r="F327" s="250" t="s">
        <v>464</v>
      </c>
      <c r="G327" s="248"/>
      <c r="H327" s="251">
        <v>108.25</v>
      </c>
      <c r="I327" s="252"/>
      <c r="J327" s="252"/>
      <c r="K327" s="248"/>
      <c r="L327" s="248"/>
      <c r="M327" s="253"/>
      <c r="N327" s="282"/>
      <c r="O327" s="283"/>
      <c r="P327" s="283"/>
      <c r="Q327" s="283"/>
      <c r="R327" s="283"/>
      <c r="S327" s="283"/>
      <c r="T327" s="283"/>
      <c r="U327" s="283"/>
      <c r="V327" s="283"/>
      <c r="W327" s="283"/>
      <c r="X327" s="283"/>
      <c r="Y327" s="284"/>
      <c r="AT327" s="257" t="s">
        <v>447</v>
      </c>
      <c r="AU327" s="257" t="s">
        <v>86</v>
      </c>
      <c r="AV327" s="14" t="s">
        <v>240</v>
      </c>
      <c r="AW327" s="14" t="s">
        <v>5</v>
      </c>
      <c r="AX327" s="14" t="s">
        <v>86</v>
      </c>
      <c r="AY327" s="257" t="s">
        <v>224</v>
      </c>
    </row>
    <row r="328" spans="1:65" s="2" customFormat="1" ht="6.95" customHeight="1">
      <c r="A328" s="34"/>
      <c r="B328" s="54"/>
      <c r="C328" s="55"/>
      <c r="D328" s="55"/>
      <c r="E328" s="55"/>
      <c r="F328" s="55"/>
      <c r="G328" s="55"/>
      <c r="H328" s="55"/>
      <c r="I328" s="161"/>
      <c r="J328" s="161"/>
      <c r="K328" s="55"/>
      <c r="L328" s="55"/>
      <c r="M328" s="39"/>
      <c r="N328" s="34"/>
      <c r="P328" s="34"/>
      <c r="Q328" s="34"/>
      <c r="R328" s="34"/>
      <c r="S328" s="34"/>
      <c r="T328" s="34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</row>
  </sheetData>
  <sheetProtection algorithmName="SHA-512" hashValue="0JtVqu3pM4T4zza/eaGKtJA9ygg4CBsbIejK5A88lioCTyWwdLSRk3sS0OR0goANQiqjI4wPiC00t0Mc5eZouQ==" saltValue="mhw3JhIHkPhyMsuvWBtuT5xRNnN8U5Yp2MLEvU0tkJq+NWb65Omd65DPTMaTrPVb0F+FNpeTZFKBNDq2fKuJ2g==" spinCount="100000" sheet="1" objects="1" scenarios="1" formatColumns="0" formatRows="0" autoFilter="0"/>
  <autoFilter ref="C127:L327" xr:uid="{00000000-0009-0000-0000-000018000000}"/>
  <mergeCells count="9">
    <mergeCell ref="E87:H87"/>
    <mergeCell ref="E118:H118"/>
    <mergeCell ref="E120:H120"/>
    <mergeCell ref="M2:Z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2:BM169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10" width="20.1640625" style="117" customWidth="1"/>
    <col min="11" max="11" width="20.16406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5" width="14.16406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J2" s="117"/>
      <c r="M2" s="341"/>
      <c r="N2" s="341"/>
      <c r="O2" s="341"/>
      <c r="P2" s="341"/>
      <c r="Q2" s="341"/>
      <c r="R2" s="341"/>
      <c r="S2" s="341"/>
      <c r="T2" s="341"/>
      <c r="U2" s="341"/>
      <c r="V2" s="341"/>
      <c r="W2" s="341"/>
      <c r="X2" s="341"/>
      <c r="Y2" s="341"/>
      <c r="Z2" s="341"/>
      <c r="AT2" s="18" t="s">
        <v>165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20"/>
      <c r="K3" s="119"/>
      <c r="L3" s="119"/>
      <c r="M3" s="21"/>
      <c r="AT3" s="18" t="s">
        <v>88</v>
      </c>
    </row>
    <row r="4" spans="1:46" s="1" customFormat="1" ht="24.95" customHeight="1">
      <c r="B4" s="21"/>
      <c r="D4" s="121" t="s">
        <v>186</v>
      </c>
      <c r="I4" s="117"/>
      <c r="J4" s="117"/>
      <c r="M4" s="21"/>
      <c r="N4" s="122" t="s">
        <v>11</v>
      </c>
      <c r="AT4" s="18" t="s">
        <v>4</v>
      </c>
    </row>
    <row r="5" spans="1:46" s="1" customFormat="1" ht="6.95" customHeight="1">
      <c r="B5" s="21"/>
      <c r="I5" s="117"/>
      <c r="J5" s="117"/>
      <c r="M5" s="21"/>
    </row>
    <row r="6" spans="1:46" s="1" customFormat="1" ht="12" customHeight="1">
      <c r="B6" s="21"/>
      <c r="D6" s="123" t="s">
        <v>17</v>
      </c>
      <c r="I6" s="117"/>
      <c r="J6" s="117"/>
      <c r="M6" s="21"/>
    </row>
    <row r="7" spans="1:46" s="1" customFormat="1" ht="16.5" customHeight="1">
      <c r="B7" s="21"/>
      <c r="E7" s="367" t="str">
        <f>'Rekapitulace stavby'!K6</f>
        <v>Revitalizace centra města Kopřivnice - aktualizace 2019</v>
      </c>
      <c r="F7" s="368"/>
      <c r="G7" s="368"/>
      <c r="H7" s="368"/>
      <c r="I7" s="117"/>
      <c r="J7" s="117"/>
      <c r="M7" s="21"/>
    </row>
    <row r="8" spans="1:46" s="1" customFormat="1" ht="12" customHeight="1">
      <c r="B8" s="21"/>
      <c r="D8" s="123" t="s">
        <v>187</v>
      </c>
      <c r="I8" s="117"/>
      <c r="J8" s="117"/>
      <c r="M8" s="21"/>
    </row>
    <row r="9" spans="1:46" s="2" customFormat="1" ht="16.5" customHeight="1">
      <c r="A9" s="34"/>
      <c r="B9" s="39"/>
      <c r="C9" s="34"/>
      <c r="D9" s="34"/>
      <c r="E9" s="367" t="s">
        <v>4492</v>
      </c>
      <c r="F9" s="370"/>
      <c r="G9" s="370"/>
      <c r="H9" s="370"/>
      <c r="I9" s="124"/>
      <c r="J9" s="124"/>
      <c r="K9" s="34"/>
      <c r="L9" s="34"/>
      <c r="M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23" t="s">
        <v>967</v>
      </c>
      <c r="E10" s="34"/>
      <c r="F10" s="34"/>
      <c r="G10" s="34"/>
      <c r="H10" s="34"/>
      <c r="I10" s="124"/>
      <c r="J10" s="124"/>
      <c r="K10" s="34"/>
      <c r="L10" s="34"/>
      <c r="M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69" t="s">
        <v>4693</v>
      </c>
      <c r="F11" s="370"/>
      <c r="G11" s="370"/>
      <c r="H11" s="370"/>
      <c r="I11" s="124"/>
      <c r="J11" s="124"/>
      <c r="K11" s="34"/>
      <c r="L11" s="34"/>
      <c r="M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25">
      <c r="A12" s="34"/>
      <c r="B12" s="39"/>
      <c r="C12" s="34"/>
      <c r="D12" s="34"/>
      <c r="E12" s="34"/>
      <c r="F12" s="34"/>
      <c r="G12" s="34"/>
      <c r="H12" s="34"/>
      <c r="I12" s="124"/>
      <c r="J12" s="124"/>
      <c r="K12" s="34"/>
      <c r="L12" s="34"/>
      <c r="M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23" t="s">
        <v>19</v>
      </c>
      <c r="E13" s="34"/>
      <c r="F13" s="112" t="s">
        <v>1</v>
      </c>
      <c r="G13" s="34"/>
      <c r="H13" s="34"/>
      <c r="I13" s="125" t="s">
        <v>20</v>
      </c>
      <c r="J13" s="126" t="s">
        <v>1</v>
      </c>
      <c r="K13" s="34"/>
      <c r="L13" s="34"/>
      <c r="M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3" t="s">
        <v>21</v>
      </c>
      <c r="E14" s="34"/>
      <c r="F14" s="112" t="s">
        <v>22</v>
      </c>
      <c r="G14" s="34"/>
      <c r="H14" s="34"/>
      <c r="I14" s="125" t="s">
        <v>23</v>
      </c>
      <c r="J14" s="127" t="str">
        <f>'Rekapitulace stavby'!AN8</f>
        <v>14. 1. 2019</v>
      </c>
      <c r="K14" s="34"/>
      <c r="L14" s="34"/>
      <c r="M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9" customHeight="1">
      <c r="A15" s="34"/>
      <c r="B15" s="39"/>
      <c r="C15" s="34"/>
      <c r="D15" s="34"/>
      <c r="E15" s="34"/>
      <c r="F15" s="34"/>
      <c r="G15" s="34"/>
      <c r="H15" s="34"/>
      <c r="I15" s="124"/>
      <c r="J15" s="124"/>
      <c r="K15" s="34"/>
      <c r="L15" s="34"/>
      <c r="M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3" t="s">
        <v>25</v>
      </c>
      <c r="E16" s="34"/>
      <c r="F16" s="34"/>
      <c r="G16" s="34"/>
      <c r="H16" s="34"/>
      <c r="I16" s="125" t="s">
        <v>26</v>
      </c>
      <c r="J16" s="126" t="str">
        <f>IF('Rekapitulace stavby'!AN10="","",'Rekapitulace stavby'!AN10)</f>
        <v/>
      </c>
      <c r="K16" s="34"/>
      <c r="L16" s="34"/>
      <c r="M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2" t="str">
        <f>IF('Rekapitulace stavby'!E11="","",'Rekapitulace stavby'!E11)</f>
        <v>Město Kopřivnice</v>
      </c>
      <c r="F17" s="34"/>
      <c r="G17" s="34"/>
      <c r="H17" s="34"/>
      <c r="I17" s="125" t="s">
        <v>28</v>
      </c>
      <c r="J17" s="126" t="str">
        <f>IF('Rekapitulace stavby'!AN11="","",'Rekapitulace stavby'!AN11)</f>
        <v/>
      </c>
      <c r="K17" s="34"/>
      <c r="L17" s="34"/>
      <c r="M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124"/>
      <c r="J18" s="124"/>
      <c r="K18" s="34"/>
      <c r="L18" s="34"/>
      <c r="M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23" t="s">
        <v>29</v>
      </c>
      <c r="E19" s="34"/>
      <c r="F19" s="34"/>
      <c r="G19" s="34"/>
      <c r="H19" s="34"/>
      <c r="I19" s="125" t="s">
        <v>26</v>
      </c>
      <c r="J19" s="31" t="str">
        <f>'Rekapitulace stavby'!AN13</f>
        <v>Vyplň údaj</v>
      </c>
      <c r="K19" s="34"/>
      <c r="L19" s="34"/>
      <c r="M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71" t="str">
        <f>'Rekapitulace stavby'!E14</f>
        <v>Vyplň údaj</v>
      </c>
      <c r="F20" s="372"/>
      <c r="G20" s="372"/>
      <c r="H20" s="372"/>
      <c r="I20" s="125" t="s">
        <v>28</v>
      </c>
      <c r="J20" s="31" t="str">
        <f>'Rekapitulace stavby'!AN14</f>
        <v>Vyplň údaj</v>
      </c>
      <c r="K20" s="34"/>
      <c r="L20" s="34"/>
      <c r="M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124"/>
      <c r="J21" s="124"/>
      <c r="K21" s="34"/>
      <c r="L21" s="34"/>
      <c r="M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23" t="s">
        <v>31</v>
      </c>
      <c r="E22" s="34"/>
      <c r="F22" s="34"/>
      <c r="G22" s="34"/>
      <c r="H22" s="34"/>
      <c r="I22" s="125" t="s">
        <v>26</v>
      </c>
      <c r="J22" s="126" t="str">
        <f>IF('Rekapitulace stavby'!AN16="","",'Rekapitulace stavby'!AN16)</f>
        <v/>
      </c>
      <c r="K22" s="34"/>
      <c r="L22" s="34"/>
      <c r="M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2" t="str">
        <f>IF('Rekapitulace stavby'!E17="","",'Rekapitulace stavby'!E17)</f>
        <v>Dopravoprojekt Ostrava a.s.</v>
      </c>
      <c r="F23" s="34"/>
      <c r="G23" s="34"/>
      <c r="H23" s="34"/>
      <c r="I23" s="125" t="s">
        <v>28</v>
      </c>
      <c r="J23" s="126" t="str">
        <f>IF('Rekapitulace stavby'!AN17="","",'Rekapitulace stavby'!AN17)</f>
        <v/>
      </c>
      <c r="K23" s="34"/>
      <c r="L23" s="34"/>
      <c r="M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124"/>
      <c r="J24" s="124"/>
      <c r="K24" s="34"/>
      <c r="L24" s="34"/>
      <c r="M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23" t="s">
        <v>33</v>
      </c>
      <c r="E25" s="34"/>
      <c r="F25" s="34"/>
      <c r="G25" s="34"/>
      <c r="H25" s="34"/>
      <c r="I25" s="125" t="s">
        <v>26</v>
      </c>
      <c r="J25" s="126" t="str">
        <f>IF('Rekapitulace stavby'!AN19="","",'Rekapitulace stavby'!AN19)</f>
        <v/>
      </c>
      <c r="K25" s="34"/>
      <c r="L25" s="34"/>
      <c r="M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2" t="str">
        <f>IF('Rekapitulace stavby'!E20="","",'Rekapitulace stavby'!E20)</f>
        <v xml:space="preserve"> </v>
      </c>
      <c r="F26" s="34"/>
      <c r="G26" s="34"/>
      <c r="H26" s="34"/>
      <c r="I26" s="125" t="s">
        <v>28</v>
      </c>
      <c r="J26" s="126" t="str">
        <f>IF('Rekapitulace stavby'!AN20="","",'Rekapitulace stavby'!AN20)</f>
        <v/>
      </c>
      <c r="K26" s="34"/>
      <c r="L26" s="34"/>
      <c r="M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124"/>
      <c r="J27" s="124"/>
      <c r="K27" s="34"/>
      <c r="L27" s="34"/>
      <c r="M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23" t="s">
        <v>34</v>
      </c>
      <c r="E28" s="34"/>
      <c r="F28" s="34"/>
      <c r="G28" s="34"/>
      <c r="H28" s="34"/>
      <c r="I28" s="124"/>
      <c r="J28" s="124"/>
      <c r="K28" s="34"/>
      <c r="L28" s="34"/>
      <c r="M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8"/>
      <c r="B29" s="129"/>
      <c r="C29" s="128"/>
      <c r="D29" s="128"/>
      <c r="E29" s="373" t="s">
        <v>1</v>
      </c>
      <c r="F29" s="373"/>
      <c r="G29" s="373"/>
      <c r="H29" s="373"/>
      <c r="I29" s="130"/>
      <c r="J29" s="130"/>
      <c r="K29" s="128"/>
      <c r="L29" s="128"/>
      <c r="M29" s="131"/>
      <c r="S29" s="128"/>
      <c r="T29" s="128"/>
      <c r="U29" s="128"/>
      <c r="V29" s="128"/>
      <c r="W29" s="128"/>
      <c r="X29" s="128"/>
      <c r="Y29" s="128"/>
      <c r="Z29" s="128"/>
      <c r="AA29" s="128"/>
      <c r="AB29" s="128"/>
      <c r="AC29" s="128"/>
      <c r="AD29" s="128"/>
      <c r="AE29" s="128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124"/>
      <c r="J30" s="124"/>
      <c r="K30" s="34"/>
      <c r="L30" s="34"/>
      <c r="M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32"/>
      <c r="E31" s="132"/>
      <c r="F31" s="132"/>
      <c r="G31" s="132"/>
      <c r="H31" s="132"/>
      <c r="I31" s="133"/>
      <c r="J31" s="133"/>
      <c r="K31" s="132"/>
      <c r="L31" s="132"/>
      <c r="M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2.75">
      <c r="A32" s="34"/>
      <c r="B32" s="39"/>
      <c r="C32" s="34"/>
      <c r="D32" s="34"/>
      <c r="E32" s="123" t="s">
        <v>190</v>
      </c>
      <c r="F32" s="34"/>
      <c r="G32" s="34"/>
      <c r="H32" s="34"/>
      <c r="I32" s="124"/>
      <c r="J32" s="124"/>
      <c r="K32" s="134">
        <f>I98</f>
        <v>0</v>
      </c>
      <c r="L32" s="34"/>
      <c r="M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2.75">
      <c r="A33" s="34"/>
      <c r="B33" s="39"/>
      <c r="C33" s="34"/>
      <c r="D33" s="34"/>
      <c r="E33" s="123" t="s">
        <v>191</v>
      </c>
      <c r="F33" s="34"/>
      <c r="G33" s="34"/>
      <c r="H33" s="34"/>
      <c r="I33" s="124"/>
      <c r="J33" s="124"/>
      <c r="K33" s="134">
        <f>J98</f>
        <v>0</v>
      </c>
      <c r="L33" s="34"/>
      <c r="M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5" t="s">
        <v>36</v>
      </c>
      <c r="E34" s="34"/>
      <c r="F34" s="34"/>
      <c r="G34" s="34"/>
      <c r="H34" s="34"/>
      <c r="I34" s="124"/>
      <c r="J34" s="124"/>
      <c r="K34" s="136">
        <f>ROUND(K122, 2)</f>
        <v>0</v>
      </c>
      <c r="L34" s="34"/>
      <c r="M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32"/>
      <c r="E35" s="132"/>
      <c r="F35" s="132"/>
      <c r="G35" s="132"/>
      <c r="H35" s="132"/>
      <c r="I35" s="133"/>
      <c r="J35" s="133"/>
      <c r="K35" s="132"/>
      <c r="L35" s="132"/>
      <c r="M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7" t="s">
        <v>38</v>
      </c>
      <c r="G36" s="34"/>
      <c r="H36" s="34"/>
      <c r="I36" s="138" t="s">
        <v>37</v>
      </c>
      <c r="J36" s="124"/>
      <c r="K36" s="137" t="s">
        <v>39</v>
      </c>
      <c r="L36" s="34"/>
      <c r="M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9" t="s">
        <v>40</v>
      </c>
      <c r="E37" s="123" t="s">
        <v>41</v>
      </c>
      <c r="F37" s="134">
        <f>ROUND((SUM(BE122:BE168)),  2)</f>
        <v>0</v>
      </c>
      <c r="G37" s="34"/>
      <c r="H37" s="34"/>
      <c r="I37" s="140">
        <v>0.21</v>
      </c>
      <c r="J37" s="124"/>
      <c r="K37" s="134">
        <f>ROUND(((SUM(BE122:BE168))*I37),  2)</f>
        <v>0</v>
      </c>
      <c r="L37" s="34"/>
      <c r="M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3" t="s">
        <v>42</v>
      </c>
      <c r="F38" s="134">
        <f>ROUND((SUM(BF122:BF168)),  2)</f>
        <v>0</v>
      </c>
      <c r="G38" s="34"/>
      <c r="H38" s="34"/>
      <c r="I38" s="140">
        <v>0.15</v>
      </c>
      <c r="J38" s="124"/>
      <c r="K38" s="134">
        <f>ROUND(((SUM(BF122:BF168))*I38),  2)</f>
        <v>0</v>
      </c>
      <c r="L38" s="34"/>
      <c r="M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3" t="s">
        <v>43</v>
      </c>
      <c r="F39" s="134">
        <f>ROUND((SUM(BG122:BG168)),  2)</f>
        <v>0</v>
      </c>
      <c r="G39" s="34"/>
      <c r="H39" s="34"/>
      <c r="I39" s="140">
        <v>0.21</v>
      </c>
      <c r="J39" s="124"/>
      <c r="K39" s="134">
        <f>0</f>
        <v>0</v>
      </c>
      <c r="L39" s="34"/>
      <c r="M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3" t="s">
        <v>44</v>
      </c>
      <c r="F40" s="134">
        <f>ROUND((SUM(BH122:BH168)),  2)</f>
        <v>0</v>
      </c>
      <c r="G40" s="34"/>
      <c r="H40" s="34"/>
      <c r="I40" s="140">
        <v>0.15</v>
      </c>
      <c r="J40" s="124"/>
      <c r="K40" s="134">
        <f>0</f>
        <v>0</v>
      </c>
      <c r="L40" s="34"/>
      <c r="M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3" t="s">
        <v>45</v>
      </c>
      <c r="F41" s="134">
        <f>ROUND((SUM(BI122:BI168)),  2)</f>
        <v>0</v>
      </c>
      <c r="G41" s="34"/>
      <c r="H41" s="34"/>
      <c r="I41" s="140">
        <v>0</v>
      </c>
      <c r="J41" s="124"/>
      <c r="K41" s="134">
        <f>0</f>
        <v>0</v>
      </c>
      <c r="L41" s="34"/>
      <c r="M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4"/>
      <c r="J42" s="124"/>
      <c r="K42" s="34"/>
      <c r="L42" s="34"/>
      <c r="M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41"/>
      <c r="D43" s="142" t="s">
        <v>46</v>
      </c>
      <c r="E43" s="143"/>
      <c r="F43" s="143"/>
      <c r="G43" s="144" t="s">
        <v>47</v>
      </c>
      <c r="H43" s="145" t="s">
        <v>48</v>
      </c>
      <c r="I43" s="146"/>
      <c r="J43" s="146"/>
      <c r="K43" s="147">
        <f>SUM(K34:K41)</f>
        <v>0</v>
      </c>
      <c r="L43" s="148"/>
      <c r="M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4"/>
      <c r="J44" s="124"/>
      <c r="K44" s="34"/>
      <c r="L44" s="34"/>
      <c r="M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1"/>
      <c r="I45" s="117"/>
      <c r="J45" s="117"/>
      <c r="M45" s="21"/>
    </row>
    <row r="46" spans="1:31" s="1" customFormat="1" ht="14.45" customHeight="1">
      <c r="B46" s="21"/>
      <c r="I46" s="117"/>
      <c r="J46" s="117"/>
      <c r="M46" s="21"/>
    </row>
    <row r="47" spans="1:31" s="1" customFormat="1" ht="14.45" customHeight="1">
      <c r="B47" s="21"/>
      <c r="I47" s="117"/>
      <c r="J47" s="117"/>
      <c r="M47" s="21"/>
    </row>
    <row r="48" spans="1:31" s="1" customFormat="1" ht="14.45" customHeight="1">
      <c r="B48" s="21"/>
      <c r="I48" s="117"/>
      <c r="J48" s="117"/>
      <c r="M48" s="21"/>
    </row>
    <row r="49" spans="1:31" s="1" customFormat="1" ht="14.45" customHeight="1">
      <c r="B49" s="21"/>
      <c r="I49" s="117"/>
      <c r="J49" s="117"/>
      <c r="M49" s="21"/>
    </row>
    <row r="50" spans="1:31" s="2" customFormat="1" ht="14.45" customHeight="1">
      <c r="B50" s="51"/>
      <c r="D50" s="149" t="s">
        <v>49</v>
      </c>
      <c r="E50" s="150"/>
      <c r="F50" s="150"/>
      <c r="G50" s="149" t="s">
        <v>50</v>
      </c>
      <c r="H50" s="150"/>
      <c r="I50" s="151"/>
      <c r="J50" s="151"/>
      <c r="K50" s="150"/>
      <c r="L50" s="150"/>
      <c r="M50" s="51"/>
    </row>
    <row r="51" spans="1:31" ht="11.25">
      <c r="B51" s="21"/>
      <c r="M51" s="21"/>
    </row>
    <row r="52" spans="1:31" ht="11.25">
      <c r="B52" s="21"/>
      <c r="M52" s="21"/>
    </row>
    <row r="53" spans="1:31" ht="11.25">
      <c r="B53" s="21"/>
      <c r="M53" s="21"/>
    </row>
    <row r="54" spans="1:31" ht="11.25">
      <c r="B54" s="21"/>
      <c r="M54" s="21"/>
    </row>
    <row r="55" spans="1:31" ht="11.25">
      <c r="B55" s="21"/>
      <c r="M55" s="21"/>
    </row>
    <row r="56" spans="1:31" ht="11.25">
      <c r="B56" s="21"/>
      <c r="M56" s="21"/>
    </row>
    <row r="57" spans="1:31" ht="11.25">
      <c r="B57" s="21"/>
      <c r="M57" s="21"/>
    </row>
    <row r="58" spans="1:31" ht="11.25">
      <c r="B58" s="21"/>
      <c r="M58" s="21"/>
    </row>
    <row r="59" spans="1:31" ht="11.25">
      <c r="B59" s="21"/>
      <c r="M59" s="21"/>
    </row>
    <row r="60" spans="1:31" ht="11.25">
      <c r="B60" s="21"/>
      <c r="M60" s="21"/>
    </row>
    <row r="61" spans="1:31" s="2" customFormat="1" ht="12.75">
      <c r="A61" s="34"/>
      <c r="B61" s="39"/>
      <c r="C61" s="34"/>
      <c r="D61" s="152" t="s">
        <v>51</v>
      </c>
      <c r="E61" s="153"/>
      <c r="F61" s="154" t="s">
        <v>52</v>
      </c>
      <c r="G61" s="152" t="s">
        <v>51</v>
      </c>
      <c r="H61" s="153"/>
      <c r="I61" s="155"/>
      <c r="J61" s="156" t="s">
        <v>52</v>
      </c>
      <c r="K61" s="153"/>
      <c r="L61" s="153"/>
      <c r="M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1"/>
      <c r="M62" s="21"/>
    </row>
    <row r="63" spans="1:31" ht="11.25">
      <c r="B63" s="21"/>
      <c r="M63" s="21"/>
    </row>
    <row r="64" spans="1:31" ht="11.25">
      <c r="B64" s="21"/>
      <c r="M64" s="21"/>
    </row>
    <row r="65" spans="1:31" s="2" customFormat="1" ht="12.75">
      <c r="A65" s="34"/>
      <c r="B65" s="39"/>
      <c r="C65" s="34"/>
      <c r="D65" s="149" t="s">
        <v>53</v>
      </c>
      <c r="E65" s="157"/>
      <c r="F65" s="157"/>
      <c r="G65" s="149" t="s">
        <v>54</v>
      </c>
      <c r="H65" s="157"/>
      <c r="I65" s="158"/>
      <c r="J65" s="158"/>
      <c r="K65" s="157"/>
      <c r="L65" s="157"/>
      <c r="M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1"/>
      <c r="M66" s="21"/>
    </row>
    <row r="67" spans="1:31" ht="11.25">
      <c r="B67" s="21"/>
      <c r="M67" s="21"/>
    </row>
    <row r="68" spans="1:31" ht="11.25">
      <c r="B68" s="21"/>
      <c r="M68" s="21"/>
    </row>
    <row r="69" spans="1:31" ht="11.25">
      <c r="B69" s="21"/>
      <c r="M69" s="21"/>
    </row>
    <row r="70" spans="1:31" ht="11.25">
      <c r="B70" s="21"/>
      <c r="M70" s="21"/>
    </row>
    <row r="71" spans="1:31" ht="11.25">
      <c r="B71" s="21"/>
      <c r="M71" s="21"/>
    </row>
    <row r="72" spans="1:31" ht="11.25">
      <c r="B72" s="21"/>
      <c r="M72" s="21"/>
    </row>
    <row r="73" spans="1:31" ht="11.25">
      <c r="B73" s="21"/>
      <c r="M73" s="21"/>
    </row>
    <row r="74" spans="1:31" ht="11.25">
      <c r="B74" s="21"/>
      <c r="M74" s="21"/>
    </row>
    <row r="75" spans="1:31" ht="11.25">
      <c r="B75" s="21"/>
      <c r="M75" s="21"/>
    </row>
    <row r="76" spans="1:31" s="2" customFormat="1" ht="12.75">
      <c r="A76" s="34"/>
      <c r="B76" s="39"/>
      <c r="C76" s="34"/>
      <c r="D76" s="152" t="s">
        <v>51</v>
      </c>
      <c r="E76" s="153"/>
      <c r="F76" s="154" t="s">
        <v>52</v>
      </c>
      <c r="G76" s="152" t="s">
        <v>51</v>
      </c>
      <c r="H76" s="153"/>
      <c r="I76" s="155"/>
      <c r="J76" s="156" t="s">
        <v>52</v>
      </c>
      <c r="K76" s="153"/>
      <c r="L76" s="153"/>
      <c r="M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9"/>
      <c r="C77" s="160"/>
      <c r="D77" s="160"/>
      <c r="E77" s="160"/>
      <c r="F77" s="160"/>
      <c r="G77" s="160"/>
      <c r="H77" s="160"/>
      <c r="I77" s="161"/>
      <c r="J77" s="161"/>
      <c r="K77" s="160"/>
      <c r="L77" s="160"/>
      <c r="M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62"/>
      <c r="C81" s="163"/>
      <c r="D81" s="163"/>
      <c r="E81" s="163"/>
      <c r="F81" s="163"/>
      <c r="G81" s="163"/>
      <c r="H81" s="163"/>
      <c r="I81" s="164"/>
      <c r="J81" s="164"/>
      <c r="K81" s="163"/>
      <c r="L81" s="163"/>
      <c r="M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4" t="s">
        <v>192</v>
      </c>
      <c r="D82" s="36"/>
      <c r="E82" s="36"/>
      <c r="F82" s="36"/>
      <c r="G82" s="36"/>
      <c r="H82" s="36"/>
      <c r="I82" s="124"/>
      <c r="J82" s="124"/>
      <c r="K82" s="36"/>
      <c r="L82" s="36"/>
      <c r="M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4"/>
      <c r="J83" s="124"/>
      <c r="K83" s="36"/>
      <c r="L83" s="36"/>
      <c r="M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30" t="s">
        <v>17</v>
      </c>
      <c r="D84" s="36"/>
      <c r="E84" s="36"/>
      <c r="F84" s="36"/>
      <c r="G84" s="36"/>
      <c r="H84" s="36"/>
      <c r="I84" s="124"/>
      <c r="J84" s="124"/>
      <c r="K84" s="36"/>
      <c r="L84" s="36"/>
      <c r="M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74" t="str">
        <f>E7</f>
        <v>Revitalizace centra města Kopřivnice - aktualizace 2019</v>
      </c>
      <c r="F85" s="375"/>
      <c r="G85" s="375"/>
      <c r="H85" s="375"/>
      <c r="I85" s="124"/>
      <c r="J85" s="124"/>
      <c r="K85" s="36"/>
      <c r="L85" s="36"/>
      <c r="M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2"/>
      <c r="C86" s="30" t="s">
        <v>187</v>
      </c>
      <c r="D86" s="23"/>
      <c r="E86" s="23"/>
      <c r="F86" s="23"/>
      <c r="G86" s="23"/>
      <c r="H86" s="23"/>
      <c r="I86" s="117"/>
      <c r="J86" s="117"/>
      <c r="K86" s="23"/>
      <c r="L86" s="23"/>
      <c r="M86" s="21"/>
    </row>
    <row r="87" spans="1:31" s="2" customFormat="1" ht="16.5" customHeight="1">
      <c r="A87" s="34"/>
      <c r="B87" s="35"/>
      <c r="C87" s="36"/>
      <c r="D87" s="36"/>
      <c r="E87" s="374" t="s">
        <v>4492</v>
      </c>
      <c r="F87" s="376"/>
      <c r="G87" s="376"/>
      <c r="H87" s="376"/>
      <c r="I87" s="124"/>
      <c r="J87" s="124"/>
      <c r="K87" s="36"/>
      <c r="L87" s="36"/>
      <c r="M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30" t="s">
        <v>967</v>
      </c>
      <c r="D88" s="36"/>
      <c r="E88" s="36"/>
      <c r="F88" s="36"/>
      <c r="G88" s="36"/>
      <c r="H88" s="36"/>
      <c r="I88" s="124"/>
      <c r="J88" s="124"/>
      <c r="K88" s="36"/>
      <c r="L88" s="36"/>
      <c r="M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347" t="str">
        <f>E11</f>
        <v>SO901_1 - Část elektroinstalace</v>
      </c>
      <c r="F89" s="376"/>
      <c r="G89" s="376"/>
      <c r="H89" s="376"/>
      <c r="I89" s="124"/>
      <c r="J89" s="124"/>
      <c r="K89" s="36"/>
      <c r="L89" s="36"/>
      <c r="M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4"/>
      <c r="J90" s="124"/>
      <c r="K90" s="36"/>
      <c r="L90" s="36"/>
      <c r="M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30" t="s">
        <v>21</v>
      </c>
      <c r="D91" s="36"/>
      <c r="E91" s="36"/>
      <c r="F91" s="28" t="str">
        <f>F14</f>
        <v xml:space="preserve"> </v>
      </c>
      <c r="G91" s="36"/>
      <c r="H91" s="36"/>
      <c r="I91" s="125" t="s">
        <v>23</v>
      </c>
      <c r="J91" s="127" t="str">
        <f>IF(J14="","",J14)</f>
        <v>14. 1. 2019</v>
      </c>
      <c r="K91" s="36"/>
      <c r="L91" s="36"/>
      <c r="M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4"/>
      <c r="J92" s="124"/>
      <c r="K92" s="36"/>
      <c r="L92" s="36"/>
      <c r="M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25.7" customHeight="1">
      <c r="A93" s="34"/>
      <c r="B93" s="35"/>
      <c r="C93" s="30" t="s">
        <v>25</v>
      </c>
      <c r="D93" s="36"/>
      <c r="E93" s="36"/>
      <c r="F93" s="28" t="str">
        <f>E17</f>
        <v>Město Kopřivnice</v>
      </c>
      <c r="G93" s="36"/>
      <c r="H93" s="36"/>
      <c r="I93" s="125" t="s">
        <v>31</v>
      </c>
      <c r="J93" s="165" t="str">
        <f>E23</f>
        <v>Dopravoprojekt Ostrava a.s.</v>
      </c>
      <c r="K93" s="36"/>
      <c r="L93" s="36"/>
      <c r="M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30" t="s">
        <v>29</v>
      </c>
      <c r="D94" s="36"/>
      <c r="E94" s="36"/>
      <c r="F94" s="28" t="str">
        <f>IF(E20="","",E20)</f>
        <v>Vyplň údaj</v>
      </c>
      <c r="G94" s="36"/>
      <c r="H94" s="36"/>
      <c r="I94" s="125" t="s">
        <v>33</v>
      </c>
      <c r="J94" s="165" t="str">
        <f>E26</f>
        <v xml:space="preserve"> </v>
      </c>
      <c r="K94" s="36"/>
      <c r="L94" s="36"/>
      <c r="M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4"/>
      <c r="J95" s="124"/>
      <c r="K95" s="36"/>
      <c r="L95" s="36"/>
      <c r="M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66" t="s">
        <v>193</v>
      </c>
      <c r="D96" s="167"/>
      <c r="E96" s="167"/>
      <c r="F96" s="167"/>
      <c r="G96" s="167"/>
      <c r="H96" s="167"/>
      <c r="I96" s="168" t="s">
        <v>194</v>
      </c>
      <c r="J96" s="168" t="s">
        <v>195</v>
      </c>
      <c r="K96" s="169" t="s">
        <v>196</v>
      </c>
      <c r="L96" s="167"/>
      <c r="M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4"/>
      <c r="J97" s="124"/>
      <c r="K97" s="36"/>
      <c r="L97" s="36"/>
      <c r="M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9" customHeight="1">
      <c r="A98" s="34"/>
      <c r="B98" s="35"/>
      <c r="C98" s="170" t="s">
        <v>197</v>
      </c>
      <c r="D98" s="36"/>
      <c r="E98" s="36"/>
      <c r="F98" s="36"/>
      <c r="G98" s="36"/>
      <c r="H98" s="36"/>
      <c r="I98" s="171">
        <f>Q122</f>
        <v>0</v>
      </c>
      <c r="J98" s="171">
        <f>R122</f>
        <v>0</v>
      </c>
      <c r="K98" s="83">
        <f>K122</f>
        <v>0</v>
      </c>
      <c r="L98" s="36"/>
      <c r="M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8" t="s">
        <v>198</v>
      </c>
    </row>
    <row r="99" spans="1:47" s="9" customFormat="1" ht="24.95" customHeight="1">
      <c r="B99" s="172"/>
      <c r="C99" s="173"/>
      <c r="D99" s="174" t="s">
        <v>3813</v>
      </c>
      <c r="E99" s="175"/>
      <c r="F99" s="175"/>
      <c r="G99" s="175"/>
      <c r="H99" s="175"/>
      <c r="I99" s="176">
        <f>Q123</f>
        <v>0</v>
      </c>
      <c r="J99" s="176">
        <f>R123</f>
        <v>0</v>
      </c>
      <c r="K99" s="177">
        <f>K123</f>
        <v>0</v>
      </c>
      <c r="L99" s="173"/>
      <c r="M99" s="178"/>
    </row>
    <row r="100" spans="1:47" s="9" customFormat="1" ht="24.95" customHeight="1">
      <c r="B100" s="172"/>
      <c r="C100" s="173"/>
      <c r="D100" s="174" t="s">
        <v>3814</v>
      </c>
      <c r="E100" s="175"/>
      <c r="F100" s="175"/>
      <c r="G100" s="175"/>
      <c r="H100" s="175"/>
      <c r="I100" s="176">
        <f>Q139</f>
        <v>0</v>
      </c>
      <c r="J100" s="176">
        <f>R139</f>
        <v>0</v>
      </c>
      <c r="K100" s="177">
        <f>K139</f>
        <v>0</v>
      </c>
      <c r="L100" s="173"/>
      <c r="M100" s="178"/>
    </row>
    <row r="101" spans="1:47" s="2" customFormat="1" ht="21.75" customHeight="1">
      <c r="A101" s="34"/>
      <c r="B101" s="35"/>
      <c r="C101" s="36"/>
      <c r="D101" s="36"/>
      <c r="E101" s="36"/>
      <c r="F101" s="36"/>
      <c r="G101" s="36"/>
      <c r="H101" s="36"/>
      <c r="I101" s="124"/>
      <c r="J101" s="124"/>
      <c r="K101" s="36"/>
      <c r="L101" s="36"/>
      <c r="M101" s="51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</row>
    <row r="102" spans="1:47" s="2" customFormat="1" ht="6.95" customHeight="1">
      <c r="A102" s="34"/>
      <c r="B102" s="54"/>
      <c r="C102" s="55"/>
      <c r="D102" s="55"/>
      <c r="E102" s="55"/>
      <c r="F102" s="55"/>
      <c r="G102" s="55"/>
      <c r="H102" s="55"/>
      <c r="I102" s="161"/>
      <c r="J102" s="161"/>
      <c r="K102" s="55"/>
      <c r="L102" s="55"/>
      <c r="M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6" spans="1:47" s="2" customFormat="1" ht="6.95" customHeight="1">
      <c r="A106" s="34"/>
      <c r="B106" s="56"/>
      <c r="C106" s="57"/>
      <c r="D106" s="57"/>
      <c r="E106" s="57"/>
      <c r="F106" s="57"/>
      <c r="G106" s="57"/>
      <c r="H106" s="57"/>
      <c r="I106" s="164"/>
      <c r="J106" s="164"/>
      <c r="K106" s="57"/>
      <c r="L106" s="57"/>
      <c r="M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47" s="2" customFormat="1" ht="24.95" customHeight="1">
      <c r="A107" s="34"/>
      <c r="B107" s="35"/>
      <c r="C107" s="24" t="s">
        <v>204</v>
      </c>
      <c r="D107" s="36"/>
      <c r="E107" s="36"/>
      <c r="F107" s="36"/>
      <c r="G107" s="36"/>
      <c r="H107" s="36"/>
      <c r="I107" s="124"/>
      <c r="J107" s="124"/>
      <c r="K107" s="36"/>
      <c r="L107" s="36"/>
      <c r="M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6.95" customHeight="1">
      <c r="A108" s="34"/>
      <c r="B108" s="35"/>
      <c r="C108" s="36"/>
      <c r="D108" s="36"/>
      <c r="E108" s="36"/>
      <c r="F108" s="36"/>
      <c r="G108" s="36"/>
      <c r="H108" s="36"/>
      <c r="I108" s="124"/>
      <c r="J108" s="124"/>
      <c r="K108" s="36"/>
      <c r="L108" s="36"/>
      <c r="M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12" customHeight="1">
      <c r="A109" s="34"/>
      <c r="B109" s="35"/>
      <c r="C109" s="30" t="s">
        <v>17</v>
      </c>
      <c r="D109" s="36"/>
      <c r="E109" s="36"/>
      <c r="F109" s="36"/>
      <c r="G109" s="36"/>
      <c r="H109" s="36"/>
      <c r="I109" s="124"/>
      <c r="J109" s="124"/>
      <c r="K109" s="36"/>
      <c r="L109" s="36"/>
      <c r="M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6.5" customHeight="1">
      <c r="A110" s="34"/>
      <c r="B110" s="35"/>
      <c r="C110" s="36"/>
      <c r="D110" s="36"/>
      <c r="E110" s="374" t="str">
        <f>E7</f>
        <v>Revitalizace centra města Kopřivnice - aktualizace 2019</v>
      </c>
      <c r="F110" s="375"/>
      <c r="G110" s="375"/>
      <c r="H110" s="375"/>
      <c r="I110" s="124"/>
      <c r="J110" s="124"/>
      <c r="K110" s="36"/>
      <c r="L110" s="36"/>
      <c r="M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1" customFormat="1" ht="12" customHeight="1">
      <c r="B111" s="22"/>
      <c r="C111" s="30" t="s">
        <v>187</v>
      </c>
      <c r="D111" s="23"/>
      <c r="E111" s="23"/>
      <c r="F111" s="23"/>
      <c r="G111" s="23"/>
      <c r="H111" s="23"/>
      <c r="I111" s="117"/>
      <c r="J111" s="117"/>
      <c r="K111" s="23"/>
      <c r="L111" s="23"/>
      <c r="M111" s="21"/>
    </row>
    <row r="112" spans="1:47" s="2" customFormat="1" ht="16.5" customHeight="1">
      <c r="A112" s="34"/>
      <c r="B112" s="35"/>
      <c r="C112" s="36"/>
      <c r="D112" s="36"/>
      <c r="E112" s="374" t="s">
        <v>4492</v>
      </c>
      <c r="F112" s="376"/>
      <c r="G112" s="376"/>
      <c r="H112" s="376"/>
      <c r="I112" s="124"/>
      <c r="J112" s="124"/>
      <c r="K112" s="36"/>
      <c r="L112" s="36"/>
      <c r="M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2" customHeight="1">
      <c r="A113" s="34"/>
      <c r="B113" s="35"/>
      <c r="C113" s="30" t="s">
        <v>967</v>
      </c>
      <c r="D113" s="36"/>
      <c r="E113" s="36"/>
      <c r="F113" s="36"/>
      <c r="G113" s="36"/>
      <c r="H113" s="36"/>
      <c r="I113" s="124"/>
      <c r="J113" s="124"/>
      <c r="K113" s="36"/>
      <c r="L113" s="36"/>
      <c r="M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6.5" customHeight="1">
      <c r="A114" s="34"/>
      <c r="B114" s="35"/>
      <c r="C114" s="36"/>
      <c r="D114" s="36"/>
      <c r="E114" s="347" t="str">
        <f>E11</f>
        <v>SO901_1 - Část elektroinstalace</v>
      </c>
      <c r="F114" s="376"/>
      <c r="G114" s="376"/>
      <c r="H114" s="376"/>
      <c r="I114" s="124"/>
      <c r="J114" s="124"/>
      <c r="K114" s="36"/>
      <c r="L114" s="36"/>
      <c r="M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6.95" customHeight="1">
      <c r="A115" s="34"/>
      <c r="B115" s="35"/>
      <c r="C115" s="36"/>
      <c r="D115" s="36"/>
      <c r="E115" s="36"/>
      <c r="F115" s="36"/>
      <c r="G115" s="36"/>
      <c r="H115" s="36"/>
      <c r="I115" s="124"/>
      <c r="J115" s="124"/>
      <c r="K115" s="36"/>
      <c r="L115" s="36"/>
      <c r="M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12" customHeight="1">
      <c r="A116" s="34"/>
      <c r="B116" s="35"/>
      <c r="C116" s="30" t="s">
        <v>21</v>
      </c>
      <c r="D116" s="36"/>
      <c r="E116" s="36"/>
      <c r="F116" s="28" t="str">
        <f>F14</f>
        <v xml:space="preserve"> </v>
      </c>
      <c r="G116" s="36"/>
      <c r="H116" s="36"/>
      <c r="I116" s="125" t="s">
        <v>23</v>
      </c>
      <c r="J116" s="127" t="str">
        <f>IF(J14="","",J14)</f>
        <v>14. 1. 2019</v>
      </c>
      <c r="K116" s="36"/>
      <c r="L116" s="36"/>
      <c r="M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124"/>
      <c r="J117" s="124"/>
      <c r="K117" s="36"/>
      <c r="L117" s="36"/>
      <c r="M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25.7" customHeight="1">
      <c r="A118" s="34"/>
      <c r="B118" s="35"/>
      <c r="C118" s="30" t="s">
        <v>25</v>
      </c>
      <c r="D118" s="36"/>
      <c r="E118" s="36"/>
      <c r="F118" s="28" t="str">
        <f>E17</f>
        <v>Město Kopřivnice</v>
      </c>
      <c r="G118" s="36"/>
      <c r="H118" s="36"/>
      <c r="I118" s="125" t="s">
        <v>31</v>
      </c>
      <c r="J118" s="165" t="str">
        <f>E23</f>
        <v>Dopravoprojekt Ostrava a.s.</v>
      </c>
      <c r="K118" s="36"/>
      <c r="L118" s="36"/>
      <c r="M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30" t="s">
        <v>29</v>
      </c>
      <c r="D119" s="36"/>
      <c r="E119" s="36"/>
      <c r="F119" s="28" t="str">
        <f>IF(E20="","",E20)</f>
        <v>Vyplň údaj</v>
      </c>
      <c r="G119" s="36"/>
      <c r="H119" s="36"/>
      <c r="I119" s="125" t="s">
        <v>33</v>
      </c>
      <c r="J119" s="165" t="str">
        <f>E26</f>
        <v xml:space="preserve"> </v>
      </c>
      <c r="K119" s="36"/>
      <c r="L119" s="36"/>
      <c r="M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0.35" customHeight="1">
      <c r="A120" s="34"/>
      <c r="B120" s="35"/>
      <c r="C120" s="36"/>
      <c r="D120" s="36"/>
      <c r="E120" s="36"/>
      <c r="F120" s="36"/>
      <c r="G120" s="36"/>
      <c r="H120" s="36"/>
      <c r="I120" s="124"/>
      <c r="J120" s="124"/>
      <c r="K120" s="36"/>
      <c r="L120" s="36"/>
      <c r="M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11" customFormat="1" ht="29.25" customHeight="1">
      <c r="A121" s="185"/>
      <c r="B121" s="186"/>
      <c r="C121" s="187" t="s">
        <v>205</v>
      </c>
      <c r="D121" s="188" t="s">
        <v>61</v>
      </c>
      <c r="E121" s="188" t="s">
        <v>57</v>
      </c>
      <c r="F121" s="188" t="s">
        <v>58</v>
      </c>
      <c r="G121" s="188" t="s">
        <v>206</v>
      </c>
      <c r="H121" s="188" t="s">
        <v>207</v>
      </c>
      <c r="I121" s="189" t="s">
        <v>208</v>
      </c>
      <c r="J121" s="189" t="s">
        <v>209</v>
      </c>
      <c r="K121" s="188" t="s">
        <v>196</v>
      </c>
      <c r="L121" s="190" t="s">
        <v>210</v>
      </c>
      <c r="M121" s="191"/>
      <c r="N121" s="74" t="s">
        <v>1</v>
      </c>
      <c r="O121" s="75" t="s">
        <v>40</v>
      </c>
      <c r="P121" s="75" t="s">
        <v>211</v>
      </c>
      <c r="Q121" s="75" t="s">
        <v>212</v>
      </c>
      <c r="R121" s="75" t="s">
        <v>213</v>
      </c>
      <c r="S121" s="75" t="s">
        <v>214</v>
      </c>
      <c r="T121" s="75" t="s">
        <v>215</v>
      </c>
      <c r="U121" s="75" t="s">
        <v>216</v>
      </c>
      <c r="V121" s="75" t="s">
        <v>217</v>
      </c>
      <c r="W121" s="75" t="s">
        <v>218</v>
      </c>
      <c r="X121" s="75" t="s">
        <v>219</v>
      </c>
      <c r="Y121" s="76" t="s">
        <v>220</v>
      </c>
      <c r="Z121" s="185"/>
      <c r="AA121" s="185"/>
      <c r="AB121" s="185"/>
      <c r="AC121" s="185"/>
      <c r="AD121" s="185"/>
      <c r="AE121" s="185"/>
    </row>
    <row r="122" spans="1:65" s="2" customFormat="1" ht="22.9" customHeight="1">
      <c r="A122" s="34"/>
      <c r="B122" s="35"/>
      <c r="C122" s="81" t="s">
        <v>221</v>
      </c>
      <c r="D122" s="36"/>
      <c r="E122" s="36"/>
      <c r="F122" s="36"/>
      <c r="G122" s="36"/>
      <c r="H122" s="36"/>
      <c r="I122" s="124"/>
      <c r="J122" s="124"/>
      <c r="K122" s="192">
        <f>BK122</f>
        <v>0</v>
      </c>
      <c r="L122" s="36"/>
      <c r="M122" s="39"/>
      <c r="N122" s="77"/>
      <c r="O122" s="193"/>
      <c r="P122" s="78"/>
      <c r="Q122" s="194">
        <f>Q123+Q139</f>
        <v>0</v>
      </c>
      <c r="R122" s="194">
        <f>R123+R139</f>
        <v>0</v>
      </c>
      <c r="S122" s="78"/>
      <c r="T122" s="195">
        <f>T123+T139</f>
        <v>0</v>
      </c>
      <c r="U122" s="78"/>
      <c r="V122" s="195">
        <f>V123+V139</f>
        <v>0</v>
      </c>
      <c r="W122" s="78"/>
      <c r="X122" s="195">
        <f>X123+X139</f>
        <v>0</v>
      </c>
      <c r="Y122" s="79"/>
      <c r="Z122" s="34"/>
      <c r="AA122" s="34"/>
      <c r="AB122" s="34"/>
      <c r="AC122" s="34"/>
      <c r="AD122" s="34"/>
      <c r="AE122" s="34"/>
      <c r="AT122" s="18" t="s">
        <v>77</v>
      </c>
      <c r="AU122" s="18" t="s">
        <v>198</v>
      </c>
      <c r="BK122" s="196">
        <f>BK123+BK139</f>
        <v>0</v>
      </c>
    </row>
    <row r="123" spans="1:65" s="12" customFormat="1" ht="25.9" customHeight="1">
      <c r="B123" s="197"/>
      <c r="C123" s="198"/>
      <c r="D123" s="199" t="s">
        <v>77</v>
      </c>
      <c r="E123" s="200" t="s">
        <v>1719</v>
      </c>
      <c r="F123" s="200" t="s">
        <v>3816</v>
      </c>
      <c r="G123" s="198"/>
      <c r="H123" s="198"/>
      <c r="I123" s="201"/>
      <c r="J123" s="201"/>
      <c r="K123" s="202">
        <f>BK123</f>
        <v>0</v>
      </c>
      <c r="L123" s="198"/>
      <c r="M123" s="203"/>
      <c r="N123" s="204"/>
      <c r="O123" s="205"/>
      <c r="P123" s="205"/>
      <c r="Q123" s="206">
        <f>SUM(Q124:Q138)</f>
        <v>0</v>
      </c>
      <c r="R123" s="206">
        <f>SUM(R124:R138)</f>
        <v>0</v>
      </c>
      <c r="S123" s="205"/>
      <c r="T123" s="207">
        <f>SUM(T124:T138)</f>
        <v>0</v>
      </c>
      <c r="U123" s="205"/>
      <c r="V123" s="207">
        <f>SUM(V124:V138)</f>
        <v>0</v>
      </c>
      <c r="W123" s="205"/>
      <c r="X123" s="207">
        <f>SUM(X124:X138)</f>
        <v>0</v>
      </c>
      <c r="Y123" s="208"/>
      <c r="AR123" s="209" t="s">
        <v>86</v>
      </c>
      <c r="AT123" s="210" t="s">
        <v>77</v>
      </c>
      <c r="AU123" s="210" t="s">
        <v>78</v>
      </c>
      <c r="AY123" s="209" t="s">
        <v>224</v>
      </c>
      <c r="BK123" s="211">
        <f>SUM(BK124:BK138)</f>
        <v>0</v>
      </c>
    </row>
    <row r="124" spans="1:65" s="2" customFormat="1" ht="16.5" customHeight="1">
      <c r="A124" s="34"/>
      <c r="B124" s="35"/>
      <c r="C124" s="214" t="s">
        <v>86</v>
      </c>
      <c r="D124" s="214" t="s">
        <v>227</v>
      </c>
      <c r="E124" s="215" t="s">
        <v>3817</v>
      </c>
      <c r="F124" s="216" t="s">
        <v>3818</v>
      </c>
      <c r="G124" s="217" t="s">
        <v>3819</v>
      </c>
      <c r="H124" s="218">
        <v>12</v>
      </c>
      <c r="I124" s="219"/>
      <c r="J124" s="219"/>
      <c r="K124" s="220">
        <f>ROUND(P124*H124,2)</f>
        <v>0</v>
      </c>
      <c r="L124" s="216" t="s">
        <v>3820</v>
      </c>
      <c r="M124" s="39"/>
      <c r="N124" s="221" t="s">
        <v>1</v>
      </c>
      <c r="O124" s="222" t="s">
        <v>41</v>
      </c>
      <c r="P124" s="223">
        <f>I124+J124</f>
        <v>0</v>
      </c>
      <c r="Q124" s="223">
        <f>ROUND(I124*H124,2)</f>
        <v>0</v>
      </c>
      <c r="R124" s="223">
        <f>ROUND(J124*H124,2)</f>
        <v>0</v>
      </c>
      <c r="S124" s="70"/>
      <c r="T124" s="224">
        <f>S124*H124</f>
        <v>0</v>
      </c>
      <c r="U124" s="224">
        <v>0</v>
      </c>
      <c r="V124" s="224">
        <f>U124*H124</f>
        <v>0</v>
      </c>
      <c r="W124" s="224">
        <v>0</v>
      </c>
      <c r="X124" s="224">
        <f>W124*H124</f>
        <v>0</v>
      </c>
      <c r="Y124" s="225" t="s">
        <v>1</v>
      </c>
      <c r="Z124" s="34"/>
      <c r="AA124" s="34"/>
      <c r="AB124" s="34"/>
      <c r="AC124" s="34"/>
      <c r="AD124" s="34"/>
      <c r="AE124" s="34"/>
      <c r="AR124" s="226" t="s">
        <v>240</v>
      </c>
      <c r="AT124" s="226" t="s">
        <v>227</v>
      </c>
      <c r="AU124" s="226" t="s">
        <v>86</v>
      </c>
      <c r="AY124" s="18" t="s">
        <v>224</v>
      </c>
      <c r="BE124" s="227">
        <f>IF(O124="základní",K124,0)</f>
        <v>0</v>
      </c>
      <c r="BF124" s="227">
        <f>IF(O124="snížená",K124,0)</f>
        <v>0</v>
      </c>
      <c r="BG124" s="227">
        <f>IF(O124="zákl. přenesená",K124,0)</f>
        <v>0</v>
      </c>
      <c r="BH124" s="227">
        <f>IF(O124="sníž. přenesená",K124,0)</f>
        <v>0</v>
      </c>
      <c r="BI124" s="227">
        <f>IF(O124="nulová",K124,0)</f>
        <v>0</v>
      </c>
      <c r="BJ124" s="18" t="s">
        <v>86</v>
      </c>
      <c r="BK124" s="227">
        <f>ROUND(P124*H124,2)</f>
        <v>0</v>
      </c>
      <c r="BL124" s="18" t="s">
        <v>240</v>
      </c>
      <c r="BM124" s="226" t="s">
        <v>88</v>
      </c>
    </row>
    <row r="125" spans="1:65" s="2" customFormat="1" ht="19.5">
      <c r="A125" s="34"/>
      <c r="B125" s="35"/>
      <c r="C125" s="36"/>
      <c r="D125" s="228" t="s">
        <v>233</v>
      </c>
      <c r="E125" s="36"/>
      <c r="F125" s="229" t="s">
        <v>3821</v>
      </c>
      <c r="G125" s="36"/>
      <c r="H125" s="36"/>
      <c r="I125" s="124"/>
      <c r="J125" s="124"/>
      <c r="K125" s="36"/>
      <c r="L125" s="36"/>
      <c r="M125" s="39"/>
      <c r="N125" s="230"/>
      <c r="O125" s="231"/>
      <c r="P125" s="70"/>
      <c r="Q125" s="70"/>
      <c r="R125" s="70"/>
      <c r="S125" s="70"/>
      <c r="T125" s="70"/>
      <c r="U125" s="70"/>
      <c r="V125" s="70"/>
      <c r="W125" s="70"/>
      <c r="X125" s="70"/>
      <c r="Y125" s="71"/>
      <c r="Z125" s="34"/>
      <c r="AA125" s="34"/>
      <c r="AB125" s="34"/>
      <c r="AC125" s="34"/>
      <c r="AD125" s="34"/>
      <c r="AE125" s="34"/>
      <c r="AT125" s="18" t="s">
        <v>233</v>
      </c>
      <c r="AU125" s="18" t="s">
        <v>86</v>
      </c>
    </row>
    <row r="126" spans="1:65" s="2" customFormat="1" ht="21.75" customHeight="1">
      <c r="A126" s="34"/>
      <c r="B126" s="35"/>
      <c r="C126" s="214" t="s">
        <v>88</v>
      </c>
      <c r="D126" s="214" t="s">
        <v>227</v>
      </c>
      <c r="E126" s="215" t="s">
        <v>3828</v>
      </c>
      <c r="F126" s="216" t="s">
        <v>3829</v>
      </c>
      <c r="G126" s="217" t="s">
        <v>3819</v>
      </c>
      <c r="H126" s="218">
        <v>24</v>
      </c>
      <c r="I126" s="219"/>
      <c r="J126" s="219"/>
      <c r="K126" s="220">
        <f>ROUND(P126*H126,2)</f>
        <v>0</v>
      </c>
      <c r="L126" s="216" t="s">
        <v>3820</v>
      </c>
      <c r="M126" s="39"/>
      <c r="N126" s="221" t="s">
        <v>1</v>
      </c>
      <c r="O126" s="222" t="s">
        <v>41</v>
      </c>
      <c r="P126" s="223">
        <f>I126+J126</f>
        <v>0</v>
      </c>
      <c r="Q126" s="223">
        <f>ROUND(I126*H126,2)</f>
        <v>0</v>
      </c>
      <c r="R126" s="223">
        <f>ROUND(J126*H126,2)</f>
        <v>0</v>
      </c>
      <c r="S126" s="70"/>
      <c r="T126" s="224">
        <f>S126*H126</f>
        <v>0</v>
      </c>
      <c r="U126" s="224">
        <v>0</v>
      </c>
      <c r="V126" s="224">
        <f>U126*H126</f>
        <v>0</v>
      </c>
      <c r="W126" s="224">
        <v>0</v>
      </c>
      <c r="X126" s="224">
        <f>W126*H126</f>
        <v>0</v>
      </c>
      <c r="Y126" s="225" t="s">
        <v>1</v>
      </c>
      <c r="Z126" s="34"/>
      <c r="AA126" s="34"/>
      <c r="AB126" s="34"/>
      <c r="AC126" s="34"/>
      <c r="AD126" s="34"/>
      <c r="AE126" s="34"/>
      <c r="AR126" s="226" t="s">
        <v>240</v>
      </c>
      <c r="AT126" s="226" t="s">
        <v>227</v>
      </c>
      <c r="AU126" s="226" t="s">
        <v>86</v>
      </c>
      <c r="AY126" s="18" t="s">
        <v>224</v>
      </c>
      <c r="BE126" s="227">
        <f>IF(O126="základní",K126,0)</f>
        <v>0</v>
      </c>
      <c r="BF126" s="227">
        <f>IF(O126="snížená",K126,0)</f>
        <v>0</v>
      </c>
      <c r="BG126" s="227">
        <f>IF(O126="zákl. přenesená",K126,0)</f>
        <v>0</v>
      </c>
      <c r="BH126" s="227">
        <f>IF(O126="sníž. přenesená",K126,0)</f>
        <v>0</v>
      </c>
      <c r="BI126" s="227">
        <f>IF(O126="nulová",K126,0)</f>
        <v>0</v>
      </c>
      <c r="BJ126" s="18" t="s">
        <v>86</v>
      </c>
      <c r="BK126" s="227">
        <f>ROUND(P126*H126,2)</f>
        <v>0</v>
      </c>
      <c r="BL126" s="18" t="s">
        <v>240</v>
      </c>
      <c r="BM126" s="226" t="s">
        <v>240</v>
      </c>
    </row>
    <row r="127" spans="1:65" s="2" customFormat="1" ht="19.5">
      <c r="A127" s="34"/>
      <c r="B127" s="35"/>
      <c r="C127" s="36"/>
      <c r="D127" s="228" t="s">
        <v>233</v>
      </c>
      <c r="E127" s="36"/>
      <c r="F127" s="229" t="s">
        <v>3830</v>
      </c>
      <c r="G127" s="36"/>
      <c r="H127" s="36"/>
      <c r="I127" s="124"/>
      <c r="J127" s="124"/>
      <c r="K127" s="36"/>
      <c r="L127" s="36"/>
      <c r="M127" s="39"/>
      <c r="N127" s="230"/>
      <c r="O127" s="231"/>
      <c r="P127" s="70"/>
      <c r="Q127" s="70"/>
      <c r="R127" s="70"/>
      <c r="S127" s="70"/>
      <c r="T127" s="70"/>
      <c r="U127" s="70"/>
      <c r="V127" s="70"/>
      <c r="W127" s="70"/>
      <c r="X127" s="70"/>
      <c r="Y127" s="71"/>
      <c r="Z127" s="34"/>
      <c r="AA127" s="34"/>
      <c r="AB127" s="34"/>
      <c r="AC127" s="34"/>
      <c r="AD127" s="34"/>
      <c r="AE127" s="34"/>
      <c r="AT127" s="18" t="s">
        <v>233</v>
      </c>
      <c r="AU127" s="18" t="s">
        <v>86</v>
      </c>
    </row>
    <row r="128" spans="1:65" s="2" customFormat="1" ht="21.75" customHeight="1">
      <c r="A128" s="34"/>
      <c r="B128" s="35"/>
      <c r="C128" s="214" t="s">
        <v>235</v>
      </c>
      <c r="D128" s="214" t="s">
        <v>227</v>
      </c>
      <c r="E128" s="215" t="s">
        <v>3831</v>
      </c>
      <c r="F128" s="216" t="s">
        <v>3832</v>
      </c>
      <c r="G128" s="217" t="s">
        <v>3819</v>
      </c>
      <c r="H128" s="218">
        <v>16</v>
      </c>
      <c r="I128" s="219"/>
      <c r="J128" s="219"/>
      <c r="K128" s="220">
        <f>ROUND(P128*H128,2)</f>
        <v>0</v>
      </c>
      <c r="L128" s="216" t="s">
        <v>3820</v>
      </c>
      <c r="M128" s="39"/>
      <c r="N128" s="221" t="s">
        <v>1</v>
      </c>
      <c r="O128" s="222" t="s">
        <v>41</v>
      </c>
      <c r="P128" s="223">
        <f>I128+J128</f>
        <v>0</v>
      </c>
      <c r="Q128" s="223">
        <f>ROUND(I128*H128,2)</f>
        <v>0</v>
      </c>
      <c r="R128" s="223">
        <f>ROUND(J128*H128,2)</f>
        <v>0</v>
      </c>
      <c r="S128" s="70"/>
      <c r="T128" s="224">
        <f>S128*H128</f>
        <v>0</v>
      </c>
      <c r="U128" s="224">
        <v>0</v>
      </c>
      <c r="V128" s="224">
        <f>U128*H128</f>
        <v>0</v>
      </c>
      <c r="W128" s="224">
        <v>0</v>
      </c>
      <c r="X128" s="224">
        <f>W128*H128</f>
        <v>0</v>
      </c>
      <c r="Y128" s="225" t="s">
        <v>1</v>
      </c>
      <c r="Z128" s="34"/>
      <c r="AA128" s="34"/>
      <c r="AB128" s="34"/>
      <c r="AC128" s="34"/>
      <c r="AD128" s="34"/>
      <c r="AE128" s="34"/>
      <c r="AR128" s="226" t="s">
        <v>240</v>
      </c>
      <c r="AT128" s="226" t="s">
        <v>227</v>
      </c>
      <c r="AU128" s="226" t="s">
        <v>86</v>
      </c>
      <c r="AY128" s="18" t="s">
        <v>224</v>
      </c>
      <c r="BE128" s="227">
        <f>IF(O128="základní",K128,0)</f>
        <v>0</v>
      </c>
      <c r="BF128" s="227">
        <f>IF(O128="snížená",K128,0)</f>
        <v>0</v>
      </c>
      <c r="BG128" s="227">
        <f>IF(O128="zákl. přenesená",K128,0)</f>
        <v>0</v>
      </c>
      <c r="BH128" s="227">
        <f>IF(O128="sníž. přenesená",K128,0)</f>
        <v>0</v>
      </c>
      <c r="BI128" s="227">
        <f>IF(O128="nulová",K128,0)</f>
        <v>0</v>
      </c>
      <c r="BJ128" s="18" t="s">
        <v>86</v>
      </c>
      <c r="BK128" s="227">
        <f>ROUND(P128*H128,2)</f>
        <v>0</v>
      </c>
      <c r="BL128" s="18" t="s">
        <v>240</v>
      </c>
      <c r="BM128" s="226" t="s">
        <v>249</v>
      </c>
    </row>
    <row r="129" spans="1:65" s="2" customFormat="1" ht="16.5" customHeight="1">
      <c r="A129" s="34"/>
      <c r="B129" s="35"/>
      <c r="C129" s="214" t="s">
        <v>240</v>
      </c>
      <c r="D129" s="214" t="s">
        <v>227</v>
      </c>
      <c r="E129" s="215" t="s">
        <v>3833</v>
      </c>
      <c r="F129" s="216" t="s">
        <v>3834</v>
      </c>
      <c r="G129" s="217" t="s">
        <v>3819</v>
      </c>
      <c r="H129" s="218">
        <v>18</v>
      </c>
      <c r="I129" s="219"/>
      <c r="J129" s="219"/>
      <c r="K129" s="220">
        <f>ROUND(P129*H129,2)</f>
        <v>0</v>
      </c>
      <c r="L129" s="216" t="s">
        <v>3820</v>
      </c>
      <c r="M129" s="39"/>
      <c r="N129" s="221" t="s">
        <v>1</v>
      </c>
      <c r="O129" s="222" t="s">
        <v>41</v>
      </c>
      <c r="P129" s="223">
        <f>I129+J129</f>
        <v>0</v>
      </c>
      <c r="Q129" s="223">
        <f>ROUND(I129*H129,2)</f>
        <v>0</v>
      </c>
      <c r="R129" s="223">
        <f>ROUND(J129*H129,2)</f>
        <v>0</v>
      </c>
      <c r="S129" s="70"/>
      <c r="T129" s="224">
        <f>S129*H129</f>
        <v>0</v>
      </c>
      <c r="U129" s="224">
        <v>0</v>
      </c>
      <c r="V129" s="224">
        <f>U129*H129</f>
        <v>0</v>
      </c>
      <c r="W129" s="224">
        <v>0</v>
      </c>
      <c r="X129" s="224">
        <f>W129*H129</f>
        <v>0</v>
      </c>
      <c r="Y129" s="225" t="s">
        <v>1</v>
      </c>
      <c r="Z129" s="34"/>
      <c r="AA129" s="34"/>
      <c r="AB129" s="34"/>
      <c r="AC129" s="34"/>
      <c r="AD129" s="34"/>
      <c r="AE129" s="34"/>
      <c r="AR129" s="226" t="s">
        <v>240</v>
      </c>
      <c r="AT129" s="226" t="s">
        <v>227</v>
      </c>
      <c r="AU129" s="226" t="s">
        <v>86</v>
      </c>
      <c r="AY129" s="18" t="s">
        <v>224</v>
      </c>
      <c r="BE129" s="227">
        <f>IF(O129="základní",K129,0)</f>
        <v>0</v>
      </c>
      <c r="BF129" s="227">
        <f>IF(O129="snížená",K129,0)</f>
        <v>0</v>
      </c>
      <c r="BG129" s="227">
        <f>IF(O129="zákl. přenesená",K129,0)</f>
        <v>0</v>
      </c>
      <c r="BH129" s="227">
        <f>IF(O129="sníž. přenesená",K129,0)</f>
        <v>0</v>
      </c>
      <c r="BI129" s="227">
        <f>IF(O129="nulová",K129,0)</f>
        <v>0</v>
      </c>
      <c r="BJ129" s="18" t="s">
        <v>86</v>
      </c>
      <c r="BK129" s="227">
        <f>ROUND(P129*H129,2)</f>
        <v>0</v>
      </c>
      <c r="BL129" s="18" t="s">
        <v>240</v>
      </c>
      <c r="BM129" s="226" t="s">
        <v>431</v>
      </c>
    </row>
    <row r="130" spans="1:65" s="2" customFormat="1" ht="29.25">
      <c r="A130" s="34"/>
      <c r="B130" s="35"/>
      <c r="C130" s="36"/>
      <c r="D130" s="228" t="s">
        <v>233</v>
      </c>
      <c r="E130" s="36"/>
      <c r="F130" s="229" t="s">
        <v>3835</v>
      </c>
      <c r="G130" s="36"/>
      <c r="H130" s="36"/>
      <c r="I130" s="124"/>
      <c r="J130" s="124"/>
      <c r="K130" s="36"/>
      <c r="L130" s="36"/>
      <c r="M130" s="39"/>
      <c r="N130" s="230"/>
      <c r="O130" s="231"/>
      <c r="P130" s="70"/>
      <c r="Q130" s="70"/>
      <c r="R130" s="70"/>
      <c r="S130" s="70"/>
      <c r="T130" s="70"/>
      <c r="U130" s="70"/>
      <c r="V130" s="70"/>
      <c r="W130" s="70"/>
      <c r="X130" s="70"/>
      <c r="Y130" s="71"/>
      <c r="Z130" s="34"/>
      <c r="AA130" s="34"/>
      <c r="AB130" s="34"/>
      <c r="AC130" s="34"/>
      <c r="AD130" s="34"/>
      <c r="AE130" s="34"/>
      <c r="AT130" s="18" t="s">
        <v>233</v>
      </c>
      <c r="AU130" s="18" t="s">
        <v>86</v>
      </c>
    </row>
    <row r="131" spans="1:65" s="2" customFormat="1" ht="16.5" customHeight="1">
      <c r="A131" s="34"/>
      <c r="B131" s="35"/>
      <c r="C131" s="214" t="s">
        <v>223</v>
      </c>
      <c r="D131" s="214" t="s">
        <v>227</v>
      </c>
      <c r="E131" s="215" t="s">
        <v>3836</v>
      </c>
      <c r="F131" s="216" t="s">
        <v>3837</v>
      </c>
      <c r="G131" s="217" t="s">
        <v>3785</v>
      </c>
      <c r="H131" s="218">
        <v>1</v>
      </c>
      <c r="I131" s="219"/>
      <c r="J131" s="219"/>
      <c r="K131" s="220">
        <f>ROUND(P131*H131,2)</f>
        <v>0</v>
      </c>
      <c r="L131" s="216" t="s">
        <v>3820</v>
      </c>
      <c r="M131" s="39"/>
      <c r="N131" s="221" t="s">
        <v>1</v>
      </c>
      <c r="O131" s="222" t="s">
        <v>41</v>
      </c>
      <c r="P131" s="223">
        <f>I131+J131</f>
        <v>0</v>
      </c>
      <c r="Q131" s="223">
        <f>ROUND(I131*H131,2)</f>
        <v>0</v>
      </c>
      <c r="R131" s="223">
        <f>ROUND(J131*H131,2)</f>
        <v>0</v>
      </c>
      <c r="S131" s="70"/>
      <c r="T131" s="224">
        <f>S131*H131</f>
        <v>0</v>
      </c>
      <c r="U131" s="224">
        <v>0</v>
      </c>
      <c r="V131" s="224">
        <f>U131*H131</f>
        <v>0</v>
      </c>
      <c r="W131" s="224">
        <v>0</v>
      </c>
      <c r="X131" s="224">
        <f>W131*H131</f>
        <v>0</v>
      </c>
      <c r="Y131" s="225" t="s">
        <v>1</v>
      </c>
      <c r="Z131" s="34"/>
      <c r="AA131" s="34"/>
      <c r="AB131" s="34"/>
      <c r="AC131" s="34"/>
      <c r="AD131" s="34"/>
      <c r="AE131" s="34"/>
      <c r="AR131" s="226" t="s">
        <v>240</v>
      </c>
      <c r="AT131" s="226" t="s">
        <v>227</v>
      </c>
      <c r="AU131" s="226" t="s">
        <v>86</v>
      </c>
      <c r="AY131" s="18" t="s">
        <v>224</v>
      </c>
      <c r="BE131" s="227">
        <f>IF(O131="základní",K131,0)</f>
        <v>0</v>
      </c>
      <c r="BF131" s="227">
        <f>IF(O131="snížená",K131,0)</f>
        <v>0</v>
      </c>
      <c r="BG131" s="227">
        <f>IF(O131="zákl. přenesená",K131,0)</f>
        <v>0</v>
      </c>
      <c r="BH131" s="227">
        <f>IF(O131="sníž. přenesená",K131,0)</f>
        <v>0</v>
      </c>
      <c r="BI131" s="227">
        <f>IF(O131="nulová",K131,0)</f>
        <v>0</v>
      </c>
      <c r="BJ131" s="18" t="s">
        <v>86</v>
      </c>
      <c r="BK131" s="227">
        <f>ROUND(P131*H131,2)</f>
        <v>0</v>
      </c>
      <c r="BL131" s="18" t="s">
        <v>240</v>
      </c>
      <c r="BM131" s="226" t="s">
        <v>264</v>
      </c>
    </row>
    <row r="132" spans="1:65" s="2" customFormat="1" ht="19.5">
      <c r="A132" s="34"/>
      <c r="B132" s="35"/>
      <c r="C132" s="36"/>
      <c r="D132" s="228" t="s">
        <v>233</v>
      </c>
      <c r="E132" s="36"/>
      <c r="F132" s="229" t="s">
        <v>3838</v>
      </c>
      <c r="G132" s="36"/>
      <c r="H132" s="36"/>
      <c r="I132" s="124"/>
      <c r="J132" s="124"/>
      <c r="K132" s="36"/>
      <c r="L132" s="36"/>
      <c r="M132" s="39"/>
      <c r="N132" s="230"/>
      <c r="O132" s="231"/>
      <c r="P132" s="70"/>
      <c r="Q132" s="70"/>
      <c r="R132" s="70"/>
      <c r="S132" s="70"/>
      <c r="T132" s="70"/>
      <c r="U132" s="70"/>
      <c r="V132" s="70"/>
      <c r="W132" s="70"/>
      <c r="X132" s="70"/>
      <c r="Y132" s="71"/>
      <c r="Z132" s="34"/>
      <c r="AA132" s="34"/>
      <c r="AB132" s="34"/>
      <c r="AC132" s="34"/>
      <c r="AD132" s="34"/>
      <c r="AE132" s="34"/>
      <c r="AT132" s="18" t="s">
        <v>233</v>
      </c>
      <c r="AU132" s="18" t="s">
        <v>86</v>
      </c>
    </row>
    <row r="133" spans="1:65" s="2" customFormat="1" ht="16.5" customHeight="1">
      <c r="A133" s="34"/>
      <c r="B133" s="35"/>
      <c r="C133" s="214" t="s">
        <v>249</v>
      </c>
      <c r="D133" s="214" t="s">
        <v>227</v>
      </c>
      <c r="E133" s="215" t="s">
        <v>3839</v>
      </c>
      <c r="F133" s="216" t="s">
        <v>3840</v>
      </c>
      <c r="G133" s="217" t="s">
        <v>3785</v>
      </c>
      <c r="H133" s="218">
        <v>1</v>
      </c>
      <c r="I133" s="219"/>
      <c r="J133" s="219"/>
      <c r="K133" s="220">
        <f>ROUND(P133*H133,2)</f>
        <v>0</v>
      </c>
      <c r="L133" s="216" t="s">
        <v>3820</v>
      </c>
      <c r="M133" s="39"/>
      <c r="N133" s="221" t="s">
        <v>1</v>
      </c>
      <c r="O133" s="222" t="s">
        <v>41</v>
      </c>
      <c r="P133" s="223">
        <f>I133+J133</f>
        <v>0</v>
      </c>
      <c r="Q133" s="223">
        <f>ROUND(I133*H133,2)</f>
        <v>0</v>
      </c>
      <c r="R133" s="223">
        <f>ROUND(J133*H133,2)</f>
        <v>0</v>
      </c>
      <c r="S133" s="70"/>
      <c r="T133" s="224">
        <f>S133*H133</f>
        <v>0</v>
      </c>
      <c r="U133" s="224">
        <v>0</v>
      </c>
      <c r="V133" s="224">
        <f>U133*H133</f>
        <v>0</v>
      </c>
      <c r="W133" s="224">
        <v>0</v>
      </c>
      <c r="X133" s="224">
        <f>W133*H133</f>
        <v>0</v>
      </c>
      <c r="Y133" s="225" t="s">
        <v>1</v>
      </c>
      <c r="Z133" s="34"/>
      <c r="AA133" s="34"/>
      <c r="AB133" s="34"/>
      <c r="AC133" s="34"/>
      <c r="AD133" s="34"/>
      <c r="AE133" s="34"/>
      <c r="AR133" s="226" t="s">
        <v>240</v>
      </c>
      <c r="AT133" s="226" t="s">
        <v>227</v>
      </c>
      <c r="AU133" s="226" t="s">
        <v>86</v>
      </c>
      <c r="AY133" s="18" t="s">
        <v>224</v>
      </c>
      <c r="BE133" s="227">
        <f>IF(O133="základní",K133,0)</f>
        <v>0</v>
      </c>
      <c r="BF133" s="227">
        <f>IF(O133="snížená",K133,0)</f>
        <v>0</v>
      </c>
      <c r="BG133" s="227">
        <f>IF(O133="zákl. přenesená",K133,0)</f>
        <v>0</v>
      </c>
      <c r="BH133" s="227">
        <f>IF(O133="sníž. přenesená",K133,0)</f>
        <v>0</v>
      </c>
      <c r="BI133" s="227">
        <f>IF(O133="nulová",K133,0)</f>
        <v>0</v>
      </c>
      <c r="BJ133" s="18" t="s">
        <v>86</v>
      </c>
      <c r="BK133" s="227">
        <f>ROUND(P133*H133,2)</f>
        <v>0</v>
      </c>
      <c r="BL133" s="18" t="s">
        <v>240</v>
      </c>
      <c r="BM133" s="226" t="s">
        <v>275</v>
      </c>
    </row>
    <row r="134" spans="1:65" s="2" customFormat="1" ht="19.5">
      <c r="A134" s="34"/>
      <c r="B134" s="35"/>
      <c r="C134" s="36"/>
      <c r="D134" s="228" t="s">
        <v>233</v>
      </c>
      <c r="E134" s="36"/>
      <c r="F134" s="229" t="s">
        <v>3841</v>
      </c>
      <c r="G134" s="36"/>
      <c r="H134" s="36"/>
      <c r="I134" s="124"/>
      <c r="J134" s="124"/>
      <c r="K134" s="36"/>
      <c r="L134" s="36"/>
      <c r="M134" s="39"/>
      <c r="N134" s="230"/>
      <c r="O134" s="231"/>
      <c r="P134" s="70"/>
      <c r="Q134" s="70"/>
      <c r="R134" s="70"/>
      <c r="S134" s="70"/>
      <c r="T134" s="70"/>
      <c r="U134" s="70"/>
      <c r="V134" s="70"/>
      <c r="W134" s="70"/>
      <c r="X134" s="70"/>
      <c r="Y134" s="71"/>
      <c r="Z134" s="34"/>
      <c r="AA134" s="34"/>
      <c r="AB134" s="34"/>
      <c r="AC134" s="34"/>
      <c r="AD134" s="34"/>
      <c r="AE134" s="34"/>
      <c r="AT134" s="18" t="s">
        <v>233</v>
      </c>
      <c r="AU134" s="18" t="s">
        <v>86</v>
      </c>
    </row>
    <row r="135" spans="1:65" s="2" customFormat="1" ht="16.5" customHeight="1">
      <c r="A135" s="34"/>
      <c r="B135" s="35"/>
      <c r="C135" s="214" t="s">
        <v>254</v>
      </c>
      <c r="D135" s="214" t="s">
        <v>227</v>
      </c>
      <c r="E135" s="215" t="s">
        <v>3842</v>
      </c>
      <c r="F135" s="216" t="s">
        <v>3843</v>
      </c>
      <c r="G135" s="217" t="s">
        <v>3785</v>
      </c>
      <c r="H135" s="218">
        <v>1</v>
      </c>
      <c r="I135" s="219"/>
      <c r="J135" s="219"/>
      <c r="K135" s="220">
        <f>ROUND(P135*H135,2)</f>
        <v>0</v>
      </c>
      <c r="L135" s="216" t="s">
        <v>3820</v>
      </c>
      <c r="M135" s="39"/>
      <c r="N135" s="221" t="s">
        <v>1</v>
      </c>
      <c r="O135" s="222" t="s">
        <v>41</v>
      </c>
      <c r="P135" s="223">
        <f>I135+J135</f>
        <v>0</v>
      </c>
      <c r="Q135" s="223">
        <f>ROUND(I135*H135,2)</f>
        <v>0</v>
      </c>
      <c r="R135" s="223">
        <f>ROUND(J135*H135,2)</f>
        <v>0</v>
      </c>
      <c r="S135" s="70"/>
      <c r="T135" s="224">
        <f>S135*H135</f>
        <v>0</v>
      </c>
      <c r="U135" s="224">
        <v>0</v>
      </c>
      <c r="V135" s="224">
        <f>U135*H135</f>
        <v>0</v>
      </c>
      <c r="W135" s="224">
        <v>0</v>
      </c>
      <c r="X135" s="224">
        <f>W135*H135</f>
        <v>0</v>
      </c>
      <c r="Y135" s="225" t="s">
        <v>1</v>
      </c>
      <c r="Z135" s="34"/>
      <c r="AA135" s="34"/>
      <c r="AB135" s="34"/>
      <c r="AC135" s="34"/>
      <c r="AD135" s="34"/>
      <c r="AE135" s="34"/>
      <c r="AR135" s="226" t="s">
        <v>240</v>
      </c>
      <c r="AT135" s="226" t="s">
        <v>227</v>
      </c>
      <c r="AU135" s="226" t="s">
        <v>86</v>
      </c>
      <c r="AY135" s="18" t="s">
        <v>224</v>
      </c>
      <c r="BE135" s="227">
        <f>IF(O135="základní",K135,0)</f>
        <v>0</v>
      </c>
      <c r="BF135" s="227">
        <f>IF(O135="snížená",K135,0)</f>
        <v>0</v>
      </c>
      <c r="BG135" s="227">
        <f>IF(O135="zákl. přenesená",K135,0)</f>
        <v>0</v>
      </c>
      <c r="BH135" s="227">
        <f>IF(O135="sníž. přenesená",K135,0)</f>
        <v>0</v>
      </c>
      <c r="BI135" s="227">
        <f>IF(O135="nulová",K135,0)</f>
        <v>0</v>
      </c>
      <c r="BJ135" s="18" t="s">
        <v>86</v>
      </c>
      <c r="BK135" s="227">
        <f>ROUND(P135*H135,2)</f>
        <v>0</v>
      </c>
      <c r="BL135" s="18" t="s">
        <v>240</v>
      </c>
      <c r="BM135" s="226" t="s">
        <v>290</v>
      </c>
    </row>
    <row r="136" spans="1:65" s="2" customFormat="1" ht="29.25">
      <c r="A136" s="34"/>
      <c r="B136" s="35"/>
      <c r="C136" s="36"/>
      <c r="D136" s="228" t="s">
        <v>233</v>
      </c>
      <c r="E136" s="36"/>
      <c r="F136" s="229" t="s">
        <v>3844</v>
      </c>
      <c r="G136" s="36"/>
      <c r="H136" s="36"/>
      <c r="I136" s="124"/>
      <c r="J136" s="124"/>
      <c r="K136" s="36"/>
      <c r="L136" s="36"/>
      <c r="M136" s="39"/>
      <c r="N136" s="230"/>
      <c r="O136" s="231"/>
      <c r="P136" s="70"/>
      <c r="Q136" s="70"/>
      <c r="R136" s="70"/>
      <c r="S136" s="70"/>
      <c r="T136" s="70"/>
      <c r="U136" s="70"/>
      <c r="V136" s="70"/>
      <c r="W136" s="70"/>
      <c r="X136" s="70"/>
      <c r="Y136" s="71"/>
      <c r="Z136" s="34"/>
      <c r="AA136" s="34"/>
      <c r="AB136" s="34"/>
      <c r="AC136" s="34"/>
      <c r="AD136" s="34"/>
      <c r="AE136" s="34"/>
      <c r="AT136" s="18" t="s">
        <v>233</v>
      </c>
      <c r="AU136" s="18" t="s">
        <v>86</v>
      </c>
    </row>
    <row r="137" spans="1:65" s="2" customFormat="1" ht="16.5" customHeight="1">
      <c r="A137" s="34"/>
      <c r="B137" s="35"/>
      <c r="C137" s="214" t="s">
        <v>431</v>
      </c>
      <c r="D137" s="214" t="s">
        <v>227</v>
      </c>
      <c r="E137" s="215" t="s">
        <v>3845</v>
      </c>
      <c r="F137" s="216" t="s">
        <v>3846</v>
      </c>
      <c r="G137" s="217" t="s">
        <v>3785</v>
      </c>
      <c r="H137" s="218">
        <v>1</v>
      </c>
      <c r="I137" s="219"/>
      <c r="J137" s="219"/>
      <c r="K137" s="220">
        <f>ROUND(P137*H137,2)</f>
        <v>0</v>
      </c>
      <c r="L137" s="216" t="s">
        <v>3820</v>
      </c>
      <c r="M137" s="39"/>
      <c r="N137" s="221" t="s">
        <v>1</v>
      </c>
      <c r="O137" s="222" t="s">
        <v>41</v>
      </c>
      <c r="P137" s="223">
        <f>I137+J137</f>
        <v>0</v>
      </c>
      <c r="Q137" s="223">
        <f>ROUND(I137*H137,2)</f>
        <v>0</v>
      </c>
      <c r="R137" s="223">
        <f>ROUND(J137*H137,2)</f>
        <v>0</v>
      </c>
      <c r="S137" s="70"/>
      <c r="T137" s="224">
        <f>S137*H137</f>
        <v>0</v>
      </c>
      <c r="U137" s="224">
        <v>0</v>
      </c>
      <c r="V137" s="224">
        <f>U137*H137</f>
        <v>0</v>
      </c>
      <c r="W137" s="224">
        <v>0</v>
      </c>
      <c r="X137" s="224">
        <f>W137*H137</f>
        <v>0</v>
      </c>
      <c r="Y137" s="225" t="s">
        <v>1</v>
      </c>
      <c r="Z137" s="34"/>
      <c r="AA137" s="34"/>
      <c r="AB137" s="34"/>
      <c r="AC137" s="34"/>
      <c r="AD137" s="34"/>
      <c r="AE137" s="34"/>
      <c r="AR137" s="226" t="s">
        <v>240</v>
      </c>
      <c r="AT137" s="226" t="s">
        <v>227</v>
      </c>
      <c r="AU137" s="226" t="s">
        <v>86</v>
      </c>
      <c r="AY137" s="18" t="s">
        <v>224</v>
      </c>
      <c r="BE137" s="227">
        <f>IF(O137="základní",K137,0)</f>
        <v>0</v>
      </c>
      <c r="BF137" s="227">
        <f>IF(O137="snížená",K137,0)</f>
        <v>0</v>
      </c>
      <c r="BG137" s="227">
        <f>IF(O137="zákl. přenesená",K137,0)</f>
        <v>0</v>
      </c>
      <c r="BH137" s="227">
        <f>IF(O137="sníž. přenesená",K137,0)</f>
        <v>0</v>
      </c>
      <c r="BI137" s="227">
        <f>IF(O137="nulová",K137,0)</f>
        <v>0</v>
      </c>
      <c r="BJ137" s="18" t="s">
        <v>86</v>
      </c>
      <c r="BK137" s="227">
        <f>ROUND(P137*H137,2)</f>
        <v>0</v>
      </c>
      <c r="BL137" s="18" t="s">
        <v>240</v>
      </c>
      <c r="BM137" s="226" t="s">
        <v>304</v>
      </c>
    </row>
    <row r="138" spans="1:65" s="2" customFormat="1" ht="19.5">
      <c r="A138" s="34"/>
      <c r="B138" s="35"/>
      <c r="C138" s="36"/>
      <c r="D138" s="228" t="s">
        <v>233</v>
      </c>
      <c r="E138" s="36"/>
      <c r="F138" s="229" t="s">
        <v>3847</v>
      </c>
      <c r="G138" s="36"/>
      <c r="H138" s="36"/>
      <c r="I138" s="124"/>
      <c r="J138" s="124"/>
      <c r="K138" s="36"/>
      <c r="L138" s="36"/>
      <c r="M138" s="39"/>
      <c r="N138" s="230"/>
      <c r="O138" s="231"/>
      <c r="P138" s="70"/>
      <c r="Q138" s="70"/>
      <c r="R138" s="70"/>
      <c r="S138" s="70"/>
      <c r="T138" s="70"/>
      <c r="U138" s="70"/>
      <c r="V138" s="70"/>
      <c r="W138" s="70"/>
      <c r="X138" s="70"/>
      <c r="Y138" s="71"/>
      <c r="Z138" s="34"/>
      <c r="AA138" s="34"/>
      <c r="AB138" s="34"/>
      <c r="AC138" s="34"/>
      <c r="AD138" s="34"/>
      <c r="AE138" s="34"/>
      <c r="AT138" s="18" t="s">
        <v>233</v>
      </c>
      <c r="AU138" s="18" t="s">
        <v>86</v>
      </c>
    </row>
    <row r="139" spans="1:65" s="12" customFormat="1" ht="25.9" customHeight="1">
      <c r="B139" s="197"/>
      <c r="C139" s="198"/>
      <c r="D139" s="199" t="s">
        <v>77</v>
      </c>
      <c r="E139" s="200" t="s">
        <v>3848</v>
      </c>
      <c r="F139" s="200" t="s">
        <v>961</v>
      </c>
      <c r="G139" s="198"/>
      <c r="H139" s="198"/>
      <c r="I139" s="201"/>
      <c r="J139" s="201"/>
      <c r="K139" s="202">
        <f>BK139</f>
        <v>0</v>
      </c>
      <c r="L139" s="198"/>
      <c r="M139" s="203"/>
      <c r="N139" s="204"/>
      <c r="O139" s="205"/>
      <c r="P139" s="205"/>
      <c r="Q139" s="206">
        <f>SUM(Q140:Q168)</f>
        <v>0</v>
      </c>
      <c r="R139" s="206">
        <f>SUM(R140:R168)</f>
        <v>0</v>
      </c>
      <c r="S139" s="205"/>
      <c r="T139" s="207">
        <f>SUM(T140:T168)</f>
        <v>0</v>
      </c>
      <c r="U139" s="205"/>
      <c r="V139" s="207">
        <f>SUM(V140:V168)</f>
        <v>0</v>
      </c>
      <c r="W139" s="205"/>
      <c r="X139" s="207">
        <f>SUM(X140:X168)</f>
        <v>0</v>
      </c>
      <c r="Y139" s="208"/>
      <c r="AR139" s="209" t="s">
        <v>86</v>
      </c>
      <c r="AT139" s="210" t="s">
        <v>77</v>
      </c>
      <c r="AU139" s="210" t="s">
        <v>78</v>
      </c>
      <c r="AY139" s="209" t="s">
        <v>224</v>
      </c>
      <c r="BK139" s="211">
        <f>SUM(BK140:BK168)</f>
        <v>0</v>
      </c>
    </row>
    <row r="140" spans="1:65" s="2" customFormat="1" ht="21.75" customHeight="1">
      <c r="A140" s="34"/>
      <c r="B140" s="35"/>
      <c r="C140" s="214" t="s">
        <v>259</v>
      </c>
      <c r="D140" s="214" t="s">
        <v>227</v>
      </c>
      <c r="E140" s="215" t="s">
        <v>4694</v>
      </c>
      <c r="F140" s="216" t="s">
        <v>4695</v>
      </c>
      <c r="G140" s="217" t="s">
        <v>482</v>
      </c>
      <c r="H140" s="218">
        <v>20</v>
      </c>
      <c r="I140" s="219"/>
      <c r="J140" s="219"/>
      <c r="K140" s="220">
        <f>ROUND(P140*H140,2)</f>
        <v>0</v>
      </c>
      <c r="L140" s="216" t="s">
        <v>3820</v>
      </c>
      <c r="M140" s="39"/>
      <c r="N140" s="221" t="s">
        <v>1</v>
      </c>
      <c r="O140" s="222" t="s">
        <v>41</v>
      </c>
      <c r="P140" s="223">
        <f>I140+J140</f>
        <v>0</v>
      </c>
      <c r="Q140" s="223">
        <f>ROUND(I140*H140,2)</f>
        <v>0</v>
      </c>
      <c r="R140" s="223">
        <f>ROUND(J140*H140,2)</f>
        <v>0</v>
      </c>
      <c r="S140" s="70"/>
      <c r="T140" s="224">
        <f>S140*H140</f>
        <v>0</v>
      </c>
      <c r="U140" s="224">
        <v>0</v>
      </c>
      <c r="V140" s="224">
        <f>U140*H140</f>
        <v>0</v>
      </c>
      <c r="W140" s="224">
        <v>0</v>
      </c>
      <c r="X140" s="224">
        <f>W140*H140</f>
        <v>0</v>
      </c>
      <c r="Y140" s="225" t="s">
        <v>1</v>
      </c>
      <c r="Z140" s="34"/>
      <c r="AA140" s="34"/>
      <c r="AB140" s="34"/>
      <c r="AC140" s="34"/>
      <c r="AD140" s="34"/>
      <c r="AE140" s="34"/>
      <c r="AR140" s="226" t="s">
        <v>240</v>
      </c>
      <c r="AT140" s="226" t="s">
        <v>227</v>
      </c>
      <c r="AU140" s="226" t="s">
        <v>86</v>
      </c>
      <c r="AY140" s="18" t="s">
        <v>224</v>
      </c>
      <c r="BE140" s="227">
        <f>IF(O140="základní",K140,0)</f>
        <v>0</v>
      </c>
      <c r="BF140" s="227">
        <f>IF(O140="snížená",K140,0)</f>
        <v>0</v>
      </c>
      <c r="BG140" s="227">
        <f>IF(O140="zákl. přenesená",K140,0)</f>
        <v>0</v>
      </c>
      <c r="BH140" s="227">
        <f>IF(O140="sníž. přenesená",K140,0)</f>
        <v>0</v>
      </c>
      <c r="BI140" s="227">
        <f>IF(O140="nulová",K140,0)</f>
        <v>0</v>
      </c>
      <c r="BJ140" s="18" t="s">
        <v>86</v>
      </c>
      <c r="BK140" s="227">
        <f>ROUND(P140*H140,2)</f>
        <v>0</v>
      </c>
      <c r="BL140" s="18" t="s">
        <v>240</v>
      </c>
      <c r="BM140" s="226" t="s">
        <v>318</v>
      </c>
    </row>
    <row r="141" spans="1:65" s="2" customFormat="1" ht="19.5">
      <c r="A141" s="34"/>
      <c r="B141" s="35"/>
      <c r="C141" s="36"/>
      <c r="D141" s="228" t="s">
        <v>233</v>
      </c>
      <c r="E141" s="36"/>
      <c r="F141" s="229" t="s">
        <v>3863</v>
      </c>
      <c r="G141" s="36"/>
      <c r="H141" s="36"/>
      <c r="I141" s="124"/>
      <c r="J141" s="124"/>
      <c r="K141" s="36"/>
      <c r="L141" s="36"/>
      <c r="M141" s="39"/>
      <c r="N141" s="230"/>
      <c r="O141" s="231"/>
      <c r="P141" s="70"/>
      <c r="Q141" s="70"/>
      <c r="R141" s="70"/>
      <c r="S141" s="70"/>
      <c r="T141" s="70"/>
      <c r="U141" s="70"/>
      <c r="V141" s="70"/>
      <c r="W141" s="70"/>
      <c r="X141" s="70"/>
      <c r="Y141" s="71"/>
      <c r="Z141" s="34"/>
      <c r="AA141" s="34"/>
      <c r="AB141" s="34"/>
      <c r="AC141" s="34"/>
      <c r="AD141" s="34"/>
      <c r="AE141" s="34"/>
      <c r="AT141" s="18" t="s">
        <v>233</v>
      </c>
      <c r="AU141" s="18" t="s">
        <v>86</v>
      </c>
    </row>
    <row r="142" spans="1:65" s="2" customFormat="1" ht="21.75" customHeight="1">
      <c r="A142" s="34"/>
      <c r="B142" s="35"/>
      <c r="C142" s="214" t="s">
        <v>264</v>
      </c>
      <c r="D142" s="214" t="s">
        <v>227</v>
      </c>
      <c r="E142" s="215" t="s">
        <v>4696</v>
      </c>
      <c r="F142" s="216" t="s">
        <v>4697</v>
      </c>
      <c r="G142" s="217" t="s">
        <v>321</v>
      </c>
      <c r="H142" s="218">
        <v>4</v>
      </c>
      <c r="I142" s="219"/>
      <c r="J142" s="219"/>
      <c r="K142" s="220">
        <f>ROUND(P142*H142,2)</f>
        <v>0</v>
      </c>
      <c r="L142" s="216" t="s">
        <v>3820</v>
      </c>
      <c r="M142" s="39"/>
      <c r="N142" s="221" t="s">
        <v>1</v>
      </c>
      <c r="O142" s="222" t="s">
        <v>41</v>
      </c>
      <c r="P142" s="223">
        <f>I142+J142</f>
        <v>0</v>
      </c>
      <c r="Q142" s="223">
        <f>ROUND(I142*H142,2)</f>
        <v>0</v>
      </c>
      <c r="R142" s="223">
        <f>ROUND(J142*H142,2)</f>
        <v>0</v>
      </c>
      <c r="S142" s="70"/>
      <c r="T142" s="224">
        <f>S142*H142</f>
        <v>0</v>
      </c>
      <c r="U142" s="224">
        <v>0</v>
      </c>
      <c r="V142" s="224">
        <f>U142*H142</f>
        <v>0</v>
      </c>
      <c r="W142" s="224">
        <v>0</v>
      </c>
      <c r="X142" s="224">
        <f>W142*H142</f>
        <v>0</v>
      </c>
      <c r="Y142" s="225" t="s">
        <v>1</v>
      </c>
      <c r="Z142" s="34"/>
      <c r="AA142" s="34"/>
      <c r="AB142" s="34"/>
      <c r="AC142" s="34"/>
      <c r="AD142" s="34"/>
      <c r="AE142" s="34"/>
      <c r="AR142" s="226" t="s">
        <v>240</v>
      </c>
      <c r="AT142" s="226" t="s">
        <v>227</v>
      </c>
      <c r="AU142" s="226" t="s">
        <v>86</v>
      </c>
      <c r="AY142" s="18" t="s">
        <v>224</v>
      </c>
      <c r="BE142" s="227">
        <f>IF(O142="základní",K142,0)</f>
        <v>0</v>
      </c>
      <c r="BF142" s="227">
        <f>IF(O142="snížená",K142,0)</f>
        <v>0</v>
      </c>
      <c r="BG142" s="227">
        <f>IF(O142="zákl. přenesená",K142,0)</f>
        <v>0</v>
      </c>
      <c r="BH142" s="227">
        <f>IF(O142="sníž. přenesená",K142,0)</f>
        <v>0</v>
      </c>
      <c r="BI142" s="227">
        <f>IF(O142="nulová",K142,0)</f>
        <v>0</v>
      </c>
      <c r="BJ142" s="18" t="s">
        <v>86</v>
      </c>
      <c r="BK142" s="227">
        <f>ROUND(P142*H142,2)</f>
        <v>0</v>
      </c>
      <c r="BL142" s="18" t="s">
        <v>240</v>
      </c>
      <c r="BM142" s="226" t="s">
        <v>333</v>
      </c>
    </row>
    <row r="143" spans="1:65" s="2" customFormat="1" ht="21.75" customHeight="1">
      <c r="A143" s="34"/>
      <c r="B143" s="35"/>
      <c r="C143" s="214" t="s">
        <v>268</v>
      </c>
      <c r="D143" s="214" t="s">
        <v>227</v>
      </c>
      <c r="E143" s="215" t="s">
        <v>4698</v>
      </c>
      <c r="F143" s="216" t="s">
        <v>4699</v>
      </c>
      <c r="G143" s="217" t="s">
        <v>482</v>
      </c>
      <c r="H143" s="218">
        <v>40</v>
      </c>
      <c r="I143" s="219"/>
      <c r="J143" s="219"/>
      <c r="K143" s="220">
        <f>ROUND(P143*H143,2)</f>
        <v>0</v>
      </c>
      <c r="L143" s="216" t="s">
        <v>3820</v>
      </c>
      <c r="M143" s="39"/>
      <c r="N143" s="221" t="s">
        <v>1</v>
      </c>
      <c r="O143" s="222" t="s">
        <v>41</v>
      </c>
      <c r="P143" s="223">
        <f>I143+J143</f>
        <v>0</v>
      </c>
      <c r="Q143" s="223">
        <f>ROUND(I143*H143,2)</f>
        <v>0</v>
      </c>
      <c r="R143" s="223">
        <f>ROUND(J143*H143,2)</f>
        <v>0</v>
      </c>
      <c r="S143" s="70"/>
      <c r="T143" s="224">
        <f>S143*H143</f>
        <v>0</v>
      </c>
      <c r="U143" s="224">
        <v>0</v>
      </c>
      <c r="V143" s="224">
        <f>U143*H143</f>
        <v>0</v>
      </c>
      <c r="W143" s="224">
        <v>0</v>
      </c>
      <c r="X143" s="224">
        <f>W143*H143</f>
        <v>0</v>
      </c>
      <c r="Y143" s="225" t="s">
        <v>1</v>
      </c>
      <c r="Z143" s="34"/>
      <c r="AA143" s="34"/>
      <c r="AB143" s="34"/>
      <c r="AC143" s="34"/>
      <c r="AD143" s="34"/>
      <c r="AE143" s="34"/>
      <c r="AR143" s="226" t="s">
        <v>240</v>
      </c>
      <c r="AT143" s="226" t="s">
        <v>227</v>
      </c>
      <c r="AU143" s="226" t="s">
        <v>86</v>
      </c>
      <c r="AY143" s="18" t="s">
        <v>224</v>
      </c>
      <c r="BE143" s="227">
        <f>IF(O143="základní",K143,0)</f>
        <v>0</v>
      </c>
      <c r="BF143" s="227">
        <f>IF(O143="snížená",K143,0)</f>
        <v>0</v>
      </c>
      <c r="BG143" s="227">
        <f>IF(O143="zákl. přenesená",K143,0)</f>
        <v>0</v>
      </c>
      <c r="BH143" s="227">
        <f>IF(O143="sníž. přenesená",K143,0)</f>
        <v>0</v>
      </c>
      <c r="BI143" s="227">
        <f>IF(O143="nulová",K143,0)</f>
        <v>0</v>
      </c>
      <c r="BJ143" s="18" t="s">
        <v>86</v>
      </c>
      <c r="BK143" s="227">
        <f>ROUND(P143*H143,2)</f>
        <v>0</v>
      </c>
      <c r="BL143" s="18" t="s">
        <v>240</v>
      </c>
      <c r="BM143" s="226" t="s">
        <v>344</v>
      </c>
    </row>
    <row r="144" spans="1:65" s="2" customFormat="1" ht="16.5" customHeight="1">
      <c r="A144" s="34"/>
      <c r="B144" s="35"/>
      <c r="C144" s="214" t="s">
        <v>275</v>
      </c>
      <c r="D144" s="214" t="s">
        <v>227</v>
      </c>
      <c r="E144" s="215" t="s">
        <v>4700</v>
      </c>
      <c r="F144" s="216" t="s">
        <v>4701</v>
      </c>
      <c r="G144" s="217" t="s">
        <v>482</v>
      </c>
      <c r="H144" s="218">
        <v>6</v>
      </c>
      <c r="I144" s="219"/>
      <c r="J144" s="219"/>
      <c r="K144" s="220">
        <f>ROUND(P144*H144,2)</f>
        <v>0</v>
      </c>
      <c r="L144" s="216" t="s">
        <v>3820</v>
      </c>
      <c r="M144" s="39"/>
      <c r="N144" s="221" t="s">
        <v>1</v>
      </c>
      <c r="O144" s="222" t="s">
        <v>41</v>
      </c>
      <c r="P144" s="223">
        <f>I144+J144</f>
        <v>0</v>
      </c>
      <c r="Q144" s="223">
        <f>ROUND(I144*H144,2)</f>
        <v>0</v>
      </c>
      <c r="R144" s="223">
        <f>ROUND(J144*H144,2)</f>
        <v>0</v>
      </c>
      <c r="S144" s="70"/>
      <c r="T144" s="224">
        <f>S144*H144</f>
        <v>0</v>
      </c>
      <c r="U144" s="224">
        <v>0</v>
      </c>
      <c r="V144" s="224">
        <f>U144*H144</f>
        <v>0</v>
      </c>
      <c r="W144" s="224">
        <v>0</v>
      </c>
      <c r="X144" s="224">
        <f>W144*H144</f>
        <v>0</v>
      </c>
      <c r="Y144" s="225" t="s">
        <v>1</v>
      </c>
      <c r="Z144" s="34"/>
      <c r="AA144" s="34"/>
      <c r="AB144" s="34"/>
      <c r="AC144" s="34"/>
      <c r="AD144" s="34"/>
      <c r="AE144" s="34"/>
      <c r="AR144" s="226" t="s">
        <v>240</v>
      </c>
      <c r="AT144" s="226" t="s">
        <v>227</v>
      </c>
      <c r="AU144" s="226" t="s">
        <v>86</v>
      </c>
      <c r="AY144" s="18" t="s">
        <v>224</v>
      </c>
      <c r="BE144" s="227">
        <f>IF(O144="základní",K144,0)</f>
        <v>0</v>
      </c>
      <c r="BF144" s="227">
        <f>IF(O144="snížená",K144,0)</f>
        <v>0</v>
      </c>
      <c r="BG144" s="227">
        <f>IF(O144="zákl. přenesená",K144,0)</f>
        <v>0</v>
      </c>
      <c r="BH144" s="227">
        <f>IF(O144="sníž. přenesená",K144,0)</f>
        <v>0</v>
      </c>
      <c r="BI144" s="227">
        <f>IF(O144="nulová",K144,0)</f>
        <v>0</v>
      </c>
      <c r="BJ144" s="18" t="s">
        <v>86</v>
      </c>
      <c r="BK144" s="227">
        <f>ROUND(P144*H144,2)</f>
        <v>0</v>
      </c>
      <c r="BL144" s="18" t="s">
        <v>240</v>
      </c>
      <c r="BM144" s="226" t="s">
        <v>354</v>
      </c>
    </row>
    <row r="145" spans="1:65" s="2" customFormat="1" ht="19.5">
      <c r="A145" s="34"/>
      <c r="B145" s="35"/>
      <c r="C145" s="36"/>
      <c r="D145" s="228" t="s">
        <v>233</v>
      </c>
      <c r="E145" s="36"/>
      <c r="F145" s="229" t="s">
        <v>3863</v>
      </c>
      <c r="G145" s="36"/>
      <c r="H145" s="36"/>
      <c r="I145" s="124"/>
      <c r="J145" s="124"/>
      <c r="K145" s="36"/>
      <c r="L145" s="36"/>
      <c r="M145" s="39"/>
      <c r="N145" s="230"/>
      <c r="O145" s="231"/>
      <c r="P145" s="70"/>
      <c r="Q145" s="70"/>
      <c r="R145" s="70"/>
      <c r="S145" s="70"/>
      <c r="T145" s="70"/>
      <c r="U145" s="70"/>
      <c r="V145" s="70"/>
      <c r="W145" s="70"/>
      <c r="X145" s="70"/>
      <c r="Y145" s="71"/>
      <c r="Z145" s="34"/>
      <c r="AA145" s="34"/>
      <c r="AB145" s="34"/>
      <c r="AC145" s="34"/>
      <c r="AD145" s="34"/>
      <c r="AE145" s="34"/>
      <c r="AT145" s="18" t="s">
        <v>233</v>
      </c>
      <c r="AU145" s="18" t="s">
        <v>86</v>
      </c>
    </row>
    <row r="146" spans="1:65" s="2" customFormat="1" ht="16.5" customHeight="1">
      <c r="A146" s="34"/>
      <c r="B146" s="35"/>
      <c r="C146" s="214" t="s">
        <v>280</v>
      </c>
      <c r="D146" s="214" t="s">
        <v>227</v>
      </c>
      <c r="E146" s="215" t="s">
        <v>3858</v>
      </c>
      <c r="F146" s="216" t="s">
        <v>3859</v>
      </c>
      <c r="G146" s="217" t="s">
        <v>321</v>
      </c>
      <c r="H146" s="218">
        <v>4</v>
      </c>
      <c r="I146" s="219"/>
      <c r="J146" s="219"/>
      <c r="K146" s="220">
        <f>ROUND(P146*H146,2)</f>
        <v>0</v>
      </c>
      <c r="L146" s="216" t="s">
        <v>3820</v>
      </c>
      <c r="M146" s="39"/>
      <c r="N146" s="221" t="s">
        <v>1</v>
      </c>
      <c r="O146" s="222" t="s">
        <v>41</v>
      </c>
      <c r="P146" s="223">
        <f>I146+J146</f>
        <v>0</v>
      </c>
      <c r="Q146" s="223">
        <f>ROUND(I146*H146,2)</f>
        <v>0</v>
      </c>
      <c r="R146" s="223">
        <f>ROUND(J146*H146,2)</f>
        <v>0</v>
      </c>
      <c r="S146" s="70"/>
      <c r="T146" s="224">
        <f>S146*H146</f>
        <v>0</v>
      </c>
      <c r="U146" s="224">
        <v>0</v>
      </c>
      <c r="V146" s="224">
        <f>U146*H146</f>
        <v>0</v>
      </c>
      <c r="W146" s="224">
        <v>0</v>
      </c>
      <c r="X146" s="224">
        <f>W146*H146</f>
        <v>0</v>
      </c>
      <c r="Y146" s="225" t="s">
        <v>1</v>
      </c>
      <c r="Z146" s="34"/>
      <c r="AA146" s="34"/>
      <c r="AB146" s="34"/>
      <c r="AC146" s="34"/>
      <c r="AD146" s="34"/>
      <c r="AE146" s="34"/>
      <c r="AR146" s="226" t="s">
        <v>240</v>
      </c>
      <c r="AT146" s="226" t="s">
        <v>227</v>
      </c>
      <c r="AU146" s="226" t="s">
        <v>86</v>
      </c>
      <c r="AY146" s="18" t="s">
        <v>224</v>
      </c>
      <c r="BE146" s="227">
        <f>IF(O146="základní",K146,0)</f>
        <v>0</v>
      </c>
      <c r="BF146" s="227">
        <f>IF(O146="snížená",K146,0)</f>
        <v>0</v>
      </c>
      <c r="BG146" s="227">
        <f>IF(O146="zákl. přenesená",K146,0)</f>
        <v>0</v>
      </c>
      <c r="BH146" s="227">
        <f>IF(O146="sníž. přenesená",K146,0)</f>
        <v>0</v>
      </c>
      <c r="BI146" s="227">
        <f>IF(O146="nulová",K146,0)</f>
        <v>0</v>
      </c>
      <c r="BJ146" s="18" t="s">
        <v>86</v>
      </c>
      <c r="BK146" s="227">
        <f>ROUND(P146*H146,2)</f>
        <v>0</v>
      </c>
      <c r="BL146" s="18" t="s">
        <v>240</v>
      </c>
      <c r="BM146" s="226" t="s">
        <v>523</v>
      </c>
    </row>
    <row r="147" spans="1:65" s="2" customFormat="1" ht="29.25">
      <c r="A147" s="34"/>
      <c r="B147" s="35"/>
      <c r="C147" s="36"/>
      <c r="D147" s="228" t="s">
        <v>233</v>
      </c>
      <c r="E147" s="36"/>
      <c r="F147" s="229" t="s">
        <v>3860</v>
      </c>
      <c r="G147" s="36"/>
      <c r="H147" s="36"/>
      <c r="I147" s="124"/>
      <c r="J147" s="124"/>
      <c r="K147" s="36"/>
      <c r="L147" s="36"/>
      <c r="M147" s="39"/>
      <c r="N147" s="230"/>
      <c r="O147" s="231"/>
      <c r="P147" s="70"/>
      <c r="Q147" s="70"/>
      <c r="R147" s="70"/>
      <c r="S147" s="70"/>
      <c r="T147" s="70"/>
      <c r="U147" s="70"/>
      <c r="V147" s="70"/>
      <c r="W147" s="70"/>
      <c r="X147" s="70"/>
      <c r="Y147" s="71"/>
      <c r="Z147" s="34"/>
      <c r="AA147" s="34"/>
      <c r="AB147" s="34"/>
      <c r="AC147" s="34"/>
      <c r="AD147" s="34"/>
      <c r="AE147" s="34"/>
      <c r="AT147" s="18" t="s">
        <v>233</v>
      </c>
      <c r="AU147" s="18" t="s">
        <v>86</v>
      </c>
    </row>
    <row r="148" spans="1:65" s="2" customFormat="1" ht="21.75" customHeight="1">
      <c r="A148" s="34"/>
      <c r="B148" s="35"/>
      <c r="C148" s="214" t="s">
        <v>290</v>
      </c>
      <c r="D148" s="214" t="s">
        <v>227</v>
      </c>
      <c r="E148" s="215" t="s">
        <v>4702</v>
      </c>
      <c r="F148" s="216" t="s">
        <v>4703</v>
      </c>
      <c r="G148" s="217" t="s">
        <v>321</v>
      </c>
      <c r="H148" s="218">
        <v>3</v>
      </c>
      <c r="I148" s="219"/>
      <c r="J148" s="219"/>
      <c r="K148" s="220">
        <f>ROUND(P148*H148,2)</f>
        <v>0</v>
      </c>
      <c r="L148" s="216" t="s">
        <v>3820</v>
      </c>
      <c r="M148" s="39"/>
      <c r="N148" s="221" t="s">
        <v>1</v>
      </c>
      <c r="O148" s="222" t="s">
        <v>41</v>
      </c>
      <c r="P148" s="223">
        <f>I148+J148</f>
        <v>0</v>
      </c>
      <c r="Q148" s="223">
        <f>ROUND(I148*H148,2)</f>
        <v>0</v>
      </c>
      <c r="R148" s="223">
        <f>ROUND(J148*H148,2)</f>
        <v>0</v>
      </c>
      <c r="S148" s="70"/>
      <c r="T148" s="224">
        <f>S148*H148</f>
        <v>0</v>
      </c>
      <c r="U148" s="224">
        <v>0</v>
      </c>
      <c r="V148" s="224">
        <f>U148*H148</f>
        <v>0</v>
      </c>
      <c r="W148" s="224">
        <v>0</v>
      </c>
      <c r="X148" s="224">
        <f>W148*H148</f>
        <v>0</v>
      </c>
      <c r="Y148" s="225" t="s">
        <v>1</v>
      </c>
      <c r="Z148" s="34"/>
      <c r="AA148" s="34"/>
      <c r="AB148" s="34"/>
      <c r="AC148" s="34"/>
      <c r="AD148" s="34"/>
      <c r="AE148" s="34"/>
      <c r="AR148" s="226" t="s">
        <v>240</v>
      </c>
      <c r="AT148" s="226" t="s">
        <v>227</v>
      </c>
      <c r="AU148" s="226" t="s">
        <v>86</v>
      </c>
      <c r="AY148" s="18" t="s">
        <v>224</v>
      </c>
      <c r="BE148" s="227">
        <f>IF(O148="základní",K148,0)</f>
        <v>0</v>
      </c>
      <c r="BF148" s="227">
        <f>IF(O148="snížená",K148,0)</f>
        <v>0</v>
      </c>
      <c r="BG148" s="227">
        <f>IF(O148="zákl. přenesená",K148,0)</f>
        <v>0</v>
      </c>
      <c r="BH148" s="227">
        <f>IF(O148="sníž. přenesená",K148,0)</f>
        <v>0</v>
      </c>
      <c r="BI148" s="227">
        <f>IF(O148="nulová",K148,0)</f>
        <v>0</v>
      </c>
      <c r="BJ148" s="18" t="s">
        <v>86</v>
      </c>
      <c r="BK148" s="227">
        <f>ROUND(P148*H148,2)</f>
        <v>0</v>
      </c>
      <c r="BL148" s="18" t="s">
        <v>240</v>
      </c>
      <c r="BM148" s="226" t="s">
        <v>366</v>
      </c>
    </row>
    <row r="149" spans="1:65" s="2" customFormat="1" ht="19.5">
      <c r="A149" s="34"/>
      <c r="B149" s="35"/>
      <c r="C149" s="36"/>
      <c r="D149" s="228" t="s">
        <v>233</v>
      </c>
      <c r="E149" s="36"/>
      <c r="F149" s="229" t="s">
        <v>3863</v>
      </c>
      <c r="G149" s="36"/>
      <c r="H149" s="36"/>
      <c r="I149" s="124"/>
      <c r="J149" s="124"/>
      <c r="K149" s="36"/>
      <c r="L149" s="36"/>
      <c r="M149" s="39"/>
      <c r="N149" s="230"/>
      <c r="O149" s="231"/>
      <c r="P149" s="70"/>
      <c r="Q149" s="70"/>
      <c r="R149" s="70"/>
      <c r="S149" s="70"/>
      <c r="T149" s="70"/>
      <c r="U149" s="70"/>
      <c r="V149" s="70"/>
      <c r="W149" s="70"/>
      <c r="X149" s="70"/>
      <c r="Y149" s="71"/>
      <c r="Z149" s="34"/>
      <c r="AA149" s="34"/>
      <c r="AB149" s="34"/>
      <c r="AC149" s="34"/>
      <c r="AD149" s="34"/>
      <c r="AE149" s="34"/>
      <c r="AT149" s="18" t="s">
        <v>233</v>
      </c>
      <c r="AU149" s="18" t="s">
        <v>86</v>
      </c>
    </row>
    <row r="150" spans="1:65" s="2" customFormat="1" ht="21.75" customHeight="1">
      <c r="A150" s="34"/>
      <c r="B150" s="35"/>
      <c r="C150" s="214" t="s">
        <v>9</v>
      </c>
      <c r="D150" s="214" t="s">
        <v>227</v>
      </c>
      <c r="E150" s="215" t="s">
        <v>4704</v>
      </c>
      <c r="F150" s="216" t="s">
        <v>4705</v>
      </c>
      <c r="G150" s="217" t="s">
        <v>321</v>
      </c>
      <c r="H150" s="218">
        <v>1</v>
      </c>
      <c r="I150" s="219"/>
      <c r="J150" s="219"/>
      <c r="K150" s="220">
        <f>ROUND(P150*H150,2)</f>
        <v>0</v>
      </c>
      <c r="L150" s="216" t="s">
        <v>3820</v>
      </c>
      <c r="M150" s="39"/>
      <c r="N150" s="221" t="s">
        <v>1</v>
      </c>
      <c r="O150" s="222" t="s">
        <v>41</v>
      </c>
      <c r="P150" s="223">
        <f>I150+J150</f>
        <v>0</v>
      </c>
      <c r="Q150" s="223">
        <f>ROUND(I150*H150,2)</f>
        <v>0</v>
      </c>
      <c r="R150" s="223">
        <f>ROUND(J150*H150,2)</f>
        <v>0</v>
      </c>
      <c r="S150" s="70"/>
      <c r="T150" s="224">
        <f>S150*H150</f>
        <v>0</v>
      </c>
      <c r="U150" s="224">
        <v>0</v>
      </c>
      <c r="V150" s="224">
        <f>U150*H150</f>
        <v>0</v>
      </c>
      <c r="W150" s="224">
        <v>0</v>
      </c>
      <c r="X150" s="224">
        <f>W150*H150</f>
        <v>0</v>
      </c>
      <c r="Y150" s="225" t="s">
        <v>1</v>
      </c>
      <c r="Z150" s="34"/>
      <c r="AA150" s="34"/>
      <c r="AB150" s="34"/>
      <c r="AC150" s="34"/>
      <c r="AD150" s="34"/>
      <c r="AE150" s="34"/>
      <c r="AR150" s="226" t="s">
        <v>240</v>
      </c>
      <c r="AT150" s="226" t="s">
        <v>227</v>
      </c>
      <c r="AU150" s="226" t="s">
        <v>86</v>
      </c>
      <c r="AY150" s="18" t="s">
        <v>224</v>
      </c>
      <c r="BE150" s="227">
        <f>IF(O150="základní",K150,0)</f>
        <v>0</v>
      </c>
      <c r="BF150" s="227">
        <f>IF(O150="snížená",K150,0)</f>
        <v>0</v>
      </c>
      <c r="BG150" s="227">
        <f>IF(O150="zákl. přenesená",K150,0)</f>
        <v>0</v>
      </c>
      <c r="BH150" s="227">
        <f>IF(O150="sníž. přenesená",K150,0)</f>
        <v>0</v>
      </c>
      <c r="BI150" s="227">
        <f>IF(O150="nulová",K150,0)</f>
        <v>0</v>
      </c>
      <c r="BJ150" s="18" t="s">
        <v>86</v>
      </c>
      <c r="BK150" s="227">
        <f>ROUND(P150*H150,2)</f>
        <v>0</v>
      </c>
      <c r="BL150" s="18" t="s">
        <v>240</v>
      </c>
      <c r="BM150" s="226" t="s">
        <v>376</v>
      </c>
    </row>
    <row r="151" spans="1:65" s="2" customFormat="1" ht="19.5">
      <c r="A151" s="34"/>
      <c r="B151" s="35"/>
      <c r="C151" s="36"/>
      <c r="D151" s="228" t="s">
        <v>233</v>
      </c>
      <c r="E151" s="36"/>
      <c r="F151" s="229" t="s">
        <v>4706</v>
      </c>
      <c r="G151" s="36"/>
      <c r="H151" s="36"/>
      <c r="I151" s="124"/>
      <c r="J151" s="124"/>
      <c r="K151" s="36"/>
      <c r="L151" s="36"/>
      <c r="M151" s="39"/>
      <c r="N151" s="230"/>
      <c r="O151" s="231"/>
      <c r="P151" s="70"/>
      <c r="Q151" s="70"/>
      <c r="R151" s="70"/>
      <c r="S151" s="70"/>
      <c r="T151" s="70"/>
      <c r="U151" s="70"/>
      <c r="V151" s="70"/>
      <c r="W151" s="70"/>
      <c r="X151" s="70"/>
      <c r="Y151" s="71"/>
      <c r="Z151" s="34"/>
      <c r="AA151" s="34"/>
      <c r="AB151" s="34"/>
      <c r="AC151" s="34"/>
      <c r="AD151" s="34"/>
      <c r="AE151" s="34"/>
      <c r="AT151" s="18" t="s">
        <v>233</v>
      </c>
      <c r="AU151" s="18" t="s">
        <v>86</v>
      </c>
    </row>
    <row r="152" spans="1:65" s="2" customFormat="1" ht="21.75" customHeight="1">
      <c r="A152" s="34"/>
      <c r="B152" s="35"/>
      <c r="C152" s="214" t="s">
        <v>304</v>
      </c>
      <c r="D152" s="214" t="s">
        <v>227</v>
      </c>
      <c r="E152" s="215" t="s">
        <v>4707</v>
      </c>
      <c r="F152" s="216" t="s">
        <v>4708</v>
      </c>
      <c r="G152" s="217" t="s">
        <v>321</v>
      </c>
      <c r="H152" s="218">
        <v>1</v>
      </c>
      <c r="I152" s="219"/>
      <c r="J152" s="219"/>
      <c r="K152" s="220">
        <f>ROUND(P152*H152,2)</f>
        <v>0</v>
      </c>
      <c r="L152" s="216" t="s">
        <v>3820</v>
      </c>
      <c r="M152" s="39"/>
      <c r="N152" s="221" t="s">
        <v>1</v>
      </c>
      <c r="O152" s="222" t="s">
        <v>41</v>
      </c>
      <c r="P152" s="223">
        <f>I152+J152</f>
        <v>0</v>
      </c>
      <c r="Q152" s="223">
        <f>ROUND(I152*H152,2)</f>
        <v>0</v>
      </c>
      <c r="R152" s="223">
        <f>ROUND(J152*H152,2)</f>
        <v>0</v>
      </c>
      <c r="S152" s="70"/>
      <c r="T152" s="224">
        <f>S152*H152</f>
        <v>0</v>
      </c>
      <c r="U152" s="224">
        <v>0</v>
      </c>
      <c r="V152" s="224">
        <f>U152*H152</f>
        <v>0</v>
      </c>
      <c r="W152" s="224">
        <v>0</v>
      </c>
      <c r="X152" s="224">
        <f>W152*H152</f>
        <v>0</v>
      </c>
      <c r="Y152" s="225" t="s">
        <v>1</v>
      </c>
      <c r="Z152" s="34"/>
      <c r="AA152" s="34"/>
      <c r="AB152" s="34"/>
      <c r="AC152" s="34"/>
      <c r="AD152" s="34"/>
      <c r="AE152" s="34"/>
      <c r="AR152" s="226" t="s">
        <v>240</v>
      </c>
      <c r="AT152" s="226" t="s">
        <v>227</v>
      </c>
      <c r="AU152" s="226" t="s">
        <v>86</v>
      </c>
      <c r="AY152" s="18" t="s">
        <v>224</v>
      </c>
      <c r="BE152" s="227">
        <f>IF(O152="základní",K152,0)</f>
        <v>0</v>
      </c>
      <c r="BF152" s="227">
        <f>IF(O152="snížená",K152,0)</f>
        <v>0</v>
      </c>
      <c r="BG152" s="227">
        <f>IF(O152="zákl. přenesená",K152,0)</f>
        <v>0</v>
      </c>
      <c r="BH152" s="227">
        <f>IF(O152="sníž. přenesená",K152,0)</f>
        <v>0</v>
      </c>
      <c r="BI152" s="227">
        <f>IF(O152="nulová",K152,0)</f>
        <v>0</v>
      </c>
      <c r="BJ152" s="18" t="s">
        <v>86</v>
      </c>
      <c r="BK152" s="227">
        <f>ROUND(P152*H152,2)</f>
        <v>0</v>
      </c>
      <c r="BL152" s="18" t="s">
        <v>240</v>
      </c>
      <c r="BM152" s="226" t="s">
        <v>386</v>
      </c>
    </row>
    <row r="153" spans="1:65" s="2" customFormat="1" ht="29.25">
      <c r="A153" s="34"/>
      <c r="B153" s="35"/>
      <c r="C153" s="36"/>
      <c r="D153" s="228" t="s">
        <v>233</v>
      </c>
      <c r="E153" s="36"/>
      <c r="F153" s="229" t="s">
        <v>4709</v>
      </c>
      <c r="G153" s="36"/>
      <c r="H153" s="36"/>
      <c r="I153" s="124"/>
      <c r="J153" s="124"/>
      <c r="K153" s="36"/>
      <c r="L153" s="36"/>
      <c r="M153" s="39"/>
      <c r="N153" s="230"/>
      <c r="O153" s="231"/>
      <c r="P153" s="70"/>
      <c r="Q153" s="70"/>
      <c r="R153" s="70"/>
      <c r="S153" s="70"/>
      <c r="T153" s="70"/>
      <c r="U153" s="70"/>
      <c r="V153" s="70"/>
      <c r="W153" s="70"/>
      <c r="X153" s="70"/>
      <c r="Y153" s="71"/>
      <c r="Z153" s="34"/>
      <c r="AA153" s="34"/>
      <c r="AB153" s="34"/>
      <c r="AC153" s="34"/>
      <c r="AD153" s="34"/>
      <c r="AE153" s="34"/>
      <c r="AT153" s="18" t="s">
        <v>233</v>
      </c>
      <c r="AU153" s="18" t="s">
        <v>86</v>
      </c>
    </row>
    <row r="154" spans="1:65" s="2" customFormat="1" ht="16.5" customHeight="1">
      <c r="A154" s="34"/>
      <c r="B154" s="35"/>
      <c r="C154" s="214" t="s">
        <v>313</v>
      </c>
      <c r="D154" s="214" t="s">
        <v>227</v>
      </c>
      <c r="E154" s="215" t="s">
        <v>4710</v>
      </c>
      <c r="F154" s="216" t="s">
        <v>4711</v>
      </c>
      <c r="G154" s="217" t="s">
        <v>321</v>
      </c>
      <c r="H154" s="218">
        <v>1</v>
      </c>
      <c r="I154" s="219"/>
      <c r="J154" s="219"/>
      <c r="K154" s="220">
        <f>ROUND(P154*H154,2)</f>
        <v>0</v>
      </c>
      <c r="L154" s="216" t="s">
        <v>3820</v>
      </c>
      <c r="M154" s="39"/>
      <c r="N154" s="221" t="s">
        <v>1</v>
      </c>
      <c r="O154" s="222" t="s">
        <v>41</v>
      </c>
      <c r="P154" s="223">
        <f>I154+J154</f>
        <v>0</v>
      </c>
      <c r="Q154" s="223">
        <f>ROUND(I154*H154,2)</f>
        <v>0</v>
      </c>
      <c r="R154" s="223">
        <f>ROUND(J154*H154,2)</f>
        <v>0</v>
      </c>
      <c r="S154" s="70"/>
      <c r="T154" s="224">
        <f>S154*H154</f>
        <v>0</v>
      </c>
      <c r="U154" s="224">
        <v>0</v>
      </c>
      <c r="V154" s="224">
        <f>U154*H154</f>
        <v>0</v>
      </c>
      <c r="W154" s="224">
        <v>0</v>
      </c>
      <c r="X154" s="224">
        <f>W154*H154</f>
        <v>0</v>
      </c>
      <c r="Y154" s="225" t="s">
        <v>1</v>
      </c>
      <c r="Z154" s="34"/>
      <c r="AA154" s="34"/>
      <c r="AB154" s="34"/>
      <c r="AC154" s="34"/>
      <c r="AD154" s="34"/>
      <c r="AE154" s="34"/>
      <c r="AR154" s="226" t="s">
        <v>240</v>
      </c>
      <c r="AT154" s="226" t="s">
        <v>227</v>
      </c>
      <c r="AU154" s="226" t="s">
        <v>86</v>
      </c>
      <c r="AY154" s="18" t="s">
        <v>224</v>
      </c>
      <c r="BE154" s="227">
        <f>IF(O154="základní",K154,0)</f>
        <v>0</v>
      </c>
      <c r="BF154" s="227">
        <f>IF(O154="snížená",K154,0)</f>
        <v>0</v>
      </c>
      <c r="BG154" s="227">
        <f>IF(O154="zákl. přenesená",K154,0)</f>
        <v>0</v>
      </c>
      <c r="BH154" s="227">
        <f>IF(O154="sníž. přenesená",K154,0)</f>
        <v>0</v>
      </c>
      <c r="BI154" s="227">
        <f>IF(O154="nulová",K154,0)</f>
        <v>0</v>
      </c>
      <c r="BJ154" s="18" t="s">
        <v>86</v>
      </c>
      <c r="BK154" s="227">
        <f>ROUND(P154*H154,2)</f>
        <v>0</v>
      </c>
      <c r="BL154" s="18" t="s">
        <v>240</v>
      </c>
      <c r="BM154" s="226" t="s">
        <v>308</v>
      </c>
    </row>
    <row r="155" spans="1:65" s="2" customFormat="1" ht="19.5">
      <c r="A155" s="34"/>
      <c r="B155" s="35"/>
      <c r="C155" s="36"/>
      <c r="D155" s="228" t="s">
        <v>233</v>
      </c>
      <c r="E155" s="36"/>
      <c r="F155" s="229" t="s">
        <v>4712</v>
      </c>
      <c r="G155" s="36"/>
      <c r="H155" s="36"/>
      <c r="I155" s="124"/>
      <c r="J155" s="124"/>
      <c r="K155" s="36"/>
      <c r="L155" s="36"/>
      <c r="M155" s="39"/>
      <c r="N155" s="230"/>
      <c r="O155" s="231"/>
      <c r="P155" s="70"/>
      <c r="Q155" s="70"/>
      <c r="R155" s="70"/>
      <c r="S155" s="70"/>
      <c r="T155" s="70"/>
      <c r="U155" s="70"/>
      <c r="V155" s="70"/>
      <c r="W155" s="70"/>
      <c r="X155" s="70"/>
      <c r="Y155" s="71"/>
      <c r="Z155" s="34"/>
      <c r="AA155" s="34"/>
      <c r="AB155" s="34"/>
      <c r="AC155" s="34"/>
      <c r="AD155" s="34"/>
      <c r="AE155" s="34"/>
      <c r="AT155" s="18" t="s">
        <v>233</v>
      </c>
      <c r="AU155" s="18" t="s">
        <v>86</v>
      </c>
    </row>
    <row r="156" spans="1:65" s="2" customFormat="1" ht="21.75" customHeight="1">
      <c r="A156" s="34"/>
      <c r="B156" s="35"/>
      <c r="C156" s="214" t="s">
        <v>318</v>
      </c>
      <c r="D156" s="214" t="s">
        <v>227</v>
      </c>
      <c r="E156" s="215" t="s">
        <v>3891</v>
      </c>
      <c r="F156" s="216" t="s">
        <v>3892</v>
      </c>
      <c r="G156" s="217" t="s">
        <v>482</v>
      </c>
      <c r="H156" s="218">
        <v>10</v>
      </c>
      <c r="I156" s="219"/>
      <c r="J156" s="219"/>
      <c r="K156" s="220">
        <f t="shared" ref="K156:K162" si="0">ROUND(P156*H156,2)</f>
        <v>0</v>
      </c>
      <c r="L156" s="216" t="s">
        <v>3820</v>
      </c>
      <c r="M156" s="39"/>
      <c r="N156" s="221" t="s">
        <v>1</v>
      </c>
      <c r="O156" s="222" t="s">
        <v>41</v>
      </c>
      <c r="P156" s="223">
        <f t="shared" ref="P156:P162" si="1">I156+J156</f>
        <v>0</v>
      </c>
      <c r="Q156" s="223">
        <f t="shared" ref="Q156:Q162" si="2">ROUND(I156*H156,2)</f>
        <v>0</v>
      </c>
      <c r="R156" s="223">
        <f t="shared" ref="R156:R162" si="3">ROUND(J156*H156,2)</f>
        <v>0</v>
      </c>
      <c r="S156" s="70"/>
      <c r="T156" s="224">
        <f t="shared" ref="T156:T162" si="4">S156*H156</f>
        <v>0</v>
      </c>
      <c r="U156" s="224">
        <v>0</v>
      </c>
      <c r="V156" s="224">
        <f t="shared" ref="V156:V162" si="5">U156*H156</f>
        <v>0</v>
      </c>
      <c r="W156" s="224">
        <v>0</v>
      </c>
      <c r="X156" s="224">
        <f t="shared" ref="X156:X162" si="6">W156*H156</f>
        <v>0</v>
      </c>
      <c r="Y156" s="225" t="s">
        <v>1</v>
      </c>
      <c r="Z156" s="34"/>
      <c r="AA156" s="34"/>
      <c r="AB156" s="34"/>
      <c r="AC156" s="34"/>
      <c r="AD156" s="34"/>
      <c r="AE156" s="34"/>
      <c r="AR156" s="226" t="s">
        <v>240</v>
      </c>
      <c r="AT156" s="226" t="s">
        <v>227</v>
      </c>
      <c r="AU156" s="226" t="s">
        <v>86</v>
      </c>
      <c r="AY156" s="18" t="s">
        <v>224</v>
      </c>
      <c r="BE156" s="227">
        <f t="shared" ref="BE156:BE162" si="7">IF(O156="základní",K156,0)</f>
        <v>0</v>
      </c>
      <c r="BF156" s="227">
        <f t="shared" ref="BF156:BF162" si="8">IF(O156="snížená",K156,0)</f>
        <v>0</v>
      </c>
      <c r="BG156" s="227">
        <f t="shared" ref="BG156:BG162" si="9">IF(O156="zákl. přenesená",K156,0)</f>
        <v>0</v>
      </c>
      <c r="BH156" s="227">
        <f t="shared" ref="BH156:BH162" si="10">IF(O156="sníž. přenesená",K156,0)</f>
        <v>0</v>
      </c>
      <c r="BI156" s="227">
        <f t="shared" ref="BI156:BI162" si="11">IF(O156="nulová",K156,0)</f>
        <v>0</v>
      </c>
      <c r="BJ156" s="18" t="s">
        <v>86</v>
      </c>
      <c r="BK156" s="227">
        <f t="shared" ref="BK156:BK162" si="12">ROUND(P156*H156,2)</f>
        <v>0</v>
      </c>
      <c r="BL156" s="18" t="s">
        <v>240</v>
      </c>
      <c r="BM156" s="226" t="s">
        <v>328</v>
      </c>
    </row>
    <row r="157" spans="1:65" s="2" customFormat="1" ht="21.75" customHeight="1">
      <c r="A157" s="34"/>
      <c r="B157" s="35"/>
      <c r="C157" s="214" t="s">
        <v>323</v>
      </c>
      <c r="D157" s="214" t="s">
        <v>227</v>
      </c>
      <c r="E157" s="215" t="s">
        <v>3893</v>
      </c>
      <c r="F157" s="216" t="s">
        <v>3894</v>
      </c>
      <c r="G157" s="217" t="s">
        <v>482</v>
      </c>
      <c r="H157" s="218">
        <v>10</v>
      </c>
      <c r="I157" s="219"/>
      <c r="J157" s="219"/>
      <c r="K157" s="220">
        <f t="shared" si="0"/>
        <v>0</v>
      </c>
      <c r="L157" s="216" t="s">
        <v>3820</v>
      </c>
      <c r="M157" s="39"/>
      <c r="N157" s="221" t="s">
        <v>1</v>
      </c>
      <c r="O157" s="222" t="s">
        <v>41</v>
      </c>
      <c r="P157" s="223">
        <f t="shared" si="1"/>
        <v>0</v>
      </c>
      <c r="Q157" s="223">
        <f t="shared" si="2"/>
        <v>0</v>
      </c>
      <c r="R157" s="223">
        <f t="shared" si="3"/>
        <v>0</v>
      </c>
      <c r="S157" s="70"/>
      <c r="T157" s="224">
        <f t="shared" si="4"/>
        <v>0</v>
      </c>
      <c r="U157" s="224">
        <v>0</v>
      </c>
      <c r="V157" s="224">
        <f t="shared" si="5"/>
        <v>0</v>
      </c>
      <c r="W157" s="224">
        <v>0</v>
      </c>
      <c r="X157" s="224">
        <f t="shared" si="6"/>
        <v>0</v>
      </c>
      <c r="Y157" s="225" t="s">
        <v>1</v>
      </c>
      <c r="Z157" s="34"/>
      <c r="AA157" s="34"/>
      <c r="AB157" s="34"/>
      <c r="AC157" s="34"/>
      <c r="AD157" s="34"/>
      <c r="AE157" s="34"/>
      <c r="AR157" s="226" t="s">
        <v>240</v>
      </c>
      <c r="AT157" s="226" t="s">
        <v>227</v>
      </c>
      <c r="AU157" s="226" t="s">
        <v>86</v>
      </c>
      <c r="AY157" s="18" t="s">
        <v>224</v>
      </c>
      <c r="BE157" s="227">
        <f t="shared" si="7"/>
        <v>0</v>
      </c>
      <c r="BF157" s="227">
        <f t="shared" si="8"/>
        <v>0</v>
      </c>
      <c r="BG157" s="227">
        <f t="shared" si="9"/>
        <v>0</v>
      </c>
      <c r="BH157" s="227">
        <f t="shared" si="10"/>
        <v>0</v>
      </c>
      <c r="BI157" s="227">
        <f t="shared" si="11"/>
        <v>0</v>
      </c>
      <c r="BJ157" s="18" t="s">
        <v>86</v>
      </c>
      <c r="BK157" s="227">
        <f t="shared" si="12"/>
        <v>0</v>
      </c>
      <c r="BL157" s="18" t="s">
        <v>240</v>
      </c>
      <c r="BM157" s="226" t="s">
        <v>576</v>
      </c>
    </row>
    <row r="158" spans="1:65" s="2" customFormat="1" ht="21.75" customHeight="1">
      <c r="A158" s="34"/>
      <c r="B158" s="35"/>
      <c r="C158" s="214" t="s">
        <v>333</v>
      </c>
      <c r="D158" s="214" t="s">
        <v>227</v>
      </c>
      <c r="E158" s="215" t="s">
        <v>3901</v>
      </c>
      <c r="F158" s="216" t="s">
        <v>3902</v>
      </c>
      <c r="G158" s="217" t="s">
        <v>482</v>
      </c>
      <c r="H158" s="218">
        <v>10</v>
      </c>
      <c r="I158" s="219"/>
      <c r="J158" s="219"/>
      <c r="K158" s="220">
        <f t="shared" si="0"/>
        <v>0</v>
      </c>
      <c r="L158" s="216" t="s">
        <v>3820</v>
      </c>
      <c r="M158" s="39"/>
      <c r="N158" s="221" t="s">
        <v>1</v>
      </c>
      <c r="O158" s="222" t="s">
        <v>41</v>
      </c>
      <c r="P158" s="223">
        <f t="shared" si="1"/>
        <v>0</v>
      </c>
      <c r="Q158" s="223">
        <f t="shared" si="2"/>
        <v>0</v>
      </c>
      <c r="R158" s="223">
        <f t="shared" si="3"/>
        <v>0</v>
      </c>
      <c r="S158" s="70"/>
      <c r="T158" s="224">
        <f t="shared" si="4"/>
        <v>0</v>
      </c>
      <c r="U158" s="224">
        <v>0</v>
      </c>
      <c r="V158" s="224">
        <f t="shared" si="5"/>
        <v>0</v>
      </c>
      <c r="W158" s="224">
        <v>0</v>
      </c>
      <c r="X158" s="224">
        <f t="shared" si="6"/>
        <v>0</v>
      </c>
      <c r="Y158" s="225" t="s">
        <v>1</v>
      </c>
      <c r="Z158" s="34"/>
      <c r="AA158" s="34"/>
      <c r="AB158" s="34"/>
      <c r="AC158" s="34"/>
      <c r="AD158" s="34"/>
      <c r="AE158" s="34"/>
      <c r="AR158" s="226" t="s">
        <v>240</v>
      </c>
      <c r="AT158" s="226" t="s">
        <v>227</v>
      </c>
      <c r="AU158" s="226" t="s">
        <v>86</v>
      </c>
      <c r="AY158" s="18" t="s">
        <v>224</v>
      </c>
      <c r="BE158" s="227">
        <f t="shared" si="7"/>
        <v>0</v>
      </c>
      <c r="BF158" s="227">
        <f t="shared" si="8"/>
        <v>0</v>
      </c>
      <c r="BG158" s="227">
        <f t="shared" si="9"/>
        <v>0</v>
      </c>
      <c r="BH158" s="227">
        <f t="shared" si="10"/>
        <v>0</v>
      </c>
      <c r="BI158" s="227">
        <f t="shared" si="11"/>
        <v>0</v>
      </c>
      <c r="BJ158" s="18" t="s">
        <v>86</v>
      </c>
      <c r="BK158" s="227">
        <f t="shared" si="12"/>
        <v>0</v>
      </c>
      <c r="BL158" s="18" t="s">
        <v>240</v>
      </c>
      <c r="BM158" s="226" t="s">
        <v>585</v>
      </c>
    </row>
    <row r="159" spans="1:65" s="2" customFormat="1" ht="16.5" customHeight="1">
      <c r="A159" s="34"/>
      <c r="B159" s="35"/>
      <c r="C159" s="214" t="s">
        <v>8</v>
      </c>
      <c r="D159" s="214" t="s">
        <v>227</v>
      </c>
      <c r="E159" s="215" t="s">
        <v>3915</v>
      </c>
      <c r="F159" s="216" t="s">
        <v>3916</v>
      </c>
      <c r="G159" s="217" t="s">
        <v>321</v>
      </c>
      <c r="H159" s="218">
        <v>6</v>
      </c>
      <c r="I159" s="219"/>
      <c r="J159" s="219"/>
      <c r="K159" s="220">
        <f t="shared" si="0"/>
        <v>0</v>
      </c>
      <c r="L159" s="216" t="s">
        <v>3820</v>
      </c>
      <c r="M159" s="39"/>
      <c r="N159" s="221" t="s">
        <v>1</v>
      </c>
      <c r="O159" s="222" t="s">
        <v>41</v>
      </c>
      <c r="P159" s="223">
        <f t="shared" si="1"/>
        <v>0</v>
      </c>
      <c r="Q159" s="223">
        <f t="shared" si="2"/>
        <v>0</v>
      </c>
      <c r="R159" s="223">
        <f t="shared" si="3"/>
        <v>0</v>
      </c>
      <c r="S159" s="70"/>
      <c r="T159" s="224">
        <f t="shared" si="4"/>
        <v>0</v>
      </c>
      <c r="U159" s="224">
        <v>0</v>
      </c>
      <c r="V159" s="224">
        <f t="shared" si="5"/>
        <v>0</v>
      </c>
      <c r="W159" s="224">
        <v>0</v>
      </c>
      <c r="X159" s="224">
        <f t="shared" si="6"/>
        <v>0</v>
      </c>
      <c r="Y159" s="225" t="s">
        <v>1</v>
      </c>
      <c r="Z159" s="34"/>
      <c r="AA159" s="34"/>
      <c r="AB159" s="34"/>
      <c r="AC159" s="34"/>
      <c r="AD159" s="34"/>
      <c r="AE159" s="34"/>
      <c r="AR159" s="226" t="s">
        <v>240</v>
      </c>
      <c r="AT159" s="226" t="s">
        <v>227</v>
      </c>
      <c r="AU159" s="226" t="s">
        <v>86</v>
      </c>
      <c r="AY159" s="18" t="s">
        <v>224</v>
      </c>
      <c r="BE159" s="227">
        <f t="shared" si="7"/>
        <v>0</v>
      </c>
      <c r="BF159" s="227">
        <f t="shared" si="8"/>
        <v>0</v>
      </c>
      <c r="BG159" s="227">
        <f t="shared" si="9"/>
        <v>0</v>
      </c>
      <c r="BH159" s="227">
        <f t="shared" si="10"/>
        <v>0</v>
      </c>
      <c r="BI159" s="227">
        <f t="shared" si="11"/>
        <v>0</v>
      </c>
      <c r="BJ159" s="18" t="s">
        <v>86</v>
      </c>
      <c r="BK159" s="227">
        <f t="shared" si="12"/>
        <v>0</v>
      </c>
      <c r="BL159" s="18" t="s">
        <v>240</v>
      </c>
      <c r="BM159" s="226" t="s">
        <v>596</v>
      </c>
    </row>
    <row r="160" spans="1:65" s="2" customFormat="1" ht="16.5" customHeight="1">
      <c r="A160" s="34"/>
      <c r="B160" s="35"/>
      <c r="C160" s="214" t="s">
        <v>344</v>
      </c>
      <c r="D160" s="214" t="s">
        <v>227</v>
      </c>
      <c r="E160" s="215" t="s">
        <v>3917</v>
      </c>
      <c r="F160" s="216" t="s">
        <v>3918</v>
      </c>
      <c r="G160" s="217" t="s">
        <v>321</v>
      </c>
      <c r="H160" s="218">
        <v>2</v>
      </c>
      <c r="I160" s="219"/>
      <c r="J160" s="219"/>
      <c r="K160" s="220">
        <f t="shared" si="0"/>
        <v>0</v>
      </c>
      <c r="L160" s="216" t="s">
        <v>3820</v>
      </c>
      <c r="M160" s="39"/>
      <c r="N160" s="221" t="s">
        <v>1</v>
      </c>
      <c r="O160" s="222" t="s">
        <v>41</v>
      </c>
      <c r="P160" s="223">
        <f t="shared" si="1"/>
        <v>0</v>
      </c>
      <c r="Q160" s="223">
        <f t="shared" si="2"/>
        <v>0</v>
      </c>
      <c r="R160" s="223">
        <f t="shared" si="3"/>
        <v>0</v>
      </c>
      <c r="S160" s="70"/>
      <c r="T160" s="224">
        <f t="shared" si="4"/>
        <v>0</v>
      </c>
      <c r="U160" s="224">
        <v>0</v>
      </c>
      <c r="V160" s="224">
        <f t="shared" si="5"/>
        <v>0</v>
      </c>
      <c r="W160" s="224">
        <v>0</v>
      </c>
      <c r="X160" s="224">
        <f t="shared" si="6"/>
        <v>0</v>
      </c>
      <c r="Y160" s="225" t="s">
        <v>1</v>
      </c>
      <c r="Z160" s="34"/>
      <c r="AA160" s="34"/>
      <c r="AB160" s="34"/>
      <c r="AC160" s="34"/>
      <c r="AD160" s="34"/>
      <c r="AE160" s="34"/>
      <c r="AR160" s="226" t="s">
        <v>240</v>
      </c>
      <c r="AT160" s="226" t="s">
        <v>227</v>
      </c>
      <c r="AU160" s="226" t="s">
        <v>86</v>
      </c>
      <c r="AY160" s="18" t="s">
        <v>224</v>
      </c>
      <c r="BE160" s="227">
        <f t="shared" si="7"/>
        <v>0</v>
      </c>
      <c r="BF160" s="227">
        <f t="shared" si="8"/>
        <v>0</v>
      </c>
      <c r="BG160" s="227">
        <f t="shared" si="9"/>
        <v>0</v>
      </c>
      <c r="BH160" s="227">
        <f t="shared" si="10"/>
        <v>0</v>
      </c>
      <c r="BI160" s="227">
        <f t="shared" si="11"/>
        <v>0</v>
      </c>
      <c r="BJ160" s="18" t="s">
        <v>86</v>
      </c>
      <c r="BK160" s="227">
        <f t="shared" si="12"/>
        <v>0</v>
      </c>
      <c r="BL160" s="18" t="s">
        <v>240</v>
      </c>
      <c r="BM160" s="226" t="s">
        <v>612</v>
      </c>
    </row>
    <row r="161" spans="1:65" s="2" customFormat="1" ht="21.75" customHeight="1">
      <c r="A161" s="34"/>
      <c r="B161" s="35"/>
      <c r="C161" s="214" t="s">
        <v>349</v>
      </c>
      <c r="D161" s="214" t="s">
        <v>227</v>
      </c>
      <c r="E161" s="215" t="s">
        <v>4713</v>
      </c>
      <c r="F161" s="216" t="s">
        <v>4714</v>
      </c>
      <c r="G161" s="217" t="s">
        <v>482</v>
      </c>
      <c r="H161" s="218">
        <v>10</v>
      </c>
      <c r="I161" s="219"/>
      <c r="J161" s="219"/>
      <c r="K161" s="220">
        <f t="shared" si="0"/>
        <v>0</v>
      </c>
      <c r="L161" s="216" t="s">
        <v>3820</v>
      </c>
      <c r="M161" s="39"/>
      <c r="N161" s="221" t="s">
        <v>1</v>
      </c>
      <c r="O161" s="222" t="s">
        <v>41</v>
      </c>
      <c r="P161" s="223">
        <f t="shared" si="1"/>
        <v>0</v>
      </c>
      <c r="Q161" s="223">
        <f t="shared" si="2"/>
        <v>0</v>
      </c>
      <c r="R161" s="223">
        <f t="shared" si="3"/>
        <v>0</v>
      </c>
      <c r="S161" s="70"/>
      <c r="T161" s="224">
        <f t="shared" si="4"/>
        <v>0</v>
      </c>
      <c r="U161" s="224">
        <v>0</v>
      </c>
      <c r="V161" s="224">
        <f t="shared" si="5"/>
        <v>0</v>
      </c>
      <c r="W161" s="224">
        <v>0</v>
      </c>
      <c r="X161" s="224">
        <f t="shared" si="6"/>
        <v>0</v>
      </c>
      <c r="Y161" s="225" t="s">
        <v>1</v>
      </c>
      <c r="Z161" s="34"/>
      <c r="AA161" s="34"/>
      <c r="AB161" s="34"/>
      <c r="AC161" s="34"/>
      <c r="AD161" s="34"/>
      <c r="AE161" s="34"/>
      <c r="AR161" s="226" t="s">
        <v>240</v>
      </c>
      <c r="AT161" s="226" t="s">
        <v>227</v>
      </c>
      <c r="AU161" s="226" t="s">
        <v>86</v>
      </c>
      <c r="AY161" s="18" t="s">
        <v>224</v>
      </c>
      <c r="BE161" s="227">
        <f t="shared" si="7"/>
        <v>0</v>
      </c>
      <c r="BF161" s="227">
        <f t="shared" si="8"/>
        <v>0</v>
      </c>
      <c r="BG161" s="227">
        <f t="shared" si="9"/>
        <v>0</v>
      </c>
      <c r="BH161" s="227">
        <f t="shared" si="10"/>
        <v>0</v>
      </c>
      <c r="BI161" s="227">
        <f t="shared" si="11"/>
        <v>0</v>
      </c>
      <c r="BJ161" s="18" t="s">
        <v>86</v>
      </c>
      <c r="BK161" s="227">
        <f t="shared" si="12"/>
        <v>0</v>
      </c>
      <c r="BL161" s="18" t="s">
        <v>240</v>
      </c>
      <c r="BM161" s="226" t="s">
        <v>622</v>
      </c>
    </row>
    <row r="162" spans="1:65" s="2" customFormat="1" ht="16.5" customHeight="1">
      <c r="A162" s="34"/>
      <c r="B162" s="35"/>
      <c r="C162" s="214" t="s">
        <v>354</v>
      </c>
      <c r="D162" s="214" t="s">
        <v>227</v>
      </c>
      <c r="E162" s="215" t="s">
        <v>3919</v>
      </c>
      <c r="F162" s="216" t="s">
        <v>3920</v>
      </c>
      <c r="G162" s="217" t="s">
        <v>482</v>
      </c>
      <c r="H162" s="218">
        <v>20</v>
      </c>
      <c r="I162" s="219"/>
      <c r="J162" s="219"/>
      <c r="K162" s="220">
        <f t="shared" si="0"/>
        <v>0</v>
      </c>
      <c r="L162" s="216" t="s">
        <v>3820</v>
      </c>
      <c r="M162" s="39"/>
      <c r="N162" s="221" t="s">
        <v>1</v>
      </c>
      <c r="O162" s="222" t="s">
        <v>41</v>
      </c>
      <c r="P162" s="223">
        <f t="shared" si="1"/>
        <v>0</v>
      </c>
      <c r="Q162" s="223">
        <f t="shared" si="2"/>
        <v>0</v>
      </c>
      <c r="R162" s="223">
        <f t="shared" si="3"/>
        <v>0</v>
      </c>
      <c r="S162" s="70"/>
      <c r="T162" s="224">
        <f t="shared" si="4"/>
        <v>0</v>
      </c>
      <c r="U162" s="224">
        <v>0</v>
      </c>
      <c r="V162" s="224">
        <f t="shared" si="5"/>
        <v>0</v>
      </c>
      <c r="W162" s="224">
        <v>0</v>
      </c>
      <c r="X162" s="224">
        <f t="shared" si="6"/>
        <v>0</v>
      </c>
      <c r="Y162" s="225" t="s">
        <v>1</v>
      </c>
      <c r="Z162" s="34"/>
      <c r="AA162" s="34"/>
      <c r="AB162" s="34"/>
      <c r="AC162" s="34"/>
      <c r="AD162" s="34"/>
      <c r="AE162" s="34"/>
      <c r="AR162" s="226" t="s">
        <v>240</v>
      </c>
      <c r="AT162" s="226" t="s">
        <v>227</v>
      </c>
      <c r="AU162" s="226" t="s">
        <v>86</v>
      </c>
      <c r="AY162" s="18" t="s">
        <v>224</v>
      </c>
      <c r="BE162" s="227">
        <f t="shared" si="7"/>
        <v>0</v>
      </c>
      <c r="BF162" s="227">
        <f t="shared" si="8"/>
        <v>0</v>
      </c>
      <c r="BG162" s="227">
        <f t="shared" si="9"/>
        <v>0</v>
      </c>
      <c r="BH162" s="227">
        <f t="shared" si="10"/>
        <v>0</v>
      </c>
      <c r="BI162" s="227">
        <f t="shared" si="11"/>
        <v>0</v>
      </c>
      <c r="BJ162" s="18" t="s">
        <v>86</v>
      </c>
      <c r="BK162" s="227">
        <f t="shared" si="12"/>
        <v>0</v>
      </c>
      <c r="BL162" s="18" t="s">
        <v>240</v>
      </c>
      <c r="BM162" s="226" t="s">
        <v>631</v>
      </c>
    </row>
    <row r="163" spans="1:65" s="2" customFormat="1" ht="19.5">
      <c r="A163" s="34"/>
      <c r="B163" s="35"/>
      <c r="C163" s="36"/>
      <c r="D163" s="228" t="s">
        <v>233</v>
      </c>
      <c r="E163" s="36"/>
      <c r="F163" s="229" t="s">
        <v>4715</v>
      </c>
      <c r="G163" s="36"/>
      <c r="H163" s="36"/>
      <c r="I163" s="124"/>
      <c r="J163" s="124"/>
      <c r="K163" s="36"/>
      <c r="L163" s="36"/>
      <c r="M163" s="39"/>
      <c r="N163" s="230"/>
      <c r="O163" s="231"/>
      <c r="P163" s="70"/>
      <c r="Q163" s="70"/>
      <c r="R163" s="70"/>
      <c r="S163" s="70"/>
      <c r="T163" s="70"/>
      <c r="U163" s="70"/>
      <c r="V163" s="70"/>
      <c r="W163" s="70"/>
      <c r="X163" s="70"/>
      <c r="Y163" s="71"/>
      <c r="Z163" s="34"/>
      <c r="AA163" s="34"/>
      <c r="AB163" s="34"/>
      <c r="AC163" s="34"/>
      <c r="AD163" s="34"/>
      <c r="AE163" s="34"/>
      <c r="AT163" s="18" t="s">
        <v>233</v>
      </c>
      <c r="AU163" s="18" t="s">
        <v>86</v>
      </c>
    </row>
    <row r="164" spans="1:65" s="2" customFormat="1" ht="21.75" customHeight="1">
      <c r="A164" s="34"/>
      <c r="B164" s="35"/>
      <c r="C164" s="214" t="s">
        <v>359</v>
      </c>
      <c r="D164" s="214" t="s">
        <v>227</v>
      </c>
      <c r="E164" s="215" t="s">
        <v>3922</v>
      </c>
      <c r="F164" s="216" t="s">
        <v>3923</v>
      </c>
      <c r="G164" s="217" t="s">
        <v>482</v>
      </c>
      <c r="H164" s="218">
        <v>25</v>
      </c>
      <c r="I164" s="219"/>
      <c r="J164" s="219"/>
      <c r="K164" s="220">
        <f>ROUND(P164*H164,2)</f>
        <v>0</v>
      </c>
      <c r="L164" s="216" t="s">
        <v>3820</v>
      </c>
      <c r="M164" s="39"/>
      <c r="N164" s="221" t="s">
        <v>1</v>
      </c>
      <c r="O164" s="222" t="s">
        <v>41</v>
      </c>
      <c r="P164" s="223">
        <f>I164+J164</f>
        <v>0</v>
      </c>
      <c r="Q164" s="223">
        <f>ROUND(I164*H164,2)</f>
        <v>0</v>
      </c>
      <c r="R164" s="223">
        <f>ROUND(J164*H164,2)</f>
        <v>0</v>
      </c>
      <c r="S164" s="70"/>
      <c r="T164" s="224">
        <f>S164*H164</f>
        <v>0</v>
      </c>
      <c r="U164" s="224">
        <v>0</v>
      </c>
      <c r="V164" s="224">
        <f>U164*H164</f>
        <v>0</v>
      </c>
      <c r="W164" s="224">
        <v>0</v>
      </c>
      <c r="X164" s="224">
        <f>W164*H164</f>
        <v>0</v>
      </c>
      <c r="Y164" s="225" t="s">
        <v>1</v>
      </c>
      <c r="Z164" s="34"/>
      <c r="AA164" s="34"/>
      <c r="AB164" s="34"/>
      <c r="AC164" s="34"/>
      <c r="AD164" s="34"/>
      <c r="AE164" s="34"/>
      <c r="AR164" s="226" t="s">
        <v>240</v>
      </c>
      <c r="AT164" s="226" t="s">
        <v>227</v>
      </c>
      <c r="AU164" s="226" t="s">
        <v>86</v>
      </c>
      <c r="AY164" s="18" t="s">
        <v>224</v>
      </c>
      <c r="BE164" s="227">
        <f>IF(O164="základní",K164,0)</f>
        <v>0</v>
      </c>
      <c r="BF164" s="227">
        <f>IF(O164="snížená",K164,0)</f>
        <v>0</v>
      </c>
      <c r="BG164" s="227">
        <f>IF(O164="zákl. přenesená",K164,0)</f>
        <v>0</v>
      </c>
      <c r="BH164" s="227">
        <f>IF(O164="sníž. přenesená",K164,0)</f>
        <v>0</v>
      </c>
      <c r="BI164" s="227">
        <f>IF(O164="nulová",K164,0)</f>
        <v>0</v>
      </c>
      <c r="BJ164" s="18" t="s">
        <v>86</v>
      </c>
      <c r="BK164" s="227">
        <f>ROUND(P164*H164,2)</f>
        <v>0</v>
      </c>
      <c r="BL164" s="18" t="s">
        <v>240</v>
      </c>
      <c r="BM164" s="226" t="s">
        <v>641</v>
      </c>
    </row>
    <row r="165" spans="1:65" s="2" customFormat="1" ht="29.25">
      <c r="A165" s="34"/>
      <c r="B165" s="35"/>
      <c r="C165" s="36"/>
      <c r="D165" s="228" t="s">
        <v>233</v>
      </c>
      <c r="E165" s="36"/>
      <c r="F165" s="229" t="s">
        <v>4716</v>
      </c>
      <c r="G165" s="36"/>
      <c r="H165" s="36"/>
      <c r="I165" s="124"/>
      <c r="J165" s="124"/>
      <c r="K165" s="36"/>
      <c r="L165" s="36"/>
      <c r="M165" s="39"/>
      <c r="N165" s="230"/>
      <c r="O165" s="231"/>
      <c r="P165" s="70"/>
      <c r="Q165" s="70"/>
      <c r="R165" s="70"/>
      <c r="S165" s="70"/>
      <c r="T165" s="70"/>
      <c r="U165" s="70"/>
      <c r="V165" s="70"/>
      <c r="W165" s="70"/>
      <c r="X165" s="70"/>
      <c r="Y165" s="71"/>
      <c r="Z165" s="34"/>
      <c r="AA165" s="34"/>
      <c r="AB165" s="34"/>
      <c r="AC165" s="34"/>
      <c r="AD165" s="34"/>
      <c r="AE165" s="34"/>
      <c r="AT165" s="18" t="s">
        <v>233</v>
      </c>
      <c r="AU165" s="18" t="s">
        <v>86</v>
      </c>
    </row>
    <row r="166" spans="1:65" s="2" customFormat="1" ht="21.75" customHeight="1">
      <c r="A166" s="34"/>
      <c r="B166" s="35"/>
      <c r="C166" s="214" t="s">
        <v>523</v>
      </c>
      <c r="D166" s="214" t="s">
        <v>227</v>
      </c>
      <c r="E166" s="215" t="s">
        <v>4717</v>
      </c>
      <c r="F166" s="216" t="s">
        <v>4718</v>
      </c>
      <c r="G166" s="217" t="s">
        <v>482</v>
      </c>
      <c r="H166" s="218">
        <v>95</v>
      </c>
      <c r="I166" s="219"/>
      <c r="J166" s="219"/>
      <c r="K166" s="220">
        <f>ROUND(P166*H166,2)</f>
        <v>0</v>
      </c>
      <c r="L166" s="216" t="s">
        <v>3820</v>
      </c>
      <c r="M166" s="39"/>
      <c r="N166" s="221" t="s">
        <v>1</v>
      </c>
      <c r="O166" s="222" t="s">
        <v>41</v>
      </c>
      <c r="P166" s="223">
        <f>I166+J166</f>
        <v>0</v>
      </c>
      <c r="Q166" s="223">
        <f>ROUND(I166*H166,2)</f>
        <v>0</v>
      </c>
      <c r="R166" s="223">
        <f>ROUND(J166*H166,2)</f>
        <v>0</v>
      </c>
      <c r="S166" s="70"/>
      <c r="T166" s="224">
        <f>S166*H166</f>
        <v>0</v>
      </c>
      <c r="U166" s="224">
        <v>0</v>
      </c>
      <c r="V166" s="224">
        <f>U166*H166</f>
        <v>0</v>
      </c>
      <c r="W166" s="224">
        <v>0</v>
      </c>
      <c r="X166" s="224">
        <f>W166*H166</f>
        <v>0</v>
      </c>
      <c r="Y166" s="225" t="s">
        <v>1</v>
      </c>
      <c r="Z166" s="34"/>
      <c r="AA166" s="34"/>
      <c r="AB166" s="34"/>
      <c r="AC166" s="34"/>
      <c r="AD166" s="34"/>
      <c r="AE166" s="34"/>
      <c r="AR166" s="226" t="s">
        <v>240</v>
      </c>
      <c r="AT166" s="226" t="s">
        <v>227</v>
      </c>
      <c r="AU166" s="226" t="s">
        <v>86</v>
      </c>
      <c r="AY166" s="18" t="s">
        <v>224</v>
      </c>
      <c r="BE166" s="227">
        <f>IF(O166="základní",K166,0)</f>
        <v>0</v>
      </c>
      <c r="BF166" s="227">
        <f>IF(O166="snížená",K166,0)</f>
        <v>0</v>
      </c>
      <c r="BG166" s="227">
        <f>IF(O166="zákl. přenesená",K166,0)</f>
        <v>0</v>
      </c>
      <c r="BH166" s="227">
        <f>IF(O166="sníž. přenesená",K166,0)</f>
        <v>0</v>
      </c>
      <c r="BI166" s="227">
        <f>IF(O166="nulová",K166,0)</f>
        <v>0</v>
      </c>
      <c r="BJ166" s="18" t="s">
        <v>86</v>
      </c>
      <c r="BK166" s="227">
        <f>ROUND(P166*H166,2)</f>
        <v>0</v>
      </c>
      <c r="BL166" s="18" t="s">
        <v>240</v>
      </c>
      <c r="BM166" s="226" t="s">
        <v>651</v>
      </c>
    </row>
    <row r="167" spans="1:65" s="2" customFormat="1" ht="21.75" customHeight="1">
      <c r="A167" s="34"/>
      <c r="B167" s="35"/>
      <c r="C167" s="214" t="s">
        <v>527</v>
      </c>
      <c r="D167" s="214" t="s">
        <v>227</v>
      </c>
      <c r="E167" s="215" t="s">
        <v>4719</v>
      </c>
      <c r="F167" s="216" t="s">
        <v>4720</v>
      </c>
      <c r="G167" s="217" t="s">
        <v>482</v>
      </c>
      <c r="H167" s="218">
        <v>115</v>
      </c>
      <c r="I167" s="219"/>
      <c r="J167" s="219"/>
      <c r="K167" s="220">
        <f>ROUND(P167*H167,2)</f>
        <v>0</v>
      </c>
      <c r="L167" s="216" t="s">
        <v>3820</v>
      </c>
      <c r="M167" s="39"/>
      <c r="N167" s="221" t="s">
        <v>1</v>
      </c>
      <c r="O167" s="222" t="s">
        <v>41</v>
      </c>
      <c r="P167" s="223">
        <f>I167+J167</f>
        <v>0</v>
      </c>
      <c r="Q167" s="223">
        <f>ROUND(I167*H167,2)</f>
        <v>0</v>
      </c>
      <c r="R167" s="223">
        <f>ROUND(J167*H167,2)</f>
        <v>0</v>
      </c>
      <c r="S167" s="70"/>
      <c r="T167" s="224">
        <f>S167*H167</f>
        <v>0</v>
      </c>
      <c r="U167" s="224">
        <v>0</v>
      </c>
      <c r="V167" s="224">
        <f>U167*H167</f>
        <v>0</v>
      </c>
      <c r="W167" s="224">
        <v>0</v>
      </c>
      <c r="X167" s="224">
        <f>W167*H167</f>
        <v>0</v>
      </c>
      <c r="Y167" s="225" t="s">
        <v>1</v>
      </c>
      <c r="Z167" s="34"/>
      <c r="AA167" s="34"/>
      <c r="AB167" s="34"/>
      <c r="AC167" s="34"/>
      <c r="AD167" s="34"/>
      <c r="AE167" s="34"/>
      <c r="AR167" s="226" t="s">
        <v>240</v>
      </c>
      <c r="AT167" s="226" t="s">
        <v>227</v>
      </c>
      <c r="AU167" s="226" t="s">
        <v>86</v>
      </c>
      <c r="AY167" s="18" t="s">
        <v>224</v>
      </c>
      <c r="BE167" s="227">
        <f>IF(O167="základní",K167,0)</f>
        <v>0</v>
      </c>
      <c r="BF167" s="227">
        <f>IF(O167="snížená",K167,0)</f>
        <v>0</v>
      </c>
      <c r="BG167" s="227">
        <f>IF(O167="zákl. přenesená",K167,0)</f>
        <v>0</v>
      </c>
      <c r="BH167" s="227">
        <f>IF(O167="sníž. přenesená",K167,0)</f>
        <v>0</v>
      </c>
      <c r="BI167" s="227">
        <f>IF(O167="nulová",K167,0)</f>
        <v>0</v>
      </c>
      <c r="BJ167" s="18" t="s">
        <v>86</v>
      </c>
      <c r="BK167" s="227">
        <f>ROUND(P167*H167,2)</f>
        <v>0</v>
      </c>
      <c r="BL167" s="18" t="s">
        <v>240</v>
      </c>
      <c r="BM167" s="226" t="s">
        <v>669</v>
      </c>
    </row>
    <row r="168" spans="1:65" s="2" customFormat="1" ht="16.5" customHeight="1">
      <c r="A168" s="34"/>
      <c r="B168" s="35"/>
      <c r="C168" s="214" t="s">
        <v>366</v>
      </c>
      <c r="D168" s="214" t="s">
        <v>227</v>
      </c>
      <c r="E168" s="215" t="s">
        <v>3930</v>
      </c>
      <c r="F168" s="216" t="s">
        <v>3931</v>
      </c>
      <c r="G168" s="217" t="s">
        <v>321</v>
      </c>
      <c r="H168" s="218">
        <v>1</v>
      </c>
      <c r="I168" s="219"/>
      <c r="J168" s="219"/>
      <c r="K168" s="220">
        <f>ROUND(P168*H168,2)</f>
        <v>0</v>
      </c>
      <c r="L168" s="216" t="s">
        <v>3820</v>
      </c>
      <c r="M168" s="39"/>
      <c r="N168" s="285" t="s">
        <v>1</v>
      </c>
      <c r="O168" s="286" t="s">
        <v>41</v>
      </c>
      <c r="P168" s="287">
        <f>I168+J168</f>
        <v>0</v>
      </c>
      <c r="Q168" s="287">
        <f>ROUND(I168*H168,2)</f>
        <v>0</v>
      </c>
      <c r="R168" s="287">
        <f>ROUND(J168*H168,2)</f>
        <v>0</v>
      </c>
      <c r="S168" s="234"/>
      <c r="T168" s="288">
        <f>S168*H168</f>
        <v>0</v>
      </c>
      <c r="U168" s="288">
        <v>0</v>
      </c>
      <c r="V168" s="288">
        <f>U168*H168</f>
        <v>0</v>
      </c>
      <c r="W168" s="288">
        <v>0</v>
      </c>
      <c r="X168" s="288">
        <f>W168*H168</f>
        <v>0</v>
      </c>
      <c r="Y168" s="289" t="s">
        <v>1</v>
      </c>
      <c r="Z168" s="34"/>
      <c r="AA168" s="34"/>
      <c r="AB168" s="34"/>
      <c r="AC168" s="34"/>
      <c r="AD168" s="34"/>
      <c r="AE168" s="34"/>
      <c r="AR168" s="226" t="s">
        <v>240</v>
      </c>
      <c r="AT168" s="226" t="s">
        <v>227</v>
      </c>
      <c r="AU168" s="226" t="s">
        <v>86</v>
      </c>
      <c r="AY168" s="18" t="s">
        <v>224</v>
      </c>
      <c r="BE168" s="227">
        <f>IF(O168="základní",K168,0)</f>
        <v>0</v>
      </c>
      <c r="BF168" s="227">
        <f>IF(O168="snížená",K168,0)</f>
        <v>0</v>
      </c>
      <c r="BG168" s="227">
        <f>IF(O168="zákl. přenesená",K168,0)</f>
        <v>0</v>
      </c>
      <c r="BH168" s="227">
        <f>IF(O168="sníž. přenesená",K168,0)</f>
        <v>0</v>
      </c>
      <c r="BI168" s="227">
        <f>IF(O168="nulová",K168,0)</f>
        <v>0</v>
      </c>
      <c r="BJ168" s="18" t="s">
        <v>86</v>
      </c>
      <c r="BK168" s="227">
        <f>ROUND(P168*H168,2)</f>
        <v>0</v>
      </c>
      <c r="BL168" s="18" t="s">
        <v>240</v>
      </c>
      <c r="BM168" s="226" t="s">
        <v>684</v>
      </c>
    </row>
    <row r="169" spans="1:65" s="2" customFormat="1" ht="6.95" customHeight="1">
      <c r="A169" s="34"/>
      <c r="B169" s="54"/>
      <c r="C169" s="55"/>
      <c r="D169" s="55"/>
      <c r="E169" s="55"/>
      <c r="F169" s="55"/>
      <c r="G169" s="55"/>
      <c r="H169" s="55"/>
      <c r="I169" s="161"/>
      <c r="J169" s="161"/>
      <c r="K169" s="55"/>
      <c r="L169" s="55"/>
      <c r="M169" s="39"/>
      <c r="N169" s="34"/>
      <c r="P169" s="34"/>
      <c r="Q169" s="34"/>
      <c r="R169" s="34"/>
      <c r="S169" s="34"/>
      <c r="T169" s="34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</row>
  </sheetData>
  <sheetProtection algorithmName="SHA-512" hashValue="vpePn7FkXQtPsMfht3kdK9hutABYjnOmroyT2jWd9LCt8BPCsWUei6HQaxhff2ORVBsLquFy/yDRqCMkOIO3Iw==" saltValue="GW7rt9rEZIVaRZAwUY1GiaknF9dPduLm6bwhS9BL14pB3BAHoYtNHhSCMgQTZumLU8fkC0/QDFjKENMb4RLDsQ==" spinCount="100000" sheet="1" objects="1" scenarios="1" formatColumns="0" formatRows="0" autoFilter="0"/>
  <autoFilter ref="C121:L168" xr:uid="{00000000-0009-0000-0000-000019000000}"/>
  <mergeCells count="12">
    <mergeCell ref="E114:H114"/>
    <mergeCell ref="M2:Z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2:BM395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10" width="20.1640625" style="117" customWidth="1"/>
    <col min="11" max="11" width="20.16406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5" width="14.16406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J2" s="117"/>
      <c r="M2" s="341"/>
      <c r="N2" s="341"/>
      <c r="O2" s="341"/>
      <c r="P2" s="341"/>
      <c r="Q2" s="341"/>
      <c r="R2" s="341"/>
      <c r="S2" s="341"/>
      <c r="T2" s="341"/>
      <c r="U2" s="341"/>
      <c r="V2" s="341"/>
      <c r="W2" s="341"/>
      <c r="X2" s="341"/>
      <c r="Y2" s="341"/>
      <c r="Z2" s="341"/>
      <c r="AT2" s="18" t="s">
        <v>168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20"/>
      <c r="K3" s="119"/>
      <c r="L3" s="119"/>
      <c r="M3" s="21"/>
      <c r="AT3" s="18" t="s">
        <v>88</v>
      </c>
    </row>
    <row r="4" spans="1:46" s="1" customFormat="1" ht="24.95" customHeight="1">
      <c r="B4" s="21"/>
      <c r="D4" s="121" t="s">
        <v>186</v>
      </c>
      <c r="I4" s="117"/>
      <c r="J4" s="117"/>
      <c r="M4" s="21"/>
      <c r="N4" s="122" t="s">
        <v>11</v>
      </c>
      <c r="AT4" s="18" t="s">
        <v>4</v>
      </c>
    </row>
    <row r="5" spans="1:46" s="1" customFormat="1" ht="6.95" customHeight="1">
      <c r="B5" s="21"/>
      <c r="I5" s="117"/>
      <c r="J5" s="117"/>
      <c r="M5" s="21"/>
    </row>
    <row r="6" spans="1:46" s="1" customFormat="1" ht="12" customHeight="1">
      <c r="B6" s="21"/>
      <c r="D6" s="123" t="s">
        <v>17</v>
      </c>
      <c r="I6" s="117"/>
      <c r="J6" s="117"/>
      <c r="M6" s="21"/>
    </row>
    <row r="7" spans="1:46" s="1" customFormat="1" ht="16.5" customHeight="1">
      <c r="B7" s="21"/>
      <c r="E7" s="367" t="str">
        <f>'Rekapitulace stavby'!K6</f>
        <v>Revitalizace centra města Kopřivnice - aktualizace 2019</v>
      </c>
      <c r="F7" s="368"/>
      <c r="G7" s="368"/>
      <c r="H7" s="368"/>
      <c r="I7" s="117"/>
      <c r="J7" s="117"/>
      <c r="M7" s="21"/>
    </row>
    <row r="8" spans="1:46" s="2" customFormat="1" ht="12" customHeight="1">
      <c r="A8" s="34"/>
      <c r="B8" s="39"/>
      <c r="C8" s="34"/>
      <c r="D8" s="123" t="s">
        <v>187</v>
      </c>
      <c r="E8" s="34"/>
      <c r="F8" s="34"/>
      <c r="G8" s="34"/>
      <c r="H8" s="34"/>
      <c r="I8" s="124"/>
      <c r="J8" s="124"/>
      <c r="K8" s="34"/>
      <c r="L8" s="34"/>
      <c r="M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69" t="s">
        <v>4721</v>
      </c>
      <c r="F9" s="370"/>
      <c r="G9" s="370"/>
      <c r="H9" s="370"/>
      <c r="I9" s="124"/>
      <c r="J9" s="124"/>
      <c r="K9" s="34"/>
      <c r="L9" s="34"/>
      <c r="M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124"/>
      <c r="J10" s="124"/>
      <c r="K10" s="34"/>
      <c r="L10" s="34"/>
      <c r="M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23" t="s">
        <v>19</v>
      </c>
      <c r="E11" s="34"/>
      <c r="F11" s="112" t="s">
        <v>1</v>
      </c>
      <c r="G11" s="34"/>
      <c r="H11" s="34"/>
      <c r="I11" s="125" t="s">
        <v>20</v>
      </c>
      <c r="J11" s="126" t="s">
        <v>1</v>
      </c>
      <c r="K11" s="34"/>
      <c r="L11" s="34"/>
      <c r="M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3" t="s">
        <v>21</v>
      </c>
      <c r="E12" s="34"/>
      <c r="F12" s="112" t="s">
        <v>22</v>
      </c>
      <c r="G12" s="34"/>
      <c r="H12" s="34"/>
      <c r="I12" s="125" t="s">
        <v>23</v>
      </c>
      <c r="J12" s="127" t="str">
        <f>'Rekapitulace stavby'!AN8</f>
        <v>14. 1. 2019</v>
      </c>
      <c r="K12" s="34"/>
      <c r="L12" s="34"/>
      <c r="M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124"/>
      <c r="J13" s="124"/>
      <c r="K13" s="34"/>
      <c r="L13" s="34"/>
      <c r="M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3" t="s">
        <v>25</v>
      </c>
      <c r="E14" s="34"/>
      <c r="F14" s="34"/>
      <c r="G14" s="34"/>
      <c r="H14" s="34"/>
      <c r="I14" s="125" t="s">
        <v>26</v>
      </c>
      <c r="J14" s="126" t="str">
        <f>IF('Rekapitulace stavby'!AN10="","",'Rekapitulace stavby'!AN10)</f>
        <v/>
      </c>
      <c r="K14" s="34"/>
      <c r="L14" s="34"/>
      <c r="M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2" t="str">
        <f>IF('Rekapitulace stavby'!E11="","",'Rekapitulace stavby'!E11)</f>
        <v>Město Kopřivnice</v>
      </c>
      <c r="F15" s="34"/>
      <c r="G15" s="34"/>
      <c r="H15" s="34"/>
      <c r="I15" s="125" t="s">
        <v>28</v>
      </c>
      <c r="J15" s="126" t="str">
        <f>IF('Rekapitulace stavby'!AN11="","",'Rekapitulace stavby'!AN11)</f>
        <v/>
      </c>
      <c r="K15" s="34"/>
      <c r="L15" s="34"/>
      <c r="M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124"/>
      <c r="J16" s="124"/>
      <c r="K16" s="34"/>
      <c r="L16" s="34"/>
      <c r="M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3" t="s">
        <v>29</v>
      </c>
      <c r="E17" s="34"/>
      <c r="F17" s="34"/>
      <c r="G17" s="34"/>
      <c r="H17" s="34"/>
      <c r="I17" s="125" t="s">
        <v>26</v>
      </c>
      <c r="J17" s="31" t="str">
        <f>'Rekapitulace stavby'!AN13</f>
        <v>Vyplň údaj</v>
      </c>
      <c r="K17" s="34"/>
      <c r="L17" s="34"/>
      <c r="M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71" t="str">
        <f>'Rekapitulace stavby'!E14</f>
        <v>Vyplň údaj</v>
      </c>
      <c r="F18" s="372"/>
      <c r="G18" s="372"/>
      <c r="H18" s="372"/>
      <c r="I18" s="125" t="s">
        <v>28</v>
      </c>
      <c r="J18" s="31" t="str">
        <f>'Rekapitulace stavby'!AN14</f>
        <v>Vyplň údaj</v>
      </c>
      <c r="K18" s="34"/>
      <c r="L18" s="34"/>
      <c r="M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124"/>
      <c r="J19" s="124"/>
      <c r="K19" s="34"/>
      <c r="L19" s="34"/>
      <c r="M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3" t="s">
        <v>31</v>
      </c>
      <c r="E20" s="34"/>
      <c r="F20" s="34"/>
      <c r="G20" s="34"/>
      <c r="H20" s="34"/>
      <c r="I20" s="125" t="s">
        <v>26</v>
      </c>
      <c r="J20" s="126" t="str">
        <f>IF('Rekapitulace stavby'!AN16="","",'Rekapitulace stavby'!AN16)</f>
        <v/>
      </c>
      <c r="K20" s="34"/>
      <c r="L20" s="34"/>
      <c r="M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2" t="str">
        <f>IF('Rekapitulace stavby'!E17="","",'Rekapitulace stavby'!E17)</f>
        <v>Dopravoprojekt Ostrava a.s.</v>
      </c>
      <c r="F21" s="34"/>
      <c r="G21" s="34"/>
      <c r="H21" s="34"/>
      <c r="I21" s="125" t="s">
        <v>28</v>
      </c>
      <c r="J21" s="126" t="str">
        <f>IF('Rekapitulace stavby'!AN17="","",'Rekapitulace stavby'!AN17)</f>
        <v/>
      </c>
      <c r="K21" s="34"/>
      <c r="L21" s="34"/>
      <c r="M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124"/>
      <c r="J22" s="124"/>
      <c r="K22" s="34"/>
      <c r="L22" s="34"/>
      <c r="M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3" t="s">
        <v>33</v>
      </c>
      <c r="E23" s="34"/>
      <c r="F23" s="34"/>
      <c r="G23" s="34"/>
      <c r="H23" s="34"/>
      <c r="I23" s="125" t="s">
        <v>26</v>
      </c>
      <c r="J23" s="126" t="str">
        <f>IF('Rekapitulace stavby'!AN19="","",'Rekapitulace stavby'!AN19)</f>
        <v/>
      </c>
      <c r="K23" s="34"/>
      <c r="L23" s="34"/>
      <c r="M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2" t="str">
        <f>IF('Rekapitulace stavby'!E20="","",'Rekapitulace stavby'!E20)</f>
        <v xml:space="preserve"> </v>
      </c>
      <c r="F24" s="34"/>
      <c r="G24" s="34"/>
      <c r="H24" s="34"/>
      <c r="I24" s="125" t="s">
        <v>28</v>
      </c>
      <c r="J24" s="126" t="str">
        <f>IF('Rekapitulace stavby'!AN20="","",'Rekapitulace stavby'!AN20)</f>
        <v/>
      </c>
      <c r="K24" s="34"/>
      <c r="L24" s="34"/>
      <c r="M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124"/>
      <c r="J25" s="124"/>
      <c r="K25" s="34"/>
      <c r="L25" s="34"/>
      <c r="M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3" t="s">
        <v>34</v>
      </c>
      <c r="E26" s="34"/>
      <c r="F26" s="34"/>
      <c r="G26" s="34"/>
      <c r="H26" s="34"/>
      <c r="I26" s="124"/>
      <c r="J26" s="124"/>
      <c r="K26" s="34"/>
      <c r="L26" s="34"/>
      <c r="M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8"/>
      <c r="B27" s="129"/>
      <c r="C27" s="128"/>
      <c r="D27" s="128"/>
      <c r="E27" s="373" t="s">
        <v>1</v>
      </c>
      <c r="F27" s="373"/>
      <c r="G27" s="373"/>
      <c r="H27" s="373"/>
      <c r="I27" s="130"/>
      <c r="J27" s="130"/>
      <c r="K27" s="128"/>
      <c r="L27" s="128"/>
      <c r="M27" s="131"/>
      <c r="S27" s="128"/>
      <c r="T27" s="128"/>
      <c r="U27" s="128"/>
      <c r="V27" s="128"/>
      <c r="W27" s="128"/>
      <c r="X27" s="128"/>
      <c r="Y27" s="128"/>
      <c r="Z27" s="128"/>
      <c r="AA27" s="128"/>
      <c r="AB27" s="128"/>
      <c r="AC27" s="128"/>
      <c r="AD27" s="128"/>
      <c r="AE27" s="128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124"/>
      <c r="J28" s="124"/>
      <c r="K28" s="34"/>
      <c r="L28" s="34"/>
      <c r="M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32"/>
      <c r="E29" s="132"/>
      <c r="F29" s="132"/>
      <c r="G29" s="132"/>
      <c r="H29" s="132"/>
      <c r="I29" s="133"/>
      <c r="J29" s="133"/>
      <c r="K29" s="132"/>
      <c r="L29" s="132"/>
      <c r="M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.75">
      <c r="A30" s="34"/>
      <c r="B30" s="39"/>
      <c r="C30" s="34"/>
      <c r="D30" s="34"/>
      <c r="E30" s="123" t="s">
        <v>190</v>
      </c>
      <c r="F30" s="34"/>
      <c r="G30" s="34"/>
      <c r="H30" s="34"/>
      <c r="I30" s="124"/>
      <c r="J30" s="124"/>
      <c r="K30" s="134">
        <f>I96</f>
        <v>0</v>
      </c>
      <c r="L30" s="34"/>
      <c r="M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12.75">
      <c r="A31" s="34"/>
      <c r="B31" s="39"/>
      <c r="C31" s="34"/>
      <c r="D31" s="34"/>
      <c r="E31" s="123" t="s">
        <v>191</v>
      </c>
      <c r="F31" s="34"/>
      <c r="G31" s="34"/>
      <c r="H31" s="34"/>
      <c r="I31" s="124"/>
      <c r="J31" s="124"/>
      <c r="K31" s="134">
        <f>J96</f>
        <v>0</v>
      </c>
      <c r="L31" s="34"/>
      <c r="M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35" t="s">
        <v>36</v>
      </c>
      <c r="E32" s="34"/>
      <c r="F32" s="34"/>
      <c r="G32" s="34"/>
      <c r="H32" s="34"/>
      <c r="I32" s="124"/>
      <c r="J32" s="124"/>
      <c r="K32" s="136">
        <f>ROUND(K133, 2)</f>
        <v>0</v>
      </c>
      <c r="L32" s="34"/>
      <c r="M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32"/>
      <c r="E33" s="132"/>
      <c r="F33" s="132"/>
      <c r="G33" s="132"/>
      <c r="H33" s="132"/>
      <c r="I33" s="133"/>
      <c r="J33" s="133"/>
      <c r="K33" s="132"/>
      <c r="L33" s="132"/>
      <c r="M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37" t="s">
        <v>38</v>
      </c>
      <c r="G34" s="34"/>
      <c r="H34" s="34"/>
      <c r="I34" s="138" t="s">
        <v>37</v>
      </c>
      <c r="J34" s="124"/>
      <c r="K34" s="137" t="s">
        <v>39</v>
      </c>
      <c r="L34" s="34"/>
      <c r="M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39" t="s">
        <v>40</v>
      </c>
      <c r="E35" s="123" t="s">
        <v>41</v>
      </c>
      <c r="F35" s="134">
        <f>ROUND((SUM(BE133:BE394)),  2)</f>
        <v>0</v>
      </c>
      <c r="G35" s="34"/>
      <c r="H35" s="34"/>
      <c r="I35" s="140">
        <v>0.21</v>
      </c>
      <c r="J35" s="124"/>
      <c r="K35" s="134">
        <f>ROUND(((SUM(BE133:BE394))*I35),  2)</f>
        <v>0</v>
      </c>
      <c r="L35" s="34"/>
      <c r="M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3" t="s">
        <v>42</v>
      </c>
      <c r="F36" s="134">
        <f>ROUND((SUM(BF133:BF394)),  2)</f>
        <v>0</v>
      </c>
      <c r="G36" s="34"/>
      <c r="H36" s="34"/>
      <c r="I36" s="140">
        <v>0.15</v>
      </c>
      <c r="J36" s="124"/>
      <c r="K36" s="134">
        <f>ROUND(((SUM(BF133:BF394))*I36),  2)</f>
        <v>0</v>
      </c>
      <c r="L36" s="34"/>
      <c r="M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3" t="s">
        <v>43</v>
      </c>
      <c r="F37" s="134">
        <f>ROUND((SUM(BG133:BG394)),  2)</f>
        <v>0</v>
      </c>
      <c r="G37" s="34"/>
      <c r="H37" s="34"/>
      <c r="I37" s="140">
        <v>0.21</v>
      </c>
      <c r="J37" s="124"/>
      <c r="K37" s="134">
        <f>0</f>
        <v>0</v>
      </c>
      <c r="L37" s="34"/>
      <c r="M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3" t="s">
        <v>44</v>
      </c>
      <c r="F38" s="134">
        <f>ROUND((SUM(BH133:BH394)),  2)</f>
        <v>0</v>
      </c>
      <c r="G38" s="34"/>
      <c r="H38" s="34"/>
      <c r="I38" s="140">
        <v>0.15</v>
      </c>
      <c r="J38" s="124"/>
      <c r="K38" s="134">
        <f>0</f>
        <v>0</v>
      </c>
      <c r="L38" s="34"/>
      <c r="M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3" t="s">
        <v>45</v>
      </c>
      <c r="F39" s="134">
        <f>ROUND((SUM(BI133:BI394)),  2)</f>
        <v>0</v>
      </c>
      <c r="G39" s="34"/>
      <c r="H39" s="34"/>
      <c r="I39" s="140">
        <v>0</v>
      </c>
      <c r="J39" s="124"/>
      <c r="K39" s="134">
        <f>0</f>
        <v>0</v>
      </c>
      <c r="L39" s="34"/>
      <c r="M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124"/>
      <c r="J40" s="124"/>
      <c r="K40" s="34"/>
      <c r="L40" s="34"/>
      <c r="M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41"/>
      <c r="D41" s="142" t="s">
        <v>46</v>
      </c>
      <c r="E41" s="143"/>
      <c r="F41" s="143"/>
      <c r="G41" s="144" t="s">
        <v>47</v>
      </c>
      <c r="H41" s="145" t="s">
        <v>48</v>
      </c>
      <c r="I41" s="146"/>
      <c r="J41" s="146"/>
      <c r="K41" s="147">
        <f>SUM(K32:K39)</f>
        <v>0</v>
      </c>
      <c r="L41" s="148"/>
      <c r="M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124"/>
      <c r="J42" s="124"/>
      <c r="K42" s="34"/>
      <c r="L42" s="34"/>
      <c r="M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1"/>
      <c r="I43" s="117"/>
      <c r="J43" s="117"/>
      <c r="M43" s="21"/>
    </row>
    <row r="44" spans="1:31" s="1" customFormat="1" ht="14.45" customHeight="1">
      <c r="B44" s="21"/>
      <c r="I44" s="117"/>
      <c r="J44" s="117"/>
      <c r="M44" s="21"/>
    </row>
    <row r="45" spans="1:31" s="1" customFormat="1" ht="14.45" customHeight="1">
      <c r="B45" s="21"/>
      <c r="I45" s="117"/>
      <c r="J45" s="117"/>
      <c r="M45" s="21"/>
    </row>
    <row r="46" spans="1:31" s="1" customFormat="1" ht="14.45" customHeight="1">
      <c r="B46" s="21"/>
      <c r="I46" s="117"/>
      <c r="J46" s="117"/>
      <c r="M46" s="21"/>
    </row>
    <row r="47" spans="1:31" s="1" customFormat="1" ht="14.45" customHeight="1">
      <c r="B47" s="21"/>
      <c r="I47" s="117"/>
      <c r="J47" s="117"/>
      <c r="M47" s="21"/>
    </row>
    <row r="48" spans="1:31" s="1" customFormat="1" ht="14.45" customHeight="1">
      <c r="B48" s="21"/>
      <c r="I48" s="117"/>
      <c r="J48" s="117"/>
      <c r="M48" s="21"/>
    </row>
    <row r="49" spans="1:31" s="1" customFormat="1" ht="14.45" customHeight="1">
      <c r="B49" s="21"/>
      <c r="I49" s="117"/>
      <c r="J49" s="117"/>
      <c r="M49" s="21"/>
    </row>
    <row r="50" spans="1:31" s="2" customFormat="1" ht="14.45" customHeight="1">
      <c r="B50" s="51"/>
      <c r="D50" s="149" t="s">
        <v>49</v>
      </c>
      <c r="E50" s="150"/>
      <c r="F50" s="150"/>
      <c r="G50" s="149" t="s">
        <v>50</v>
      </c>
      <c r="H50" s="150"/>
      <c r="I50" s="151"/>
      <c r="J50" s="151"/>
      <c r="K50" s="150"/>
      <c r="L50" s="150"/>
      <c r="M50" s="51"/>
    </row>
    <row r="51" spans="1:31" ht="11.25">
      <c r="B51" s="21"/>
      <c r="M51" s="21"/>
    </row>
    <row r="52" spans="1:31" ht="11.25">
      <c r="B52" s="21"/>
      <c r="M52" s="21"/>
    </row>
    <row r="53" spans="1:31" ht="11.25">
      <c r="B53" s="21"/>
      <c r="M53" s="21"/>
    </row>
    <row r="54" spans="1:31" ht="11.25">
      <c r="B54" s="21"/>
      <c r="M54" s="21"/>
    </row>
    <row r="55" spans="1:31" ht="11.25">
      <c r="B55" s="21"/>
      <c r="M55" s="21"/>
    </row>
    <row r="56" spans="1:31" ht="11.25">
      <c r="B56" s="21"/>
      <c r="M56" s="21"/>
    </row>
    <row r="57" spans="1:31" ht="11.25">
      <c r="B57" s="21"/>
      <c r="M57" s="21"/>
    </row>
    <row r="58" spans="1:31" ht="11.25">
      <c r="B58" s="21"/>
      <c r="M58" s="21"/>
    </row>
    <row r="59" spans="1:31" ht="11.25">
      <c r="B59" s="21"/>
      <c r="M59" s="21"/>
    </row>
    <row r="60" spans="1:31" ht="11.25">
      <c r="B60" s="21"/>
      <c r="M60" s="21"/>
    </row>
    <row r="61" spans="1:31" s="2" customFormat="1" ht="12.75">
      <c r="A61" s="34"/>
      <c r="B61" s="39"/>
      <c r="C61" s="34"/>
      <c r="D61" s="152" t="s">
        <v>51</v>
      </c>
      <c r="E61" s="153"/>
      <c r="F61" s="154" t="s">
        <v>52</v>
      </c>
      <c r="G61" s="152" t="s">
        <v>51</v>
      </c>
      <c r="H61" s="153"/>
      <c r="I61" s="155"/>
      <c r="J61" s="156" t="s">
        <v>52</v>
      </c>
      <c r="K61" s="153"/>
      <c r="L61" s="153"/>
      <c r="M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1"/>
      <c r="M62" s="21"/>
    </row>
    <row r="63" spans="1:31" ht="11.25">
      <c r="B63" s="21"/>
      <c r="M63" s="21"/>
    </row>
    <row r="64" spans="1:31" ht="11.25">
      <c r="B64" s="21"/>
      <c r="M64" s="21"/>
    </row>
    <row r="65" spans="1:31" s="2" customFormat="1" ht="12.75">
      <c r="A65" s="34"/>
      <c r="B65" s="39"/>
      <c r="C65" s="34"/>
      <c r="D65" s="149" t="s">
        <v>53</v>
      </c>
      <c r="E65" s="157"/>
      <c r="F65" s="157"/>
      <c r="G65" s="149" t="s">
        <v>54</v>
      </c>
      <c r="H65" s="157"/>
      <c r="I65" s="158"/>
      <c r="J65" s="158"/>
      <c r="K65" s="157"/>
      <c r="L65" s="157"/>
      <c r="M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1"/>
      <c r="M66" s="21"/>
    </row>
    <row r="67" spans="1:31" ht="11.25">
      <c r="B67" s="21"/>
      <c r="M67" s="21"/>
    </row>
    <row r="68" spans="1:31" ht="11.25">
      <c r="B68" s="21"/>
      <c r="M68" s="21"/>
    </row>
    <row r="69" spans="1:31" ht="11.25">
      <c r="B69" s="21"/>
      <c r="M69" s="21"/>
    </row>
    <row r="70" spans="1:31" ht="11.25">
      <c r="B70" s="21"/>
      <c r="M70" s="21"/>
    </row>
    <row r="71" spans="1:31" ht="11.25">
      <c r="B71" s="21"/>
      <c r="M71" s="21"/>
    </row>
    <row r="72" spans="1:31" ht="11.25">
      <c r="B72" s="21"/>
      <c r="M72" s="21"/>
    </row>
    <row r="73" spans="1:31" ht="11.25">
      <c r="B73" s="21"/>
      <c r="M73" s="21"/>
    </row>
    <row r="74" spans="1:31" ht="11.25">
      <c r="B74" s="21"/>
      <c r="M74" s="21"/>
    </row>
    <row r="75" spans="1:31" ht="11.25">
      <c r="B75" s="21"/>
      <c r="M75" s="21"/>
    </row>
    <row r="76" spans="1:31" s="2" customFormat="1" ht="12.75">
      <c r="A76" s="34"/>
      <c r="B76" s="39"/>
      <c r="C76" s="34"/>
      <c r="D76" s="152" t="s">
        <v>51</v>
      </c>
      <c r="E76" s="153"/>
      <c r="F76" s="154" t="s">
        <v>52</v>
      </c>
      <c r="G76" s="152" t="s">
        <v>51</v>
      </c>
      <c r="H76" s="153"/>
      <c r="I76" s="155"/>
      <c r="J76" s="156" t="s">
        <v>52</v>
      </c>
      <c r="K76" s="153"/>
      <c r="L76" s="153"/>
      <c r="M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9"/>
      <c r="C77" s="160"/>
      <c r="D77" s="160"/>
      <c r="E77" s="160"/>
      <c r="F77" s="160"/>
      <c r="G77" s="160"/>
      <c r="H77" s="160"/>
      <c r="I77" s="161"/>
      <c r="J77" s="161"/>
      <c r="K77" s="160"/>
      <c r="L77" s="160"/>
      <c r="M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62"/>
      <c r="C81" s="163"/>
      <c r="D81" s="163"/>
      <c r="E81" s="163"/>
      <c r="F81" s="163"/>
      <c r="G81" s="163"/>
      <c r="H81" s="163"/>
      <c r="I81" s="164"/>
      <c r="J81" s="164"/>
      <c r="K81" s="163"/>
      <c r="L81" s="163"/>
      <c r="M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4" t="s">
        <v>192</v>
      </c>
      <c r="D82" s="36"/>
      <c r="E82" s="36"/>
      <c r="F82" s="36"/>
      <c r="G82" s="36"/>
      <c r="H82" s="36"/>
      <c r="I82" s="124"/>
      <c r="J82" s="124"/>
      <c r="K82" s="36"/>
      <c r="L82" s="36"/>
      <c r="M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4"/>
      <c r="J83" s="124"/>
      <c r="K83" s="36"/>
      <c r="L83" s="36"/>
      <c r="M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30" t="s">
        <v>17</v>
      </c>
      <c r="D84" s="36"/>
      <c r="E84" s="36"/>
      <c r="F84" s="36"/>
      <c r="G84" s="36"/>
      <c r="H84" s="36"/>
      <c r="I84" s="124"/>
      <c r="J84" s="124"/>
      <c r="K84" s="36"/>
      <c r="L84" s="36"/>
      <c r="M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374" t="str">
        <f>E7</f>
        <v>Revitalizace centra města Kopřivnice - aktualizace 2019</v>
      </c>
      <c r="F85" s="375"/>
      <c r="G85" s="375"/>
      <c r="H85" s="375"/>
      <c r="I85" s="124"/>
      <c r="J85" s="124"/>
      <c r="K85" s="36"/>
      <c r="L85" s="36"/>
      <c r="M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30" t="s">
        <v>187</v>
      </c>
      <c r="D86" s="36"/>
      <c r="E86" s="36"/>
      <c r="F86" s="36"/>
      <c r="G86" s="36"/>
      <c r="H86" s="36"/>
      <c r="I86" s="124"/>
      <c r="J86" s="124"/>
      <c r="K86" s="36"/>
      <c r="L86" s="36"/>
      <c r="M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347" t="str">
        <f>E9</f>
        <v>SO 902 - Prosklený pavilón</v>
      </c>
      <c r="F87" s="376"/>
      <c r="G87" s="376"/>
      <c r="H87" s="376"/>
      <c r="I87" s="124"/>
      <c r="J87" s="124"/>
      <c r="K87" s="36"/>
      <c r="L87" s="36"/>
      <c r="M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124"/>
      <c r="J88" s="124"/>
      <c r="K88" s="36"/>
      <c r="L88" s="36"/>
      <c r="M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30" t="s">
        <v>21</v>
      </c>
      <c r="D89" s="36"/>
      <c r="E89" s="36"/>
      <c r="F89" s="28" t="str">
        <f>F12</f>
        <v xml:space="preserve"> </v>
      </c>
      <c r="G89" s="36"/>
      <c r="H89" s="36"/>
      <c r="I89" s="125" t="s">
        <v>23</v>
      </c>
      <c r="J89" s="127" t="str">
        <f>IF(J12="","",J12)</f>
        <v>14. 1. 2019</v>
      </c>
      <c r="K89" s="36"/>
      <c r="L89" s="36"/>
      <c r="M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4"/>
      <c r="J90" s="124"/>
      <c r="K90" s="36"/>
      <c r="L90" s="36"/>
      <c r="M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30" t="s">
        <v>25</v>
      </c>
      <c r="D91" s="36"/>
      <c r="E91" s="36"/>
      <c r="F91" s="28" t="str">
        <f>E15</f>
        <v>Město Kopřivnice</v>
      </c>
      <c r="G91" s="36"/>
      <c r="H91" s="36"/>
      <c r="I91" s="125" t="s">
        <v>31</v>
      </c>
      <c r="J91" s="165" t="str">
        <f>E21</f>
        <v>Dopravoprojekt Ostrava a.s.</v>
      </c>
      <c r="K91" s="36"/>
      <c r="L91" s="36"/>
      <c r="M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30" t="s">
        <v>29</v>
      </c>
      <c r="D92" s="36"/>
      <c r="E92" s="36"/>
      <c r="F92" s="28" t="str">
        <f>IF(E18="","",E18)</f>
        <v>Vyplň údaj</v>
      </c>
      <c r="G92" s="36"/>
      <c r="H92" s="36"/>
      <c r="I92" s="125" t="s">
        <v>33</v>
      </c>
      <c r="J92" s="165" t="str">
        <f>E24</f>
        <v xml:space="preserve"> </v>
      </c>
      <c r="K92" s="36"/>
      <c r="L92" s="36"/>
      <c r="M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124"/>
      <c r="J93" s="124"/>
      <c r="K93" s="36"/>
      <c r="L93" s="36"/>
      <c r="M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66" t="s">
        <v>193</v>
      </c>
      <c r="D94" s="167"/>
      <c r="E94" s="167"/>
      <c r="F94" s="167"/>
      <c r="G94" s="167"/>
      <c r="H94" s="167"/>
      <c r="I94" s="168" t="s">
        <v>194</v>
      </c>
      <c r="J94" s="168" t="s">
        <v>195</v>
      </c>
      <c r="K94" s="169" t="s">
        <v>196</v>
      </c>
      <c r="L94" s="167"/>
      <c r="M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4"/>
      <c r="J95" s="124"/>
      <c r="K95" s="36"/>
      <c r="L95" s="36"/>
      <c r="M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70" t="s">
        <v>197</v>
      </c>
      <c r="D96" s="36"/>
      <c r="E96" s="36"/>
      <c r="F96" s="36"/>
      <c r="G96" s="36"/>
      <c r="H96" s="36"/>
      <c r="I96" s="171">
        <f t="shared" ref="I96:J98" si="0">Q133</f>
        <v>0</v>
      </c>
      <c r="J96" s="171">
        <f t="shared" si="0"/>
        <v>0</v>
      </c>
      <c r="K96" s="83">
        <f>K133</f>
        <v>0</v>
      </c>
      <c r="L96" s="36"/>
      <c r="M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198</v>
      </c>
    </row>
    <row r="97" spans="2:13" s="9" customFormat="1" ht="24.95" customHeight="1">
      <c r="B97" s="172"/>
      <c r="C97" s="173"/>
      <c r="D97" s="174" t="s">
        <v>392</v>
      </c>
      <c r="E97" s="175"/>
      <c r="F97" s="175"/>
      <c r="G97" s="175"/>
      <c r="H97" s="175"/>
      <c r="I97" s="176">
        <f t="shared" si="0"/>
        <v>0</v>
      </c>
      <c r="J97" s="176">
        <f t="shared" si="0"/>
        <v>0</v>
      </c>
      <c r="K97" s="177">
        <f>K134</f>
        <v>0</v>
      </c>
      <c r="L97" s="173"/>
      <c r="M97" s="178"/>
    </row>
    <row r="98" spans="2:13" s="10" customFormat="1" ht="19.899999999999999" customHeight="1">
      <c r="B98" s="179"/>
      <c r="C98" s="106"/>
      <c r="D98" s="180" t="s">
        <v>393</v>
      </c>
      <c r="E98" s="181"/>
      <c r="F98" s="181"/>
      <c r="G98" s="181"/>
      <c r="H98" s="181"/>
      <c r="I98" s="182">
        <f t="shared" si="0"/>
        <v>0</v>
      </c>
      <c r="J98" s="182">
        <f t="shared" si="0"/>
        <v>0</v>
      </c>
      <c r="K98" s="183">
        <f>K135</f>
        <v>0</v>
      </c>
      <c r="L98" s="106"/>
      <c r="M98" s="184"/>
    </row>
    <row r="99" spans="2:13" s="10" customFormat="1" ht="19.899999999999999" customHeight="1">
      <c r="B99" s="179"/>
      <c r="C99" s="106"/>
      <c r="D99" s="180" t="s">
        <v>394</v>
      </c>
      <c r="E99" s="181"/>
      <c r="F99" s="181"/>
      <c r="G99" s="181"/>
      <c r="H99" s="181"/>
      <c r="I99" s="182">
        <f>Q162</f>
        <v>0</v>
      </c>
      <c r="J99" s="182">
        <f>R162</f>
        <v>0</v>
      </c>
      <c r="K99" s="183">
        <f>K162</f>
        <v>0</v>
      </c>
      <c r="L99" s="106"/>
      <c r="M99" s="184"/>
    </row>
    <row r="100" spans="2:13" s="10" customFormat="1" ht="19.899999999999999" customHeight="1">
      <c r="B100" s="179"/>
      <c r="C100" s="106"/>
      <c r="D100" s="180" t="s">
        <v>1150</v>
      </c>
      <c r="E100" s="181"/>
      <c r="F100" s="181"/>
      <c r="G100" s="181"/>
      <c r="H100" s="181"/>
      <c r="I100" s="182">
        <f>Q186</f>
        <v>0</v>
      </c>
      <c r="J100" s="182">
        <f>R186</f>
        <v>0</v>
      </c>
      <c r="K100" s="183">
        <f>K186</f>
        <v>0</v>
      </c>
      <c r="L100" s="106"/>
      <c r="M100" s="184"/>
    </row>
    <row r="101" spans="2:13" s="10" customFormat="1" ht="19.899999999999999" customHeight="1">
      <c r="B101" s="179"/>
      <c r="C101" s="106"/>
      <c r="D101" s="180" t="s">
        <v>1267</v>
      </c>
      <c r="E101" s="181"/>
      <c r="F101" s="181"/>
      <c r="G101" s="181"/>
      <c r="H101" s="181"/>
      <c r="I101" s="182">
        <f>Q195</f>
        <v>0</v>
      </c>
      <c r="J101" s="182">
        <f>R195</f>
        <v>0</v>
      </c>
      <c r="K101" s="183">
        <f>K195</f>
        <v>0</v>
      </c>
      <c r="L101" s="106"/>
      <c r="M101" s="184"/>
    </row>
    <row r="102" spans="2:13" s="10" customFormat="1" ht="19.899999999999999" customHeight="1">
      <c r="B102" s="179"/>
      <c r="C102" s="106"/>
      <c r="D102" s="180" t="s">
        <v>1268</v>
      </c>
      <c r="E102" s="181"/>
      <c r="F102" s="181"/>
      <c r="G102" s="181"/>
      <c r="H102" s="181"/>
      <c r="I102" s="182">
        <f>Q214</f>
        <v>0</v>
      </c>
      <c r="J102" s="182">
        <f>R214</f>
        <v>0</v>
      </c>
      <c r="K102" s="183">
        <f>K214</f>
        <v>0</v>
      </c>
      <c r="L102" s="106"/>
      <c r="M102" s="184"/>
    </row>
    <row r="103" spans="2:13" s="10" customFormat="1" ht="19.899999999999999" customHeight="1">
      <c r="B103" s="179"/>
      <c r="C103" s="106"/>
      <c r="D103" s="180" t="s">
        <v>395</v>
      </c>
      <c r="E103" s="181"/>
      <c r="F103" s="181"/>
      <c r="G103" s="181"/>
      <c r="H103" s="181"/>
      <c r="I103" s="182">
        <f>Q245</f>
        <v>0</v>
      </c>
      <c r="J103" s="182">
        <f>R245</f>
        <v>0</v>
      </c>
      <c r="K103" s="183">
        <f>K245</f>
        <v>0</v>
      </c>
      <c r="L103" s="106"/>
      <c r="M103" s="184"/>
    </row>
    <row r="104" spans="2:13" s="10" customFormat="1" ht="19.899999999999999" customHeight="1">
      <c r="B104" s="179"/>
      <c r="C104" s="106"/>
      <c r="D104" s="180" t="s">
        <v>970</v>
      </c>
      <c r="E104" s="181"/>
      <c r="F104" s="181"/>
      <c r="G104" s="181"/>
      <c r="H104" s="181"/>
      <c r="I104" s="182">
        <f>Q258</f>
        <v>0</v>
      </c>
      <c r="J104" s="182">
        <f>R258</f>
        <v>0</v>
      </c>
      <c r="K104" s="183">
        <f>K258</f>
        <v>0</v>
      </c>
      <c r="L104" s="106"/>
      <c r="M104" s="184"/>
    </row>
    <row r="105" spans="2:13" s="9" customFormat="1" ht="24.95" customHeight="1">
      <c r="B105" s="172"/>
      <c r="C105" s="173"/>
      <c r="D105" s="174" t="s">
        <v>878</v>
      </c>
      <c r="E105" s="175"/>
      <c r="F105" s="175"/>
      <c r="G105" s="175"/>
      <c r="H105" s="175"/>
      <c r="I105" s="176">
        <f>Q260</f>
        <v>0</v>
      </c>
      <c r="J105" s="176">
        <f>R260</f>
        <v>0</v>
      </c>
      <c r="K105" s="177">
        <f>K260</f>
        <v>0</v>
      </c>
      <c r="L105" s="173"/>
      <c r="M105" s="178"/>
    </row>
    <row r="106" spans="2:13" s="10" customFormat="1" ht="19.899999999999999" customHeight="1">
      <c r="B106" s="179"/>
      <c r="C106" s="106"/>
      <c r="D106" s="180" t="s">
        <v>1269</v>
      </c>
      <c r="E106" s="181"/>
      <c r="F106" s="181"/>
      <c r="G106" s="181"/>
      <c r="H106" s="181"/>
      <c r="I106" s="182">
        <f>Q261</f>
        <v>0</v>
      </c>
      <c r="J106" s="182">
        <f>R261</f>
        <v>0</v>
      </c>
      <c r="K106" s="183">
        <f>K261</f>
        <v>0</v>
      </c>
      <c r="L106" s="106"/>
      <c r="M106" s="184"/>
    </row>
    <row r="107" spans="2:13" s="10" customFormat="1" ht="19.899999999999999" customHeight="1">
      <c r="B107" s="179"/>
      <c r="C107" s="106"/>
      <c r="D107" s="180" t="s">
        <v>4722</v>
      </c>
      <c r="E107" s="181"/>
      <c r="F107" s="181"/>
      <c r="G107" s="181"/>
      <c r="H107" s="181"/>
      <c r="I107" s="182">
        <f>Q295</f>
        <v>0</v>
      </c>
      <c r="J107" s="182">
        <f>R295</f>
        <v>0</v>
      </c>
      <c r="K107" s="183">
        <f>K295</f>
        <v>0</v>
      </c>
      <c r="L107" s="106"/>
      <c r="M107" s="184"/>
    </row>
    <row r="108" spans="2:13" s="10" customFormat="1" ht="19.899999999999999" customHeight="1">
      <c r="B108" s="179"/>
      <c r="C108" s="106"/>
      <c r="D108" s="180" t="s">
        <v>4723</v>
      </c>
      <c r="E108" s="181"/>
      <c r="F108" s="181"/>
      <c r="G108" s="181"/>
      <c r="H108" s="181"/>
      <c r="I108" s="182">
        <f>Q319</f>
        <v>0</v>
      </c>
      <c r="J108" s="182">
        <f>R319</f>
        <v>0</v>
      </c>
      <c r="K108" s="183">
        <f>K319</f>
        <v>0</v>
      </c>
      <c r="L108" s="106"/>
      <c r="M108" s="184"/>
    </row>
    <row r="109" spans="2:13" s="10" customFormat="1" ht="19.899999999999999" customHeight="1">
      <c r="B109" s="179"/>
      <c r="C109" s="106"/>
      <c r="D109" s="180" t="s">
        <v>4724</v>
      </c>
      <c r="E109" s="181"/>
      <c r="F109" s="181"/>
      <c r="G109" s="181"/>
      <c r="H109" s="181"/>
      <c r="I109" s="182">
        <f>Q324</f>
        <v>0</v>
      </c>
      <c r="J109" s="182">
        <f>R324</f>
        <v>0</v>
      </c>
      <c r="K109" s="183">
        <f>K324</f>
        <v>0</v>
      </c>
      <c r="L109" s="106"/>
      <c r="M109" s="184"/>
    </row>
    <row r="110" spans="2:13" s="10" customFormat="1" ht="19.899999999999999" customHeight="1">
      <c r="B110" s="179"/>
      <c r="C110" s="106"/>
      <c r="D110" s="180" t="s">
        <v>1271</v>
      </c>
      <c r="E110" s="181"/>
      <c r="F110" s="181"/>
      <c r="G110" s="181"/>
      <c r="H110" s="181"/>
      <c r="I110" s="182">
        <f>Q358</f>
        <v>0</v>
      </c>
      <c r="J110" s="182">
        <f>R358</f>
        <v>0</v>
      </c>
      <c r="K110" s="183">
        <f>K358</f>
        <v>0</v>
      </c>
      <c r="L110" s="106"/>
      <c r="M110" s="184"/>
    </row>
    <row r="111" spans="2:13" s="10" customFormat="1" ht="19.899999999999999" customHeight="1">
      <c r="B111" s="179"/>
      <c r="C111" s="106"/>
      <c r="D111" s="180" t="s">
        <v>4725</v>
      </c>
      <c r="E111" s="181"/>
      <c r="F111" s="181"/>
      <c r="G111" s="181"/>
      <c r="H111" s="181"/>
      <c r="I111" s="182">
        <f>Q366</f>
        <v>0</v>
      </c>
      <c r="J111" s="182">
        <f>R366</f>
        <v>0</v>
      </c>
      <c r="K111" s="183">
        <f>K366</f>
        <v>0</v>
      </c>
      <c r="L111" s="106"/>
      <c r="M111" s="184"/>
    </row>
    <row r="112" spans="2:13" s="10" customFormat="1" ht="19.899999999999999" customHeight="1">
      <c r="B112" s="179"/>
      <c r="C112" s="106"/>
      <c r="D112" s="180" t="s">
        <v>1272</v>
      </c>
      <c r="E112" s="181"/>
      <c r="F112" s="181"/>
      <c r="G112" s="181"/>
      <c r="H112" s="181"/>
      <c r="I112" s="182">
        <f>Q378</f>
        <v>0</v>
      </c>
      <c r="J112" s="182">
        <f>R378</f>
        <v>0</v>
      </c>
      <c r="K112" s="183">
        <f>K378</f>
        <v>0</v>
      </c>
      <c r="L112" s="106"/>
      <c r="M112" s="184"/>
    </row>
    <row r="113" spans="1:31" s="10" customFormat="1" ht="19.899999999999999" customHeight="1">
      <c r="B113" s="179"/>
      <c r="C113" s="106"/>
      <c r="D113" s="180" t="s">
        <v>4726</v>
      </c>
      <c r="E113" s="181"/>
      <c r="F113" s="181"/>
      <c r="G113" s="181"/>
      <c r="H113" s="181"/>
      <c r="I113" s="182">
        <f>Q390</f>
        <v>0</v>
      </c>
      <c r="J113" s="182">
        <f>R390</f>
        <v>0</v>
      </c>
      <c r="K113" s="183">
        <f>K390</f>
        <v>0</v>
      </c>
      <c r="L113" s="106"/>
      <c r="M113" s="184"/>
    </row>
    <row r="114" spans="1:31" s="2" customFormat="1" ht="21.75" customHeight="1">
      <c r="A114" s="34"/>
      <c r="B114" s="35"/>
      <c r="C114" s="36"/>
      <c r="D114" s="36"/>
      <c r="E114" s="36"/>
      <c r="F114" s="36"/>
      <c r="G114" s="36"/>
      <c r="H114" s="36"/>
      <c r="I114" s="124"/>
      <c r="J114" s="124"/>
      <c r="K114" s="36"/>
      <c r="L114" s="36"/>
      <c r="M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31" s="2" customFormat="1" ht="6.95" customHeight="1">
      <c r="A115" s="34"/>
      <c r="B115" s="54"/>
      <c r="C115" s="55"/>
      <c r="D115" s="55"/>
      <c r="E115" s="55"/>
      <c r="F115" s="55"/>
      <c r="G115" s="55"/>
      <c r="H115" s="55"/>
      <c r="I115" s="161"/>
      <c r="J115" s="161"/>
      <c r="K115" s="55"/>
      <c r="L115" s="55"/>
      <c r="M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9" spans="1:31" s="2" customFormat="1" ht="6.95" customHeight="1">
      <c r="A119" s="34"/>
      <c r="B119" s="56"/>
      <c r="C119" s="57"/>
      <c r="D119" s="57"/>
      <c r="E119" s="57"/>
      <c r="F119" s="57"/>
      <c r="G119" s="57"/>
      <c r="H119" s="57"/>
      <c r="I119" s="164"/>
      <c r="J119" s="164"/>
      <c r="K119" s="57"/>
      <c r="L119" s="57"/>
      <c r="M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24.95" customHeight="1">
      <c r="A120" s="34"/>
      <c r="B120" s="35"/>
      <c r="C120" s="24" t="s">
        <v>204</v>
      </c>
      <c r="D120" s="36"/>
      <c r="E120" s="36"/>
      <c r="F120" s="36"/>
      <c r="G120" s="36"/>
      <c r="H120" s="36"/>
      <c r="I120" s="124"/>
      <c r="J120" s="124"/>
      <c r="K120" s="36"/>
      <c r="L120" s="36"/>
      <c r="M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6.95" customHeight="1">
      <c r="A121" s="34"/>
      <c r="B121" s="35"/>
      <c r="C121" s="36"/>
      <c r="D121" s="36"/>
      <c r="E121" s="36"/>
      <c r="F121" s="36"/>
      <c r="G121" s="36"/>
      <c r="H121" s="36"/>
      <c r="I121" s="124"/>
      <c r="J121" s="124"/>
      <c r="K121" s="36"/>
      <c r="L121" s="36"/>
      <c r="M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30" t="s">
        <v>17</v>
      </c>
      <c r="D122" s="36"/>
      <c r="E122" s="36"/>
      <c r="F122" s="36"/>
      <c r="G122" s="36"/>
      <c r="H122" s="36"/>
      <c r="I122" s="124"/>
      <c r="J122" s="124"/>
      <c r="K122" s="36"/>
      <c r="L122" s="36"/>
      <c r="M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374" t="str">
        <f>E7</f>
        <v>Revitalizace centra města Kopřivnice - aktualizace 2019</v>
      </c>
      <c r="F123" s="375"/>
      <c r="G123" s="375"/>
      <c r="H123" s="375"/>
      <c r="I123" s="124"/>
      <c r="J123" s="124"/>
      <c r="K123" s="36"/>
      <c r="L123" s="36"/>
      <c r="M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12" customHeight="1">
      <c r="A124" s="34"/>
      <c r="B124" s="35"/>
      <c r="C124" s="30" t="s">
        <v>187</v>
      </c>
      <c r="D124" s="36"/>
      <c r="E124" s="36"/>
      <c r="F124" s="36"/>
      <c r="G124" s="36"/>
      <c r="H124" s="36"/>
      <c r="I124" s="124"/>
      <c r="J124" s="124"/>
      <c r="K124" s="36"/>
      <c r="L124" s="36"/>
      <c r="M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6.5" customHeight="1">
      <c r="A125" s="34"/>
      <c r="B125" s="35"/>
      <c r="C125" s="36"/>
      <c r="D125" s="36"/>
      <c r="E125" s="347" t="str">
        <f>E9</f>
        <v>SO 902 - Prosklený pavilón</v>
      </c>
      <c r="F125" s="376"/>
      <c r="G125" s="376"/>
      <c r="H125" s="376"/>
      <c r="I125" s="124"/>
      <c r="J125" s="124"/>
      <c r="K125" s="36"/>
      <c r="L125" s="36"/>
      <c r="M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124"/>
      <c r="J126" s="124"/>
      <c r="K126" s="36"/>
      <c r="L126" s="36"/>
      <c r="M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2" customHeight="1">
      <c r="A127" s="34"/>
      <c r="B127" s="35"/>
      <c r="C127" s="30" t="s">
        <v>21</v>
      </c>
      <c r="D127" s="36"/>
      <c r="E127" s="36"/>
      <c r="F127" s="28" t="str">
        <f>F12</f>
        <v xml:space="preserve"> </v>
      </c>
      <c r="G127" s="36"/>
      <c r="H127" s="36"/>
      <c r="I127" s="125" t="s">
        <v>23</v>
      </c>
      <c r="J127" s="127" t="str">
        <f>IF(J12="","",J12)</f>
        <v>14. 1. 2019</v>
      </c>
      <c r="K127" s="36"/>
      <c r="L127" s="36"/>
      <c r="M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6.95" customHeight="1">
      <c r="A128" s="34"/>
      <c r="B128" s="35"/>
      <c r="C128" s="36"/>
      <c r="D128" s="36"/>
      <c r="E128" s="36"/>
      <c r="F128" s="36"/>
      <c r="G128" s="36"/>
      <c r="H128" s="36"/>
      <c r="I128" s="124"/>
      <c r="J128" s="124"/>
      <c r="K128" s="36"/>
      <c r="L128" s="36"/>
      <c r="M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25.7" customHeight="1">
      <c r="A129" s="34"/>
      <c r="B129" s="35"/>
      <c r="C129" s="30" t="s">
        <v>25</v>
      </c>
      <c r="D129" s="36"/>
      <c r="E129" s="36"/>
      <c r="F129" s="28" t="str">
        <f>E15</f>
        <v>Město Kopřivnice</v>
      </c>
      <c r="G129" s="36"/>
      <c r="H129" s="36"/>
      <c r="I129" s="125" t="s">
        <v>31</v>
      </c>
      <c r="J129" s="165" t="str">
        <f>E21</f>
        <v>Dopravoprojekt Ostrava a.s.</v>
      </c>
      <c r="K129" s="36"/>
      <c r="L129" s="36"/>
      <c r="M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15.2" customHeight="1">
      <c r="A130" s="34"/>
      <c r="B130" s="35"/>
      <c r="C130" s="30" t="s">
        <v>29</v>
      </c>
      <c r="D130" s="36"/>
      <c r="E130" s="36"/>
      <c r="F130" s="28" t="str">
        <f>IF(E18="","",E18)</f>
        <v>Vyplň údaj</v>
      </c>
      <c r="G130" s="36"/>
      <c r="H130" s="36"/>
      <c r="I130" s="125" t="s">
        <v>33</v>
      </c>
      <c r="J130" s="165" t="str">
        <f>E24</f>
        <v xml:space="preserve"> </v>
      </c>
      <c r="K130" s="36"/>
      <c r="L130" s="36"/>
      <c r="M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2" customFormat="1" ht="10.35" customHeight="1">
      <c r="A131" s="34"/>
      <c r="B131" s="35"/>
      <c r="C131" s="36"/>
      <c r="D131" s="36"/>
      <c r="E131" s="36"/>
      <c r="F131" s="36"/>
      <c r="G131" s="36"/>
      <c r="H131" s="36"/>
      <c r="I131" s="124"/>
      <c r="J131" s="124"/>
      <c r="K131" s="36"/>
      <c r="L131" s="36"/>
      <c r="M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65" s="11" customFormat="1" ht="29.25" customHeight="1">
      <c r="A132" s="185"/>
      <c r="B132" s="186"/>
      <c r="C132" s="187" t="s">
        <v>205</v>
      </c>
      <c r="D132" s="188" t="s">
        <v>61</v>
      </c>
      <c r="E132" s="188" t="s">
        <v>57</v>
      </c>
      <c r="F132" s="188" t="s">
        <v>58</v>
      </c>
      <c r="G132" s="188" t="s">
        <v>206</v>
      </c>
      <c r="H132" s="188" t="s">
        <v>207</v>
      </c>
      <c r="I132" s="189" t="s">
        <v>208</v>
      </c>
      <c r="J132" s="189" t="s">
        <v>209</v>
      </c>
      <c r="K132" s="188" t="s">
        <v>196</v>
      </c>
      <c r="L132" s="190" t="s">
        <v>210</v>
      </c>
      <c r="M132" s="191"/>
      <c r="N132" s="74" t="s">
        <v>1</v>
      </c>
      <c r="O132" s="75" t="s">
        <v>40</v>
      </c>
      <c r="P132" s="75" t="s">
        <v>211</v>
      </c>
      <c r="Q132" s="75" t="s">
        <v>212</v>
      </c>
      <c r="R132" s="75" t="s">
        <v>213</v>
      </c>
      <c r="S132" s="75" t="s">
        <v>214</v>
      </c>
      <c r="T132" s="75" t="s">
        <v>215</v>
      </c>
      <c r="U132" s="75" t="s">
        <v>216</v>
      </c>
      <c r="V132" s="75" t="s">
        <v>217</v>
      </c>
      <c r="W132" s="75" t="s">
        <v>218</v>
      </c>
      <c r="X132" s="75" t="s">
        <v>219</v>
      </c>
      <c r="Y132" s="76" t="s">
        <v>220</v>
      </c>
      <c r="Z132" s="185"/>
      <c r="AA132" s="185"/>
      <c r="AB132" s="185"/>
      <c r="AC132" s="185"/>
      <c r="AD132" s="185"/>
      <c r="AE132" s="185"/>
    </row>
    <row r="133" spans="1:65" s="2" customFormat="1" ht="22.9" customHeight="1">
      <c r="A133" s="34"/>
      <c r="B133" s="35"/>
      <c r="C133" s="81" t="s">
        <v>221</v>
      </c>
      <c r="D133" s="36"/>
      <c r="E133" s="36"/>
      <c r="F133" s="36"/>
      <c r="G133" s="36"/>
      <c r="H133" s="36"/>
      <c r="I133" s="124"/>
      <c r="J133" s="124"/>
      <c r="K133" s="192">
        <f>BK133</f>
        <v>0</v>
      </c>
      <c r="L133" s="36"/>
      <c r="M133" s="39"/>
      <c r="N133" s="77"/>
      <c r="O133" s="193"/>
      <c r="P133" s="78"/>
      <c r="Q133" s="194">
        <f>Q134+Q260</f>
        <v>0</v>
      </c>
      <c r="R133" s="194">
        <f>R134+R260</f>
        <v>0</v>
      </c>
      <c r="S133" s="78"/>
      <c r="T133" s="195">
        <f>T134+T260</f>
        <v>0</v>
      </c>
      <c r="U133" s="78"/>
      <c r="V133" s="195">
        <f>V134+V260</f>
        <v>0</v>
      </c>
      <c r="W133" s="78"/>
      <c r="X133" s="195">
        <f>X134+X260</f>
        <v>0</v>
      </c>
      <c r="Y133" s="79"/>
      <c r="Z133" s="34"/>
      <c r="AA133" s="34"/>
      <c r="AB133" s="34"/>
      <c r="AC133" s="34"/>
      <c r="AD133" s="34"/>
      <c r="AE133" s="34"/>
      <c r="AT133" s="18" t="s">
        <v>77</v>
      </c>
      <c r="AU133" s="18" t="s">
        <v>198</v>
      </c>
      <c r="BK133" s="196">
        <f>BK134+BK260</f>
        <v>0</v>
      </c>
    </row>
    <row r="134" spans="1:65" s="12" customFormat="1" ht="25.9" customHeight="1">
      <c r="B134" s="197"/>
      <c r="C134" s="198"/>
      <c r="D134" s="199" t="s">
        <v>77</v>
      </c>
      <c r="E134" s="200" t="s">
        <v>399</v>
      </c>
      <c r="F134" s="200" t="s">
        <v>400</v>
      </c>
      <c r="G134" s="198"/>
      <c r="H134" s="198"/>
      <c r="I134" s="201"/>
      <c r="J134" s="201"/>
      <c r="K134" s="202">
        <f>BK134</f>
        <v>0</v>
      </c>
      <c r="L134" s="198"/>
      <c r="M134" s="203"/>
      <c r="N134" s="204"/>
      <c r="O134" s="205"/>
      <c r="P134" s="205"/>
      <c r="Q134" s="206">
        <f>Q135+Q162+Q186+Q195+Q214+Q245+Q258</f>
        <v>0</v>
      </c>
      <c r="R134" s="206">
        <f>R135+R162+R186+R195+R214+R245+R258</f>
        <v>0</v>
      </c>
      <c r="S134" s="205"/>
      <c r="T134" s="207">
        <f>T135+T162+T186+T195+T214+T245+T258</f>
        <v>0</v>
      </c>
      <c r="U134" s="205"/>
      <c r="V134" s="207">
        <f>V135+V162+V186+V195+V214+V245+V258</f>
        <v>0</v>
      </c>
      <c r="W134" s="205"/>
      <c r="X134" s="207">
        <f>X135+X162+X186+X195+X214+X245+X258</f>
        <v>0</v>
      </c>
      <c r="Y134" s="208"/>
      <c r="AR134" s="209" t="s">
        <v>86</v>
      </c>
      <c r="AT134" s="210" t="s">
        <v>77</v>
      </c>
      <c r="AU134" s="210" t="s">
        <v>78</v>
      </c>
      <c r="AY134" s="209" t="s">
        <v>224</v>
      </c>
      <c r="BK134" s="211">
        <f>BK135+BK162+BK186+BK195+BK214+BK245+BK258</f>
        <v>0</v>
      </c>
    </row>
    <row r="135" spans="1:65" s="12" customFormat="1" ht="22.9" customHeight="1">
      <c r="B135" s="197"/>
      <c r="C135" s="198"/>
      <c r="D135" s="199" t="s">
        <v>77</v>
      </c>
      <c r="E135" s="212" t="s">
        <v>86</v>
      </c>
      <c r="F135" s="212" t="s">
        <v>401</v>
      </c>
      <c r="G135" s="198"/>
      <c r="H135" s="198"/>
      <c r="I135" s="201"/>
      <c r="J135" s="201"/>
      <c r="K135" s="213">
        <f>BK135</f>
        <v>0</v>
      </c>
      <c r="L135" s="198"/>
      <c r="M135" s="203"/>
      <c r="N135" s="204"/>
      <c r="O135" s="205"/>
      <c r="P135" s="205"/>
      <c r="Q135" s="206">
        <f>SUM(Q136:Q161)</f>
        <v>0</v>
      </c>
      <c r="R135" s="206">
        <f>SUM(R136:R161)</f>
        <v>0</v>
      </c>
      <c r="S135" s="205"/>
      <c r="T135" s="207">
        <f>SUM(T136:T161)</f>
        <v>0</v>
      </c>
      <c r="U135" s="205"/>
      <c r="V135" s="207">
        <f>SUM(V136:V161)</f>
        <v>0</v>
      </c>
      <c r="W135" s="205"/>
      <c r="X135" s="207">
        <f>SUM(X136:X161)</f>
        <v>0</v>
      </c>
      <c r="Y135" s="208"/>
      <c r="AR135" s="209" t="s">
        <v>86</v>
      </c>
      <c r="AT135" s="210" t="s">
        <v>77</v>
      </c>
      <c r="AU135" s="210" t="s">
        <v>86</v>
      </c>
      <c r="AY135" s="209" t="s">
        <v>224</v>
      </c>
      <c r="BK135" s="211">
        <f>SUM(BK136:BK161)</f>
        <v>0</v>
      </c>
    </row>
    <row r="136" spans="1:65" s="2" customFormat="1" ht="44.25" customHeight="1">
      <c r="A136" s="34"/>
      <c r="B136" s="35"/>
      <c r="C136" s="214" t="s">
        <v>86</v>
      </c>
      <c r="D136" s="214" t="s">
        <v>227</v>
      </c>
      <c r="E136" s="215" t="s">
        <v>2282</v>
      </c>
      <c r="F136" s="216" t="s">
        <v>4727</v>
      </c>
      <c r="G136" s="217" t="s">
        <v>410</v>
      </c>
      <c r="H136" s="218">
        <v>122.416</v>
      </c>
      <c r="I136" s="219"/>
      <c r="J136" s="219"/>
      <c r="K136" s="220">
        <f>ROUND(P136*H136,2)</f>
        <v>0</v>
      </c>
      <c r="L136" s="216" t="s">
        <v>405</v>
      </c>
      <c r="M136" s="39"/>
      <c r="N136" s="221" t="s">
        <v>1</v>
      </c>
      <c r="O136" s="222" t="s">
        <v>41</v>
      </c>
      <c r="P136" s="223">
        <f>I136+J136</f>
        <v>0</v>
      </c>
      <c r="Q136" s="223">
        <f>ROUND(I136*H136,2)</f>
        <v>0</v>
      </c>
      <c r="R136" s="223">
        <f>ROUND(J136*H136,2)</f>
        <v>0</v>
      </c>
      <c r="S136" s="70"/>
      <c r="T136" s="224">
        <f>S136*H136</f>
        <v>0</v>
      </c>
      <c r="U136" s="224">
        <v>0</v>
      </c>
      <c r="V136" s="224">
        <f>U136*H136</f>
        <v>0</v>
      </c>
      <c r="W136" s="224">
        <v>0</v>
      </c>
      <c r="X136" s="224">
        <f>W136*H136</f>
        <v>0</v>
      </c>
      <c r="Y136" s="225" t="s">
        <v>1</v>
      </c>
      <c r="Z136" s="34"/>
      <c r="AA136" s="34"/>
      <c r="AB136" s="34"/>
      <c r="AC136" s="34"/>
      <c r="AD136" s="34"/>
      <c r="AE136" s="34"/>
      <c r="AR136" s="226" t="s">
        <v>240</v>
      </c>
      <c r="AT136" s="226" t="s">
        <v>227</v>
      </c>
      <c r="AU136" s="226" t="s">
        <v>88</v>
      </c>
      <c r="AY136" s="18" t="s">
        <v>224</v>
      </c>
      <c r="BE136" s="227">
        <f>IF(O136="základní",K136,0)</f>
        <v>0</v>
      </c>
      <c r="BF136" s="227">
        <f>IF(O136="snížená",K136,0)</f>
        <v>0</v>
      </c>
      <c r="BG136" s="227">
        <f>IF(O136="zákl. přenesená",K136,0)</f>
        <v>0</v>
      </c>
      <c r="BH136" s="227">
        <f>IF(O136="sníž. přenesená",K136,0)</f>
        <v>0</v>
      </c>
      <c r="BI136" s="227">
        <f>IF(O136="nulová",K136,0)</f>
        <v>0</v>
      </c>
      <c r="BJ136" s="18" t="s">
        <v>86</v>
      </c>
      <c r="BK136" s="227">
        <f>ROUND(P136*H136,2)</f>
        <v>0</v>
      </c>
      <c r="BL136" s="18" t="s">
        <v>240</v>
      </c>
      <c r="BM136" s="226" t="s">
        <v>88</v>
      </c>
    </row>
    <row r="137" spans="1:65" s="13" customFormat="1" ht="11.25">
      <c r="B137" s="236"/>
      <c r="C137" s="237"/>
      <c r="D137" s="228" t="s">
        <v>447</v>
      </c>
      <c r="E137" s="238" t="s">
        <v>1</v>
      </c>
      <c r="F137" s="239" t="s">
        <v>4728</v>
      </c>
      <c r="G137" s="237"/>
      <c r="H137" s="240">
        <v>122.416</v>
      </c>
      <c r="I137" s="241"/>
      <c r="J137" s="241"/>
      <c r="K137" s="237"/>
      <c r="L137" s="237"/>
      <c r="M137" s="242"/>
      <c r="N137" s="243"/>
      <c r="O137" s="244"/>
      <c r="P137" s="244"/>
      <c r="Q137" s="244"/>
      <c r="R137" s="244"/>
      <c r="S137" s="244"/>
      <c r="T137" s="244"/>
      <c r="U137" s="244"/>
      <c r="V137" s="244"/>
      <c r="W137" s="244"/>
      <c r="X137" s="244"/>
      <c r="Y137" s="245"/>
      <c r="AT137" s="246" t="s">
        <v>447</v>
      </c>
      <c r="AU137" s="246" t="s">
        <v>88</v>
      </c>
      <c r="AV137" s="13" t="s">
        <v>88</v>
      </c>
      <c r="AW137" s="13" t="s">
        <v>5</v>
      </c>
      <c r="AX137" s="13" t="s">
        <v>78</v>
      </c>
      <c r="AY137" s="246" t="s">
        <v>224</v>
      </c>
    </row>
    <row r="138" spans="1:65" s="14" customFormat="1" ht="11.25">
      <c r="B138" s="247"/>
      <c r="C138" s="248"/>
      <c r="D138" s="228" t="s">
        <v>447</v>
      </c>
      <c r="E138" s="249" t="s">
        <v>1</v>
      </c>
      <c r="F138" s="250" t="s">
        <v>464</v>
      </c>
      <c r="G138" s="248"/>
      <c r="H138" s="251">
        <v>122.416</v>
      </c>
      <c r="I138" s="252"/>
      <c r="J138" s="252"/>
      <c r="K138" s="248"/>
      <c r="L138" s="248"/>
      <c r="M138" s="253"/>
      <c r="N138" s="254"/>
      <c r="O138" s="255"/>
      <c r="P138" s="255"/>
      <c r="Q138" s="255"/>
      <c r="R138" s="255"/>
      <c r="S138" s="255"/>
      <c r="T138" s="255"/>
      <c r="U138" s="255"/>
      <c r="V138" s="255"/>
      <c r="W138" s="255"/>
      <c r="X138" s="255"/>
      <c r="Y138" s="256"/>
      <c r="AT138" s="257" t="s">
        <v>447</v>
      </c>
      <c r="AU138" s="257" t="s">
        <v>88</v>
      </c>
      <c r="AV138" s="14" t="s">
        <v>240</v>
      </c>
      <c r="AW138" s="14" t="s">
        <v>5</v>
      </c>
      <c r="AX138" s="14" t="s">
        <v>86</v>
      </c>
      <c r="AY138" s="257" t="s">
        <v>224</v>
      </c>
    </row>
    <row r="139" spans="1:65" s="2" customFormat="1" ht="44.25" customHeight="1">
      <c r="A139" s="34"/>
      <c r="B139" s="35"/>
      <c r="C139" s="214" t="s">
        <v>88</v>
      </c>
      <c r="D139" s="214" t="s">
        <v>227</v>
      </c>
      <c r="E139" s="215" t="s">
        <v>490</v>
      </c>
      <c r="F139" s="216" t="s">
        <v>4729</v>
      </c>
      <c r="G139" s="217" t="s">
        <v>410</v>
      </c>
      <c r="H139" s="218">
        <v>61.207999999999998</v>
      </c>
      <c r="I139" s="219"/>
      <c r="J139" s="219"/>
      <c r="K139" s="220">
        <f>ROUND(P139*H139,2)</f>
        <v>0</v>
      </c>
      <c r="L139" s="216" t="s">
        <v>405</v>
      </c>
      <c r="M139" s="39"/>
      <c r="N139" s="221" t="s">
        <v>1</v>
      </c>
      <c r="O139" s="222" t="s">
        <v>41</v>
      </c>
      <c r="P139" s="223">
        <f>I139+J139</f>
        <v>0</v>
      </c>
      <c r="Q139" s="223">
        <f>ROUND(I139*H139,2)</f>
        <v>0</v>
      </c>
      <c r="R139" s="223">
        <f>ROUND(J139*H139,2)</f>
        <v>0</v>
      </c>
      <c r="S139" s="70"/>
      <c r="T139" s="224">
        <f>S139*H139</f>
        <v>0</v>
      </c>
      <c r="U139" s="224">
        <v>0</v>
      </c>
      <c r="V139" s="224">
        <f>U139*H139</f>
        <v>0</v>
      </c>
      <c r="W139" s="224">
        <v>0</v>
      </c>
      <c r="X139" s="224">
        <f>W139*H139</f>
        <v>0</v>
      </c>
      <c r="Y139" s="225" t="s">
        <v>1</v>
      </c>
      <c r="Z139" s="34"/>
      <c r="AA139" s="34"/>
      <c r="AB139" s="34"/>
      <c r="AC139" s="34"/>
      <c r="AD139" s="34"/>
      <c r="AE139" s="34"/>
      <c r="AR139" s="226" t="s">
        <v>240</v>
      </c>
      <c r="AT139" s="226" t="s">
        <v>227</v>
      </c>
      <c r="AU139" s="226" t="s">
        <v>88</v>
      </c>
      <c r="AY139" s="18" t="s">
        <v>224</v>
      </c>
      <c r="BE139" s="227">
        <f>IF(O139="základní",K139,0)</f>
        <v>0</v>
      </c>
      <c r="BF139" s="227">
        <f>IF(O139="snížená",K139,0)</f>
        <v>0</v>
      </c>
      <c r="BG139" s="227">
        <f>IF(O139="zákl. přenesená",K139,0)</f>
        <v>0</v>
      </c>
      <c r="BH139" s="227">
        <f>IF(O139="sníž. přenesená",K139,0)</f>
        <v>0</v>
      </c>
      <c r="BI139" s="227">
        <f>IF(O139="nulová",K139,0)</f>
        <v>0</v>
      </c>
      <c r="BJ139" s="18" t="s">
        <v>86</v>
      </c>
      <c r="BK139" s="227">
        <f>ROUND(P139*H139,2)</f>
        <v>0</v>
      </c>
      <c r="BL139" s="18" t="s">
        <v>240</v>
      </c>
      <c r="BM139" s="226" t="s">
        <v>240</v>
      </c>
    </row>
    <row r="140" spans="1:65" s="13" customFormat="1" ht="11.25">
      <c r="B140" s="236"/>
      <c r="C140" s="237"/>
      <c r="D140" s="228" t="s">
        <v>447</v>
      </c>
      <c r="E140" s="237"/>
      <c r="F140" s="239" t="s">
        <v>4730</v>
      </c>
      <c r="G140" s="237"/>
      <c r="H140" s="240">
        <v>61.207999999999998</v>
      </c>
      <c r="I140" s="241"/>
      <c r="J140" s="241"/>
      <c r="K140" s="237"/>
      <c r="L140" s="237"/>
      <c r="M140" s="242"/>
      <c r="N140" s="243"/>
      <c r="O140" s="244"/>
      <c r="P140" s="244"/>
      <c r="Q140" s="244"/>
      <c r="R140" s="244"/>
      <c r="S140" s="244"/>
      <c r="T140" s="244"/>
      <c r="U140" s="244"/>
      <c r="V140" s="244"/>
      <c r="W140" s="244"/>
      <c r="X140" s="244"/>
      <c r="Y140" s="245"/>
      <c r="AT140" s="246" t="s">
        <v>447</v>
      </c>
      <c r="AU140" s="246" t="s">
        <v>88</v>
      </c>
      <c r="AV140" s="13" t="s">
        <v>88</v>
      </c>
      <c r="AW140" s="13" t="s">
        <v>4</v>
      </c>
      <c r="AX140" s="13" t="s">
        <v>86</v>
      </c>
      <c r="AY140" s="246" t="s">
        <v>224</v>
      </c>
    </row>
    <row r="141" spans="1:65" s="2" customFormat="1" ht="33" customHeight="1">
      <c r="A141" s="34"/>
      <c r="B141" s="35"/>
      <c r="C141" s="214" t="s">
        <v>235</v>
      </c>
      <c r="D141" s="214" t="s">
        <v>227</v>
      </c>
      <c r="E141" s="215" t="s">
        <v>1317</v>
      </c>
      <c r="F141" s="216" t="s">
        <v>4731</v>
      </c>
      <c r="G141" s="217" t="s">
        <v>410</v>
      </c>
      <c r="H141" s="218">
        <v>23.04</v>
      </c>
      <c r="I141" s="219"/>
      <c r="J141" s="219"/>
      <c r="K141" s="220">
        <f>ROUND(P141*H141,2)</f>
        <v>0</v>
      </c>
      <c r="L141" s="216" t="s">
        <v>405</v>
      </c>
      <c r="M141" s="39"/>
      <c r="N141" s="221" t="s">
        <v>1</v>
      </c>
      <c r="O141" s="222" t="s">
        <v>41</v>
      </c>
      <c r="P141" s="223">
        <f>I141+J141</f>
        <v>0</v>
      </c>
      <c r="Q141" s="223">
        <f>ROUND(I141*H141,2)</f>
        <v>0</v>
      </c>
      <c r="R141" s="223">
        <f>ROUND(J141*H141,2)</f>
        <v>0</v>
      </c>
      <c r="S141" s="70"/>
      <c r="T141" s="224">
        <f>S141*H141</f>
        <v>0</v>
      </c>
      <c r="U141" s="224">
        <v>0</v>
      </c>
      <c r="V141" s="224">
        <f>U141*H141</f>
        <v>0</v>
      </c>
      <c r="W141" s="224">
        <v>0</v>
      </c>
      <c r="X141" s="224">
        <f>W141*H141</f>
        <v>0</v>
      </c>
      <c r="Y141" s="225" t="s">
        <v>1</v>
      </c>
      <c r="Z141" s="34"/>
      <c r="AA141" s="34"/>
      <c r="AB141" s="34"/>
      <c r="AC141" s="34"/>
      <c r="AD141" s="34"/>
      <c r="AE141" s="34"/>
      <c r="AR141" s="226" t="s">
        <v>240</v>
      </c>
      <c r="AT141" s="226" t="s">
        <v>227</v>
      </c>
      <c r="AU141" s="226" t="s">
        <v>88</v>
      </c>
      <c r="AY141" s="18" t="s">
        <v>224</v>
      </c>
      <c r="BE141" s="227">
        <f>IF(O141="základní",K141,0)</f>
        <v>0</v>
      </c>
      <c r="BF141" s="227">
        <f>IF(O141="snížená",K141,0)</f>
        <v>0</v>
      </c>
      <c r="BG141" s="227">
        <f>IF(O141="zákl. přenesená",K141,0)</f>
        <v>0</v>
      </c>
      <c r="BH141" s="227">
        <f>IF(O141="sníž. přenesená",K141,0)</f>
        <v>0</v>
      </c>
      <c r="BI141" s="227">
        <f>IF(O141="nulová",K141,0)</f>
        <v>0</v>
      </c>
      <c r="BJ141" s="18" t="s">
        <v>86</v>
      </c>
      <c r="BK141" s="227">
        <f>ROUND(P141*H141,2)</f>
        <v>0</v>
      </c>
      <c r="BL141" s="18" t="s">
        <v>240</v>
      </c>
      <c r="BM141" s="226" t="s">
        <v>249</v>
      </c>
    </row>
    <row r="142" spans="1:65" s="13" customFormat="1" ht="11.25">
      <c r="B142" s="236"/>
      <c r="C142" s="237"/>
      <c r="D142" s="228" t="s">
        <v>447</v>
      </c>
      <c r="E142" s="238" t="s">
        <v>1</v>
      </c>
      <c r="F142" s="239" t="s">
        <v>4732</v>
      </c>
      <c r="G142" s="237"/>
      <c r="H142" s="240">
        <v>23.04</v>
      </c>
      <c r="I142" s="241"/>
      <c r="J142" s="241"/>
      <c r="K142" s="237"/>
      <c r="L142" s="237"/>
      <c r="M142" s="242"/>
      <c r="N142" s="243"/>
      <c r="O142" s="244"/>
      <c r="P142" s="244"/>
      <c r="Q142" s="244"/>
      <c r="R142" s="244"/>
      <c r="S142" s="244"/>
      <c r="T142" s="244"/>
      <c r="U142" s="244"/>
      <c r="V142" s="244"/>
      <c r="W142" s="244"/>
      <c r="X142" s="244"/>
      <c r="Y142" s="245"/>
      <c r="AT142" s="246" t="s">
        <v>447</v>
      </c>
      <c r="AU142" s="246" t="s">
        <v>88</v>
      </c>
      <c r="AV142" s="13" t="s">
        <v>88</v>
      </c>
      <c r="AW142" s="13" t="s">
        <v>5</v>
      </c>
      <c r="AX142" s="13" t="s">
        <v>78</v>
      </c>
      <c r="AY142" s="246" t="s">
        <v>224</v>
      </c>
    </row>
    <row r="143" spans="1:65" s="14" customFormat="1" ht="11.25">
      <c r="B143" s="247"/>
      <c r="C143" s="248"/>
      <c r="D143" s="228" t="s">
        <v>447</v>
      </c>
      <c r="E143" s="249" t="s">
        <v>1</v>
      </c>
      <c r="F143" s="250" t="s">
        <v>464</v>
      </c>
      <c r="G143" s="248"/>
      <c r="H143" s="251">
        <v>23.04</v>
      </c>
      <c r="I143" s="252"/>
      <c r="J143" s="252"/>
      <c r="K143" s="248"/>
      <c r="L143" s="248"/>
      <c r="M143" s="253"/>
      <c r="N143" s="254"/>
      <c r="O143" s="255"/>
      <c r="P143" s="255"/>
      <c r="Q143" s="255"/>
      <c r="R143" s="255"/>
      <c r="S143" s="255"/>
      <c r="T143" s="255"/>
      <c r="U143" s="255"/>
      <c r="V143" s="255"/>
      <c r="W143" s="255"/>
      <c r="X143" s="255"/>
      <c r="Y143" s="256"/>
      <c r="AT143" s="257" t="s">
        <v>447</v>
      </c>
      <c r="AU143" s="257" t="s">
        <v>88</v>
      </c>
      <c r="AV143" s="14" t="s">
        <v>240</v>
      </c>
      <c r="AW143" s="14" t="s">
        <v>5</v>
      </c>
      <c r="AX143" s="14" t="s">
        <v>86</v>
      </c>
      <c r="AY143" s="257" t="s">
        <v>224</v>
      </c>
    </row>
    <row r="144" spans="1:65" s="2" customFormat="1" ht="44.25" customHeight="1">
      <c r="A144" s="34"/>
      <c r="B144" s="35"/>
      <c r="C144" s="214" t="s">
        <v>240</v>
      </c>
      <c r="D144" s="214" t="s">
        <v>227</v>
      </c>
      <c r="E144" s="215" t="s">
        <v>1321</v>
      </c>
      <c r="F144" s="216" t="s">
        <v>4733</v>
      </c>
      <c r="G144" s="217" t="s">
        <v>410</v>
      </c>
      <c r="H144" s="218">
        <v>11.52</v>
      </c>
      <c r="I144" s="219"/>
      <c r="J144" s="219"/>
      <c r="K144" s="220">
        <f>ROUND(P144*H144,2)</f>
        <v>0</v>
      </c>
      <c r="L144" s="216" t="s">
        <v>405</v>
      </c>
      <c r="M144" s="39"/>
      <c r="N144" s="221" t="s">
        <v>1</v>
      </c>
      <c r="O144" s="222" t="s">
        <v>41</v>
      </c>
      <c r="P144" s="223">
        <f>I144+J144</f>
        <v>0</v>
      </c>
      <c r="Q144" s="223">
        <f>ROUND(I144*H144,2)</f>
        <v>0</v>
      </c>
      <c r="R144" s="223">
        <f>ROUND(J144*H144,2)</f>
        <v>0</v>
      </c>
      <c r="S144" s="70"/>
      <c r="T144" s="224">
        <f>S144*H144</f>
        <v>0</v>
      </c>
      <c r="U144" s="224">
        <v>0</v>
      </c>
      <c r="V144" s="224">
        <f>U144*H144</f>
        <v>0</v>
      </c>
      <c r="W144" s="224">
        <v>0</v>
      </c>
      <c r="X144" s="224">
        <f>W144*H144</f>
        <v>0</v>
      </c>
      <c r="Y144" s="225" t="s">
        <v>1</v>
      </c>
      <c r="Z144" s="34"/>
      <c r="AA144" s="34"/>
      <c r="AB144" s="34"/>
      <c r="AC144" s="34"/>
      <c r="AD144" s="34"/>
      <c r="AE144" s="34"/>
      <c r="AR144" s="226" t="s">
        <v>240</v>
      </c>
      <c r="AT144" s="226" t="s">
        <v>227</v>
      </c>
      <c r="AU144" s="226" t="s">
        <v>88</v>
      </c>
      <c r="AY144" s="18" t="s">
        <v>224</v>
      </c>
      <c r="BE144" s="227">
        <f>IF(O144="základní",K144,0)</f>
        <v>0</v>
      </c>
      <c r="BF144" s="227">
        <f>IF(O144="snížená",K144,0)</f>
        <v>0</v>
      </c>
      <c r="BG144" s="227">
        <f>IF(O144="zákl. přenesená",K144,0)</f>
        <v>0</v>
      </c>
      <c r="BH144" s="227">
        <f>IF(O144="sníž. přenesená",K144,0)</f>
        <v>0</v>
      </c>
      <c r="BI144" s="227">
        <f>IF(O144="nulová",K144,0)</f>
        <v>0</v>
      </c>
      <c r="BJ144" s="18" t="s">
        <v>86</v>
      </c>
      <c r="BK144" s="227">
        <f>ROUND(P144*H144,2)</f>
        <v>0</v>
      </c>
      <c r="BL144" s="18" t="s">
        <v>240</v>
      </c>
      <c r="BM144" s="226" t="s">
        <v>431</v>
      </c>
    </row>
    <row r="145" spans="1:65" s="13" customFormat="1" ht="11.25">
      <c r="B145" s="236"/>
      <c r="C145" s="237"/>
      <c r="D145" s="228" t="s">
        <v>447</v>
      </c>
      <c r="E145" s="237"/>
      <c r="F145" s="239" t="s">
        <v>4734</v>
      </c>
      <c r="G145" s="237"/>
      <c r="H145" s="240">
        <v>11.52</v>
      </c>
      <c r="I145" s="241"/>
      <c r="J145" s="241"/>
      <c r="K145" s="237"/>
      <c r="L145" s="237"/>
      <c r="M145" s="242"/>
      <c r="N145" s="243"/>
      <c r="O145" s="244"/>
      <c r="P145" s="244"/>
      <c r="Q145" s="244"/>
      <c r="R145" s="244"/>
      <c r="S145" s="244"/>
      <c r="T145" s="244"/>
      <c r="U145" s="244"/>
      <c r="V145" s="244"/>
      <c r="W145" s="244"/>
      <c r="X145" s="244"/>
      <c r="Y145" s="245"/>
      <c r="AT145" s="246" t="s">
        <v>447</v>
      </c>
      <c r="AU145" s="246" t="s">
        <v>88</v>
      </c>
      <c r="AV145" s="13" t="s">
        <v>88</v>
      </c>
      <c r="AW145" s="13" t="s">
        <v>4</v>
      </c>
      <c r="AX145" s="13" t="s">
        <v>86</v>
      </c>
      <c r="AY145" s="246" t="s">
        <v>224</v>
      </c>
    </row>
    <row r="146" spans="1:65" s="2" customFormat="1" ht="21.75" customHeight="1">
      <c r="A146" s="34"/>
      <c r="B146" s="35"/>
      <c r="C146" s="214" t="s">
        <v>223</v>
      </c>
      <c r="D146" s="214" t="s">
        <v>227</v>
      </c>
      <c r="E146" s="215" t="s">
        <v>542</v>
      </c>
      <c r="F146" s="216" t="s">
        <v>543</v>
      </c>
      <c r="G146" s="217" t="s">
        <v>410</v>
      </c>
      <c r="H146" s="218">
        <v>90.04</v>
      </c>
      <c r="I146" s="219"/>
      <c r="J146" s="219"/>
      <c r="K146" s="220">
        <f>ROUND(P146*H146,2)</f>
        <v>0</v>
      </c>
      <c r="L146" s="216" t="s">
        <v>405</v>
      </c>
      <c r="M146" s="39"/>
      <c r="N146" s="221" t="s">
        <v>1</v>
      </c>
      <c r="O146" s="222" t="s">
        <v>41</v>
      </c>
      <c r="P146" s="223">
        <f>I146+J146</f>
        <v>0</v>
      </c>
      <c r="Q146" s="223">
        <f>ROUND(I146*H146,2)</f>
        <v>0</v>
      </c>
      <c r="R146" s="223">
        <f>ROUND(J146*H146,2)</f>
        <v>0</v>
      </c>
      <c r="S146" s="70"/>
      <c r="T146" s="224">
        <f>S146*H146</f>
        <v>0</v>
      </c>
      <c r="U146" s="224">
        <v>0</v>
      </c>
      <c r="V146" s="224">
        <f>U146*H146</f>
        <v>0</v>
      </c>
      <c r="W146" s="224">
        <v>0</v>
      </c>
      <c r="X146" s="224">
        <f>W146*H146</f>
        <v>0</v>
      </c>
      <c r="Y146" s="225" t="s">
        <v>1</v>
      </c>
      <c r="Z146" s="34"/>
      <c r="AA146" s="34"/>
      <c r="AB146" s="34"/>
      <c r="AC146" s="34"/>
      <c r="AD146" s="34"/>
      <c r="AE146" s="34"/>
      <c r="AR146" s="226" t="s">
        <v>240</v>
      </c>
      <c r="AT146" s="226" t="s">
        <v>227</v>
      </c>
      <c r="AU146" s="226" t="s">
        <v>88</v>
      </c>
      <c r="AY146" s="18" t="s">
        <v>224</v>
      </c>
      <c r="BE146" s="227">
        <f>IF(O146="základní",K146,0)</f>
        <v>0</v>
      </c>
      <c r="BF146" s="227">
        <f>IF(O146="snížená",K146,0)</f>
        <v>0</v>
      </c>
      <c r="BG146" s="227">
        <f>IF(O146="zákl. přenesená",K146,0)</f>
        <v>0</v>
      </c>
      <c r="BH146" s="227">
        <f>IF(O146="sníž. přenesená",K146,0)</f>
        <v>0</v>
      </c>
      <c r="BI146" s="227">
        <f>IF(O146="nulová",K146,0)</f>
        <v>0</v>
      </c>
      <c r="BJ146" s="18" t="s">
        <v>86</v>
      </c>
      <c r="BK146" s="227">
        <f>ROUND(P146*H146,2)</f>
        <v>0</v>
      </c>
      <c r="BL146" s="18" t="s">
        <v>240</v>
      </c>
      <c r="BM146" s="226" t="s">
        <v>4735</v>
      </c>
    </row>
    <row r="147" spans="1:65" s="13" customFormat="1" ht="11.25">
      <c r="B147" s="236"/>
      <c r="C147" s="237"/>
      <c r="D147" s="228" t="s">
        <v>447</v>
      </c>
      <c r="E147" s="238" t="s">
        <v>1</v>
      </c>
      <c r="F147" s="239" t="s">
        <v>4736</v>
      </c>
      <c r="G147" s="237"/>
      <c r="H147" s="240">
        <v>13.824</v>
      </c>
      <c r="I147" s="241"/>
      <c r="J147" s="241"/>
      <c r="K147" s="237"/>
      <c r="L147" s="237"/>
      <c r="M147" s="242"/>
      <c r="N147" s="243"/>
      <c r="O147" s="244"/>
      <c r="P147" s="244"/>
      <c r="Q147" s="244"/>
      <c r="R147" s="244"/>
      <c r="S147" s="244"/>
      <c r="T147" s="244"/>
      <c r="U147" s="244"/>
      <c r="V147" s="244"/>
      <c r="W147" s="244"/>
      <c r="X147" s="244"/>
      <c r="Y147" s="245"/>
      <c r="AT147" s="246" t="s">
        <v>447</v>
      </c>
      <c r="AU147" s="246" t="s">
        <v>88</v>
      </c>
      <c r="AV147" s="13" t="s">
        <v>88</v>
      </c>
      <c r="AW147" s="13" t="s">
        <v>5</v>
      </c>
      <c r="AX147" s="13" t="s">
        <v>78</v>
      </c>
      <c r="AY147" s="246" t="s">
        <v>224</v>
      </c>
    </row>
    <row r="148" spans="1:65" s="13" customFormat="1" ht="11.25">
      <c r="B148" s="236"/>
      <c r="C148" s="237"/>
      <c r="D148" s="228" t="s">
        <v>447</v>
      </c>
      <c r="E148" s="238" t="s">
        <v>1</v>
      </c>
      <c r="F148" s="239" t="s">
        <v>4737</v>
      </c>
      <c r="G148" s="237"/>
      <c r="H148" s="240">
        <v>76.215999999999994</v>
      </c>
      <c r="I148" s="241"/>
      <c r="J148" s="241"/>
      <c r="K148" s="237"/>
      <c r="L148" s="237"/>
      <c r="M148" s="242"/>
      <c r="N148" s="243"/>
      <c r="O148" s="244"/>
      <c r="P148" s="244"/>
      <c r="Q148" s="244"/>
      <c r="R148" s="244"/>
      <c r="S148" s="244"/>
      <c r="T148" s="244"/>
      <c r="U148" s="244"/>
      <c r="V148" s="244"/>
      <c r="W148" s="244"/>
      <c r="X148" s="244"/>
      <c r="Y148" s="245"/>
      <c r="AT148" s="246" t="s">
        <v>447</v>
      </c>
      <c r="AU148" s="246" t="s">
        <v>88</v>
      </c>
      <c r="AV148" s="13" t="s">
        <v>88</v>
      </c>
      <c r="AW148" s="13" t="s">
        <v>5</v>
      </c>
      <c r="AX148" s="13" t="s">
        <v>78</v>
      </c>
      <c r="AY148" s="246" t="s">
        <v>224</v>
      </c>
    </row>
    <row r="149" spans="1:65" s="14" customFormat="1" ht="11.25">
      <c r="B149" s="247"/>
      <c r="C149" s="248"/>
      <c r="D149" s="228" t="s">
        <v>447</v>
      </c>
      <c r="E149" s="249" t="s">
        <v>1</v>
      </c>
      <c r="F149" s="250" t="s">
        <v>464</v>
      </c>
      <c r="G149" s="248"/>
      <c r="H149" s="251">
        <v>90.039999999999992</v>
      </c>
      <c r="I149" s="252"/>
      <c r="J149" s="252"/>
      <c r="K149" s="248"/>
      <c r="L149" s="248"/>
      <c r="M149" s="253"/>
      <c r="N149" s="254"/>
      <c r="O149" s="255"/>
      <c r="P149" s="255"/>
      <c r="Q149" s="255"/>
      <c r="R149" s="255"/>
      <c r="S149" s="255"/>
      <c r="T149" s="255"/>
      <c r="U149" s="255"/>
      <c r="V149" s="255"/>
      <c r="W149" s="255"/>
      <c r="X149" s="255"/>
      <c r="Y149" s="256"/>
      <c r="AT149" s="257" t="s">
        <v>447</v>
      </c>
      <c r="AU149" s="257" t="s">
        <v>88</v>
      </c>
      <c r="AV149" s="14" t="s">
        <v>240</v>
      </c>
      <c r="AW149" s="14" t="s">
        <v>5</v>
      </c>
      <c r="AX149" s="14" t="s">
        <v>86</v>
      </c>
      <c r="AY149" s="257" t="s">
        <v>224</v>
      </c>
    </row>
    <row r="150" spans="1:65" s="2" customFormat="1" ht="21.75" customHeight="1">
      <c r="A150" s="34"/>
      <c r="B150" s="35"/>
      <c r="C150" s="214" t="s">
        <v>249</v>
      </c>
      <c r="D150" s="214" t="s">
        <v>227</v>
      </c>
      <c r="E150" s="215" t="s">
        <v>1015</v>
      </c>
      <c r="F150" s="216" t="s">
        <v>4515</v>
      </c>
      <c r="G150" s="217" t="s">
        <v>410</v>
      </c>
      <c r="H150" s="218">
        <v>90.04</v>
      </c>
      <c r="I150" s="219"/>
      <c r="J150" s="219"/>
      <c r="K150" s="220">
        <f>ROUND(P150*H150,2)</f>
        <v>0</v>
      </c>
      <c r="L150" s="216" t="s">
        <v>405</v>
      </c>
      <c r="M150" s="39"/>
      <c r="N150" s="221" t="s">
        <v>1</v>
      </c>
      <c r="O150" s="222" t="s">
        <v>41</v>
      </c>
      <c r="P150" s="223">
        <f>I150+J150</f>
        <v>0</v>
      </c>
      <c r="Q150" s="223">
        <f>ROUND(I150*H150,2)</f>
        <v>0</v>
      </c>
      <c r="R150" s="223">
        <f>ROUND(J150*H150,2)</f>
        <v>0</v>
      </c>
      <c r="S150" s="70"/>
      <c r="T150" s="224">
        <f>S150*H150</f>
        <v>0</v>
      </c>
      <c r="U150" s="224">
        <v>0</v>
      </c>
      <c r="V150" s="224">
        <f>U150*H150</f>
        <v>0</v>
      </c>
      <c r="W150" s="224">
        <v>0</v>
      </c>
      <c r="X150" s="224">
        <f>W150*H150</f>
        <v>0</v>
      </c>
      <c r="Y150" s="225" t="s">
        <v>1</v>
      </c>
      <c r="Z150" s="34"/>
      <c r="AA150" s="34"/>
      <c r="AB150" s="34"/>
      <c r="AC150" s="34"/>
      <c r="AD150" s="34"/>
      <c r="AE150" s="34"/>
      <c r="AR150" s="226" t="s">
        <v>240</v>
      </c>
      <c r="AT150" s="226" t="s">
        <v>227</v>
      </c>
      <c r="AU150" s="226" t="s">
        <v>88</v>
      </c>
      <c r="AY150" s="18" t="s">
        <v>224</v>
      </c>
      <c r="BE150" s="227">
        <f>IF(O150="základní",K150,0)</f>
        <v>0</v>
      </c>
      <c r="BF150" s="227">
        <f>IF(O150="snížená",K150,0)</f>
        <v>0</v>
      </c>
      <c r="BG150" s="227">
        <f>IF(O150="zákl. přenesená",K150,0)</f>
        <v>0</v>
      </c>
      <c r="BH150" s="227">
        <f>IF(O150="sníž. přenesená",K150,0)</f>
        <v>0</v>
      </c>
      <c r="BI150" s="227">
        <f>IF(O150="nulová",K150,0)</f>
        <v>0</v>
      </c>
      <c r="BJ150" s="18" t="s">
        <v>86</v>
      </c>
      <c r="BK150" s="227">
        <f>ROUND(P150*H150,2)</f>
        <v>0</v>
      </c>
      <c r="BL150" s="18" t="s">
        <v>240</v>
      </c>
      <c r="BM150" s="226" t="s">
        <v>275</v>
      </c>
    </row>
    <row r="151" spans="1:65" s="2" customFormat="1" ht="33" customHeight="1">
      <c r="A151" s="34"/>
      <c r="B151" s="35"/>
      <c r="C151" s="214" t="s">
        <v>254</v>
      </c>
      <c r="D151" s="214" t="s">
        <v>227</v>
      </c>
      <c r="E151" s="215" t="s">
        <v>1020</v>
      </c>
      <c r="F151" s="216" t="s">
        <v>4516</v>
      </c>
      <c r="G151" s="217" t="s">
        <v>502</v>
      </c>
      <c r="H151" s="218">
        <v>144.06399999999999</v>
      </c>
      <c r="I151" s="219"/>
      <c r="J151" s="219"/>
      <c r="K151" s="220">
        <f>ROUND(P151*H151,2)</f>
        <v>0</v>
      </c>
      <c r="L151" s="216" t="s">
        <v>405</v>
      </c>
      <c r="M151" s="39"/>
      <c r="N151" s="221" t="s">
        <v>1</v>
      </c>
      <c r="O151" s="222" t="s">
        <v>41</v>
      </c>
      <c r="P151" s="223">
        <f>I151+J151</f>
        <v>0</v>
      </c>
      <c r="Q151" s="223">
        <f>ROUND(I151*H151,2)</f>
        <v>0</v>
      </c>
      <c r="R151" s="223">
        <f>ROUND(J151*H151,2)</f>
        <v>0</v>
      </c>
      <c r="S151" s="70"/>
      <c r="T151" s="224">
        <f>S151*H151</f>
        <v>0</v>
      </c>
      <c r="U151" s="224">
        <v>0</v>
      </c>
      <c r="V151" s="224">
        <f>U151*H151</f>
        <v>0</v>
      </c>
      <c r="W151" s="224">
        <v>0</v>
      </c>
      <c r="X151" s="224">
        <f>W151*H151</f>
        <v>0</v>
      </c>
      <c r="Y151" s="225" t="s">
        <v>1</v>
      </c>
      <c r="Z151" s="34"/>
      <c r="AA151" s="34"/>
      <c r="AB151" s="34"/>
      <c r="AC151" s="34"/>
      <c r="AD151" s="34"/>
      <c r="AE151" s="34"/>
      <c r="AR151" s="226" t="s">
        <v>240</v>
      </c>
      <c r="AT151" s="226" t="s">
        <v>227</v>
      </c>
      <c r="AU151" s="226" t="s">
        <v>88</v>
      </c>
      <c r="AY151" s="18" t="s">
        <v>224</v>
      </c>
      <c r="BE151" s="227">
        <f>IF(O151="základní",K151,0)</f>
        <v>0</v>
      </c>
      <c r="BF151" s="227">
        <f>IF(O151="snížená",K151,0)</f>
        <v>0</v>
      </c>
      <c r="BG151" s="227">
        <f>IF(O151="zákl. přenesená",K151,0)</f>
        <v>0</v>
      </c>
      <c r="BH151" s="227">
        <f>IF(O151="sníž. přenesená",K151,0)</f>
        <v>0</v>
      </c>
      <c r="BI151" s="227">
        <f>IF(O151="nulová",K151,0)</f>
        <v>0</v>
      </c>
      <c r="BJ151" s="18" t="s">
        <v>86</v>
      </c>
      <c r="BK151" s="227">
        <f>ROUND(P151*H151,2)</f>
        <v>0</v>
      </c>
      <c r="BL151" s="18" t="s">
        <v>240</v>
      </c>
      <c r="BM151" s="226" t="s">
        <v>290</v>
      </c>
    </row>
    <row r="152" spans="1:65" s="2" customFormat="1" ht="19.5">
      <c r="A152" s="34"/>
      <c r="B152" s="35"/>
      <c r="C152" s="36"/>
      <c r="D152" s="228" t="s">
        <v>233</v>
      </c>
      <c r="E152" s="36"/>
      <c r="F152" s="229" t="s">
        <v>4517</v>
      </c>
      <c r="G152" s="36"/>
      <c r="H152" s="36"/>
      <c r="I152" s="124"/>
      <c r="J152" s="124"/>
      <c r="K152" s="36"/>
      <c r="L152" s="36"/>
      <c r="M152" s="39"/>
      <c r="N152" s="230"/>
      <c r="O152" s="231"/>
      <c r="P152" s="70"/>
      <c r="Q152" s="70"/>
      <c r="R152" s="70"/>
      <c r="S152" s="70"/>
      <c r="T152" s="70"/>
      <c r="U152" s="70"/>
      <c r="V152" s="70"/>
      <c r="W152" s="70"/>
      <c r="X152" s="70"/>
      <c r="Y152" s="71"/>
      <c r="Z152" s="34"/>
      <c r="AA152" s="34"/>
      <c r="AB152" s="34"/>
      <c r="AC152" s="34"/>
      <c r="AD152" s="34"/>
      <c r="AE152" s="34"/>
      <c r="AT152" s="18" t="s">
        <v>233</v>
      </c>
      <c r="AU152" s="18" t="s">
        <v>88</v>
      </c>
    </row>
    <row r="153" spans="1:65" s="13" customFormat="1" ht="11.25">
      <c r="B153" s="236"/>
      <c r="C153" s="237"/>
      <c r="D153" s="228" t="s">
        <v>447</v>
      </c>
      <c r="E153" s="238" t="s">
        <v>1</v>
      </c>
      <c r="F153" s="239" t="s">
        <v>4738</v>
      </c>
      <c r="G153" s="237"/>
      <c r="H153" s="240">
        <v>144.06399999999999</v>
      </c>
      <c r="I153" s="241"/>
      <c r="J153" s="241"/>
      <c r="K153" s="237"/>
      <c r="L153" s="237"/>
      <c r="M153" s="242"/>
      <c r="N153" s="243"/>
      <c r="O153" s="244"/>
      <c r="P153" s="244"/>
      <c r="Q153" s="244"/>
      <c r="R153" s="244"/>
      <c r="S153" s="244"/>
      <c r="T153" s="244"/>
      <c r="U153" s="244"/>
      <c r="V153" s="244"/>
      <c r="W153" s="244"/>
      <c r="X153" s="244"/>
      <c r="Y153" s="245"/>
      <c r="AT153" s="246" t="s">
        <v>447</v>
      </c>
      <c r="AU153" s="246" t="s">
        <v>88</v>
      </c>
      <c r="AV153" s="13" t="s">
        <v>88</v>
      </c>
      <c r="AW153" s="13" t="s">
        <v>5</v>
      </c>
      <c r="AX153" s="13" t="s">
        <v>78</v>
      </c>
      <c r="AY153" s="246" t="s">
        <v>224</v>
      </c>
    </row>
    <row r="154" spans="1:65" s="14" customFormat="1" ht="11.25">
      <c r="B154" s="247"/>
      <c r="C154" s="248"/>
      <c r="D154" s="228" t="s">
        <v>447</v>
      </c>
      <c r="E154" s="249" t="s">
        <v>1</v>
      </c>
      <c r="F154" s="250" t="s">
        <v>464</v>
      </c>
      <c r="G154" s="248"/>
      <c r="H154" s="251">
        <v>144.06399999999999</v>
      </c>
      <c r="I154" s="252"/>
      <c r="J154" s="252"/>
      <c r="K154" s="248"/>
      <c r="L154" s="248"/>
      <c r="M154" s="253"/>
      <c r="N154" s="254"/>
      <c r="O154" s="255"/>
      <c r="P154" s="255"/>
      <c r="Q154" s="255"/>
      <c r="R154" s="255"/>
      <c r="S154" s="255"/>
      <c r="T154" s="255"/>
      <c r="U154" s="255"/>
      <c r="V154" s="255"/>
      <c r="W154" s="255"/>
      <c r="X154" s="255"/>
      <c r="Y154" s="256"/>
      <c r="AT154" s="257" t="s">
        <v>447</v>
      </c>
      <c r="AU154" s="257" t="s">
        <v>88</v>
      </c>
      <c r="AV154" s="14" t="s">
        <v>240</v>
      </c>
      <c r="AW154" s="14" t="s">
        <v>5</v>
      </c>
      <c r="AX154" s="14" t="s">
        <v>86</v>
      </c>
      <c r="AY154" s="257" t="s">
        <v>224</v>
      </c>
    </row>
    <row r="155" spans="1:65" s="2" customFormat="1" ht="55.5" customHeight="1">
      <c r="A155" s="34"/>
      <c r="B155" s="35"/>
      <c r="C155" s="214" t="s">
        <v>431</v>
      </c>
      <c r="D155" s="214" t="s">
        <v>227</v>
      </c>
      <c r="E155" s="215" t="s">
        <v>2888</v>
      </c>
      <c r="F155" s="216" t="s">
        <v>4519</v>
      </c>
      <c r="G155" s="217" t="s">
        <v>410</v>
      </c>
      <c r="H155" s="218">
        <v>56.031999999999996</v>
      </c>
      <c r="I155" s="219"/>
      <c r="J155" s="219"/>
      <c r="K155" s="220">
        <f>ROUND(P155*H155,2)</f>
        <v>0</v>
      </c>
      <c r="L155" s="216" t="s">
        <v>405</v>
      </c>
      <c r="M155" s="39"/>
      <c r="N155" s="221" t="s">
        <v>1</v>
      </c>
      <c r="O155" s="222" t="s">
        <v>41</v>
      </c>
      <c r="P155" s="223">
        <f>I155+J155</f>
        <v>0</v>
      </c>
      <c r="Q155" s="223">
        <f>ROUND(I155*H155,2)</f>
        <v>0</v>
      </c>
      <c r="R155" s="223">
        <f>ROUND(J155*H155,2)</f>
        <v>0</v>
      </c>
      <c r="S155" s="70"/>
      <c r="T155" s="224">
        <f>S155*H155</f>
        <v>0</v>
      </c>
      <c r="U155" s="224">
        <v>0</v>
      </c>
      <c r="V155" s="224">
        <f>U155*H155</f>
        <v>0</v>
      </c>
      <c r="W155" s="224">
        <v>0</v>
      </c>
      <c r="X155" s="224">
        <f>W155*H155</f>
        <v>0</v>
      </c>
      <c r="Y155" s="225" t="s">
        <v>1</v>
      </c>
      <c r="Z155" s="34"/>
      <c r="AA155" s="34"/>
      <c r="AB155" s="34"/>
      <c r="AC155" s="34"/>
      <c r="AD155" s="34"/>
      <c r="AE155" s="34"/>
      <c r="AR155" s="226" t="s">
        <v>240</v>
      </c>
      <c r="AT155" s="226" t="s">
        <v>227</v>
      </c>
      <c r="AU155" s="226" t="s">
        <v>88</v>
      </c>
      <c r="AY155" s="18" t="s">
        <v>224</v>
      </c>
      <c r="BE155" s="227">
        <f>IF(O155="základní",K155,0)</f>
        <v>0</v>
      </c>
      <c r="BF155" s="227">
        <f>IF(O155="snížená",K155,0)</f>
        <v>0</v>
      </c>
      <c r="BG155" s="227">
        <f>IF(O155="zákl. přenesená",K155,0)</f>
        <v>0</v>
      </c>
      <c r="BH155" s="227">
        <f>IF(O155="sníž. přenesená",K155,0)</f>
        <v>0</v>
      </c>
      <c r="BI155" s="227">
        <f>IF(O155="nulová",K155,0)</f>
        <v>0</v>
      </c>
      <c r="BJ155" s="18" t="s">
        <v>86</v>
      </c>
      <c r="BK155" s="227">
        <f>ROUND(P155*H155,2)</f>
        <v>0</v>
      </c>
      <c r="BL155" s="18" t="s">
        <v>240</v>
      </c>
      <c r="BM155" s="226" t="s">
        <v>304</v>
      </c>
    </row>
    <row r="156" spans="1:65" s="13" customFormat="1" ht="11.25">
      <c r="B156" s="236"/>
      <c r="C156" s="237"/>
      <c r="D156" s="228" t="s">
        <v>447</v>
      </c>
      <c r="E156" s="238" t="s">
        <v>1</v>
      </c>
      <c r="F156" s="239" t="s">
        <v>4739</v>
      </c>
      <c r="G156" s="237"/>
      <c r="H156" s="240">
        <v>9.2159999999999993</v>
      </c>
      <c r="I156" s="241"/>
      <c r="J156" s="241"/>
      <c r="K156" s="237"/>
      <c r="L156" s="237"/>
      <c r="M156" s="242"/>
      <c r="N156" s="243"/>
      <c r="O156" s="244"/>
      <c r="P156" s="244"/>
      <c r="Q156" s="244"/>
      <c r="R156" s="244"/>
      <c r="S156" s="244"/>
      <c r="T156" s="244"/>
      <c r="U156" s="244"/>
      <c r="V156" s="244"/>
      <c r="W156" s="244"/>
      <c r="X156" s="244"/>
      <c r="Y156" s="245"/>
      <c r="AT156" s="246" t="s">
        <v>447</v>
      </c>
      <c r="AU156" s="246" t="s">
        <v>88</v>
      </c>
      <c r="AV156" s="13" t="s">
        <v>88</v>
      </c>
      <c r="AW156" s="13" t="s">
        <v>5</v>
      </c>
      <c r="AX156" s="13" t="s">
        <v>78</v>
      </c>
      <c r="AY156" s="246" t="s">
        <v>224</v>
      </c>
    </row>
    <row r="157" spans="1:65" s="13" customFormat="1" ht="11.25">
      <c r="B157" s="236"/>
      <c r="C157" s="237"/>
      <c r="D157" s="228" t="s">
        <v>447</v>
      </c>
      <c r="E157" s="238" t="s">
        <v>1</v>
      </c>
      <c r="F157" s="239" t="s">
        <v>4740</v>
      </c>
      <c r="G157" s="237"/>
      <c r="H157" s="240">
        <v>46.816000000000003</v>
      </c>
      <c r="I157" s="241"/>
      <c r="J157" s="241"/>
      <c r="K157" s="237"/>
      <c r="L157" s="237"/>
      <c r="M157" s="242"/>
      <c r="N157" s="243"/>
      <c r="O157" s="244"/>
      <c r="P157" s="244"/>
      <c r="Q157" s="244"/>
      <c r="R157" s="244"/>
      <c r="S157" s="244"/>
      <c r="T157" s="244"/>
      <c r="U157" s="244"/>
      <c r="V157" s="244"/>
      <c r="W157" s="244"/>
      <c r="X157" s="244"/>
      <c r="Y157" s="245"/>
      <c r="AT157" s="246" t="s">
        <v>447</v>
      </c>
      <c r="AU157" s="246" t="s">
        <v>88</v>
      </c>
      <c r="AV157" s="13" t="s">
        <v>88</v>
      </c>
      <c r="AW157" s="13" t="s">
        <v>5</v>
      </c>
      <c r="AX157" s="13" t="s">
        <v>78</v>
      </c>
      <c r="AY157" s="246" t="s">
        <v>224</v>
      </c>
    </row>
    <row r="158" spans="1:65" s="14" customFormat="1" ht="11.25">
      <c r="B158" s="247"/>
      <c r="C158" s="248"/>
      <c r="D158" s="228" t="s">
        <v>447</v>
      </c>
      <c r="E158" s="249" t="s">
        <v>1</v>
      </c>
      <c r="F158" s="250" t="s">
        <v>464</v>
      </c>
      <c r="G158" s="248"/>
      <c r="H158" s="251">
        <v>56.032000000000004</v>
      </c>
      <c r="I158" s="252"/>
      <c r="J158" s="252"/>
      <c r="K158" s="248"/>
      <c r="L158" s="248"/>
      <c r="M158" s="253"/>
      <c r="N158" s="254"/>
      <c r="O158" s="255"/>
      <c r="P158" s="255"/>
      <c r="Q158" s="255"/>
      <c r="R158" s="255"/>
      <c r="S158" s="255"/>
      <c r="T158" s="255"/>
      <c r="U158" s="255"/>
      <c r="V158" s="255"/>
      <c r="W158" s="255"/>
      <c r="X158" s="255"/>
      <c r="Y158" s="256"/>
      <c r="AT158" s="257" t="s">
        <v>447</v>
      </c>
      <c r="AU158" s="257" t="s">
        <v>88</v>
      </c>
      <c r="AV158" s="14" t="s">
        <v>240</v>
      </c>
      <c r="AW158" s="14" t="s">
        <v>5</v>
      </c>
      <c r="AX158" s="14" t="s">
        <v>86</v>
      </c>
      <c r="AY158" s="257" t="s">
        <v>224</v>
      </c>
    </row>
    <row r="159" spans="1:65" s="2" customFormat="1" ht="21.75" customHeight="1">
      <c r="A159" s="34"/>
      <c r="B159" s="35"/>
      <c r="C159" s="214" t="s">
        <v>259</v>
      </c>
      <c r="D159" s="214" t="s">
        <v>227</v>
      </c>
      <c r="E159" s="215" t="s">
        <v>1025</v>
      </c>
      <c r="F159" s="216" t="s">
        <v>4524</v>
      </c>
      <c r="G159" s="217" t="s">
        <v>404</v>
      </c>
      <c r="H159" s="218">
        <v>108</v>
      </c>
      <c r="I159" s="219"/>
      <c r="J159" s="219"/>
      <c r="K159" s="220">
        <f>ROUND(P159*H159,2)</f>
        <v>0</v>
      </c>
      <c r="L159" s="216" t="s">
        <v>405</v>
      </c>
      <c r="M159" s="39"/>
      <c r="N159" s="221" t="s">
        <v>1</v>
      </c>
      <c r="O159" s="222" t="s">
        <v>41</v>
      </c>
      <c r="P159" s="223">
        <f>I159+J159</f>
        <v>0</v>
      </c>
      <c r="Q159" s="223">
        <f>ROUND(I159*H159,2)</f>
        <v>0</v>
      </c>
      <c r="R159" s="223">
        <f>ROUND(J159*H159,2)</f>
        <v>0</v>
      </c>
      <c r="S159" s="70"/>
      <c r="T159" s="224">
        <f>S159*H159</f>
        <v>0</v>
      </c>
      <c r="U159" s="224">
        <v>0</v>
      </c>
      <c r="V159" s="224">
        <f>U159*H159</f>
        <v>0</v>
      </c>
      <c r="W159" s="224">
        <v>0</v>
      </c>
      <c r="X159" s="224">
        <f>W159*H159</f>
        <v>0</v>
      </c>
      <c r="Y159" s="225" t="s">
        <v>1</v>
      </c>
      <c r="Z159" s="34"/>
      <c r="AA159" s="34"/>
      <c r="AB159" s="34"/>
      <c r="AC159" s="34"/>
      <c r="AD159" s="34"/>
      <c r="AE159" s="34"/>
      <c r="AR159" s="226" t="s">
        <v>240</v>
      </c>
      <c r="AT159" s="226" t="s">
        <v>227</v>
      </c>
      <c r="AU159" s="226" t="s">
        <v>88</v>
      </c>
      <c r="AY159" s="18" t="s">
        <v>224</v>
      </c>
      <c r="BE159" s="227">
        <f>IF(O159="základní",K159,0)</f>
        <v>0</v>
      </c>
      <c r="BF159" s="227">
        <f>IF(O159="snížená",K159,0)</f>
        <v>0</v>
      </c>
      <c r="BG159" s="227">
        <f>IF(O159="zákl. přenesená",K159,0)</f>
        <v>0</v>
      </c>
      <c r="BH159" s="227">
        <f>IF(O159="sníž. přenesená",K159,0)</f>
        <v>0</v>
      </c>
      <c r="BI159" s="227">
        <f>IF(O159="nulová",K159,0)</f>
        <v>0</v>
      </c>
      <c r="BJ159" s="18" t="s">
        <v>86</v>
      </c>
      <c r="BK159" s="227">
        <f>ROUND(P159*H159,2)</f>
        <v>0</v>
      </c>
      <c r="BL159" s="18" t="s">
        <v>240</v>
      </c>
      <c r="BM159" s="226" t="s">
        <v>318</v>
      </c>
    </row>
    <row r="160" spans="1:65" s="13" customFormat="1" ht="11.25">
      <c r="B160" s="236"/>
      <c r="C160" s="237"/>
      <c r="D160" s="228" t="s">
        <v>447</v>
      </c>
      <c r="E160" s="238" t="s">
        <v>1</v>
      </c>
      <c r="F160" s="239" t="s">
        <v>4741</v>
      </c>
      <c r="G160" s="237"/>
      <c r="H160" s="240">
        <v>108</v>
      </c>
      <c r="I160" s="241"/>
      <c r="J160" s="241"/>
      <c r="K160" s="237"/>
      <c r="L160" s="237"/>
      <c r="M160" s="242"/>
      <c r="N160" s="243"/>
      <c r="O160" s="244"/>
      <c r="P160" s="244"/>
      <c r="Q160" s="244"/>
      <c r="R160" s="244"/>
      <c r="S160" s="244"/>
      <c r="T160" s="244"/>
      <c r="U160" s="244"/>
      <c r="V160" s="244"/>
      <c r="W160" s="244"/>
      <c r="X160" s="244"/>
      <c r="Y160" s="245"/>
      <c r="AT160" s="246" t="s">
        <v>447</v>
      </c>
      <c r="AU160" s="246" t="s">
        <v>88</v>
      </c>
      <c r="AV160" s="13" t="s">
        <v>88</v>
      </c>
      <c r="AW160" s="13" t="s">
        <v>5</v>
      </c>
      <c r="AX160" s="13" t="s">
        <v>78</v>
      </c>
      <c r="AY160" s="246" t="s">
        <v>224</v>
      </c>
    </row>
    <row r="161" spans="1:65" s="14" customFormat="1" ht="11.25">
      <c r="B161" s="247"/>
      <c r="C161" s="248"/>
      <c r="D161" s="228" t="s">
        <v>447</v>
      </c>
      <c r="E161" s="249" t="s">
        <v>1</v>
      </c>
      <c r="F161" s="250" t="s">
        <v>464</v>
      </c>
      <c r="G161" s="248"/>
      <c r="H161" s="251">
        <v>108</v>
      </c>
      <c r="I161" s="252"/>
      <c r="J161" s="252"/>
      <c r="K161" s="248"/>
      <c r="L161" s="248"/>
      <c r="M161" s="253"/>
      <c r="N161" s="254"/>
      <c r="O161" s="255"/>
      <c r="P161" s="255"/>
      <c r="Q161" s="255"/>
      <c r="R161" s="255"/>
      <c r="S161" s="255"/>
      <c r="T161" s="255"/>
      <c r="U161" s="255"/>
      <c r="V161" s="255"/>
      <c r="W161" s="255"/>
      <c r="X161" s="255"/>
      <c r="Y161" s="256"/>
      <c r="AT161" s="257" t="s">
        <v>447</v>
      </c>
      <c r="AU161" s="257" t="s">
        <v>88</v>
      </c>
      <c r="AV161" s="14" t="s">
        <v>240</v>
      </c>
      <c r="AW161" s="14" t="s">
        <v>5</v>
      </c>
      <c r="AX161" s="14" t="s">
        <v>86</v>
      </c>
      <c r="AY161" s="257" t="s">
        <v>224</v>
      </c>
    </row>
    <row r="162" spans="1:65" s="12" customFormat="1" ht="22.9" customHeight="1">
      <c r="B162" s="197"/>
      <c r="C162" s="198"/>
      <c r="D162" s="199" t="s">
        <v>77</v>
      </c>
      <c r="E162" s="212" t="s">
        <v>88</v>
      </c>
      <c r="F162" s="212" t="s">
        <v>569</v>
      </c>
      <c r="G162" s="198"/>
      <c r="H162" s="198"/>
      <c r="I162" s="201"/>
      <c r="J162" s="201"/>
      <c r="K162" s="213">
        <f>BK162</f>
        <v>0</v>
      </c>
      <c r="L162" s="198"/>
      <c r="M162" s="203"/>
      <c r="N162" s="204"/>
      <c r="O162" s="205"/>
      <c r="P162" s="205"/>
      <c r="Q162" s="206">
        <f>SUM(Q163:Q185)</f>
        <v>0</v>
      </c>
      <c r="R162" s="206">
        <f>SUM(R163:R185)</f>
        <v>0</v>
      </c>
      <c r="S162" s="205"/>
      <c r="T162" s="207">
        <f>SUM(T163:T185)</f>
        <v>0</v>
      </c>
      <c r="U162" s="205"/>
      <c r="V162" s="207">
        <f>SUM(V163:V185)</f>
        <v>0</v>
      </c>
      <c r="W162" s="205"/>
      <c r="X162" s="207">
        <f>SUM(X163:X185)</f>
        <v>0</v>
      </c>
      <c r="Y162" s="208"/>
      <c r="AR162" s="209" t="s">
        <v>86</v>
      </c>
      <c r="AT162" s="210" t="s">
        <v>77</v>
      </c>
      <c r="AU162" s="210" t="s">
        <v>86</v>
      </c>
      <c r="AY162" s="209" t="s">
        <v>224</v>
      </c>
      <c r="BK162" s="211">
        <f>SUM(BK163:BK185)</f>
        <v>0</v>
      </c>
    </row>
    <row r="163" spans="1:65" s="2" customFormat="1" ht="33" customHeight="1">
      <c r="A163" s="34"/>
      <c r="B163" s="35"/>
      <c r="C163" s="214" t="s">
        <v>264</v>
      </c>
      <c r="D163" s="214" t="s">
        <v>227</v>
      </c>
      <c r="E163" s="215" t="s">
        <v>4538</v>
      </c>
      <c r="F163" s="216" t="s">
        <v>4742</v>
      </c>
      <c r="G163" s="217" t="s">
        <v>410</v>
      </c>
      <c r="H163" s="218">
        <v>10.75</v>
      </c>
      <c r="I163" s="219"/>
      <c r="J163" s="219"/>
      <c r="K163" s="220">
        <f>ROUND(P163*H163,2)</f>
        <v>0</v>
      </c>
      <c r="L163" s="216" t="s">
        <v>405</v>
      </c>
      <c r="M163" s="39"/>
      <c r="N163" s="221" t="s">
        <v>1</v>
      </c>
      <c r="O163" s="222" t="s">
        <v>41</v>
      </c>
      <c r="P163" s="223">
        <f>I163+J163</f>
        <v>0</v>
      </c>
      <c r="Q163" s="223">
        <f>ROUND(I163*H163,2)</f>
        <v>0</v>
      </c>
      <c r="R163" s="223">
        <f>ROUND(J163*H163,2)</f>
        <v>0</v>
      </c>
      <c r="S163" s="70"/>
      <c r="T163" s="224">
        <f>S163*H163</f>
        <v>0</v>
      </c>
      <c r="U163" s="224">
        <v>0</v>
      </c>
      <c r="V163" s="224">
        <f>U163*H163</f>
        <v>0</v>
      </c>
      <c r="W163" s="224">
        <v>0</v>
      </c>
      <c r="X163" s="224">
        <f>W163*H163</f>
        <v>0</v>
      </c>
      <c r="Y163" s="225" t="s">
        <v>1</v>
      </c>
      <c r="Z163" s="34"/>
      <c r="AA163" s="34"/>
      <c r="AB163" s="34"/>
      <c r="AC163" s="34"/>
      <c r="AD163" s="34"/>
      <c r="AE163" s="34"/>
      <c r="AR163" s="226" t="s">
        <v>240</v>
      </c>
      <c r="AT163" s="226" t="s">
        <v>227</v>
      </c>
      <c r="AU163" s="226" t="s">
        <v>88</v>
      </c>
      <c r="AY163" s="18" t="s">
        <v>224</v>
      </c>
      <c r="BE163" s="227">
        <f>IF(O163="základní",K163,0)</f>
        <v>0</v>
      </c>
      <c r="BF163" s="227">
        <f>IF(O163="snížená",K163,0)</f>
        <v>0</v>
      </c>
      <c r="BG163" s="227">
        <f>IF(O163="zákl. přenesená",K163,0)</f>
        <v>0</v>
      </c>
      <c r="BH163" s="227">
        <f>IF(O163="sníž. přenesená",K163,0)</f>
        <v>0</v>
      </c>
      <c r="BI163" s="227">
        <f>IF(O163="nulová",K163,0)</f>
        <v>0</v>
      </c>
      <c r="BJ163" s="18" t="s">
        <v>86</v>
      </c>
      <c r="BK163" s="227">
        <f>ROUND(P163*H163,2)</f>
        <v>0</v>
      </c>
      <c r="BL163" s="18" t="s">
        <v>240</v>
      </c>
      <c r="BM163" s="226" t="s">
        <v>333</v>
      </c>
    </row>
    <row r="164" spans="1:65" s="13" customFormat="1" ht="11.25">
      <c r="B164" s="236"/>
      <c r="C164" s="237"/>
      <c r="D164" s="228" t="s">
        <v>447</v>
      </c>
      <c r="E164" s="238" t="s">
        <v>1</v>
      </c>
      <c r="F164" s="239" t="s">
        <v>4743</v>
      </c>
      <c r="G164" s="237"/>
      <c r="H164" s="240">
        <v>10.75</v>
      </c>
      <c r="I164" s="241"/>
      <c r="J164" s="241"/>
      <c r="K164" s="237"/>
      <c r="L164" s="237"/>
      <c r="M164" s="242"/>
      <c r="N164" s="243"/>
      <c r="O164" s="244"/>
      <c r="P164" s="244"/>
      <c r="Q164" s="244"/>
      <c r="R164" s="244"/>
      <c r="S164" s="244"/>
      <c r="T164" s="244"/>
      <c r="U164" s="244"/>
      <c r="V164" s="244"/>
      <c r="W164" s="244"/>
      <c r="X164" s="244"/>
      <c r="Y164" s="245"/>
      <c r="AT164" s="246" t="s">
        <v>447</v>
      </c>
      <c r="AU164" s="246" t="s">
        <v>88</v>
      </c>
      <c r="AV164" s="13" t="s">
        <v>88</v>
      </c>
      <c r="AW164" s="13" t="s">
        <v>5</v>
      </c>
      <c r="AX164" s="13" t="s">
        <v>78</v>
      </c>
      <c r="AY164" s="246" t="s">
        <v>224</v>
      </c>
    </row>
    <row r="165" spans="1:65" s="14" customFormat="1" ht="11.25">
      <c r="B165" s="247"/>
      <c r="C165" s="248"/>
      <c r="D165" s="228" t="s">
        <v>447</v>
      </c>
      <c r="E165" s="249" t="s">
        <v>1</v>
      </c>
      <c r="F165" s="250" t="s">
        <v>464</v>
      </c>
      <c r="G165" s="248"/>
      <c r="H165" s="251">
        <v>10.75</v>
      </c>
      <c r="I165" s="252"/>
      <c r="J165" s="252"/>
      <c r="K165" s="248"/>
      <c r="L165" s="248"/>
      <c r="M165" s="253"/>
      <c r="N165" s="254"/>
      <c r="O165" s="255"/>
      <c r="P165" s="255"/>
      <c r="Q165" s="255"/>
      <c r="R165" s="255"/>
      <c r="S165" s="255"/>
      <c r="T165" s="255"/>
      <c r="U165" s="255"/>
      <c r="V165" s="255"/>
      <c r="W165" s="255"/>
      <c r="X165" s="255"/>
      <c r="Y165" s="256"/>
      <c r="AT165" s="257" t="s">
        <v>447</v>
      </c>
      <c r="AU165" s="257" t="s">
        <v>88</v>
      </c>
      <c r="AV165" s="14" t="s">
        <v>240</v>
      </c>
      <c r="AW165" s="14" t="s">
        <v>5</v>
      </c>
      <c r="AX165" s="14" t="s">
        <v>86</v>
      </c>
      <c r="AY165" s="257" t="s">
        <v>224</v>
      </c>
    </row>
    <row r="166" spans="1:65" s="2" customFormat="1" ht="21.75" customHeight="1">
      <c r="A166" s="34"/>
      <c r="B166" s="35"/>
      <c r="C166" s="214" t="s">
        <v>268</v>
      </c>
      <c r="D166" s="214" t="s">
        <v>227</v>
      </c>
      <c r="E166" s="215" t="s">
        <v>2762</v>
      </c>
      <c r="F166" s="216" t="s">
        <v>4543</v>
      </c>
      <c r="G166" s="217" t="s">
        <v>410</v>
      </c>
      <c r="H166" s="218">
        <v>16.719000000000001</v>
      </c>
      <c r="I166" s="219"/>
      <c r="J166" s="219"/>
      <c r="K166" s="220">
        <f>ROUND(P166*H166,2)</f>
        <v>0</v>
      </c>
      <c r="L166" s="216" t="s">
        <v>405</v>
      </c>
      <c r="M166" s="39"/>
      <c r="N166" s="221" t="s">
        <v>1</v>
      </c>
      <c r="O166" s="222" t="s">
        <v>41</v>
      </c>
      <c r="P166" s="223">
        <f>I166+J166</f>
        <v>0</v>
      </c>
      <c r="Q166" s="223">
        <f>ROUND(I166*H166,2)</f>
        <v>0</v>
      </c>
      <c r="R166" s="223">
        <f>ROUND(J166*H166,2)</f>
        <v>0</v>
      </c>
      <c r="S166" s="70"/>
      <c r="T166" s="224">
        <f>S166*H166</f>
        <v>0</v>
      </c>
      <c r="U166" s="224">
        <v>0</v>
      </c>
      <c r="V166" s="224">
        <f>U166*H166</f>
        <v>0</v>
      </c>
      <c r="W166" s="224">
        <v>0</v>
      </c>
      <c r="X166" s="224">
        <f>W166*H166</f>
        <v>0</v>
      </c>
      <c r="Y166" s="225" t="s">
        <v>1</v>
      </c>
      <c r="Z166" s="34"/>
      <c r="AA166" s="34"/>
      <c r="AB166" s="34"/>
      <c r="AC166" s="34"/>
      <c r="AD166" s="34"/>
      <c r="AE166" s="34"/>
      <c r="AR166" s="226" t="s">
        <v>240</v>
      </c>
      <c r="AT166" s="226" t="s">
        <v>227</v>
      </c>
      <c r="AU166" s="226" t="s">
        <v>88</v>
      </c>
      <c r="AY166" s="18" t="s">
        <v>224</v>
      </c>
      <c r="BE166" s="227">
        <f>IF(O166="základní",K166,0)</f>
        <v>0</v>
      </c>
      <c r="BF166" s="227">
        <f>IF(O166="snížená",K166,0)</f>
        <v>0</v>
      </c>
      <c r="BG166" s="227">
        <f>IF(O166="zákl. přenesená",K166,0)</f>
        <v>0</v>
      </c>
      <c r="BH166" s="227">
        <f>IF(O166="sníž. přenesená",K166,0)</f>
        <v>0</v>
      </c>
      <c r="BI166" s="227">
        <f>IF(O166="nulová",K166,0)</f>
        <v>0</v>
      </c>
      <c r="BJ166" s="18" t="s">
        <v>86</v>
      </c>
      <c r="BK166" s="227">
        <f>ROUND(P166*H166,2)</f>
        <v>0</v>
      </c>
      <c r="BL166" s="18" t="s">
        <v>240</v>
      </c>
      <c r="BM166" s="226" t="s">
        <v>344</v>
      </c>
    </row>
    <row r="167" spans="1:65" s="13" customFormat="1" ht="11.25">
      <c r="B167" s="236"/>
      <c r="C167" s="237"/>
      <c r="D167" s="228" t="s">
        <v>447</v>
      </c>
      <c r="E167" s="238" t="s">
        <v>1</v>
      </c>
      <c r="F167" s="239" t="s">
        <v>4744</v>
      </c>
      <c r="G167" s="237"/>
      <c r="H167" s="240">
        <v>16.719000000000001</v>
      </c>
      <c r="I167" s="241"/>
      <c r="J167" s="241"/>
      <c r="K167" s="237"/>
      <c r="L167" s="237"/>
      <c r="M167" s="242"/>
      <c r="N167" s="243"/>
      <c r="O167" s="244"/>
      <c r="P167" s="244"/>
      <c r="Q167" s="244"/>
      <c r="R167" s="244"/>
      <c r="S167" s="244"/>
      <c r="T167" s="244"/>
      <c r="U167" s="244"/>
      <c r="V167" s="244"/>
      <c r="W167" s="244"/>
      <c r="X167" s="244"/>
      <c r="Y167" s="245"/>
      <c r="AT167" s="246" t="s">
        <v>447</v>
      </c>
      <c r="AU167" s="246" t="s">
        <v>88</v>
      </c>
      <c r="AV167" s="13" t="s">
        <v>88</v>
      </c>
      <c r="AW167" s="13" t="s">
        <v>5</v>
      </c>
      <c r="AX167" s="13" t="s">
        <v>78</v>
      </c>
      <c r="AY167" s="246" t="s">
        <v>224</v>
      </c>
    </row>
    <row r="168" spans="1:65" s="14" customFormat="1" ht="11.25">
      <c r="B168" s="247"/>
      <c r="C168" s="248"/>
      <c r="D168" s="228" t="s">
        <v>447</v>
      </c>
      <c r="E168" s="249" t="s">
        <v>1</v>
      </c>
      <c r="F168" s="250" t="s">
        <v>464</v>
      </c>
      <c r="G168" s="248"/>
      <c r="H168" s="251">
        <v>16.719000000000001</v>
      </c>
      <c r="I168" s="252"/>
      <c r="J168" s="252"/>
      <c r="K168" s="248"/>
      <c r="L168" s="248"/>
      <c r="M168" s="253"/>
      <c r="N168" s="254"/>
      <c r="O168" s="255"/>
      <c r="P168" s="255"/>
      <c r="Q168" s="255"/>
      <c r="R168" s="255"/>
      <c r="S168" s="255"/>
      <c r="T168" s="255"/>
      <c r="U168" s="255"/>
      <c r="V168" s="255"/>
      <c r="W168" s="255"/>
      <c r="X168" s="255"/>
      <c r="Y168" s="256"/>
      <c r="AT168" s="257" t="s">
        <v>447</v>
      </c>
      <c r="AU168" s="257" t="s">
        <v>88</v>
      </c>
      <c r="AV168" s="14" t="s">
        <v>240</v>
      </c>
      <c r="AW168" s="14" t="s">
        <v>5</v>
      </c>
      <c r="AX168" s="14" t="s">
        <v>86</v>
      </c>
      <c r="AY168" s="257" t="s">
        <v>224</v>
      </c>
    </row>
    <row r="169" spans="1:65" s="2" customFormat="1" ht="21.75" customHeight="1">
      <c r="A169" s="34"/>
      <c r="B169" s="35"/>
      <c r="C169" s="214" t="s">
        <v>275</v>
      </c>
      <c r="D169" s="214" t="s">
        <v>227</v>
      </c>
      <c r="E169" s="215" t="s">
        <v>4545</v>
      </c>
      <c r="F169" s="216" t="s">
        <v>4546</v>
      </c>
      <c r="G169" s="217" t="s">
        <v>404</v>
      </c>
      <c r="H169" s="218">
        <v>10.006</v>
      </c>
      <c r="I169" s="219"/>
      <c r="J169" s="219"/>
      <c r="K169" s="220">
        <f>ROUND(P169*H169,2)</f>
        <v>0</v>
      </c>
      <c r="L169" s="216" t="s">
        <v>405</v>
      </c>
      <c r="M169" s="39"/>
      <c r="N169" s="221" t="s">
        <v>1</v>
      </c>
      <c r="O169" s="222" t="s">
        <v>41</v>
      </c>
      <c r="P169" s="223">
        <f>I169+J169</f>
        <v>0</v>
      </c>
      <c r="Q169" s="223">
        <f>ROUND(I169*H169,2)</f>
        <v>0</v>
      </c>
      <c r="R169" s="223">
        <f>ROUND(J169*H169,2)</f>
        <v>0</v>
      </c>
      <c r="S169" s="70"/>
      <c r="T169" s="224">
        <f>S169*H169</f>
        <v>0</v>
      </c>
      <c r="U169" s="224">
        <v>0</v>
      </c>
      <c r="V169" s="224">
        <f>U169*H169</f>
        <v>0</v>
      </c>
      <c r="W169" s="224">
        <v>0</v>
      </c>
      <c r="X169" s="224">
        <f>W169*H169</f>
        <v>0</v>
      </c>
      <c r="Y169" s="225" t="s">
        <v>1</v>
      </c>
      <c r="Z169" s="34"/>
      <c r="AA169" s="34"/>
      <c r="AB169" s="34"/>
      <c r="AC169" s="34"/>
      <c r="AD169" s="34"/>
      <c r="AE169" s="34"/>
      <c r="AR169" s="226" t="s">
        <v>240</v>
      </c>
      <c r="AT169" s="226" t="s">
        <v>227</v>
      </c>
      <c r="AU169" s="226" t="s">
        <v>88</v>
      </c>
      <c r="AY169" s="18" t="s">
        <v>224</v>
      </c>
      <c r="BE169" s="227">
        <f>IF(O169="základní",K169,0)</f>
        <v>0</v>
      </c>
      <c r="BF169" s="227">
        <f>IF(O169="snížená",K169,0)</f>
        <v>0</v>
      </c>
      <c r="BG169" s="227">
        <f>IF(O169="zákl. přenesená",K169,0)</f>
        <v>0</v>
      </c>
      <c r="BH169" s="227">
        <f>IF(O169="sníž. přenesená",K169,0)</f>
        <v>0</v>
      </c>
      <c r="BI169" s="227">
        <f>IF(O169="nulová",K169,0)</f>
        <v>0</v>
      </c>
      <c r="BJ169" s="18" t="s">
        <v>86</v>
      </c>
      <c r="BK169" s="227">
        <f>ROUND(P169*H169,2)</f>
        <v>0</v>
      </c>
      <c r="BL169" s="18" t="s">
        <v>240</v>
      </c>
      <c r="BM169" s="226" t="s">
        <v>354</v>
      </c>
    </row>
    <row r="170" spans="1:65" s="13" customFormat="1" ht="11.25">
      <c r="B170" s="236"/>
      <c r="C170" s="237"/>
      <c r="D170" s="228" t="s">
        <v>447</v>
      </c>
      <c r="E170" s="238" t="s">
        <v>1</v>
      </c>
      <c r="F170" s="239" t="s">
        <v>4745</v>
      </c>
      <c r="G170" s="237"/>
      <c r="H170" s="240">
        <v>10.006</v>
      </c>
      <c r="I170" s="241"/>
      <c r="J170" s="241"/>
      <c r="K170" s="237"/>
      <c r="L170" s="237"/>
      <c r="M170" s="242"/>
      <c r="N170" s="243"/>
      <c r="O170" s="244"/>
      <c r="P170" s="244"/>
      <c r="Q170" s="244"/>
      <c r="R170" s="244"/>
      <c r="S170" s="244"/>
      <c r="T170" s="244"/>
      <c r="U170" s="244"/>
      <c r="V170" s="244"/>
      <c r="W170" s="244"/>
      <c r="X170" s="244"/>
      <c r="Y170" s="245"/>
      <c r="AT170" s="246" t="s">
        <v>447</v>
      </c>
      <c r="AU170" s="246" t="s">
        <v>88</v>
      </c>
      <c r="AV170" s="13" t="s">
        <v>88</v>
      </c>
      <c r="AW170" s="13" t="s">
        <v>5</v>
      </c>
      <c r="AX170" s="13" t="s">
        <v>78</v>
      </c>
      <c r="AY170" s="246" t="s">
        <v>224</v>
      </c>
    </row>
    <row r="171" spans="1:65" s="14" customFormat="1" ht="11.25">
      <c r="B171" s="247"/>
      <c r="C171" s="248"/>
      <c r="D171" s="228" t="s">
        <v>447</v>
      </c>
      <c r="E171" s="249" t="s">
        <v>1</v>
      </c>
      <c r="F171" s="250" t="s">
        <v>464</v>
      </c>
      <c r="G171" s="248"/>
      <c r="H171" s="251">
        <v>10.006</v>
      </c>
      <c r="I171" s="252"/>
      <c r="J171" s="252"/>
      <c r="K171" s="248"/>
      <c r="L171" s="248"/>
      <c r="M171" s="253"/>
      <c r="N171" s="254"/>
      <c r="O171" s="255"/>
      <c r="P171" s="255"/>
      <c r="Q171" s="255"/>
      <c r="R171" s="255"/>
      <c r="S171" s="255"/>
      <c r="T171" s="255"/>
      <c r="U171" s="255"/>
      <c r="V171" s="255"/>
      <c r="W171" s="255"/>
      <c r="X171" s="255"/>
      <c r="Y171" s="256"/>
      <c r="AT171" s="257" t="s">
        <v>447</v>
      </c>
      <c r="AU171" s="257" t="s">
        <v>88</v>
      </c>
      <c r="AV171" s="14" t="s">
        <v>240</v>
      </c>
      <c r="AW171" s="14" t="s">
        <v>5</v>
      </c>
      <c r="AX171" s="14" t="s">
        <v>86</v>
      </c>
      <c r="AY171" s="257" t="s">
        <v>224</v>
      </c>
    </row>
    <row r="172" spans="1:65" s="2" customFormat="1" ht="21.75" customHeight="1">
      <c r="A172" s="34"/>
      <c r="B172" s="35"/>
      <c r="C172" s="214" t="s">
        <v>280</v>
      </c>
      <c r="D172" s="214" t="s">
        <v>227</v>
      </c>
      <c r="E172" s="215" t="s">
        <v>4548</v>
      </c>
      <c r="F172" s="216" t="s">
        <v>4549</v>
      </c>
      <c r="G172" s="217" t="s">
        <v>404</v>
      </c>
      <c r="H172" s="218">
        <v>10.006</v>
      </c>
      <c r="I172" s="219"/>
      <c r="J172" s="219"/>
      <c r="K172" s="220">
        <f>ROUND(P172*H172,2)</f>
        <v>0</v>
      </c>
      <c r="L172" s="216" t="s">
        <v>405</v>
      </c>
      <c r="M172" s="39"/>
      <c r="N172" s="221" t="s">
        <v>1</v>
      </c>
      <c r="O172" s="222" t="s">
        <v>41</v>
      </c>
      <c r="P172" s="223">
        <f>I172+J172</f>
        <v>0</v>
      </c>
      <c r="Q172" s="223">
        <f>ROUND(I172*H172,2)</f>
        <v>0</v>
      </c>
      <c r="R172" s="223">
        <f>ROUND(J172*H172,2)</f>
        <v>0</v>
      </c>
      <c r="S172" s="70"/>
      <c r="T172" s="224">
        <f>S172*H172</f>
        <v>0</v>
      </c>
      <c r="U172" s="224">
        <v>0</v>
      </c>
      <c r="V172" s="224">
        <f>U172*H172</f>
        <v>0</v>
      </c>
      <c r="W172" s="224">
        <v>0</v>
      </c>
      <c r="X172" s="224">
        <f>W172*H172</f>
        <v>0</v>
      </c>
      <c r="Y172" s="225" t="s">
        <v>1</v>
      </c>
      <c r="Z172" s="34"/>
      <c r="AA172" s="34"/>
      <c r="AB172" s="34"/>
      <c r="AC172" s="34"/>
      <c r="AD172" s="34"/>
      <c r="AE172" s="34"/>
      <c r="AR172" s="226" t="s">
        <v>240</v>
      </c>
      <c r="AT172" s="226" t="s">
        <v>227</v>
      </c>
      <c r="AU172" s="226" t="s">
        <v>88</v>
      </c>
      <c r="AY172" s="18" t="s">
        <v>224</v>
      </c>
      <c r="BE172" s="227">
        <f>IF(O172="základní",K172,0)</f>
        <v>0</v>
      </c>
      <c r="BF172" s="227">
        <f>IF(O172="snížená",K172,0)</f>
        <v>0</v>
      </c>
      <c r="BG172" s="227">
        <f>IF(O172="zákl. přenesená",K172,0)</f>
        <v>0</v>
      </c>
      <c r="BH172" s="227">
        <f>IF(O172="sníž. přenesená",K172,0)</f>
        <v>0</v>
      </c>
      <c r="BI172" s="227">
        <f>IF(O172="nulová",K172,0)</f>
        <v>0</v>
      </c>
      <c r="BJ172" s="18" t="s">
        <v>86</v>
      </c>
      <c r="BK172" s="227">
        <f>ROUND(P172*H172,2)</f>
        <v>0</v>
      </c>
      <c r="BL172" s="18" t="s">
        <v>240</v>
      </c>
      <c r="BM172" s="226" t="s">
        <v>523</v>
      </c>
    </row>
    <row r="173" spans="1:65" s="2" customFormat="1" ht="21.75" customHeight="1">
      <c r="A173" s="34"/>
      <c r="B173" s="35"/>
      <c r="C173" s="214" t="s">
        <v>290</v>
      </c>
      <c r="D173" s="214" t="s">
        <v>227</v>
      </c>
      <c r="E173" s="215" t="s">
        <v>2776</v>
      </c>
      <c r="F173" s="216" t="s">
        <v>4550</v>
      </c>
      <c r="G173" s="217" t="s">
        <v>502</v>
      </c>
      <c r="H173" s="218">
        <v>1.3340000000000001</v>
      </c>
      <c r="I173" s="219"/>
      <c r="J173" s="219"/>
      <c r="K173" s="220">
        <f>ROUND(P173*H173,2)</f>
        <v>0</v>
      </c>
      <c r="L173" s="216" t="s">
        <v>405</v>
      </c>
      <c r="M173" s="39"/>
      <c r="N173" s="221" t="s">
        <v>1</v>
      </c>
      <c r="O173" s="222" t="s">
        <v>41</v>
      </c>
      <c r="P173" s="223">
        <f>I173+J173</f>
        <v>0</v>
      </c>
      <c r="Q173" s="223">
        <f>ROUND(I173*H173,2)</f>
        <v>0</v>
      </c>
      <c r="R173" s="223">
        <f>ROUND(J173*H173,2)</f>
        <v>0</v>
      </c>
      <c r="S173" s="70"/>
      <c r="T173" s="224">
        <f>S173*H173</f>
        <v>0</v>
      </c>
      <c r="U173" s="224">
        <v>0</v>
      </c>
      <c r="V173" s="224">
        <f>U173*H173</f>
        <v>0</v>
      </c>
      <c r="W173" s="224">
        <v>0</v>
      </c>
      <c r="X173" s="224">
        <f>W173*H173</f>
        <v>0</v>
      </c>
      <c r="Y173" s="225" t="s">
        <v>1</v>
      </c>
      <c r="Z173" s="34"/>
      <c r="AA173" s="34"/>
      <c r="AB173" s="34"/>
      <c r="AC173" s="34"/>
      <c r="AD173" s="34"/>
      <c r="AE173" s="34"/>
      <c r="AR173" s="226" t="s">
        <v>240</v>
      </c>
      <c r="AT173" s="226" t="s">
        <v>227</v>
      </c>
      <c r="AU173" s="226" t="s">
        <v>88</v>
      </c>
      <c r="AY173" s="18" t="s">
        <v>224</v>
      </c>
      <c r="BE173" s="227">
        <f>IF(O173="základní",K173,0)</f>
        <v>0</v>
      </c>
      <c r="BF173" s="227">
        <f>IF(O173="snížená",K173,0)</f>
        <v>0</v>
      </c>
      <c r="BG173" s="227">
        <f>IF(O173="zákl. přenesená",K173,0)</f>
        <v>0</v>
      </c>
      <c r="BH173" s="227">
        <f>IF(O173="sníž. přenesená",K173,0)</f>
        <v>0</v>
      </c>
      <c r="BI173" s="227">
        <f>IF(O173="nulová",K173,0)</f>
        <v>0</v>
      </c>
      <c r="BJ173" s="18" t="s">
        <v>86</v>
      </c>
      <c r="BK173" s="227">
        <f>ROUND(P173*H173,2)</f>
        <v>0</v>
      </c>
      <c r="BL173" s="18" t="s">
        <v>240</v>
      </c>
      <c r="BM173" s="226" t="s">
        <v>366</v>
      </c>
    </row>
    <row r="174" spans="1:65" s="13" customFormat="1" ht="11.25">
      <c r="B174" s="236"/>
      <c r="C174" s="237"/>
      <c r="D174" s="228" t="s">
        <v>447</v>
      </c>
      <c r="E174" s="238" t="s">
        <v>1</v>
      </c>
      <c r="F174" s="239" t="s">
        <v>4746</v>
      </c>
      <c r="G174" s="237"/>
      <c r="H174" s="240">
        <v>1.3340000000000001</v>
      </c>
      <c r="I174" s="241"/>
      <c r="J174" s="241"/>
      <c r="K174" s="237"/>
      <c r="L174" s="237"/>
      <c r="M174" s="242"/>
      <c r="N174" s="243"/>
      <c r="O174" s="244"/>
      <c r="P174" s="244"/>
      <c r="Q174" s="244"/>
      <c r="R174" s="244"/>
      <c r="S174" s="244"/>
      <c r="T174" s="244"/>
      <c r="U174" s="244"/>
      <c r="V174" s="244"/>
      <c r="W174" s="244"/>
      <c r="X174" s="244"/>
      <c r="Y174" s="245"/>
      <c r="AT174" s="246" t="s">
        <v>447</v>
      </c>
      <c r="AU174" s="246" t="s">
        <v>88</v>
      </c>
      <c r="AV174" s="13" t="s">
        <v>88</v>
      </c>
      <c r="AW174" s="13" t="s">
        <v>5</v>
      </c>
      <c r="AX174" s="13" t="s">
        <v>78</v>
      </c>
      <c r="AY174" s="246" t="s">
        <v>224</v>
      </c>
    </row>
    <row r="175" spans="1:65" s="14" customFormat="1" ht="11.25">
      <c r="B175" s="247"/>
      <c r="C175" s="248"/>
      <c r="D175" s="228" t="s">
        <v>447</v>
      </c>
      <c r="E175" s="249" t="s">
        <v>1</v>
      </c>
      <c r="F175" s="250" t="s">
        <v>464</v>
      </c>
      <c r="G175" s="248"/>
      <c r="H175" s="251">
        <v>1.3340000000000001</v>
      </c>
      <c r="I175" s="252"/>
      <c r="J175" s="252"/>
      <c r="K175" s="248"/>
      <c r="L175" s="248"/>
      <c r="M175" s="253"/>
      <c r="N175" s="254"/>
      <c r="O175" s="255"/>
      <c r="P175" s="255"/>
      <c r="Q175" s="255"/>
      <c r="R175" s="255"/>
      <c r="S175" s="255"/>
      <c r="T175" s="255"/>
      <c r="U175" s="255"/>
      <c r="V175" s="255"/>
      <c r="W175" s="255"/>
      <c r="X175" s="255"/>
      <c r="Y175" s="256"/>
      <c r="AT175" s="257" t="s">
        <v>447</v>
      </c>
      <c r="AU175" s="257" t="s">
        <v>88</v>
      </c>
      <c r="AV175" s="14" t="s">
        <v>240</v>
      </c>
      <c r="AW175" s="14" t="s">
        <v>5</v>
      </c>
      <c r="AX175" s="14" t="s">
        <v>86</v>
      </c>
      <c r="AY175" s="257" t="s">
        <v>224</v>
      </c>
    </row>
    <row r="176" spans="1:65" s="2" customFormat="1" ht="21.75" customHeight="1">
      <c r="A176" s="34"/>
      <c r="B176" s="35"/>
      <c r="C176" s="214" t="s">
        <v>9</v>
      </c>
      <c r="D176" s="214" t="s">
        <v>227</v>
      </c>
      <c r="E176" s="215" t="s">
        <v>4747</v>
      </c>
      <c r="F176" s="216" t="s">
        <v>4748</v>
      </c>
      <c r="G176" s="217" t="s">
        <v>410</v>
      </c>
      <c r="H176" s="218">
        <v>24.547999999999998</v>
      </c>
      <c r="I176" s="219"/>
      <c r="J176" s="219"/>
      <c r="K176" s="220">
        <f>ROUND(P176*H176,2)</f>
        <v>0</v>
      </c>
      <c r="L176" s="216" t="s">
        <v>405</v>
      </c>
      <c r="M176" s="39"/>
      <c r="N176" s="221" t="s">
        <v>1</v>
      </c>
      <c r="O176" s="222" t="s">
        <v>41</v>
      </c>
      <c r="P176" s="223">
        <f>I176+J176</f>
        <v>0</v>
      </c>
      <c r="Q176" s="223">
        <f>ROUND(I176*H176,2)</f>
        <v>0</v>
      </c>
      <c r="R176" s="223">
        <f>ROUND(J176*H176,2)</f>
        <v>0</v>
      </c>
      <c r="S176" s="70"/>
      <c r="T176" s="224">
        <f>S176*H176</f>
        <v>0</v>
      </c>
      <c r="U176" s="224">
        <v>0</v>
      </c>
      <c r="V176" s="224">
        <f>U176*H176</f>
        <v>0</v>
      </c>
      <c r="W176" s="224">
        <v>0</v>
      </c>
      <c r="X176" s="224">
        <f>W176*H176</f>
        <v>0</v>
      </c>
      <c r="Y176" s="225" t="s">
        <v>1</v>
      </c>
      <c r="Z176" s="34"/>
      <c r="AA176" s="34"/>
      <c r="AB176" s="34"/>
      <c r="AC176" s="34"/>
      <c r="AD176" s="34"/>
      <c r="AE176" s="34"/>
      <c r="AR176" s="226" t="s">
        <v>240</v>
      </c>
      <c r="AT176" s="226" t="s">
        <v>227</v>
      </c>
      <c r="AU176" s="226" t="s">
        <v>88</v>
      </c>
      <c r="AY176" s="18" t="s">
        <v>224</v>
      </c>
      <c r="BE176" s="227">
        <f>IF(O176="základní",K176,0)</f>
        <v>0</v>
      </c>
      <c r="BF176" s="227">
        <f>IF(O176="snížená",K176,0)</f>
        <v>0</v>
      </c>
      <c r="BG176" s="227">
        <f>IF(O176="zákl. přenesená",K176,0)</f>
        <v>0</v>
      </c>
      <c r="BH176" s="227">
        <f>IF(O176="sníž. přenesená",K176,0)</f>
        <v>0</v>
      </c>
      <c r="BI176" s="227">
        <f>IF(O176="nulová",K176,0)</f>
        <v>0</v>
      </c>
      <c r="BJ176" s="18" t="s">
        <v>86</v>
      </c>
      <c r="BK176" s="227">
        <f>ROUND(P176*H176,2)</f>
        <v>0</v>
      </c>
      <c r="BL176" s="18" t="s">
        <v>240</v>
      </c>
      <c r="BM176" s="226" t="s">
        <v>376</v>
      </c>
    </row>
    <row r="177" spans="1:65" s="13" customFormat="1" ht="11.25">
      <c r="B177" s="236"/>
      <c r="C177" s="237"/>
      <c r="D177" s="228" t="s">
        <v>447</v>
      </c>
      <c r="E177" s="238" t="s">
        <v>1</v>
      </c>
      <c r="F177" s="239" t="s">
        <v>4749</v>
      </c>
      <c r="G177" s="237"/>
      <c r="H177" s="240">
        <v>19.641999999999999</v>
      </c>
      <c r="I177" s="241"/>
      <c r="J177" s="241"/>
      <c r="K177" s="237"/>
      <c r="L177" s="237"/>
      <c r="M177" s="242"/>
      <c r="N177" s="243"/>
      <c r="O177" s="244"/>
      <c r="P177" s="244"/>
      <c r="Q177" s="244"/>
      <c r="R177" s="244"/>
      <c r="S177" s="244"/>
      <c r="T177" s="244"/>
      <c r="U177" s="244"/>
      <c r="V177" s="244"/>
      <c r="W177" s="244"/>
      <c r="X177" s="244"/>
      <c r="Y177" s="245"/>
      <c r="AT177" s="246" t="s">
        <v>447</v>
      </c>
      <c r="AU177" s="246" t="s">
        <v>88</v>
      </c>
      <c r="AV177" s="13" t="s">
        <v>88</v>
      </c>
      <c r="AW177" s="13" t="s">
        <v>5</v>
      </c>
      <c r="AX177" s="13" t="s">
        <v>78</v>
      </c>
      <c r="AY177" s="246" t="s">
        <v>224</v>
      </c>
    </row>
    <row r="178" spans="1:65" s="13" customFormat="1" ht="22.5">
      <c r="B178" s="236"/>
      <c r="C178" s="237"/>
      <c r="D178" s="228" t="s">
        <v>447</v>
      </c>
      <c r="E178" s="238" t="s">
        <v>1</v>
      </c>
      <c r="F178" s="239" t="s">
        <v>4750</v>
      </c>
      <c r="G178" s="237"/>
      <c r="H178" s="240">
        <v>4.9059999999999997</v>
      </c>
      <c r="I178" s="241"/>
      <c r="J178" s="241"/>
      <c r="K178" s="237"/>
      <c r="L178" s="237"/>
      <c r="M178" s="242"/>
      <c r="N178" s="243"/>
      <c r="O178" s="244"/>
      <c r="P178" s="244"/>
      <c r="Q178" s="244"/>
      <c r="R178" s="244"/>
      <c r="S178" s="244"/>
      <c r="T178" s="244"/>
      <c r="U178" s="244"/>
      <c r="V178" s="244"/>
      <c r="W178" s="244"/>
      <c r="X178" s="244"/>
      <c r="Y178" s="245"/>
      <c r="AT178" s="246" t="s">
        <v>447</v>
      </c>
      <c r="AU178" s="246" t="s">
        <v>88</v>
      </c>
      <c r="AV178" s="13" t="s">
        <v>88</v>
      </c>
      <c r="AW178" s="13" t="s">
        <v>5</v>
      </c>
      <c r="AX178" s="13" t="s">
        <v>78</v>
      </c>
      <c r="AY178" s="246" t="s">
        <v>224</v>
      </c>
    </row>
    <row r="179" spans="1:65" s="14" customFormat="1" ht="11.25">
      <c r="B179" s="247"/>
      <c r="C179" s="248"/>
      <c r="D179" s="228" t="s">
        <v>447</v>
      </c>
      <c r="E179" s="249" t="s">
        <v>1</v>
      </c>
      <c r="F179" s="250" t="s">
        <v>464</v>
      </c>
      <c r="G179" s="248"/>
      <c r="H179" s="251">
        <v>24.547999999999998</v>
      </c>
      <c r="I179" s="252"/>
      <c r="J179" s="252"/>
      <c r="K179" s="248"/>
      <c r="L179" s="248"/>
      <c r="M179" s="253"/>
      <c r="N179" s="254"/>
      <c r="O179" s="255"/>
      <c r="P179" s="255"/>
      <c r="Q179" s="255"/>
      <c r="R179" s="255"/>
      <c r="S179" s="255"/>
      <c r="T179" s="255"/>
      <c r="U179" s="255"/>
      <c r="V179" s="255"/>
      <c r="W179" s="255"/>
      <c r="X179" s="255"/>
      <c r="Y179" s="256"/>
      <c r="AT179" s="257" t="s">
        <v>447</v>
      </c>
      <c r="AU179" s="257" t="s">
        <v>88</v>
      </c>
      <c r="AV179" s="14" t="s">
        <v>240</v>
      </c>
      <c r="AW179" s="14" t="s">
        <v>5</v>
      </c>
      <c r="AX179" s="14" t="s">
        <v>86</v>
      </c>
      <c r="AY179" s="257" t="s">
        <v>224</v>
      </c>
    </row>
    <row r="180" spans="1:65" s="2" customFormat="1" ht="21.75" customHeight="1">
      <c r="A180" s="34"/>
      <c r="B180" s="35"/>
      <c r="C180" s="214" t="s">
        <v>304</v>
      </c>
      <c r="D180" s="214" t="s">
        <v>227</v>
      </c>
      <c r="E180" s="215" t="s">
        <v>4555</v>
      </c>
      <c r="F180" s="216" t="s">
        <v>4556</v>
      </c>
      <c r="G180" s="217" t="s">
        <v>404</v>
      </c>
      <c r="H180" s="218">
        <v>120.496</v>
      </c>
      <c r="I180" s="219"/>
      <c r="J180" s="219"/>
      <c r="K180" s="220">
        <f>ROUND(P180*H180,2)</f>
        <v>0</v>
      </c>
      <c r="L180" s="216" t="s">
        <v>405</v>
      </c>
      <c r="M180" s="39"/>
      <c r="N180" s="221" t="s">
        <v>1</v>
      </c>
      <c r="O180" s="222" t="s">
        <v>41</v>
      </c>
      <c r="P180" s="223">
        <f>I180+J180</f>
        <v>0</v>
      </c>
      <c r="Q180" s="223">
        <f>ROUND(I180*H180,2)</f>
        <v>0</v>
      </c>
      <c r="R180" s="223">
        <f>ROUND(J180*H180,2)</f>
        <v>0</v>
      </c>
      <c r="S180" s="70"/>
      <c r="T180" s="224">
        <f>S180*H180</f>
        <v>0</v>
      </c>
      <c r="U180" s="224">
        <v>0</v>
      </c>
      <c r="V180" s="224">
        <f>U180*H180</f>
        <v>0</v>
      </c>
      <c r="W180" s="224">
        <v>0</v>
      </c>
      <c r="X180" s="224">
        <f>W180*H180</f>
        <v>0</v>
      </c>
      <c r="Y180" s="225" t="s">
        <v>1</v>
      </c>
      <c r="Z180" s="34"/>
      <c r="AA180" s="34"/>
      <c r="AB180" s="34"/>
      <c r="AC180" s="34"/>
      <c r="AD180" s="34"/>
      <c r="AE180" s="34"/>
      <c r="AR180" s="226" t="s">
        <v>240</v>
      </c>
      <c r="AT180" s="226" t="s">
        <v>227</v>
      </c>
      <c r="AU180" s="226" t="s">
        <v>88</v>
      </c>
      <c r="AY180" s="18" t="s">
        <v>224</v>
      </c>
      <c r="BE180" s="227">
        <f>IF(O180="základní",K180,0)</f>
        <v>0</v>
      </c>
      <c r="BF180" s="227">
        <f>IF(O180="snížená",K180,0)</f>
        <v>0</v>
      </c>
      <c r="BG180" s="227">
        <f>IF(O180="zákl. přenesená",K180,0)</f>
        <v>0</v>
      </c>
      <c r="BH180" s="227">
        <f>IF(O180="sníž. přenesená",K180,0)</f>
        <v>0</v>
      </c>
      <c r="BI180" s="227">
        <f>IF(O180="nulová",K180,0)</f>
        <v>0</v>
      </c>
      <c r="BJ180" s="18" t="s">
        <v>86</v>
      </c>
      <c r="BK180" s="227">
        <f>ROUND(P180*H180,2)</f>
        <v>0</v>
      </c>
      <c r="BL180" s="18" t="s">
        <v>240</v>
      </c>
      <c r="BM180" s="226" t="s">
        <v>386</v>
      </c>
    </row>
    <row r="181" spans="1:65" s="13" customFormat="1" ht="11.25">
      <c r="B181" s="236"/>
      <c r="C181" s="237"/>
      <c r="D181" s="228" t="s">
        <v>447</v>
      </c>
      <c r="E181" s="238" t="s">
        <v>1</v>
      </c>
      <c r="F181" s="239" t="s">
        <v>4751</v>
      </c>
      <c r="G181" s="237"/>
      <c r="H181" s="240">
        <v>65.471999999999994</v>
      </c>
      <c r="I181" s="241"/>
      <c r="J181" s="241"/>
      <c r="K181" s="237"/>
      <c r="L181" s="237"/>
      <c r="M181" s="242"/>
      <c r="N181" s="243"/>
      <c r="O181" s="244"/>
      <c r="P181" s="244"/>
      <c r="Q181" s="244"/>
      <c r="R181" s="244"/>
      <c r="S181" s="244"/>
      <c r="T181" s="244"/>
      <c r="U181" s="244"/>
      <c r="V181" s="244"/>
      <c r="W181" s="244"/>
      <c r="X181" s="244"/>
      <c r="Y181" s="245"/>
      <c r="AT181" s="246" t="s">
        <v>447</v>
      </c>
      <c r="AU181" s="246" t="s">
        <v>88</v>
      </c>
      <c r="AV181" s="13" t="s">
        <v>88</v>
      </c>
      <c r="AW181" s="13" t="s">
        <v>5</v>
      </c>
      <c r="AX181" s="13" t="s">
        <v>78</v>
      </c>
      <c r="AY181" s="246" t="s">
        <v>224</v>
      </c>
    </row>
    <row r="182" spans="1:65" s="13" customFormat="1" ht="22.5">
      <c r="B182" s="236"/>
      <c r="C182" s="237"/>
      <c r="D182" s="228" t="s">
        <v>447</v>
      </c>
      <c r="E182" s="238" t="s">
        <v>1</v>
      </c>
      <c r="F182" s="239" t="s">
        <v>4752</v>
      </c>
      <c r="G182" s="237"/>
      <c r="H182" s="240">
        <v>55.024000000000001</v>
      </c>
      <c r="I182" s="241"/>
      <c r="J182" s="241"/>
      <c r="K182" s="237"/>
      <c r="L182" s="237"/>
      <c r="M182" s="242"/>
      <c r="N182" s="243"/>
      <c r="O182" s="244"/>
      <c r="P182" s="244"/>
      <c r="Q182" s="244"/>
      <c r="R182" s="244"/>
      <c r="S182" s="244"/>
      <c r="T182" s="244"/>
      <c r="U182" s="244"/>
      <c r="V182" s="244"/>
      <c r="W182" s="244"/>
      <c r="X182" s="244"/>
      <c r="Y182" s="245"/>
      <c r="AT182" s="246" t="s">
        <v>447</v>
      </c>
      <c r="AU182" s="246" t="s">
        <v>88</v>
      </c>
      <c r="AV182" s="13" t="s">
        <v>88</v>
      </c>
      <c r="AW182" s="13" t="s">
        <v>5</v>
      </c>
      <c r="AX182" s="13" t="s">
        <v>78</v>
      </c>
      <c r="AY182" s="246" t="s">
        <v>224</v>
      </c>
    </row>
    <row r="183" spans="1:65" s="14" customFormat="1" ht="11.25">
      <c r="B183" s="247"/>
      <c r="C183" s="248"/>
      <c r="D183" s="228" t="s">
        <v>447</v>
      </c>
      <c r="E183" s="249" t="s">
        <v>1</v>
      </c>
      <c r="F183" s="250" t="s">
        <v>464</v>
      </c>
      <c r="G183" s="248"/>
      <c r="H183" s="251">
        <v>120.496</v>
      </c>
      <c r="I183" s="252"/>
      <c r="J183" s="252"/>
      <c r="K183" s="248"/>
      <c r="L183" s="248"/>
      <c r="M183" s="253"/>
      <c r="N183" s="254"/>
      <c r="O183" s="255"/>
      <c r="P183" s="255"/>
      <c r="Q183" s="255"/>
      <c r="R183" s="255"/>
      <c r="S183" s="255"/>
      <c r="T183" s="255"/>
      <c r="U183" s="255"/>
      <c r="V183" s="255"/>
      <c r="W183" s="255"/>
      <c r="X183" s="255"/>
      <c r="Y183" s="256"/>
      <c r="AT183" s="257" t="s">
        <v>447</v>
      </c>
      <c r="AU183" s="257" t="s">
        <v>88</v>
      </c>
      <c r="AV183" s="14" t="s">
        <v>240</v>
      </c>
      <c r="AW183" s="14" t="s">
        <v>5</v>
      </c>
      <c r="AX183" s="14" t="s">
        <v>86</v>
      </c>
      <c r="AY183" s="257" t="s">
        <v>224</v>
      </c>
    </row>
    <row r="184" spans="1:65" s="2" customFormat="1" ht="21.75" customHeight="1">
      <c r="A184" s="34"/>
      <c r="B184" s="35"/>
      <c r="C184" s="214" t="s">
        <v>313</v>
      </c>
      <c r="D184" s="214" t="s">
        <v>227</v>
      </c>
      <c r="E184" s="215" t="s">
        <v>4558</v>
      </c>
      <c r="F184" s="216" t="s">
        <v>4559</v>
      </c>
      <c r="G184" s="217" t="s">
        <v>404</v>
      </c>
      <c r="H184" s="218">
        <v>120.496</v>
      </c>
      <c r="I184" s="219"/>
      <c r="J184" s="219"/>
      <c r="K184" s="220">
        <f>ROUND(P184*H184,2)</f>
        <v>0</v>
      </c>
      <c r="L184" s="216" t="s">
        <v>405</v>
      </c>
      <c r="M184" s="39"/>
      <c r="N184" s="221" t="s">
        <v>1</v>
      </c>
      <c r="O184" s="222" t="s">
        <v>41</v>
      </c>
      <c r="P184" s="223">
        <f>I184+J184</f>
        <v>0</v>
      </c>
      <c r="Q184" s="223">
        <f>ROUND(I184*H184,2)</f>
        <v>0</v>
      </c>
      <c r="R184" s="223">
        <f>ROUND(J184*H184,2)</f>
        <v>0</v>
      </c>
      <c r="S184" s="70"/>
      <c r="T184" s="224">
        <f>S184*H184</f>
        <v>0</v>
      </c>
      <c r="U184" s="224">
        <v>0</v>
      </c>
      <c r="V184" s="224">
        <f>U184*H184</f>
        <v>0</v>
      </c>
      <c r="W184" s="224">
        <v>0</v>
      </c>
      <c r="X184" s="224">
        <f>W184*H184</f>
        <v>0</v>
      </c>
      <c r="Y184" s="225" t="s">
        <v>1</v>
      </c>
      <c r="Z184" s="34"/>
      <c r="AA184" s="34"/>
      <c r="AB184" s="34"/>
      <c r="AC184" s="34"/>
      <c r="AD184" s="34"/>
      <c r="AE184" s="34"/>
      <c r="AR184" s="226" t="s">
        <v>240</v>
      </c>
      <c r="AT184" s="226" t="s">
        <v>227</v>
      </c>
      <c r="AU184" s="226" t="s">
        <v>88</v>
      </c>
      <c r="AY184" s="18" t="s">
        <v>224</v>
      </c>
      <c r="BE184" s="227">
        <f>IF(O184="základní",K184,0)</f>
        <v>0</v>
      </c>
      <c r="BF184" s="227">
        <f>IF(O184="snížená",K184,0)</f>
        <v>0</v>
      </c>
      <c r="BG184" s="227">
        <f>IF(O184="zákl. přenesená",K184,0)</f>
        <v>0</v>
      </c>
      <c r="BH184" s="227">
        <f>IF(O184="sníž. přenesená",K184,0)</f>
        <v>0</v>
      </c>
      <c r="BI184" s="227">
        <f>IF(O184="nulová",K184,0)</f>
        <v>0</v>
      </c>
      <c r="BJ184" s="18" t="s">
        <v>86</v>
      </c>
      <c r="BK184" s="227">
        <f>ROUND(P184*H184,2)</f>
        <v>0</v>
      </c>
      <c r="BL184" s="18" t="s">
        <v>240</v>
      </c>
      <c r="BM184" s="226" t="s">
        <v>308</v>
      </c>
    </row>
    <row r="185" spans="1:65" s="2" customFormat="1" ht="33" customHeight="1">
      <c r="A185" s="34"/>
      <c r="B185" s="35"/>
      <c r="C185" s="214" t="s">
        <v>318</v>
      </c>
      <c r="D185" s="214" t="s">
        <v>227</v>
      </c>
      <c r="E185" s="215" t="s">
        <v>4753</v>
      </c>
      <c r="F185" s="216" t="s">
        <v>4754</v>
      </c>
      <c r="G185" s="217" t="s">
        <v>321</v>
      </c>
      <c r="H185" s="218">
        <v>3</v>
      </c>
      <c r="I185" s="219"/>
      <c r="J185" s="219"/>
      <c r="K185" s="220">
        <f>ROUND(P185*H185,2)</f>
        <v>0</v>
      </c>
      <c r="L185" s="216" t="s">
        <v>1</v>
      </c>
      <c r="M185" s="39"/>
      <c r="N185" s="221" t="s">
        <v>1</v>
      </c>
      <c r="O185" s="222" t="s">
        <v>41</v>
      </c>
      <c r="P185" s="223">
        <f>I185+J185</f>
        <v>0</v>
      </c>
      <c r="Q185" s="223">
        <f>ROUND(I185*H185,2)</f>
        <v>0</v>
      </c>
      <c r="R185" s="223">
        <f>ROUND(J185*H185,2)</f>
        <v>0</v>
      </c>
      <c r="S185" s="70"/>
      <c r="T185" s="224">
        <f>S185*H185</f>
        <v>0</v>
      </c>
      <c r="U185" s="224">
        <v>0</v>
      </c>
      <c r="V185" s="224">
        <f>U185*H185</f>
        <v>0</v>
      </c>
      <c r="W185" s="224">
        <v>0</v>
      </c>
      <c r="X185" s="224">
        <f>W185*H185</f>
        <v>0</v>
      </c>
      <c r="Y185" s="225" t="s">
        <v>1</v>
      </c>
      <c r="Z185" s="34"/>
      <c r="AA185" s="34"/>
      <c r="AB185" s="34"/>
      <c r="AC185" s="34"/>
      <c r="AD185" s="34"/>
      <c r="AE185" s="34"/>
      <c r="AR185" s="226" t="s">
        <v>240</v>
      </c>
      <c r="AT185" s="226" t="s">
        <v>227</v>
      </c>
      <c r="AU185" s="226" t="s">
        <v>88</v>
      </c>
      <c r="AY185" s="18" t="s">
        <v>224</v>
      </c>
      <c r="BE185" s="227">
        <f>IF(O185="základní",K185,0)</f>
        <v>0</v>
      </c>
      <c r="BF185" s="227">
        <f>IF(O185="snížená",K185,0)</f>
        <v>0</v>
      </c>
      <c r="BG185" s="227">
        <f>IF(O185="zákl. přenesená",K185,0)</f>
        <v>0</v>
      </c>
      <c r="BH185" s="227">
        <f>IF(O185="sníž. přenesená",K185,0)</f>
        <v>0</v>
      </c>
      <c r="BI185" s="227">
        <f>IF(O185="nulová",K185,0)</f>
        <v>0</v>
      </c>
      <c r="BJ185" s="18" t="s">
        <v>86</v>
      </c>
      <c r="BK185" s="227">
        <f>ROUND(P185*H185,2)</f>
        <v>0</v>
      </c>
      <c r="BL185" s="18" t="s">
        <v>240</v>
      </c>
      <c r="BM185" s="226" t="s">
        <v>328</v>
      </c>
    </row>
    <row r="186" spans="1:65" s="12" customFormat="1" ht="22.9" customHeight="1">
      <c r="B186" s="197"/>
      <c r="C186" s="198"/>
      <c r="D186" s="199" t="s">
        <v>77</v>
      </c>
      <c r="E186" s="212" t="s">
        <v>235</v>
      </c>
      <c r="F186" s="212" t="s">
        <v>1187</v>
      </c>
      <c r="G186" s="198"/>
      <c r="H186" s="198"/>
      <c r="I186" s="201"/>
      <c r="J186" s="201"/>
      <c r="K186" s="213">
        <f>BK186</f>
        <v>0</v>
      </c>
      <c r="L186" s="198"/>
      <c r="M186" s="203"/>
      <c r="N186" s="204"/>
      <c r="O186" s="205"/>
      <c r="P186" s="205"/>
      <c r="Q186" s="206">
        <f>SUM(Q187:Q194)</f>
        <v>0</v>
      </c>
      <c r="R186" s="206">
        <f>SUM(R187:R194)</f>
        <v>0</v>
      </c>
      <c r="S186" s="205"/>
      <c r="T186" s="207">
        <f>SUM(T187:T194)</f>
        <v>0</v>
      </c>
      <c r="U186" s="205"/>
      <c r="V186" s="207">
        <f>SUM(V187:V194)</f>
        <v>0</v>
      </c>
      <c r="W186" s="205"/>
      <c r="X186" s="207">
        <f>SUM(X187:X194)</f>
        <v>0</v>
      </c>
      <c r="Y186" s="208"/>
      <c r="AR186" s="209" t="s">
        <v>86</v>
      </c>
      <c r="AT186" s="210" t="s">
        <v>77</v>
      </c>
      <c r="AU186" s="210" t="s">
        <v>86</v>
      </c>
      <c r="AY186" s="209" t="s">
        <v>224</v>
      </c>
      <c r="BK186" s="211">
        <f>SUM(BK187:BK194)</f>
        <v>0</v>
      </c>
    </row>
    <row r="187" spans="1:65" s="2" customFormat="1" ht="55.5" customHeight="1">
      <c r="A187" s="34"/>
      <c r="B187" s="35"/>
      <c r="C187" s="214" t="s">
        <v>323</v>
      </c>
      <c r="D187" s="214" t="s">
        <v>227</v>
      </c>
      <c r="E187" s="215" t="s">
        <v>4562</v>
      </c>
      <c r="F187" s="216" t="s">
        <v>4755</v>
      </c>
      <c r="G187" s="217" t="s">
        <v>410</v>
      </c>
      <c r="H187" s="218">
        <v>5.7240000000000002</v>
      </c>
      <c r="I187" s="219"/>
      <c r="J187" s="219"/>
      <c r="K187" s="220">
        <f>ROUND(P187*H187,2)</f>
        <v>0</v>
      </c>
      <c r="L187" s="216" t="s">
        <v>1</v>
      </c>
      <c r="M187" s="39"/>
      <c r="N187" s="221" t="s">
        <v>1</v>
      </c>
      <c r="O187" s="222" t="s">
        <v>41</v>
      </c>
      <c r="P187" s="223">
        <f>I187+J187</f>
        <v>0</v>
      </c>
      <c r="Q187" s="223">
        <f>ROUND(I187*H187,2)</f>
        <v>0</v>
      </c>
      <c r="R187" s="223">
        <f>ROUND(J187*H187,2)</f>
        <v>0</v>
      </c>
      <c r="S187" s="70"/>
      <c r="T187" s="224">
        <f>S187*H187</f>
        <v>0</v>
      </c>
      <c r="U187" s="224">
        <v>0</v>
      </c>
      <c r="V187" s="224">
        <f>U187*H187</f>
        <v>0</v>
      </c>
      <c r="W187" s="224">
        <v>0</v>
      </c>
      <c r="X187" s="224">
        <f>W187*H187</f>
        <v>0</v>
      </c>
      <c r="Y187" s="225" t="s">
        <v>1</v>
      </c>
      <c r="Z187" s="34"/>
      <c r="AA187" s="34"/>
      <c r="AB187" s="34"/>
      <c r="AC187" s="34"/>
      <c r="AD187" s="34"/>
      <c r="AE187" s="34"/>
      <c r="AR187" s="226" t="s">
        <v>240</v>
      </c>
      <c r="AT187" s="226" t="s">
        <v>227</v>
      </c>
      <c r="AU187" s="226" t="s">
        <v>88</v>
      </c>
      <c r="AY187" s="18" t="s">
        <v>224</v>
      </c>
      <c r="BE187" s="227">
        <f>IF(O187="základní",K187,0)</f>
        <v>0</v>
      </c>
      <c r="BF187" s="227">
        <f>IF(O187="snížená",K187,0)</f>
        <v>0</v>
      </c>
      <c r="BG187" s="227">
        <f>IF(O187="zákl. přenesená",K187,0)</f>
        <v>0</v>
      </c>
      <c r="BH187" s="227">
        <f>IF(O187="sníž. přenesená",K187,0)</f>
        <v>0</v>
      </c>
      <c r="BI187" s="227">
        <f>IF(O187="nulová",K187,0)</f>
        <v>0</v>
      </c>
      <c r="BJ187" s="18" t="s">
        <v>86</v>
      </c>
      <c r="BK187" s="227">
        <f>ROUND(P187*H187,2)</f>
        <v>0</v>
      </c>
      <c r="BL187" s="18" t="s">
        <v>240</v>
      </c>
      <c r="BM187" s="226" t="s">
        <v>576</v>
      </c>
    </row>
    <row r="188" spans="1:65" s="13" customFormat="1" ht="11.25">
      <c r="B188" s="236"/>
      <c r="C188" s="237"/>
      <c r="D188" s="228" t="s">
        <v>447</v>
      </c>
      <c r="E188" s="238" t="s">
        <v>1</v>
      </c>
      <c r="F188" s="239" t="s">
        <v>4756</v>
      </c>
      <c r="G188" s="237"/>
      <c r="H188" s="240">
        <v>5.7240000000000002</v>
      </c>
      <c r="I188" s="241"/>
      <c r="J188" s="241"/>
      <c r="K188" s="237"/>
      <c r="L188" s="237"/>
      <c r="M188" s="242"/>
      <c r="N188" s="243"/>
      <c r="O188" s="244"/>
      <c r="P188" s="244"/>
      <c r="Q188" s="244"/>
      <c r="R188" s="244"/>
      <c r="S188" s="244"/>
      <c r="T188" s="244"/>
      <c r="U188" s="244"/>
      <c r="V188" s="244"/>
      <c r="W188" s="244"/>
      <c r="X188" s="244"/>
      <c r="Y188" s="245"/>
      <c r="AT188" s="246" t="s">
        <v>447</v>
      </c>
      <c r="AU188" s="246" t="s">
        <v>88</v>
      </c>
      <c r="AV188" s="13" t="s">
        <v>88</v>
      </c>
      <c r="AW188" s="13" t="s">
        <v>5</v>
      </c>
      <c r="AX188" s="13" t="s">
        <v>78</v>
      </c>
      <c r="AY188" s="246" t="s">
        <v>224</v>
      </c>
    </row>
    <row r="189" spans="1:65" s="14" customFormat="1" ht="11.25">
      <c r="B189" s="247"/>
      <c r="C189" s="248"/>
      <c r="D189" s="228" t="s">
        <v>447</v>
      </c>
      <c r="E189" s="249" t="s">
        <v>1</v>
      </c>
      <c r="F189" s="250" t="s">
        <v>464</v>
      </c>
      <c r="G189" s="248"/>
      <c r="H189" s="251">
        <v>5.7240000000000002</v>
      </c>
      <c r="I189" s="252"/>
      <c r="J189" s="252"/>
      <c r="K189" s="248"/>
      <c r="L189" s="248"/>
      <c r="M189" s="253"/>
      <c r="N189" s="254"/>
      <c r="O189" s="255"/>
      <c r="P189" s="255"/>
      <c r="Q189" s="255"/>
      <c r="R189" s="255"/>
      <c r="S189" s="255"/>
      <c r="T189" s="255"/>
      <c r="U189" s="255"/>
      <c r="V189" s="255"/>
      <c r="W189" s="255"/>
      <c r="X189" s="255"/>
      <c r="Y189" s="256"/>
      <c r="AT189" s="257" t="s">
        <v>447</v>
      </c>
      <c r="AU189" s="257" t="s">
        <v>88</v>
      </c>
      <c r="AV189" s="14" t="s">
        <v>240</v>
      </c>
      <c r="AW189" s="14" t="s">
        <v>5</v>
      </c>
      <c r="AX189" s="14" t="s">
        <v>86</v>
      </c>
      <c r="AY189" s="257" t="s">
        <v>224</v>
      </c>
    </row>
    <row r="190" spans="1:65" s="2" customFormat="1" ht="21.75" customHeight="1">
      <c r="A190" s="34"/>
      <c r="B190" s="35"/>
      <c r="C190" s="214" t="s">
        <v>333</v>
      </c>
      <c r="D190" s="214" t="s">
        <v>227</v>
      </c>
      <c r="E190" s="215" t="s">
        <v>1539</v>
      </c>
      <c r="F190" s="216" t="s">
        <v>4566</v>
      </c>
      <c r="G190" s="217" t="s">
        <v>404</v>
      </c>
      <c r="H190" s="218">
        <v>58.32</v>
      </c>
      <c r="I190" s="219"/>
      <c r="J190" s="219"/>
      <c r="K190" s="220">
        <f>ROUND(P190*H190,2)</f>
        <v>0</v>
      </c>
      <c r="L190" s="216" t="s">
        <v>405</v>
      </c>
      <c r="M190" s="39"/>
      <c r="N190" s="221" t="s">
        <v>1</v>
      </c>
      <c r="O190" s="222" t="s">
        <v>41</v>
      </c>
      <c r="P190" s="223">
        <f>I190+J190</f>
        <v>0</v>
      </c>
      <c r="Q190" s="223">
        <f>ROUND(I190*H190,2)</f>
        <v>0</v>
      </c>
      <c r="R190" s="223">
        <f>ROUND(J190*H190,2)</f>
        <v>0</v>
      </c>
      <c r="S190" s="70"/>
      <c r="T190" s="224">
        <f>S190*H190</f>
        <v>0</v>
      </c>
      <c r="U190" s="224">
        <v>0</v>
      </c>
      <c r="V190" s="224">
        <f>U190*H190</f>
        <v>0</v>
      </c>
      <c r="W190" s="224">
        <v>0</v>
      </c>
      <c r="X190" s="224">
        <f>W190*H190</f>
        <v>0</v>
      </c>
      <c r="Y190" s="225" t="s">
        <v>1</v>
      </c>
      <c r="Z190" s="34"/>
      <c r="AA190" s="34"/>
      <c r="AB190" s="34"/>
      <c r="AC190" s="34"/>
      <c r="AD190" s="34"/>
      <c r="AE190" s="34"/>
      <c r="AR190" s="226" t="s">
        <v>240</v>
      </c>
      <c r="AT190" s="226" t="s">
        <v>227</v>
      </c>
      <c r="AU190" s="226" t="s">
        <v>88</v>
      </c>
      <c r="AY190" s="18" t="s">
        <v>224</v>
      </c>
      <c r="BE190" s="227">
        <f>IF(O190="základní",K190,0)</f>
        <v>0</v>
      </c>
      <c r="BF190" s="227">
        <f>IF(O190="snížená",K190,0)</f>
        <v>0</v>
      </c>
      <c r="BG190" s="227">
        <f>IF(O190="zákl. přenesená",K190,0)</f>
        <v>0</v>
      </c>
      <c r="BH190" s="227">
        <f>IF(O190="sníž. přenesená",K190,0)</f>
        <v>0</v>
      </c>
      <c r="BI190" s="227">
        <f>IF(O190="nulová",K190,0)</f>
        <v>0</v>
      </c>
      <c r="BJ190" s="18" t="s">
        <v>86</v>
      </c>
      <c r="BK190" s="227">
        <f>ROUND(P190*H190,2)</f>
        <v>0</v>
      </c>
      <c r="BL190" s="18" t="s">
        <v>240</v>
      </c>
      <c r="BM190" s="226" t="s">
        <v>585</v>
      </c>
    </row>
    <row r="191" spans="1:65" s="13" customFormat="1" ht="11.25">
      <c r="B191" s="236"/>
      <c r="C191" s="237"/>
      <c r="D191" s="228" t="s">
        <v>447</v>
      </c>
      <c r="E191" s="238" t="s">
        <v>1</v>
      </c>
      <c r="F191" s="239" t="s">
        <v>4757</v>
      </c>
      <c r="G191" s="237"/>
      <c r="H191" s="240">
        <v>58.32</v>
      </c>
      <c r="I191" s="241"/>
      <c r="J191" s="241"/>
      <c r="K191" s="237"/>
      <c r="L191" s="237"/>
      <c r="M191" s="242"/>
      <c r="N191" s="243"/>
      <c r="O191" s="244"/>
      <c r="P191" s="244"/>
      <c r="Q191" s="244"/>
      <c r="R191" s="244"/>
      <c r="S191" s="244"/>
      <c r="T191" s="244"/>
      <c r="U191" s="244"/>
      <c r="V191" s="244"/>
      <c r="W191" s="244"/>
      <c r="X191" s="244"/>
      <c r="Y191" s="245"/>
      <c r="AT191" s="246" t="s">
        <v>447</v>
      </c>
      <c r="AU191" s="246" t="s">
        <v>88</v>
      </c>
      <c r="AV191" s="13" t="s">
        <v>88</v>
      </c>
      <c r="AW191" s="13" t="s">
        <v>5</v>
      </c>
      <c r="AX191" s="13" t="s">
        <v>78</v>
      </c>
      <c r="AY191" s="246" t="s">
        <v>224</v>
      </c>
    </row>
    <row r="192" spans="1:65" s="14" customFormat="1" ht="11.25">
      <c r="B192" s="247"/>
      <c r="C192" s="248"/>
      <c r="D192" s="228" t="s">
        <v>447</v>
      </c>
      <c r="E192" s="249" t="s">
        <v>1</v>
      </c>
      <c r="F192" s="250" t="s">
        <v>464</v>
      </c>
      <c r="G192" s="248"/>
      <c r="H192" s="251">
        <v>58.32</v>
      </c>
      <c r="I192" s="252"/>
      <c r="J192" s="252"/>
      <c r="K192" s="248"/>
      <c r="L192" s="248"/>
      <c r="M192" s="253"/>
      <c r="N192" s="254"/>
      <c r="O192" s="255"/>
      <c r="P192" s="255"/>
      <c r="Q192" s="255"/>
      <c r="R192" s="255"/>
      <c r="S192" s="255"/>
      <c r="T192" s="255"/>
      <c r="U192" s="255"/>
      <c r="V192" s="255"/>
      <c r="W192" s="255"/>
      <c r="X192" s="255"/>
      <c r="Y192" s="256"/>
      <c r="AT192" s="257" t="s">
        <v>447</v>
      </c>
      <c r="AU192" s="257" t="s">
        <v>88</v>
      </c>
      <c r="AV192" s="14" t="s">
        <v>240</v>
      </c>
      <c r="AW192" s="14" t="s">
        <v>5</v>
      </c>
      <c r="AX192" s="14" t="s">
        <v>86</v>
      </c>
      <c r="AY192" s="257" t="s">
        <v>224</v>
      </c>
    </row>
    <row r="193" spans="1:65" s="2" customFormat="1" ht="21.75" customHeight="1">
      <c r="A193" s="34"/>
      <c r="B193" s="35"/>
      <c r="C193" s="214" t="s">
        <v>8</v>
      </c>
      <c r="D193" s="214" t="s">
        <v>227</v>
      </c>
      <c r="E193" s="215" t="s">
        <v>1545</v>
      </c>
      <c r="F193" s="216" t="s">
        <v>4569</v>
      </c>
      <c r="G193" s="217" t="s">
        <v>404</v>
      </c>
      <c r="H193" s="218">
        <v>58.32</v>
      </c>
      <c r="I193" s="219"/>
      <c r="J193" s="219"/>
      <c r="K193" s="220">
        <f>ROUND(P193*H193,2)</f>
        <v>0</v>
      </c>
      <c r="L193" s="216" t="s">
        <v>405</v>
      </c>
      <c r="M193" s="39"/>
      <c r="N193" s="221" t="s">
        <v>1</v>
      </c>
      <c r="O193" s="222" t="s">
        <v>41</v>
      </c>
      <c r="P193" s="223">
        <f>I193+J193</f>
        <v>0</v>
      </c>
      <c r="Q193" s="223">
        <f>ROUND(I193*H193,2)</f>
        <v>0</v>
      </c>
      <c r="R193" s="223">
        <f>ROUND(J193*H193,2)</f>
        <v>0</v>
      </c>
      <c r="S193" s="70"/>
      <c r="T193" s="224">
        <f>S193*H193</f>
        <v>0</v>
      </c>
      <c r="U193" s="224">
        <v>0</v>
      </c>
      <c r="V193" s="224">
        <f>U193*H193</f>
        <v>0</v>
      </c>
      <c r="W193" s="224">
        <v>0</v>
      </c>
      <c r="X193" s="224">
        <f>W193*H193</f>
        <v>0</v>
      </c>
      <c r="Y193" s="225" t="s">
        <v>1</v>
      </c>
      <c r="Z193" s="34"/>
      <c r="AA193" s="34"/>
      <c r="AB193" s="34"/>
      <c r="AC193" s="34"/>
      <c r="AD193" s="34"/>
      <c r="AE193" s="34"/>
      <c r="AR193" s="226" t="s">
        <v>240</v>
      </c>
      <c r="AT193" s="226" t="s">
        <v>227</v>
      </c>
      <c r="AU193" s="226" t="s">
        <v>88</v>
      </c>
      <c r="AY193" s="18" t="s">
        <v>224</v>
      </c>
      <c r="BE193" s="227">
        <f>IF(O193="základní",K193,0)</f>
        <v>0</v>
      </c>
      <c r="BF193" s="227">
        <f>IF(O193="snížená",K193,0)</f>
        <v>0</v>
      </c>
      <c r="BG193" s="227">
        <f>IF(O193="zákl. přenesená",K193,0)</f>
        <v>0</v>
      </c>
      <c r="BH193" s="227">
        <f>IF(O193="sníž. přenesená",K193,0)</f>
        <v>0</v>
      </c>
      <c r="BI193" s="227">
        <f>IF(O193="nulová",K193,0)</f>
        <v>0</v>
      </c>
      <c r="BJ193" s="18" t="s">
        <v>86</v>
      </c>
      <c r="BK193" s="227">
        <f>ROUND(P193*H193,2)</f>
        <v>0</v>
      </c>
      <c r="BL193" s="18" t="s">
        <v>240</v>
      </c>
      <c r="BM193" s="226" t="s">
        <v>596</v>
      </c>
    </row>
    <row r="194" spans="1:65" s="2" customFormat="1" ht="21.75" customHeight="1">
      <c r="A194" s="34"/>
      <c r="B194" s="35"/>
      <c r="C194" s="214" t="s">
        <v>344</v>
      </c>
      <c r="D194" s="214" t="s">
        <v>227</v>
      </c>
      <c r="E194" s="215" t="s">
        <v>4575</v>
      </c>
      <c r="F194" s="216" t="s">
        <v>4576</v>
      </c>
      <c r="G194" s="217" t="s">
        <v>404</v>
      </c>
      <c r="H194" s="218">
        <v>58.32</v>
      </c>
      <c r="I194" s="219"/>
      <c r="J194" s="219"/>
      <c r="K194" s="220">
        <f>ROUND(P194*H194,2)</f>
        <v>0</v>
      </c>
      <c r="L194" s="216" t="s">
        <v>405</v>
      </c>
      <c r="M194" s="39"/>
      <c r="N194" s="221" t="s">
        <v>1</v>
      </c>
      <c r="O194" s="222" t="s">
        <v>41</v>
      </c>
      <c r="P194" s="223">
        <f>I194+J194</f>
        <v>0</v>
      </c>
      <c r="Q194" s="223">
        <f>ROUND(I194*H194,2)</f>
        <v>0</v>
      </c>
      <c r="R194" s="223">
        <f>ROUND(J194*H194,2)</f>
        <v>0</v>
      </c>
      <c r="S194" s="70"/>
      <c r="T194" s="224">
        <f>S194*H194</f>
        <v>0</v>
      </c>
      <c r="U194" s="224">
        <v>0</v>
      </c>
      <c r="V194" s="224">
        <f>U194*H194</f>
        <v>0</v>
      </c>
      <c r="W194" s="224">
        <v>0</v>
      </c>
      <c r="X194" s="224">
        <f>W194*H194</f>
        <v>0</v>
      </c>
      <c r="Y194" s="225" t="s">
        <v>1</v>
      </c>
      <c r="Z194" s="34"/>
      <c r="AA194" s="34"/>
      <c r="AB194" s="34"/>
      <c r="AC194" s="34"/>
      <c r="AD194" s="34"/>
      <c r="AE194" s="34"/>
      <c r="AR194" s="226" t="s">
        <v>240</v>
      </c>
      <c r="AT194" s="226" t="s">
        <v>227</v>
      </c>
      <c r="AU194" s="226" t="s">
        <v>88</v>
      </c>
      <c r="AY194" s="18" t="s">
        <v>224</v>
      </c>
      <c r="BE194" s="227">
        <f>IF(O194="základní",K194,0)</f>
        <v>0</v>
      </c>
      <c r="BF194" s="227">
        <f>IF(O194="snížená",K194,0)</f>
        <v>0</v>
      </c>
      <c r="BG194" s="227">
        <f>IF(O194="zákl. přenesená",K194,0)</f>
        <v>0</v>
      </c>
      <c r="BH194" s="227">
        <f>IF(O194="sníž. přenesená",K194,0)</f>
        <v>0</v>
      </c>
      <c r="BI194" s="227">
        <f>IF(O194="nulová",K194,0)</f>
        <v>0</v>
      </c>
      <c r="BJ194" s="18" t="s">
        <v>86</v>
      </c>
      <c r="BK194" s="227">
        <f>ROUND(P194*H194,2)</f>
        <v>0</v>
      </c>
      <c r="BL194" s="18" t="s">
        <v>240</v>
      </c>
      <c r="BM194" s="226" t="s">
        <v>612</v>
      </c>
    </row>
    <row r="195" spans="1:65" s="12" customFormat="1" ht="22.9" customHeight="1">
      <c r="B195" s="197"/>
      <c r="C195" s="198"/>
      <c r="D195" s="199" t="s">
        <v>77</v>
      </c>
      <c r="E195" s="212" t="s">
        <v>240</v>
      </c>
      <c r="F195" s="212" t="s">
        <v>1616</v>
      </c>
      <c r="G195" s="198"/>
      <c r="H195" s="198"/>
      <c r="I195" s="201"/>
      <c r="J195" s="201"/>
      <c r="K195" s="213">
        <f>BK195</f>
        <v>0</v>
      </c>
      <c r="L195" s="198"/>
      <c r="M195" s="203"/>
      <c r="N195" s="204"/>
      <c r="O195" s="205"/>
      <c r="P195" s="205"/>
      <c r="Q195" s="206">
        <f>SUM(Q196:Q213)</f>
        <v>0</v>
      </c>
      <c r="R195" s="206">
        <f>SUM(R196:R213)</f>
        <v>0</v>
      </c>
      <c r="S195" s="205"/>
      <c r="T195" s="207">
        <f>SUM(T196:T213)</f>
        <v>0</v>
      </c>
      <c r="U195" s="205"/>
      <c r="V195" s="207">
        <f>SUM(V196:V213)</f>
        <v>0</v>
      </c>
      <c r="W195" s="205"/>
      <c r="X195" s="207">
        <f>SUM(X196:X213)</f>
        <v>0</v>
      </c>
      <c r="Y195" s="208"/>
      <c r="AR195" s="209" t="s">
        <v>86</v>
      </c>
      <c r="AT195" s="210" t="s">
        <v>77</v>
      </c>
      <c r="AU195" s="210" t="s">
        <v>86</v>
      </c>
      <c r="AY195" s="209" t="s">
        <v>224</v>
      </c>
      <c r="BK195" s="211">
        <f>SUM(BK196:BK213)</f>
        <v>0</v>
      </c>
    </row>
    <row r="196" spans="1:65" s="2" customFormat="1" ht="55.5" customHeight="1">
      <c r="A196" s="34"/>
      <c r="B196" s="35"/>
      <c r="C196" s="214" t="s">
        <v>349</v>
      </c>
      <c r="D196" s="214" t="s">
        <v>227</v>
      </c>
      <c r="E196" s="215" t="s">
        <v>4577</v>
      </c>
      <c r="F196" s="216" t="s">
        <v>4578</v>
      </c>
      <c r="G196" s="217" t="s">
        <v>410</v>
      </c>
      <c r="H196" s="218">
        <v>19.888000000000002</v>
      </c>
      <c r="I196" s="219"/>
      <c r="J196" s="219"/>
      <c r="K196" s="220">
        <f>ROUND(P196*H196,2)</f>
        <v>0</v>
      </c>
      <c r="L196" s="216" t="s">
        <v>1</v>
      </c>
      <c r="M196" s="39"/>
      <c r="N196" s="221" t="s">
        <v>1</v>
      </c>
      <c r="O196" s="222" t="s">
        <v>41</v>
      </c>
      <c r="P196" s="223">
        <f>I196+J196</f>
        <v>0</v>
      </c>
      <c r="Q196" s="223">
        <f>ROUND(I196*H196,2)</f>
        <v>0</v>
      </c>
      <c r="R196" s="223">
        <f>ROUND(J196*H196,2)</f>
        <v>0</v>
      </c>
      <c r="S196" s="70"/>
      <c r="T196" s="224">
        <f>S196*H196</f>
        <v>0</v>
      </c>
      <c r="U196" s="224">
        <v>0</v>
      </c>
      <c r="V196" s="224">
        <f>U196*H196</f>
        <v>0</v>
      </c>
      <c r="W196" s="224">
        <v>0</v>
      </c>
      <c r="X196" s="224">
        <f>W196*H196</f>
        <v>0</v>
      </c>
      <c r="Y196" s="225" t="s">
        <v>1</v>
      </c>
      <c r="Z196" s="34"/>
      <c r="AA196" s="34"/>
      <c r="AB196" s="34"/>
      <c r="AC196" s="34"/>
      <c r="AD196" s="34"/>
      <c r="AE196" s="34"/>
      <c r="AR196" s="226" t="s">
        <v>240</v>
      </c>
      <c r="AT196" s="226" t="s">
        <v>227</v>
      </c>
      <c r="AU196" s="226" t="s">
        <v>88</v>
      </c>
      <c r="AY196" s="18" t="s">
        <v>224</v>
      </c>
      <c r="BE196" s="227">
        <f>IF(O196="základní",K196,0)</f>
        <v>0</v>
      </c>
      <c r="BF196" s="227">
        <f>IF(O196="snížená",K196,0)</f>
        <v>0</v>
      </c>
      <c r="BG196" s="227">
        <f>IF(O196="zákl. přenesená",K196,0)</f>
        <v>0</v>
      </c>
      <c r="BH196" s="227">
        <f>IF(O196="sníž. přenesená",K196,0)</f>
        <v>0</v>
      </c>
      <c r="BI196" s="227">
        <f>IF(O196="nulová",K196,0)</f>
        <v>0</v>
      </c>
      <c r="BJ196" s="18" t="s">
        <v>86</v>
      </c>
      <c r="BK196" s="227">
        <f>ROUND(P196*H196,2)</f>
        <v>0</v>
      </c>
      <c r="BL196" s="18" t="s">
        <v>240</v>
      </c>
      <c r="BM196" s="226" t="s">
        <v>622</v>
      </c>
    </row>
    <row r="197" spans="1:65" s="13" customFormat="1" ht="11.25">
      <c r="B197" s="236"/>
      <c r="C197" s="237"/>
      <c r="D197" s="228" t="s">
        <v>447</v>
      </c>
      <c r="E197" s="238" t="s">
        <v>1</v>
      </c>
      <c r="F197" s="239" t="s">
        <v>4758</v>
      </c>
      <c r="G197" s="237"/>
      <c r="H197" s="240">
        <v>19.888000000000002</v>
      </c>
      <c r="I197" s="241"/>
      <c r="J197" s="241"/>
      <c r="K197" s="237"/>
      <c r="L197" s="237"/>
      <c r="M197" s="242"/>
      <c r="N197" s="243"/>
      <c r="O197" s="244"/>
      <c r="P197" s="244"/>
      <c r="Q197" s="244"/>
      <c r="R197" s="244"/>
      <c r="S197" s="244"/>
      <c r="T197" s="244"/>
      <c r="U197" s="244"/>
      <c r="V197" s="244"/>
      <c r="W197" s="244"/>
      <c r="X197" s="244"/>
      <c r="Y197" s="245"/>
      <c r="AT197" s="246" t="s">
        <v>447</v>
      </c>
      <c r="AU197" s="246" t="s">
        <v>88</v>
      </c>
      <c r="AV197" s="13" t="s">
        <v>88</v>
      </c>
      <c r="AW197" s="13" t="s">
        <v>5</v>
      </c>
      <c r="AX197" s="13" t="s">
        <v>78</v>
      </c>
      <c r="AY197" s="246" t="s">
        <v>224</v>
      </c>
    </row>
    <row r="198" spans="1:65" s="14" customFormat="1" ht="11.25">
      <c r="B198" s="247"/>
      <c r="C198" s="248"/>
      <c r="D198" s="228" t="s">
        <v>447</v>
      </c>
      <c r="E198" s="249" t="s">
        <v>1</v>
      </c>
      <c r="F198" s="250" t="s">
        <v>464</v>
      </c>
      <c r="G198" s="248"/>
      <c r="H198" s="251">
        <v>19.888000000000002</v>
      </c>
      <c r="I198" s="252"/>
      <c r="J198" s="252"/>
      <c r="K198" s="248"/>
      <c r="L198" s="248"/>
      <c r="M198" s="253"/>
      <c r="N198" s="254"/>
      <c r="O198" s="255"/>
      <c r="P198" s="255"/>
      <c r="Q198" s="255"/>
      <c r="R198" s="255"/>
      <c r="S198" s="255"/>
      <c r="T198" s="255"/>
      <c r="U198" s="255"/>
      <c r="V198" s="255"/>
      <c r="W198" s="255"/>
      <c r="X198" s="255"/>
      <c r="Y198" s="256"/>
      <c r="AT198" s="257" t="s">
        <v>447</v>
      </c>
      <c r="AU198" s="257" t="s">
        <v>88</v>
      </c>
      <c r="AV198" s="14" t="s">
        <v>240</v>
      </c>
      <c r="AW198" s="14" t="s">
        <v>5</v>
      </c>
      <c r="AX198" s="14" t="s">
        <v>86</v>
      </c>
      <c r="AY198" s="257" t="s">
        <v>224</v>
      </c>
    </row>
    <row r="199" spans="1:65" s="2" customFormat="1" ht="33" customHeight="1">
      <c r="A199" s="34"/>
      <c r="B199" s="35"/>
      <c r="C199" s="214" t="s">
        <v>354</v>
      </c>
      <c r="D199" s="214" t="s">
        <v>227</v>
      </c>
      <c r="E199" s="215" t="s">
        <v>4581</v>
      </c>
      <c r="F199" s="216" t="s">
        <v>4582</v>
      </c>
      <c r="G199" s="217" t="s">
        <v>404</v>
      </c>
      <c r="H199" s="218">
        <v>121.70399999999999</v>
      </c>
      <c r="I199" s="219"/>
      <c r="J199" s="219"/>
      <c r="K199" s="220">
        <f>ROUND(P199*H199,2)</f>
        <v>0</v>
      </c>
      <c r="L199" s="216" t="s">
        <v>405</v>
      </c>
      <c r="M199" s="39"/>
      <c r="N199" s="221" t="s">
        <v>1</v>
      </c>
      <c r="O199" s="222" t="s">
        <v>41</v>
      </c>
      <c r="P199" s="223">
        <f>I199+J199</f>
        <v>0</v>
      </c>
      <c r="Q199" s="223">
        <f>ROUND(I199*H199,2)</f>
        <v>0</v>
      </c>
      <c r="R199" s="223">
        <f>ROUND(J199*H199,2)</f>
        <v>0</v>
      </c>
      <c r="S199" s="70"/>
      <c r="T199" s="224">
        <f>S199*H199</f>
        <v>0</v>
      </c>
      <c r="U199" s="224">
        <v>0</v>
      </c>
      <c r="V199" s="224">
        <f>U199*H199</f>
        <v>0</v>
      </c>
      <c r="W199" s="224">
        <v>0</v>
      </c>
      <c r="X199" s="224">
        <f>W199*H199</f>
        <v>0</v>
      </c>
      <c r="Y199" s="225" t="s">
        <v>1</v>
      </c>
      <c r="Z199" s="34"/>
      <c r="AA199" s="34"/>
      <c r="AB199" s="34"/>
      <c r="AC199" s="34"/>
      <c r="AD199" s="34"/>
      <c r="AE199" s="34"/>
      <c r="AR199" s="226" t="s">
        <v>240</v>
      </c>
      <c r="AT199" s="226" t="s">
        <v>227</v>
      </c>
      <c r="AU199" s="226" t="s">
        <v>88</v>
      </c>
      <c r="AY199" s="18" t="s">
        <v>224</v>
      </c>
      <c r="BE199" s="227">
        <f>IF(O199="základní",K199,0)</f>
        <v>0</v>
      </c>
      <c r="BF199" s="227">
        <f>IF(O199="snížená",K199,0)</f>
        <v>0</v>
      </c>
      <c r="BG199" s="227">
        <f>IF(O199="zákl. přenesená",K199,0)</f>
        <v>0</v>
      </c>
      <c r="BH199" s="227">
        <f>IF(O199="sníž. přenesená",K199,0)</f>
        <v>0</v>
      </c>
      <c r="BI199" s="227">
        <f>IF(O199="nulová",K199,0)</f>
        <v>0</v>
      </c>
      <c r="BJ199" s="18" t="s">
        <v>86</v>
      </c>
      <c r="BK199" s="227">
        <f>ROUND(P199*H199,2)</f>
        <v>0</v>
      </c>
      <c r="BL199" s="18" t="s">
        <v>240</v>
      </c>
      <c r="BM199" s="226" t="s">
        <v>631</v>
      </c>
    </row>
    <row r="200" spans="1:65" s="13" customFormat="1" ht="11.25">
      <c r="B200" s="236"/>
      <c r="C200" s="237"/>
      <c r="D200" s="228" t="s">
        <v>447</v>
      </c>
      <c r="E200" s="238" t="s">
        <v>1</v>
      </c>
      <c r="F200" s="239" t="s">
        <v>4759</v>
      </c>
      <c r="G200" s="237"/>
      <c r="H200" s="240">
        <v>121.70399999999999</v>
      </c>
      <c r="I200" s="241"/>
      <c r="J200" s="241"/>
      <c r="K200" s="237"/>
      <c r="L200" s="237"/>
      <c r="M200" s="242"/>
      <c r="N200" s="243"/>
      <c r="O200" s="244"/>
      <c r="P200" s="244"/>
      <c r="Q200" s="244"/>
      <c r="R200" s="244"/>
      <c r="S200" s="244"/>
      <c r="T200" s="244"/>
      <c r="U200" s="244"/>
      <c r="V200" s="244"/>
      <c r="W200" s="244"/>
      <c r="X200" s="244"/>
      <c r="Y200" s="245"/>
      <c r="AT200" s="246" t="s">
        <v>447</v>
      </c>
      <c r="AU200" s="246" t="s">
        <v>88</v>
      </c>
      <c r="AV200" s="13" t="s">
        <v>88</v>
      </c>
      <c r="AW200" s="13" t="s">
        <v>5</v>
      </c>
      <c r="AX200" s="13" t="s">
        <v>78</v>
      </c>
      <c r="AY200" s="246" t="s">
        <v>224</v>
      </c>
    </row>
    <row r="201" spans="1:65" s="14" customFormat="1" ht="11.25">
      <c r="B201" s="247"/>
      <c r="C201" s="248"/>
      <c r="D201" s="228" t="s">
        <v>447</v>
      </c>
      <c r="E201" s="249" t="s">
        <v>1</v>
      </c>
      <c r="F201" s="250" t="s">
        <v>464</v>
      </c>
      <c r="G201" s="248"/>
      <c r="H201" s="251">
        <v>121.70399999999999</v>
      </c>
      <c r="I201" s="252"/>
      <c r="J201" s="252"/>
      <c r="K201" s="248"/>
      <c r="L201" s="248"/>
      <c r="M201" s="253"/>
      <c r="N201" s="254"/>
      <c r="O201" s="255"/>
      <c r="P201" s="255"/>
      <c r="Q201" s="255"/>
      <c r="R201" s="255"/>
      <c r="S201" s="255"/>
      <c r="T201" s="255"/>
      <c r="U201" s="255"/>
      <c r="V201" s="255"/>
      <c r="W201" s="255"/>
      <c r="X201" s="255"/>
      <c r="Y201" s="256"/>
      <c r="AT201" s="257" t="s">
        <v>447</v>
      </c>
      <c r="AU201" s="257" t="s">
        <v>88</v>
      </c>
      <c r="AV201" s="14" t="s">
        <v>240</v>
      </c>
      <c r="AW201" s="14" t="s">
        <v>5</v>
      </c>
      <c r="AX201" s="14" t="s">
        <v>86</v>
      </c>
      <c r="AY201" s="257" t="s">
        <v>224</v>
      </c>
    </row>
    <row r="202" spans="1:65" s="2" customFormat="1" ht="33" customHeight="1">
      <c r="A202" s="34"/>
      <c r="B202" s="35"/>
      <c r="C202" s="214" t="s">
        <v>359</v>
      </c>
      <c r="D202" s="214" t="s">
        <v>227</v>
      </c>
      <c r="E202" s="215" t="s">
        <v>4585</v>
      </c>
      <c r="F202" s="216" t="s">
        <v>4586</v>
      </c>
      <c r="G202" s="217" t="s">
        <v>404</v>
      </c>
      <c r="H202" s="218">
        <v>121.70399999999999</v>
      </c>
      <c r="I202" s="219"/>
      <c r="J202" s="219"/>
      <c r="K202" s="220">
        <f>ROUND(P202*H202,2)</f>
        <v>0</v>
      </c>
      <c r="L202" s="216" t="s">
        <v>405</v>
      </c>
      <c r="M202" s="39"/>
      <c r="N202" s="221" t="s">
        <v>1</v>
      </c>
      <c r="O202" s="222" t="s">
        <v>41</v>
      </c>
      <c r="P202" s="223">
        <f>I202+J202</f>
        <v>0</v>
      </c>
      <c r="Q202" s="223">
        <f>ROUND(I202*H202,2)</f>
        <v>0</v>
      </c>
      <c r="R202" s="223">
        <f>ROUND(J202*H202,2)</f>
        <v>0</v>
      </c>
      <c r="S202" s="70"/>
      <c r="T202" s="224">
        <f>S202*H202</f>
        <v>0</v>
      </c>
      <c r="U202" s="224">
        <v>0</v>
      </c>
      <c r="V202" s="224">
        <f>U202*H202</f>
        <v>0</v>
      </c>
      <c r="W202" s="224">
        <v>0</v>
      </c>
      <c r="X202" s="224">
        <f>W202*H202</f>
        <v>0</v>
      </c>
      <c r="Y202" s="225" t="s">
        <v>1</v>
      </c>
      <c r="Z202" s="34"/>
      <c r="AA202" s="34"/>
      <c r="AB202" s="34"/>
      <c r="AC202" s="34"/>
      <c r="AD202" s="34"/>
      <c r="AE202" s="34"/>
      <c r="AR202" s="226" t="s">
        <v>240</v>
      </c>
      <c r="AT202" s="226" t="s">
        <v>227</v>
      </c>
      <c r="AU202" s="226" t="s">
        <v>88</v>
      </c>
      <c r="AY202" s="18" t="s">
        <v>224</v>
      </c>
      <c r="BE202" s="227">
        <f>IF(O202="základní",K202,0)</f>
        <v>0</v>
      </c>
      <c r="BF202" s="227">
        <f>IF(O202="snížená",K202,0)</f>
        <v>0</v>
      </c>
      <c r="BG202" s="227">
        <f>IF(O202="zákl. přenesená",K202,0)</f>
        <v>0</v>
      </c>
      <c r="BH202" s="227">
        <f>IF(O202="sníž. přenesená",K202,0)</f>
        <v>0</v>
      </c>
      <c r="BI202" s="227">
        <f>IF(O202="nulová",K202,0)</f>
        <v>0</v>
      </c>
      <c r="BJ202" s="18" t="s">
        <v>86</v>
      </c>
      <c r="BK202" s="227">
        <f>ROUND(P202*H202,2)</f>
        <v>0</v>
      </c>
      <c r="BL202" s="18" t="s">
        <v>240</v>
      </c>
      <c r="BM202" s="226" t="s">
        <v>641</v>
      </c>
    </row>
    <row r="203" spans="1:65" s="2" customFormat="1" ht="33" customHeight="1">
      <c r="A203" s="34"/>
      <c r="B203" s="35"/>
      <c r="C203" s="214" t="s">
        <v>523</v>
      </c>
      <c r="D203" s="214" t="s">
        <v>227</v>
      </c>
      <c r="E203" s="215" t="s">
        <v>4760</v>
      </c>
      <c r="F203" s="216" t="s">
        <v>4761</v>
      </c>
      <c r="G203" s="217" t="s">
        <v>404</v>
      </c>
      <c r="H203" s="218">
        <v>110.486</v>
      </c>
      <c r="I203" s="219"/>
      <c r="J203" s="219"/>
      <c r="K203" s="220">
        <f>ROUND(P203*H203,2)</f>
        <v>0</v>
      </c>
      <c r="L203" s="216" t="s">
        <v>405</v>
      </c>
      <c r="M203" s="39"/>
      <c r="N203" s="221" t="s">
        <v>1</v>
      </c>
      <c r="O203" s="222" t="s">
        <v>41</v>
      </c>
      <c r="P203" s="223">
        <f>I203+J203</f>
        <v>0</v>
      </c>
      <c r="Q203" s="223">
        <f>ROUND(I203*H203,2)</f>
        <v>0</v>
      </c>
      <c r="R203" s="223">
        <f>ROUND(J203*H203,2)</f>
        <v>0</v>
      </c>
      <c r="S203" s="70"/>
      <c r="T203" s="224">
        <f>S203*H203</f>
        <v>0</v>
      </c>
      <c r="U203" s="224">
        <v>0</v>
      </c>
      <c r="V203" s="224">
        <f>U203*H203</f>
        <v>0</v>
      </c>
      <c r="W203" s="224">
        <v>0</v>
      </c>
      <c r="X203" s="224">
        <f>W203*H203</f>
        <v>0</v>
      </c>
      <c r="Y203" s="225" t="s">
        <v>1</v>
      </c>
      <c r="Z203" s="34"/>
      <c r="AA203" s="34"/>
      <c r="AB203" s="34"/>
      <c r="AC203" s="34"/>
      <c r="AD203" s="34"/>
      <c r="AE203" s="34"/>
      <c r="AR203" s="226" t="s">
        <v>240</v>
      </c>
      <c r="AT203" s="226" t="s">
        <v>227</v>
      </c>
      <c r="AU203" s="226" t="s">
        <v>88</v>
      </c>
      <c r="AY203" s="18" t="s">
        <v>224</v>
      </c>
      <c r="BE203" s="227">
        <f>IF(O203="základní",K203,0)</f>
        <v>0</v>
      </c>
      <c r="BF203" s="227">
        <f>IF(O203="snížená",K203,0)</f>
        <v>0</v>
      </c>
      <c r="BG203" s="227">
        <f>IF(O203="zákl. přenesená",K203,0)</f>
        <v>0</v>
      </c>
      <c r="BH203" s="227">
        <f>IF(O203="sníž. přenesená",K203,0)</f>
        <v>0</v>
      </c>
      <c r="BI203" s="227">
        <f>IF(O203="nulová",K203,0)</f>
        <v>0</v>
      </c>
      <c r="BJ203" s="18" t="s">
        <v>86</v>
      </c>
      <c r="BK203" s="227">
        <f>ROUND(P203*H203,2)</f>
        <v>0</v>
      </c>
      <c r="BL203" s="18" t="s">
        <v>240</v>
      </c>
      <c r="BM203" s="226" t="s">
        <v>651</v>
      </c>
    </row>
    <row r="204" spans="1:65" s="13" customFormat="1" ht="11.25">
      <c r="B204" s="236"/>
      <c r="C204" s="237"/>
      <c r="D204" s="228" t="s">
        <v>447</v>
      </c>
      <c r="E204" s="238" t="s">
        <v>1</v>
      </c>
      <c r="F204" s="239" t="s">
        <v>4762</v>
      </c>
      <c r="G204" s="237"/>
      <c r="H204" s="240">
        <v>110.486</v>
      </c>
      <c r="I204" s="241"/>
      <c r="J204" s="241"/>
      <c r="K204" s="237"/>
      <c r="L204" s="237"/>
      <c r="M204" s="242"/>
      <c r="N204" s="243"/>
      <c r="O204" s="244"/>
      <c r="P204" s="244"/>
      <c r="Q204" s="244"/>
      <c r="R204" s="244"/>
      <c r="S204" s="244"/>
      <c r="T204" s="244"/>
      <c r="U204" s="244"/>
      <c r="V204" s="244"/>
      <c r="W204" s="244"/>
      <c r="X204" s="244"/>
      <c r="Y204" s="245"/>
      <c r="AT204" s="246" t="s">
        <v>447</v>
      </c>
      <c r="AU204" s="246" t="s">
        <v>88</v>
      </c>
      <c r="AV204" s="13" t="s">
        <v>88</v>
      </c>
      <c r="AW204" s="13" t="s">
        <v>5</v>
      </c>
      <c r="AX204" s="13" t="s">
        <v>78</v>
      </c>
      <c r="AY204" s="246" t="s">
        <v>224</v>
      </c>
    </row>
    <row r="205" spans="1:65" s="14" customFormat="1" ht="11.25">
      <c r="B205" s="247"/>
      <c r="C205" s="248"/>
      <c r="D205" s="228" t="s">
        <v>447</v>
      </c>
      <c r="E205" s="249" t="s">
        <v>1</v>
      </c>
      <c r="F205" s="250" t="s">
        <v>464</v>
      </c>
      <c r="G205" s="248"/>
      <c r="H205" s="251">
        <v>110.486</v>
      </c>
      <c r="I205" s="252"/>
      <c r="J205" s="252"/>
      <c r="K205" s="248"/>
      <c r="L205" s="248"/>
      <c r="M205" s="253"/>
      <c r="N205" s="254"/>
      <c r="O205" s="255"/>
      <c r="P205" s="255"/>
      <c r="Q205" s="255"/>
      <c r="R205" s="255"/>
      <c r="S205" s="255"/>
      <c r="T205" s="255"/>
      <c r="U205" s="255"/>
      <c r="V205" s="255"/>
      <c r="W205" s="255"/>
      <c r="X205" s="255"/>
      <c r="Y205" s="256"/>
      <c r="AT205" s="257" t="s">
        <v>447</v>
      </c>
      <c r="AU205" s="257" t="s">
        <v>88</v>
      </c>
      <c r="AV205" s="14" t="s">
        <v>240</v>
      </c>
      <c r="AW205" s="14" t="s">
        <v>5</v>
      </c>
      <c r="AX205" s="14" t="s">
        <v>86</v>
      </c>
      <c r="AY205" s="257" t="s">
        <v>224</v>
      </c>
    </row>
    <row r="206" spans="1:65" s="2" customFormat="1" ht="33" customHeight="1">
      <c r="A206" s="34"/>
      <c r="B206" s="35"/>
      <c r="C206" s="214" t="s">
        <v>527</v>
      </c>
      <c r="D206" s="214" t="s">
        <v>227</v>
      </c>
      <c r="E206" s="215" t="s">
        <v>4763</v>
      </c>
      <c r="F206" s="216" t="s">
        <v>4764</v>
      </c>
      <c r="G206" s="217" t="s">
        <v>404</v>
      </c>
      <c r="H206" s="218">
        <v>110.486</v>
      </c>
      <c r="I206" s="219"/>
      <c r="J206" s="219"/>
      <c r="K206" s="220">
        <f>ROUND(P206*H206,2)</f>
        <v>0</v>
      </c>
      <c r="L206" s="216" t="s">
        <v>405</v>
      </c>
      <c r="M206" s="39"/>
      <c r="N206" s="221" t="s">
        <v>1</v>
      </c>
      <c r="O206" s="222" t="s">
        <v>41</v>
      </c>
      <c r="P206" s="223">
        <f>I206+J206</f>
        <v>0</v>
      </c>
      <c r="Q206" s="223">
        <f>ROUND(I206*H206,2)</f>
        <v>0</v>
      </c>
      <c r="R206" s="223">
        <f>ROUND(J206*H206,2)</f>
        <v>0</v>
      </c>
      <c r="S206" s="70"/>
      <c r="T206" s="224">
        <f>S206*H206</f>
        <v>0</v>
      </c>
      <c r="U206" s="224">
        <v>0</v>
      </c>
      <c r="V206" s="224">
        <f>U206*H206</f>
        <v>0</v>
      </c>
      <c r="W206" s="224">
        <v>0</v>
      </c>
      <c r="X206" s="224">
        <f>W206*H206</f>
        <v>0</v>
      </c>
      <c r="Y206" s="225" t="s">
        <v>1</v>
      </c>
      <c r="Z206" s="34"/>
      <c r="AA206" s="34"/>
      <c r="AB206" s="34"/>
      <c r="AC206" s="34"/>
      <c r="AD206" s="34"/>
      <c r="AE206" s="34"/>
      <c r="AR206" s="226" t="s">
        <v>240</v>
      </c>
      <c r="AT206" s="226" t="s">
        <v>227</v>
      </c>
      <c r="AU206" s="226" t="s">
        <v>88</v>
      </c>
      <c r="AY206" s="18" t="s">
        <v>224</v>
      </c>
      <c r="BE206" s="227">
        <f>IF(O206="základní",K206,0)</f>
        <v>0</v>
      </c>
      <c r="BF206" s="227">
        <f>IF(O206="snížená",K206,0)</f>
        <v>0</v>
      </c>
      <c r="BG206" s="227">
        <f>IF(O206="zákl. přenesená",K206,0)</f>
        <v>0</v>
      </c>
      <c r="BH206" s="227">
        <f>IF(O206="sníž. přenesená",K206,0)</f>
        <v>0</v>
      </c>
      <c r="BI206" s="227">
        <f>IF(O206="nulová",K206,0)</f>
        <v>0</v>
      </c>
      <c r="BJ206" s="18" t="s">
        <v>86</v>
      </c>
      <c r="BK206" s="227">
        <f>ROUND(P206*H206,2)</f>
        <v>0</v>
      </c>
      <c r="BL206" s="18" t="s">
        <v>240</v>
      </c>
      <c r="BM206" s="226" t="s">
        <v>669</v>
      </c>
    </row>
    <row r="207" spans="1:65" s="2" customFormat="1" ht="21.75" customHeight="1">
      <c r="A207" s="34"/>
      <c r="B207" s="35"/>
      <c r="C207" s="214" t="s">
        <v>366</v>
      </c>
      <c r="D207" s="214" t="s">
        <v>227</v>
      </c>
      <c r="E207" s="215" t="s">
        <v>4593</v>
      </c>
      <c r="F207" s="216" t="s">
        <v>4594</v>
      </c>
      <c r="G207" s="217" t="s">
        <v>404</v>
      </c>
      <c r="H207" s="218">
        <v>121.70399999999999</v>
      </c>
      <c r="I207" s="219"/>
      <c r="J207" s="219"/>
      <c r="K207" s="220">
        <f>ROUND(P207*H207,2)</f>
        <v>0</v>
      </c>
      <c r="L207" s="216" t="s">
        <v>405</v>
      </c>
      <c r="M207" s="39"/>
      <c r="N207" s="221" t="s">
        <v>1</v>
      </c>
      <c r="O207" s="222" t="s">
        <v>41</v>
      </c>
      <c r="P207" s="223">
        <f>I207+J207</f>
        <v>0</v>
      </c>
      <c r="Q207" s="223">
        <f>ROUND(I207*H207,2)</f>
        <v>0</v>
      </c>
      <c r="R207" s="223">
        <f>ROUND(J207*H207,2)</f>
        <v>0</v>
      </c>
      <c r="S207" s="70"/>
      <c r="T207" s="224">
        <f>S207*H207</f>
        <v>0</v>
      </c>
      <c r="U207" s="224">
        <v>0</v>
      </c>
      <c r="V207" s="224">
        <f>U207*H207</f>
        <v>0</v>
      </c>
      <c r="W207" s="224">
        <v>0</v>
      </c>
      <c r="X207" s="224">
        <f>W207*H207</f>
        <v>0</v>
      </c>
      <c r="Y207" s="225" t="s">
        <v>1</v>
      </c>
      <c r="Z207" s="34"/>
      <c r="AA207" s="34"/>
      <c r="AB207" s="34"/>
      <c r="AC207" s="34"/>
      <c r="AD207" s="34"/>
      <c r="AE207" s="34"/>
      <c r="AR207" s="226" t="s">
        <v>240</v>
      </c>
      <c r="AT207" s="226" t="s">
        <v>227</v>
      </c>
      <c r="AU207" s="226" t="s">
        <v>88</v>
      </c>
      <c r="AY207" s="18" t="s">
        <v>224</v>
      </c>
      <c r="BE207" s="227">
        <f>IF(O207="základní",K207,0)</f>
        <v>0</v>
      </c>
      <c r="BF207" s="227">
        <f>IF(O207="snížená",K207,0)</f>
        <v>0</v>
      </c>
      <c r="BG207" s="227">
        <f>IF(O207="zákl. přenesená",K207,0)</f>
        <v>0</v>
      </c>
      <c r="BH207" s="227">
        <f>IF(O207="sníž. přenesená",K207,0)</f>
        <v>0</v>
      </c>
      <c r="BI207" s="227">
        <f>IF(O207="nulová",K207,0)</f>
        <v>0</v>
      </c>
      <c r="BJ207" s="18" t="s">
        <v>86</v>
      </c>
      <c r="BK207" s="227">
        <f>ROUND(P207*H207,2)</f>
        <v>0</v>
      </c>
      <c r="BL207" s="18" t="s">
        <v>240</v>
      </c>
      <c r="BM207" s="226" t="s">
        <v>684</v>
      </c>
    </row>
    <row r="208" spans="1:65" s="2" customFormat="1" ht="16.5" customHeight="1">
      <c r="A208" s="34"/>
      <c r="B208" s="35"/>
      <c r="C208" s="214" t="s">
        <v>371</v>
      </c>
      <c r="D208" s="214" t="s">
        <v>227</v>
      </c>
      <c r="E208" s="215" t="s">
        <v>4765</v>
      </c>
      <c r="F208" s="216" t="s">
        <v>4766</v>
      </c>
      <c r="G208" s="217" t="s">
        <v>502</v>
      </c>
      <c r="H208" s="218">
        <v>5.07</v>
      </c>
      <c r="I208" s="219"/>
      <c r="J208" s="219"/>
      <c r="K208" s="220">
        <f>ROUND(P208*H208,2)</f>
        <v>0</v>
      </c>
      <c r="L208" s="216" t="s">
        <v>1</v>
      </c>
      <c r="M208" s="39"/>
      <c r="N208" s="221" t="s">
        <v>1</v>
      </c>
      <c r="O208" s="222" t="s">
        <v>41</v>
      </c>
      <c r="P208" s="223">
        <f>I208+J208</f>
        <v>0</v>
      </c>
      <c r="Q208" s="223">
        <f>ROUND(I208*H208,2)</f>
        <v>0</v>
      </c>
      <c r="R208" s="223">
        <f>ROUND(J208*H208,2)</f>
        <v>0</v>
      </c>
      <c r="S208" s="70"/>
      <c r="T208" s="224">
        <f>S208*H208</f>
        <v>0</v>
      </c>
      <c r="U208" s="224">
        <v>0</v>
      </c>
      <c r="V208" s="224">
        <f>U208*H208</f>
        <v>0</v>
      </c>
      <c r="W208" s="224">
        <v>0</v>
      </c>
      <c r="X208" s="224">
        <f>W208*H208</f>
        <v>0</v>
      </c>
      <c r="Y208" s="225" t="s">
        <v>1</v>
      </c>
      <c r="Z208" s="34"/>
      <c r="AA208" s="34"/>
      <c r="AB208" s="34"/>
      <c r="AC208" s="34"/>
      <c r="AD208" s="34"/>
      <c r="AE208" s="34"/>
      <c r="AR208" s="226" t="s">
        <v>240</v>
      </c>
      <c r="AT208" s="226" t="s">
        <v>227</v>
      </c>
      <c r="AU208" s="226" t="s">
        <v>88</v>
      </c>
      <c r="AY208" s="18" t="s">
        <v>224</v>
      </c>
      <c r="BE208" s="227">
        <f>IF(O208="základní",K208,0)</f>
        <v>0</v>
      </c>
      <c r="BF208" s="227">
        <f>IF(O208="snížená",K208,0)</f>
        <v>0</v>
      </c>
      <c r="BG208" s="227">
        <f>IF(O208="zákl. přenesená",K208,0)</f>
        <v>0</v>
      </c>
      <c r="BH208" s="227">
        <f>IF(O208="sníž. přenesená",K208,0)</f>
        <v>0</v>
      </c>
      <c r="BI208" s="227">
        <f>IF(O208="nulová",K208,0)</f>
        <v>0</v>
      </c>
      <c r="BJ208" s="18" t="s">
        <v>86</v>
      </c>
      <c r="BK208" s="227">
        <f>ROUND(P208*H208,2)</f>
        <v>0</v>
      </c>
      <c r="BL208" s="18" t="s">
        <v>240</v>
      </c>
      <c r="BM208" s="226" t="s">
        <v>694</v>
      </c>
    </row>
    <row r="209" spans="1:65" s="13" customFormat="1" ht="11.25">
      <c r="B209" s="236"/>
      <c r="C209" s="237"/>
      <c r="D209" s="228" t="s">
        <v>447</v>
      </c>
      <c r="E209" s="238" t="s">
        <v>1</v>
      </c>
      <c r="F209" s="239" t="s">
        <v>4767</v>
      </c>
      <c r="G209" s="237"/>
      <c r="H209" s="240">
        <v>5.07</v>
      </c>
      <c r="I209" s="241"/>
      <c r="J209" s="241"/>
      <c r="K209" s="237"/>
      <c r="L209" s="237"/>
      <c r="M209" s="242"/>
      <c r="N209" s="243"/>
      <c r="O209" s="244"/>
      <c r="P209" s="244"/>
      <c r="Q209" s="244"/>
      <c r="R209" s="244"/>
      <c r="S209" s="244"/>
      <c r="T209" s="244"/>
      <c r="U209" s="244"/>
      <c r="V209" s="244"/>
      <c r="W209" s="244"/>
      <c r="X209" s="244"/>
      <c r="Y209" s="245"/>
      <c r="AT209" s="246" t="s">
        <v>447</v>
      </c>
      <c r="AU209" s="246" t="s">
        <v>88</v>
      </c>
      <c r="AV209" s="13" t="s">
        <v>88</v>
      </c>
      <c r="AW209" s="13" t="s">
        <v>5</v>
      </c>
      <c r="AX209" s="13" t="s">
        <v>78</v>
      </c>
      <c r="AY209" s="246" t="s">
        <v>224</v>
      </c>
    </row>
    <row r="210" spans="1:65" s="14" customFormat="1" ht="11.25">
      <c r="B210" s="247"/>
      <c r="C210" s="248"/>
      <c r="D210" s="228" t="s">
        <v>447</v>
      </c>
      <c r="E210" s="249" t="s">
        <v>1</v>
      </c>
      <c r="F210" s="250" t="s">
        <v>464</v>
      </c>
      <c r="G210" s="248"/>
      <c r="H210" s="251">
        <v>5.07</v>
      </c>
      <c r="I210" s="252"/>
      <c r="J210" s="252"/>
      <c r="K210" s="248"/>
      <c r="L210" s="248"/>
      <c r="M210" s="253"/>
      <c r="N210" s="254"/>
      <c r="O210" s="255"/>
      <c r="P210" s="255"/>
      <c r="Q210" s="255"/>
      <c r="R210" s="255"/>
      <c r="S210" s="255"/>
      <c r="T210" s="255"/>
      <c r="U210" s="255"/>
      <c r="V210" s="255"/>
      <c r="W210" s="255"/>
      <c r="X210" s="255"/>
      <c r="Y210" s="256"/>
      <c r="AT210" s="257" t="s">
        <v>447</v>
      </c>
      <c r="AU210" s="257" t="s">
        <v>88</v>
      </c>
      <c r="AV210" s="14" t="s">
        <v>240</v>
      </c>
      <c r="AW210" s="14" t="s">
        <v>5</v>
      </c>
      <c r="AX210" s="14" t="s">
        <v>86</v>
      </c>
      <c r="AY210" s="257" t="s">
        <v>224</v>
      </c>
    </row>
    <row r="211" spans="1:65" s="2" customFormat="1" ht="55.5" customHeight="1">
      <c r="A211" s="34"/>
      <c r="B211" s="35"/>
      <c r="C211" s="214" t="s">
        <v>376</v>
      </c>
      <c r="D211" s="214" t="s">
        <v>227</v>
      </c>
      <c r="E211" s="215" t="s">
        <v>4595</v>
      </c>
      <c r="F211" s="216" t="s">
        <v>4596</v>
      </c>
      <c r="G211" s="217" t="s">
        <v>502</v>
      </c>
      <c r="H211" s="218">
        <v>0.79</v>
      </c>
      <c r="I211" s="219"/>
      <c r="J211" s="219"/>
      <c r="K211" s="220">
        <f>ROUND(P211*H211,2)</f>
        <v>0</v>
      </c>
      <c r="L211" s="216" t="s">
        <v>405</v>
      </c>
      <c r="M211" s="39"/>
      <c r="N211" s="221" t="s">
        <v>1</v>
      </c>
      <c r="O211" s="222" t="s">
        <v>41</v>
      </c>
      <c r="P211" s="223">
        <f>I211+J211</f>
        <v>0</v>
      </c>
      <c r="Q211" s="223">
        <f>ROUND(I211*H211,2)</f>
        <v>0</v>
      </c>
      <c r="R211" s="223">
        <f>ROUND(J211*H211,2)</f>
        <v>0</v>
      </c>
      <c r="S211" s="70"/>
      <c r="T211" s="224">
        <f>S211*H211</f>
        <v>0</v>
      </c>
      <c r="U211" s="224">
        <v>0</v>
      </c>
      <c r="V211" s="224">
        <f>U211*H211</f>
        <v>0</v>
      </c>
      <c r="W211" s="224">
        <v>0</v>
      </c>
      <c r="X211" s="224">
        <f>W211*H211</f>
        <v>0</v>
      </c>
      <c r="Y211" s="225" t="s">
        <v>1</v>
      </c>
      <c r="Z211" s="34"/>
      <c r="AA211" s="34"/>
      <c r="AB211" s="34"/>
      <c r="AC211" s="34"/>
      <c r="AD211" s="34"/>
      <c r="AE211" s="34"/>
      <c r="AR211" s="226" t="s">
        <v>240</v>
      </c>
      <c r="AT211" s="226" t="s">
        <v>227</v>
      </c>
      <c r="AU211" s="226" t="s">
        <v>88</v>
      </c>
      <c r="AY211" s="18" t="s">
        <v>224</v>
      </c>
      <c r="BE211" s="227">
        <f>IF(O211="základní",K211,0)</f>
        <v>0</v>
      </c>
      <c r="BF211" s="227">
        <f>IF(O211="snížená",K211,0)</f>
        <v>0</v>
      </c>
      <c r="BG211" s="227">
        <f>IF(O211="zákl. přenesená",K211,0)</f>
        <v>0</v>
      </c>
      <c r="BH211" s="227">
        <f>IF(O211="sníž. přenesená",K211,0)</f>
        <v>0</v>
      </c>
      <c r="BI211" s="227">
        <f>IF(O211="nulová",K211,0)</f>
        <v>0</v>
      </c>
      <c r="BJ211" s="18" t="s">
        <v>86</v>
      </c>
      <c r="BK211" s="227">
        <f>ROUND(P211*H211,2)</f>
        <v>0</v>
      </c>
      <c r="BL211" s="18" t="s">
        <v>240</v>
      </c>
      <c r="BM211" s="226" t="s">
        <v>714</v>
      </c>
    </row>
    <row r="212" spans="1:65" s="13" customFormat="1" ht="11.25">
      <c r="B212" s="236"/>
      <c r="C212" s="237"/>
      <c r="D212" s="228" t="s">
        <v>447</v>
      </c>
      <c r="E212" s="238" t="s">
        <v>1</v>
      </c>
      <c r="F212" s="239" t="s">
        <v>4768</v>
      </c>
      <c r="G212" s="237"/>
      <c r="H212" s="240">
        <v>0.79</v>
      </c>
      <c r="I212" s="241"/>
      <c r="J212" s="241"/>
      <c r="K212" s="237"/>
      <c r="L212" s="237"/>
      <c r="M212" s="242"/>
      <c r="N212" s="243"/>
      <c r="O212" s="244"/>
      <c r="P212" s="244"/>
      <c r="Q212" s="244"/>
      <c r="R212" s="244"/>
      <c r="S212" s="244"/>
      <c r="T212" s="244"/>
      <c r="U212" s="244"/>
      <c r="V212" s="244"/>
      <c r="W212" s="244"/>
      <c r="X212" s="244"/>
      <c r="Y212" s="245"/>
      <c r="AT212" s="246" t="s">
        <v>447</v>
      </c>
      <c r="AU212" s="246" t="s">
        <v>88</v>
      </c>
      <c r="AV212" s="13" t="s">
        <v>88</v>
      </c>
      <c r="AW212" s="13" t="s">
        <v>5</v>
      </c>
      <c r="AX212" s="13" t="s">
        <v>78</v>
      </c>
      <c r="AY212" s="246" t="s">
        <v>224</v>
      </c>
    </row>
    <row r="213" spans="1:65" s="14" customFormat="1" ht="11.25">
      <c r="B213" s="247"/>
      <c r="C213" s="248"/>
      <c r="D213" s="228" t="s">
        <v>447</v>
      </c>
      <c r="E213" s="249" t="s">
        <v>1</v>
      </c>
      <c r="F213" s="250" t="s">
        <v>464</v>
      </c>
      <c r="G213" s="248"/>
      <c r="H213" s="251">
        <v>0.79</v>
      </c>
      <c r="I213" s="252"/>
      <c r="J213" s="252"/>
      <c r="K213" s="248"/>
      <c r="L213" s="248"/>
      <c r="M213" s="253"/>
      <c r="N213" s="254"/>
      <c r="O213" s="255"/>
      <c r="P213" s="255"/>
      <c r="Q213" s="255"/>
      <c r="R213" s="255"/>
      <c r="S213" s="255"/>
      <c r="T213" s="255"/>
      <c r="U213" s="255"/>
      <c r="V213" s="255"/>
      <c r="W213" s="255"/>
      <c r="X213" s="255"/>
      <c r="Y213" s="256"/>
      <c r="AT213" s="257" t="s">
        <v>447</v>
      </c>
      <c r="AU213" s="257" t="s">
        <v>88</v>
      </c>
      <c r="AV213" s="14" t="s">
        <v>240</v>
      </c>
      <c r="AW213" s="14" t="s">
        <v>5</v>
      </c>
      <c r="AX213" s="14" t="s">
        <v>86</v>
      </c>
      <c r="AY213" s="257" t="s">
        <v>224</v>
      </c>
    </row>
    <row r="214" spans="1:65" s="12" customFormat="1" ht="22.9" customHeight="1">
      <c r="B214" s="197"/>
      <c r="C214" s="198"/>
      <c r="D214" s="199" t="s">
        <v>77</v>
      </c>
      <c r="E214" s="212" t="s">
        <v>249</v>
      </c>
      <c r="F214" s="212" t="s">
        <v>1785</v>
      </c>
      <c r="G214" s="198"/>
      <c r="H214" s="198"/>
      <c r="I214" s="201"/>
      <c r="J214" s="201"/>
      <c r="K214" s="213">
        <f>BK214</f>
        <v>0</v>
      </c>
      <c r="L214" s="198"/>
      <c r="M214" s="203"/>
      <c r="N214" s="204"/>
      <c r="O214" s="205"/>
      <c r="P214" s="205"/>
      <c r="Q214" s="206">
        <f>SUM(Q215:Q244)</f>
        <v>0</v>
      </c>
      <c r="R214" s="206">
        <f>SUM(R215:R244)</f>
        <v>0</v>
      </c>
      <c r="S214" s="205"/>
      <c r="T214" s="207">
        <f>SUM(T215:T244)</f>
        <v>0</v>
      </c>
      <c r="U214" s="205"/>
      <c r="V214" s="207">
        <f>SUM(V215:V244)</f>
        <v>0</v>
      </c>
      <c r="W214" s="205"/>
      <c r="X214" s="207">
        <f>SUM(X215:X244)</f>
        <v>0</v>
      </c>
      <c r="Y214" s="208"/>
      <c r="AR214" s="209" t="s">
        <v>86</v>
      </c>
      <c r="AT214" s="210" t="s">
        <v>77</v>
      </c>
      <c r="AU214" s="210" t="s">
        <v>86</v>
      </c>
      <c r="AY214" s="209" t="s">
        <v>224</v>
      </c>
      <c r="BK214" s="211">
        <f>SUM(BK215:BK244)</f>
        <v>0</v>
      </c>
    </row>
    <row r="215" spans="1:65" s="2" customFormat="1" ht="21.75" customHeight="1">
      <c r="A215" s="34"/>
      <c r="B215" s="35"/>
      <c r="C215" s="214" t="s">
        <v>381</v>
      </c>
      <c r="D215" s="214" t="s">
        <v>227</v>
      </c>
      <c r="E215" s="215" t="s">
        <v>4769</v>
      </c>
      <c r="F215" s="216" t="s">
        <v>4770</v>
      </c>
      <c r="G215" s="217" t="s">
        <v>404</v>
      </c>
      <c r="H215" s="218">
        <v>101.38</v>
      </c>
      <c r="I215" s="219"/>
      <c r="J215" s="219"/>
      <c r="K215" s="220">
        <f>ROUND(P215*H215,2)</f>
        <v>0</v>
      </c>
      <c r="L215" s="216" t="s">
        <v>1</v>
      </c>
      <c r="M215" s="39"/>
      <c r="N215" s="221" t="s">
        <v>1</v>
      </c>
      <c r="O215" s="222" t="s">
        <v>41</v>
      </c>
      <c r="P215" s="223">
        <f>I215+J215</f>
        <v>0</v>
      </c>
      <c r="Q215" s="223">
        <f>ROUND(I215*H215,2)</f>
        <v>0</v>
      </c>
      <c r="R215" s="223">
        <f>ROUND(J215*H215,2)</f>
        <v>0</v>
      </c>
      <c r="S215" s="70"/>
      <c r="T215" s="224">
        <f>S215*H215</f>
        <v>0</v>
      </c>
      <c r="U215" s="224">
        <v>0</v>
      </c>
      <c r="V215" s="224">
        <f>U215*H215</f>
        <v>0</v>
      </c>
      <c r="W215" s="224">
        <v>0</v>
      </c>
      <c r="X215" s="224">
        <f>W215*H215</f>
        <v>0</v>
      </c>
      <c r="Y215" s="225" t="s">
        <v>1</v>
      </c>
      <c r="Z215" s="34"/>
      <c r="AA215" s="34"/>
      <c r="AB215" s="34"/>
      <c r="AC215" s="34"/>
      <c r="AD215" s="34"/>
      <c r="AE215" s="34"/>
      <c r="AR215" s="226" t="s">
        <v>240</v>
      </c>
      <c r="AT215" s="226" t="s">
        <v>227</v>
      </c>
      <c r="AU215" s="226" t="s">
        <v>88</v>
      </c>
      <c r="AY215" s="18" t="s">
        <v>224</v>
      </c>
      <c r="BE215" s="227">
        <f>IF(O215="základní",K215,0)</f>
        <v>0</v>
      </c>
      <c r="BF215" s="227">
        <f>IF(O215="snížená",K215,0)</f>
        <v>0</v>
      </c>
      <c r="BG215" s="227">
        <f>IF(O215="zákl. přenesená",K215,0)</f>
        <v>0</v>
      </c>
      <c r="BH215" s="227">
        <f>IF(O215="sníž. přenesená",K215,0)</f>
        <v>0</v>
      </c>
      <c r="BI215" s="227">
        <f>IF(O215="nulová",K215,0)</f>
        <v>0</v>
      </c>
      <c r="BJ215" s="18" t="s">
        <v>86</v>
      </c>
      <c r="BK215" s="227">
        <f>ROUND(P215*H215,2)</f>
        <v>0</v>
      </c>
      <c r="BL215" s="18" t="s">
        <v>240</v>
      </c>
      <c r="BM215" s="226" t="s">
        <v>706</v>
      </c>
    </row>
    <row r="216" spans="1:65" s="13" customFormat="1" ht="11.25">
      <c r="B216" s="236"/>
      <c r="C216" s="237"/>
      <c r="D216" s="228" t="s">
        <v>447</v>
      </c>
      <c r="E216" s="238" t="s">
        <v>1</v>
      </c>
      <c r="F216" s="239" t="s">
        <v>4771</v>
      </c>
      <c r="G216" s="237"/>
      <c r="H216" s="240">
        <v>101.38</v>
      </c>
      <c r="I216" s="241"/>
      <c r="J216" s="241"/>
      <c r="K216" s="237"/>
      <c r="L216" s="237"/>
      <c r="M216" s="242"/>
      <c r="N216" s="243"/>
      <c r="O216" s="244"/>
      <c r="P216" s="244"/>
      <c r="Q216" s="244"/>
      <c r="R216" s="244"/>
      <c r="S216" s="244"/>
      <c r="T216" s="244"/>
      <c r="U216" s="244"/>
      <c r="V216" s="244"/>
      <c r="W216" s="244"/>
      <c r="X216" s="244"/>
      <c r="Y216" s="245"/>
      <c r="AT216" s="246" t="s">
        <v>447</v>
      </c>
      <c r="AU216" s="246" t="s">
        <v>88</v>
      </c>
      <c r="AV216" s="13" t="s">
        <v>88</v>
      </c>
      <c r="AW216" s="13" t="s">
        <v>5</v>
      </c>
      <c r="AX216" s="13" t="s">
        <v>78</v>
      </c>
      <c r="AY216" s="246" t="s">
        <v>224</v>
      </c>
    </row>
    <row r="217" spans="1:65" s="14" customFormat="1" ht="11.25">
      <c r="B217" s="247"/>
      <c r="C217" s="248"/>
      <c r="D217" s="228" t="s">
        <v>447</v>
      </c>
      <c r="E217" s="249" t="s">
        <v>1</v>
      </c>
      <c r="F217" s="250" t="s">
        <v>464</v>
      </c>
      <c r="G217" s="248"/>
      <c r="H217" s="251">
        <v>101.38</v>
      </c>
      <c r="I217" s="252"/>
      <c r="J217" s="252"/>
      <c r="K217" s="248"/>
      <c r="L217" s="248"/>
      <c r="M217" s="253"/>
      <c r="N217" s="254"/>
      <c r="O217" s="255"/>
      <c r="P217" s="255"/>
      <c r="Q217" s="255"/>
      <c r="R217" s="255"/>
      <c r="S217" s="255"/>
      <c r="T217" s="255"/>
      <c r="U217" s="255"/>
      <c r="V217" s="255"/>
      <c r="W217" s="255"/>
      <c r="X217" s="255"/>
      <c r="Y217" s="256"/>
      <c r="AT217" s="257" t="s">
        <v>447</v>
      </c>
      <c r="AU217" s="257" t="s">
        <v>88</v>
      </c>
      <c r="AV217" s="14" t="s">
        <v>240</v>
      </c>
      <c r="AW217" s="14" t="s">
        <v>5</v>
      </c>
      <c r="AX217" s="14" t="s">
        <v>86</v>
      </c>
      <c r="AY217" s="257" t="s">
        <v>224</v>
      </c>
    </row>
    <row r="218" spans="1:65" s="2" customFormat="1" ht="21.75" customHeight="1">
      <c r="A218" s="34"/>
      <c r="B218" s="35"/>
      <c r="C218" s="214" t="s">
        <v>386</v>
      </c>
      <c r="D218" s="214" t="s">
        <v>227</v>
      </c>
      <c r="E218" s="215" t="s">
        <v>4772</v>
      </c>
      <c r="F218" s="216" t="s">
        <v>4773</v>
      </c>
      <c r="G218" s="217" t="s">
        <v>410</v>
      </c>
      <c r="H218" s="218">
        <v>10.138</v>
      </c>
      <c r="I218" s="219"/>
      <c r="J218" s="219"/>
      <c r="K218" s="220">
        <f>ROUND(P218*H218,2)</f>
        <v>0</v>
      </c>
      <c r="L218" s="216" t="s">
        <v>405</v>
      </c>
      <c r="M218" s="39"/>
      <c r="N218" s="221" t="s">
        <v>1</v>
      </c>
      <c r="O218" s="222" t="s">
        <v>41</v>
      </c>
      <c r="P218" s="223">
        <f>I218+J218</f>
        <v>0</v>
      </c>
      <c r="Q218" s="223">
        <f>ROUND(I218*H218,2)</f>
        <v>0</v>
      </c>
      <c r="R218" s="223">
        <f>ROUND(J218*H218,2)</f>
        <v>0</v>
      </c>
      <c r="S218" s="70"/>
      <c r="T218" s="224">
        <f>S218*H218</f>
        <v>0</v>
      </c>
      <c r="U218" s="224">
        <v>0</v>
      </c>
      <c r="V218" s="224">
        <f>U218*H218</f>
        <v>0</v>
      </c>
      <c r="W218" s="224">
        <v>0</v>
      </c>
      <c r="X218" s="224">
        <f>W218*H218</f>
        <v>0</v>
      </c>
      <c r="Y218" s="225" t="s">
        <v>1</v>
      </c>
      <c r="Z218" s="34"/>
      <c r="AA218" s="34"/>
      <c r="AB218" s="34"/>
      <c r="AC218" s="34"/>
      <c r="AD218" s="34"/>
      <c r="AE218" s="34"/>
      <c r="AR218" s="226" t="s">
        <v>240</v>
      </c>
      <c r="AT218" s="226" t="s">
        <v>227</v>
      </c>
      <c r="AU218" s="226" t="s">
        <v>88</v>
      </c>
      <c r="AY218" s="18" t="s">
        <v>224</v>
      </c>
      <c r="BE218" s="227">
        <f>IF(O218="základní",K218,0)</f>
        <v>0</v>
      </c>
      <c r="BF218" s="227">
        <f>IF(O218="snížená",K218,0)</f>
        <v>0</v>
      </c>
      <c r="BG218" s="227">
        <f>IF(O218="zákl. přenesená",K218,0)</f>
        <v>0</v>
      </c>
      <c r="BH218" s="227">
        <f>IF(O218="sníž. přenesená",K218,0)</f>
        <v>0</v>
      </c>
      <c r="BI218" s="227">
        <f>IF(O218="nulová",K218,0)</f>
        <v>0</v>
      </c>
      <c r="BJ218" s="18" t="s">
        <v>86</v>
      </c>
      <c r="BK218" s="227">
        <f>ROUND(P218*H218,2)</f>
        <v>0</v>
      </c>
      <c r="BL218" s="18" t="s">
        <v>240</v>
      </c>
      <c r="BM218" s="226" t="s">
        <v>964</v>
      </c>
    </row>
    <row r="219" spans="1:65" s="13" customFormat="1" ht="11.25">
      <c r="B219" s="236"/>
      <c r="C219" s="237"/>
      <c r="D219" s="228" t="s">
        <v>447</v>
      </c>
      <c r="E219" s="238" t="s">
        <v>1</v>
      </c>
      <c r="F219" s="239" t="s">
        <v>4774</v>
      </c>
      <c r="G219" s="237"/>
      <c r="H219" s="240">
        <v>10.138</v>
      </c>
      <c r="I219" s="241"/>
      <c r="J219" s="241"/>
      <c r="K219" s="237"/>
      <c r="L219" s="237"/>
      <c r="M219" s="242"/>
      <c r="N219" s="243"/>
      <c r="O219" s="244"/>
      <c r="P219" s="244"/>
      <c r="Q219" s="244"/>
      <c r="R219" s="244"/>
      <c r="S219" s="244"/>
      <c r="T219" s="244"/>
      <c r="U219" s="244"/>
      <c r="V219" s="244"/>
      <c r="W219" s="244"/>
      <c r="X219" s="244"/>
      <c r="Y219" s="245"/>
      <c r="AT219" s="246" t="s">
        <v>447</v>
      </c>
      <c r="AU219" s="246" t="s">
        <v>88</v>
      </c>
      <c r="AV219" s="13" t="s">
        <v>88</v>
      </c>
      <c r="AW219" s="13" t="s">
        <v>5</v>
      </c>
      <c r="AX219" s="13" t="s">
        <v>78</v>
      </c>
      <c r="AY219" s="246" t="s">
        <v>224</v>
      </c>
    </row>
    <row r="220" spans="1:65" s="14" customFormat="1" ht="11.25">
      <c r="B220" s="247"/>
      <c r="C220" s="248"/>
      <c r="D220" s="228" t="s">
        <v>447</v>
      </c>
      <c r="E220" s="249" t="s">
        <v>1</v>
      </c>
      <c r="F220" s="250" t="s">
        <v>464</v>
      </c>
      <c r="G220" s="248"/>
      <c r="H220" s="251">
        <v>10.138</v>
      </c>
      <c r="I220" s="252"/>
      <c r="J220" s="252"/>
      <c r="K220" s="248"/>
      <c r="L220" s="248"/>
      <c r="M220" s="253"/>
      <c r="N220" s="254"/>
      <c r="O220" s="255"/>
      <c r="P220" s="255"/>
      <c r="Q220" s="255"/>
      <c r="R220" s="255"/>
      <c r="S220" s="255"/>
      <c r="T220" s="255"/>
      <c r="U220" s="255"/>
      <c r="V220" s="255"/>
      <c r="W220" s="255"/>
      <c r="X220" s="255"/>
      <c r="Y220" s="256"/>
      <c r="AT220" s="257" t="s">
        <v>447</v>
      </c>
      <c r="AU220" s="257" t="s">
        <v>88</v>
      </c>
      <c r="AV220" s="14" t="s">
        <v>240</v>
      </c>
      <c r="AW220" s="14" t="s">
        <v>5</v>
      </c>
      <c r="AX220" s="14" t="s">
        <v>86</v>
      </c>
      <c r="AY220" s="257" t="s">
        <v>224</v>
      </c>
    </row>
    <row r="221" spans="1:65" s="2" customFormat="1" ht="44.25" customHeight="1">
      <c r="A221" s="34"/>
      <c r="B221" s="35"/>
      <c r="C221" s="214" t="s">
        <v>299</v>
      </c>
      <c r="D221" s="214" t="s">
        <v>227</v>
      </c>
      <c r="E221" s="215" t="s">
        <v>4775</v>
      </c>
      <c r="F221" s="216" t="s">
        <v>4776</v>
      </c>
      <c r="G221" s="217" t="s">
        <v>410</v>
      </c>
      <c r="H221" s="218">
        <v>10.138</v>
      </c>
      <c r="I221" s="219"/>
      <c r="J221" s="219"/>
      <c r="K221" s="220">
        <f>ROUND(P221*H221,2)</f>
        <v>0</v>
      </c>
      <c r="L221" s="216" t="s">
        <v>405</v>
      </c>
      <c r="M221" s="39"/>
      <c r="N221" s="221" t="s">
        <v>1</v>
      </c>
      <c r="O221" s="222" t="s">
        <v>41</v>
      </c>
      <c r="P221" s="223">
        <f>I221+J221</f>
        <v>0</v>
      </c>
      <c r="Q221" s="223">
        <f>ROUND(I221*H221,2)</f>
        <v>0</v>
      </c>
      <c r="R221" s="223">
        <f>ROUND(J221*H221,2)</f>
        <v>0</v>
      </c>
      <c r="S221" s="70"/>
      <c r="T221" s="224">
        <f>S221*H221</f>
        <v>0</v>
      </c>
      <c r="U221" s="224">
        <v>0</v>
      </c>
      <c r="V221" s="224">
        <f>U221*H221</f>
        <v>0</v>
      </c>
      <c r="W221" s="224">
        <v>0</v>
      </c>
      <c r="X221" s="224">
        <f>W221*H221</f>
        <v>0</v>
      </c>
      <c r="Y221" s="225" t="s">
        <v>1</v>
      </c>
      <c r="Z221" s="34"/>
      <c r="AA221" s="34"/>
      <c r="AB221" s="34"/>
      <c r="AC221" s="34"/>
      <c r="AD221" s="34"/>
      <c r="AE221" s="34"/>
      <c r="AR221" s="226" t="s">
        <v>240</v>
      </c>
      <c r="AT221" s="226" t="s">
        <v>227</v>
      </c>
      <c r="AU221" s="226" t="s">
        <v>88</v>
      </c>
      <c r="AY221" s="18" t="s">
        <v>224</v>
      </c>
      <c r="BE221" s="227">
        <f>IF(O221="základní",K221,0)</f>
        <v>0</v>
      </c>
      <c r="BF221" s="227">
        <f>IF(O221="snížená",K221,0)</f>
        <v>0</v>
      </c>
      <c r="BG221" s="227">
        <f>IF(O221="zákl. přenesená",K221,0)</f>
        <v>0</v>
      </c>
      <c r="BH221" s="227">
        <f>IF(O221="sníž. přenesená",K221,0)</f>
        <v>0</v>
      </c>
      <c r="BI221" s="227">
        <f>IF(O221="nulová",K221,0)</f>
        <v>0</v>
      </c>
      <c r="BJ221" s="18" t="s">
        <v>86</v>
      </c>
      <c r="BK221" s="227">
        <f>ROUND(P221*H221,2)</f>
        <v>0</v>
      </c>
      <c r="BL221" s="18" t="s">
        <v>240</v>
      </c>
      <c r="BM221" s="226" t="s">
        <v>1583</v>
      </c>
    </row>
    <row r="222" spans="1:65" s="2" customFormat="1" ht="33" customHeight="1">
      <c r="A222" s="34"/>
      <c r="B222" s="35"/>
      <c r="C222" s="214" t="s">
        <v>308</v>
      </c>
      <c r="D222" s="214" t="s">
        <v>227</v>
      </c>
      <c r="E222" s="215" t="s">
        <v>4605</v>
      </c>
      <c r="F222" s="216" t="s">
        <v>4606</v>
      </c>
      <c r="G222" s="217" t="s">
        <v>410</v>
      </c>
      <c r="H222" s="218">
        <v>10.138</v>
      </c>
      <c r="I222" s="219"/>
      <c r="J222" s="219"/>
      <c r="K222" s="220">
        <f>ROUND(P222*H222,2)</f>
        <v>0</v>
      </c>
      <c r="L222" s="216" t="s">
        <v>405</v>
      </c>
      <c r="M222" s="39"/>
      <c r="N222" s="221" t="s">
        <v>1</v>
      </c>
      <c r="O222" s="222" t="s">
        <v>41</v>
      </c>
      <c r="P222" s="223">
        <f>I222+J222</f>
        <v>0</v>
      </c>
      <c r="Q222" s="223">
        <f>ROUND(I222*H222,2)</f>
        <v>0</v>
      </c>
      <c r="R222" s="223">
        <f>ROUND(J222*H222,2)</f>
        <v>0</v>
      </c>
      <c r="S222" s="70"/>
      <c r="T222" s="224">
        <f>S222*H222</f>
        <v>0</v>
      </c>
      <c r="U222" s="224">
        <v>0</v>
      </c>
      <c r="V222" s="224">
        <f>U222*H222</f>
        <v>0</v>
      </c>
      <c r="W222" s="224">
        <v>0</v>
      </c>
      <c r="X222" s="224">
        <f>W222*H222</f>
        <v>0</v>
      </c>
      <c r="Y222" s="225" t="s">
        <v>1</v>
      </c>
      <c r="Z222" s="34"/>
      <c r="AA222" s="34"/>
      <c r="AB222" s="34"/>
      <c r="AC222" s="34"/>
      <c r="AD222" s="34"/>
      <c r="AE222" s="34"/>
      <c r="AR222" s="226" t="s">
        <v>240</v>
      </c>
      <c r="AT222" s="226" t="s">
        <v>227</v>
      </c>
      <c r="AU222" s="226" t="s">
        <v>88</v>
      </c>
      <c r="AY222" s="18" t="s">
        <v>224</v>
      </c>
      <c r="BE222" s="227">
        <f>IF(O222="základní",K222,0)</f>
        <v>0</v>
      </c>
      <c r="BF222" s="227">
        <f>IF(O222="snížená",K222,0)</f>
        <v>0</v>
      </c>
      <c r="BG222" s="227">
        <f>IF(O222="zákl. přenesená",K222,0)</f>
        <v>0</v>
      </c>
      <c r="BH222" s="227">
        <f>IF(O222="sníž. přenesená",K222,0)</f>
        <v>0</v>
      </c>
      <c r="BI222" s="227">
        <f>IF(O222="nulová",K222,0)</f>
        <v>0</v>
      </c>
      <c r="BJ222" s="18" t="s">
        <v>86</v>
      </c>
      <c r="BK222" s="227">
        <f>ROUND(P222*H222,2)</f>
        <v>0</v>
      </c>
      <c r="BL222" s="18" t="s">
        <v>240</v>
      </c>
      <c r="BM222" s="226" t="s">
        <v>1595</v>
      </c>
    </row>
    <row r="223" spans="1:65" s="2" customFormat="1" ht="33" customHeight="1">
      <c r="A223" s="34"/>
      <c r="B223" s="35"/>
      <c r="C223" s="214" t="s">
        <v>285</v>
      </c>
      <c r="D223" s="214" t="s">
        <v>227</v>
      </c>
      <c r="E223" s="215" t="s">
        <v>4777</v>
      </c>
      <c r="F223" s="216" t="s">
        <v>4778</v>
      </c>
      <c r="G223" s="217" t="s">
        <v>410</v>
      </c>
      <c r="H223" s="218">
        <v>23.611999999999998</v>
      </c>
      <c r="I223" s="219"/>
      <c r="J223" s="219"/>
      <c r="K223" s="220">
        <f>ROUND(P223*H223,2)</f>
        <v>0</v>
      </c>
      <c r="L223" s="216" t="s">
        <v>405</v>
      </c>
      <c r="M223" s="39"/>
      <c r="N223" s="221" t="s">
        <v>1</v>
      </c>
      <c r="O223" s="222" t="s">
        <v>41</v>
      </c>
      <c r="P223" s="223">
        <f>I223+J223</f>
        <v>0</v>
      </c>
      <c r="Q223" s="223">
        <f>ROUND(I223*H223,2)</f>
        <v>0</v>
      </c>
      <c r="R223" s="223">
        <f>ROUND(J223*H223,2)</f>
        <v>0</v>
      </c>
      <c r="S223" s="70"/>
      <c r="T223" s="224">
        <f>S223*H223</f>
        <v>0</v>
      </c>
      <c r="U223" s="224">
        <v>0</v>
      </c>
      <c r="V223" s="224">
        <f>U223*H223</f>
        <v>0</v>
      </c>
      <c r="W223" s="224">
        <v>0</v>
      </c>
      <c r="X223" s="224">
        <f>W223*H223</f>
        <v>0</v>
      </c>
      <c r="Y223" s="225" t="s">
        <v>1</v>
      </c>
      <c r="Z223" s="34"/>
      <c r="AA223" s="34"/>
      <c r="AB223" s="34"/>
      <c r="AC223" s="34"/>
      <c r="AD223" s="34"/>
      <c r="AE223" s="34"/>
      <c r="AR223" s="226" t="s">
        <v>240</v>
      </c>
      <c r="AT223" s="226" t="s">
        <v>227</v>
      </c>
      <c r="AU223" s="226" t="s">
        <v>88</v>
      </c>
      <c r="AY223" s="18" t="s">
        <v>224</v>
      </c>
      <c r="BE223" s="227">
        <f>IF(O223="základní",K223,0)</f>
        <v>0</v>
      </c>
      <c r="BF223" s="227">
        <f>IF(O223="snížená",K223,0)</f>
        <v>0</v>
      </c>
      <c r="BG223" s="227">
        <f>IF(O223="zákl. přenesená",K223,0)</f>
        <v>0</v>
      </c>
      <c r="BH223" s="227">
        <f>IF(O223="sníž. přenesená",K223,0)</f>
        <v>0</v>
      </c>
      <c r="BI223" s="227">
        <f>IF(O223="nulová",K223,0)</f>
        <v>0</v>
      </c>
      <c r="BJ223" s="18" t="s">
        <v>86</v>
      </c>
      <c r="BK223" s="227">
        <f>ROUND(P223*H223,2)</f>
        <v>0</v>
      </c>
      <c r="BL223" s="18" t="s">
        <v>240</v>
      </c>
      <c r="BM223" s="226" t="s">
        <v>1606</v>
      </c>
    </row>
    <row r="224" spans="1:65" s="13" customFormat="1" ht="22.5">
      <c r="B224" s="236"/>
      <c r="C224" s="237"/>
      <c r="D224" s="228" t="s">
        <v>447</v>
      </c>
      <c r="E224" s="238" t="s">
        <v>1</v>
      </c>
      <c r="F224" s="239" t="s">
        <v>4779</v>
      </c>
      <c r="G224" s="237"/>
      <c r="H224" s="240">
        <v>23.611999999999998</v>
      </c>
      <c r="I224" s="241"/>
      <c r="J224" s="241"/>
      <c r="K224" s="237"/>
      <c r="L224" s="237"/>
      <c r="M224" s="242"/>
      <c r="N224" s="243"/>
      <c r="O224" s="244"/>
      <c r="P224" s="244"/>
      <c r="Q224" s="244"/>
      <c r="R224" s="244"/>
      <c r="S224" s="244"/>
      <c r="T224" s="244"/>
      <c r="U224" s="244"/>
      <c r="V224" s="244"/>
      <c r="W224" s="244"/>
      <c r="X224" s="244"/>
      <c r="Y224" s="245"/>
      <c r="AT224" s="246" t="s">
        <v>447</v>
      </c>
      <c r="AU224" s="246" t="s">
        <v>88</v>
      </c>
      <c r="AV224" s="13" t="s">
        <v>88</v>
      </c>
      <c r="AW224" s="13" t="s">
        <v>5</v>
      </c>
      <c r="AX224" s="13" t="s">
        <v>78</v>
      </c>
      <c r="AY224" s="246" t="s">
        <v>224</v>
      </c>
    </row>
    <row r="225" spans="1:65" s="14" customFormat="1" ht="11.25">
      <c r="B225" s="247"/>
      <c r="C225" s="248"/>
      <c r="D225" s="228" t="s">
        <v>447</v>
      </c>
      <c r="E225" s="249" t="s">
        <v>1</v>
      </c>
      <c r="F225" s="250" t="s">
        <v>464</v>
      </c>
      <c r="G225" s="248"/>
      <c r="H225" s="251">
        <v>23.611999999999998</v>
      </c>
      <c r="I225" s="252"/>
      <c r="J225" s="252"/>
      <c r="K225" s="248"/>
      <c r="L225" s="248"/>
      <c r="M225" s="253"/>
      <c r="N225" s="254"/>
      <c r="O225" s="255"/>
      <c r="P225" s="255"/>
      <c r="Q225" s="255"/>
      <c r="R225" s="255"/>
      <c r="S225" s="255"/>
      <c r="T225" s="255"/>
      <c r="U225" s="255"/>
      <c r="V225" s="255"/>
      <c r="W225" s="255"/>
      <c r="X225" s="255"/>
      <c r="Y225" s="256"/>
      <c r="AT225" s="257" t="s">
        <v>447</v>
      </c>
      <c r="AU225" s="257" t="s">
        <v>88</v>
      </c>
      <c r="AV225" s="14" t="s">
        <v>240</v>
      </c>
      <c r="AW225" s="14" t="s">
        <v>5</v>
      </c>
      <c r="AX225" s="14" t="s">
        <v>86</v>
      </c>
      <c r="AY225" s="257" t="s">
        <v>224</v>
      </c>
    </row>
    <row r="226" spans="1:65" s="2" customFormat="1" ht="21.75" customHeight="1">
      <c r="A226" s="34"/>
      <c r="B226" s="35"/>
      <c r="C226" s="214" t="s">
        <v>328</v>
      </c>
      <c r="D226" s="214" t="s">
        <v>227</v>
      </c>
      <c r="E226" s="215" t="s">
        <v>4609</v>
      </c>
      <c r="F226" s="216" t="s">
        <v>4610</v>
      </c>
      <c r="G226" s="217" t="s">
        <v>502</v>
      </c>
      <c r="H226" s="218">
        <v>1.0349999999999999</v>
      </c>
      <c r="I226" s="219"/>
      <c r="J226" s="219"/>
      <c r="K226" s="220">
        <f>ROUND(P226*H226,2)</f>
        <v>0</v>
      </c>
      <c r="L226" s="216" t="s">
        <v>405</v>
      </c>
      <c r="M226" s="39"/>
      <c r="N226" s="221" t="s">
        <v>1</v>
      </c>
      <c r="O226" s="222" t="s">
        <v>41</v>
      </c>
      <c r="P226" s="223">
        <f>I226+J226</f>
        <v>0</v>
      </c>
      <c r="Q226" s="223">
        <f>ROUND(I226*H226,2)</f>
        <v>0</v>
      </c>
      <c r="R226" s="223">
        <f>ROUND(J226*H226,2)</f>
        <v>0</v>
      </c>
      <c r="S226" s="70"/>
      <c r="T226" s="224">
        <f>S226*H226</f>
        <v>0</v>
      </c>
      <c r="U226" s="224">
        <v>0</v>
      </c>
      <c r="V226" s="224">
        <f>U226*H226</f>
        <v>0</v>
      </c>
      <c r="W226" s="224">
        <v>0</v>
      </c>
      <c r="X226" s="224">
        <f>W226*H226</f>
        <v>0</v>
      </c>
      <c r="Y226" s="225" t="s">
        <v>1</v>
      </c>
      <c r="Z226" s="34"/>
      <c r="AA226" s="34"/>
      <c r="AB226" s="34"/>
      <c r="AC226" s="34"/>
      <c r="AD226" s="34"/>
      <c r="AE226" s="34"/>
      <c r="AR226" s="226" t="s">
        <v>240</v>
      </c>
      <c r="AT226" s="226" t="s">
        <v>227</v>
      </c>
      <c r="AU226" s="226" t="s">
        <v>88</v>
      </c>
      <c r="AY226" s="18" t="s">
        <v>224</v>
      </c>
      <c r="BE226" s="227">
        <f>IF(O226="základní",K226,0)</f>
        <v>0</v>
      </c>
      <c r="BF226" s="227">
        <f>IF(O226="snížená",K226,0)</f>
        <v>0</v>
      </c>
      <c r="BG226" s="227">
        <f>IF(O226="zákl. přenesená",K226,0)</f>
        <v>0</v>
      </c>
      <c r="BH226" s="227">
        <f>IF(O226="sníž. přenesená",K226,0)</f>
        <v>0</v>
      </c>
      <c r="BI226" s="227">
        <f>IF(O226="nulová",K226,0)</f>
        <v>0</v>
      </c>
      <c r="BJ226" s="18" t="s">
        <v>86</v>
      </c>
      <c r="BK226" s="227">
        <f>ROUND(P226*H226,2)</f>
        <v>0</v>
      </c>
      <c r="BL226" s="18" t="s">
        <v>240</v>
      </c>
      <c r="BM226" s="226" t="s">
        <v>1617</v>
      </c>
    </row>
    <row r="227" spans="1:65" s="13" customFormat="1" ht="22.5">
      <c r="B227" s="236"/>
      <c r="C227" s="237"/>
      <c r="D227" s="228" t="s">
        <v>447</v>
      </c>
      <c r="E227" s="238" t="s">
        <v>1</v>
      </c>
      <c r="F227" s="239" t="s">
        <v>4780</v>
      </c>
      <c r="G227" s="237"/>
      <c r="H227" s="240">
        <v>1.0349999999999999</v>
      </c>
      <c r="I227" s="241"/>
      <c r="J227" s="241"/>
      <c r="K227" s="237"/>
      <c r="L227" s="237"/>
      <c r="M227" s="242"/>
      <c r="N227" s="243"/>
      <c r="O227" s="244"/>
      <c r="P227" s="244"/>
      <c r="Q227" s="244"/>
      <c r="R227" s="244"/>
      <c r="S227" s="244"/>
      <c r="T227" s="244"/>
      <c r="U227" s="244"/>
      <c r="V227" s="244"/>
      <c r="W227" s="244"/>
      <c r="X227" s="244"/>
      <c r="Y227" s="245"/>
      <c r="AT227" s="246" t="s">
        <v>447</v>
      </c>
      <c r="AU227" s="246" t="s">
        <v>88</v>
      </c>
      <c r="AV227" s="13" t="s">
        <v>88</v>
      </c>
      <c r="AW227" s="13" t="s">
        <v>5</v>
      </c>
      <c r="AX227" s="13" t="s">
        <v>78</v>
      </c>
      <c r="AY227" s="246" t="s">
        <v>224</v>
      </c>
    </row>
    <row r="228" spans="1:65" s="14" customFormat="1" ht="11.25">
      <c r="B228" s="247"/>
      <c r="C228" s="248"/>
      <c r="D228" s="228" t="s">
        <v>447</v>
      </c>
      <c r="E228" s="249" t="s">
        <v>1</v>
      </c>
      <c r="F228" s="250" t="s">
        <v>464</v>
      </c>
      <c r="G228" s="248"/>
      <c r="H228" s="251">
        <v>1.0349999999999999</v>
      </c>
      <c r="I228" s="252"/>
      <c r="J228" s="252"/>
      <c r="K228" s="248"/>
      <c r="L228" s="248"/>
      <c r="M228" s="253"/>
      <c r="N228" s="254"/>
      <c r="O228" s="255"/>
      <c r="P228" s="255"/>
      <c r="Q228" s="255"/>
      <c r="R228" s="255"/>
      <c r="S228" s="255"/>
      <c r="T228" s="255"/>
      <c r="U228" s="255"/>
      <c r="V228" s="255"/>
      <c r="W228" s="255"/>
      <c r="X228" s="255"/>
      <c r="Y228" s="256"/>
      <c r="AT228" s="257" t="s">
        <v>447</v>
      </c>
      <c r="AU228" s="257" t="s">
        <v>88</v>
      </c>
      <c r="AV228" s="14" t="s">
        <v>240</v>
      </c>
      <c r="AW228" s="14" t="s">
        <v>5</v>
      </c>
      <c r="AX228" s="14" t="s">
        <v>86</v>
      </c>
      <c r="AY228" s="257" t="s">
        <v>224</v>
      </c>
    </row>
    <row r="229" spans="1:65" s="2" customFormat="1" ht="21.75" customHeight="1">
      <c r="A229" s="34"/>
      <c r="B229" s="35"/>
      <c r="C229" s="214" t="s">
        <v>570</v>
      </c>
      <c r="D229" s="214" t="s">
        <v>227</v>
      </c>
      <c r="E229" s="215" t="s">
        <v>4781</v>
      </c>
      <c r="F229" s="216" t="s">
        <v>4782</v>
      </c>
      <c r="G229" s="217" t="s">
        <v>404</v>
      </c>
      <c r="H229" s="218">
        <v>94.447000000000003</v>
      </c>
      <c r="I229" s="219"/>
      <c r="J229" s="219"/>
      <c r="K229" s="220">
        <f>ROUND(P229*H229,2)</f>
        <v>0</v>
      </c>
      <c r="L229" s="216" t="s">
        <v>405</v>
      </c>
      <c r="M229" s="39"/>
      <c r="N229" s="221" t="s">
        <v>1</v>
      </c>
      <c r="O229" s="222" t="s">
        <v>41</v>
      </c>
      <c r="P229" s="223">
        <f>I229+J229</f>
        <v>0</v>
      </c>
      <c r="Q229" s="223">
        <f>ROUND(I229*H229,2)</f>
        <v>0</v>
      </c>
      <c r="R229" s="223">
        <f>ROUND(J229*H229,2)</f>
        <v>0</v>
      </c>
      <c r="S229" s="70"/>
      <c r="T229" s="224">
        <f>S229*H229</f>
        <v>0</v>
      </c>
      <c r="U229" s="224">
        <v>0</v>
      </c>
      <c r="V229" s="224">
        <f>U229*H229</f>
        <v>0</v>
      </c>
      <c r="W229" s="224">
        <v>0</v>
      </c>
      <c r="X229" s="224">
        <f>W229*H229</f>
        <v>0</v>
      </c>
      <c r="Y229" s="225" t="s">
        <v>1</v>
      </c>
      <c r="Z229" s="34"/>
      <c r="AA229" s="34"/>
      <c r="AB229" s="34"/>
      <c r="AC229" s="34"/>
      <c r="AD229" s="34"/>
      <c r="AE229" s="34"/>
      <c r="AR229" s="226" t="s">
        <v>240</v>
      </c>
      <c r="AT229" s="226" t="s">
        <v>227</v>
      </c>
      <c r="AU229" s="226" t="s">
        <v>88</v>
      </c>
      <c r="AY229" s="18" t="s">
        <v>224</v>
      </c>
      <c r="BE229" s="227">
        <f>IF(O229="základní",K229,0)</f>
        <v>0</v>
      </c>
      <c r="BF229" s="227">
        <f>IF(O229="snížená",K229,0)</f>
        <v>0</v>
      </c>
      <c r="BG229" s="227">
        <f>IF(O229="zákl. přenesená",K229,0)</f>
        <v>0</v>
      </c>
      <c r="BH229" s="227">
        <f>IF(O229="sníž. přenesená",K229,0)</f>
        <v>0</v>
      </c>
      <c r="BI229" s="227">
        <f>IF(O229="nulová",K229,0)</f>
        <v>0</v>
      </c>
      <c r="BJ229" s="18" t="s">
        <v>86</v>
      </c>
      <c r="BK229" s="227">
        <f>ROUND(P229*H229,2)</f>
        <v>0</v>
      </c>
      <c r="BL229" s="18" t="s">
        <v>240</v>
      </c>
      <c r="BM229" s="226" t="s">
        <v>1633</v>
      </c>
    </row>
    <row r="230" spans="1:65" s="13" customFormat="1" ht="22.5">
      <c r="B230" s="236"/>
      <c r="C230" s="237"/>
      <c r="D230" s="228" t="s">
        <v>447</v>
      </c>
      <c r="E230" s="238" t="s">
        <v>1</v>
      </c>
      <c r="F230" s="239" t="s">
        <v>4783</v>
      </c>
      <c r="G230" s="237"/>
      <c r="H230" s="240">
        <v>94.447000000000003</v>
      </c>
      <c r="I230" s="241"/>
      <c r="J230" s="241"/>
      <c r="K230" s="237"/>
      <c r="L230" s="237"/>
      <c r="M230" s="242"/>
      <c r="N230" s="243"/>
      <c r="O230" s="244"/>
      <c r="P230" s="244"/>
      <c r="Q230" s="244"/>
      <c r="R230" s="244"/>
      <c r="S230" s="244"/>
      <c r="T230" s="244"/>
      <c r="U230" s="244"/>
      <c r="V230" s="244"/>
      <c r="W230" s="244"/>
      <c r="X230" s="244"/>
      <c r="Y230" s="245"/>
      <c r="AT230" s="246" t="s">
        <v>447</v>
      </c>
      <c r="AU230" s="246" t="s">
        <v>88</v>
      </c>
      <c r="AV230" s="13" t="s">
        <v>88</v>
      </c>
      <c r="AW230" s="13" t="s">
        <v>5</v>
      </c>
      <c r="AX230" s="13" t="s">
        <v>78</v>
      </c>
      <c r="AY230" s="246" t="s">
        <v>224</v>
      </c>
    </row>
    <row r="231" spans="1:65" s="14" customFormat="1" ht="11.25">
      <c r="B231" s="247"/>
      <c r="C231" s="248"/>
      <c r="D231" s="228" t="s">
        <v>447</v>
      </c>
      <c r="E231" s="249" t="s">
        <v>1</v>
      </c>
      <c r="F231" s="250" t="s">
        <v>464</v>
      </c>
      <c r="G231" s="248"/>
      <c r="H231" s="251">
        <v>94.447000000000003</v>
      </c>
      <c r="I231" s="252"/>
      <c r="J231" s="252"/>
      <c r="K231" s="248"/>
      <c r="L231" s="248"/>
      <c r="M231" s="253"/>
      <c r="N231" s="254"/>
      <c r="O231" s="255"/>
      <c r="P231" s="255"/>
      <c r="Q231" s="255"/>
      <c r="R231" s="255"/>
      <c r="S231" s="255"/>
      <c r="T231" s="255"/>
      <c r="U231" s="255"/>
      <c r="V231" s="255"/>
      <c r="W231" s="255"/>
      <c r="X231" s="255"/>
      <c r="Y231" s="256"/>
      <c r="AT231" s="257" t="s">
        <v>447</v>
      </c>
      <c r="AU231" s="257" t="s">
        <v>88</v>
      </c>
      <c r="AV231" s="14" t="s">
        <v>240</v>
      </c>
      <c r="AW231" s="14" t="s">
        <v>5</v>
      </c>
      <c r="AX231" s="14" t="s">
        <v>86</v>
      </c>
      <c r="AY231" s="257" t="s">
        <v>224</v>
      </c>
    </row>
    <row r="232" spans="1:65" s="2" customFormat="1" ht="21.75" customHeight="1">
      <c r="A232" s="34"/>
      <c r="B232" s="35"/>
      <c r="C232" s="214" t="s">
        <v>576</v>
      </c>
      <c r="D232" s="214" t="s">
        <v>227</v>
      </c>
      <c r="E232" s="215" t="s">
        <v>4615</v>
      </c>
      <c r="F232" s="216" t="s">
        <v>4616</v>
      </c>
      <c r="G232" s="217" t="s">
        <v>404</v>
      </c>
      <c r="H232" s="218">
        <v>94.447000000000003</v>
      </c>
      <c r="I232" s="219"/>
      <c r="J232" s="219"/>
      <c r="K232" s="220">
        <f>ROUND(P232*H232,2)</f>
        <v>0</v>
      </c>
      <c r="L232" s="216" t="s">
        <v>405</v>
      </c>
      <c r="M232" s="39"/>
      <c r="N232" s="221" t="s">
        <v>1</v>
      </c>
      <c r="O232" s="222" t="s">
        <v>41</v>
      </c>
      <c r="P232" s="223">
        <f>I232+J232</f>
        <v>0</v>
      </c>
      <c r="Q232" s="223">
        <f>ROUND(I232*H232,2)</f>
        <v>0</v>
      </c>
      <c r="R232" s="223">
        <f>ROUND(J232*H232,2)</f>
        <v>0</v>
      </c>
      <c r="S232" s="70"/>
      <c r="T232" s="224">
        <f>S232*H232</f>
        <v>0</v>
      </c>
      <c r="U232" s="224">
        <v>0</v>
      </c>
      <c r="V232" s="224">
        <f>U232*H232</f>
        <v>0</v>
      </c>
      <c r="W232" s="224">
        <v>0</v>
      </c>
      <c r="X232" s="224">
        <f>W232*H232</f>
        <v>0</v>
      </c>
      <c r="Y232" s="225" t="s">
        <v>1</v>
      </c>
      <c r="Z232" s="34"/>
      <c r="AA232" s="34"/>
      <c r="AB232" s="34"/>
      <c r="AC232" s="34"/>
      <c r="AD232" s="34"/>
      <c r="AE232" s="34"/>
      <c r="AR232" s="226" t="s">
        <v>240</v>
      </c>
      <c r="AT232" s="226" t="s">
        <v>227</v>
      </c>
      <c r="AU232" s="226" t="s">
        <v>88</v>
      </c>
      <c r="AY232" s="18" t="s">
        <v>224</v>
      </c>
      <c r="BE232" s="227">
        <f>IF(O232="základní",K232,0)</f>
        <v>0</v>
      </c>
      <c r="BF232" s="227">
        <f>IF(O232="snížená",K232,0)</f>
        <v>0</v>
      </c>
      <c r="BG232" s="227">
        <f>IF(O232="zákl. přenesená",K232,0)</f>
        <v>0</v>
      </c>
      <c r="BH232" s="227">
        <f>IF(O232="sníž. přenesená",K232,0)</f>
        <v>0</v>
      </c>
      <c r="BI232" s="227">
        <f>IF(O232="nulová",K232,0)</f>
        <v>0</v>
      </c>
      <c r="BJ232" s="18" t="s">
        <v>86</v>
      </c>
      <c r="BK232" s="227">
        <f>ROUND(P232*H232,2)</f>
        <v>0</v>
      </c>
      <c r="BL232" s="18" t="s">
        <v>240</v>
      </c>
      <c r="BM232" s="226" t="s">
        <v>1642</v>
      </c>
    </row>
    <row r="233" spans="1:65" s="13" customFormat="1" ht="22.5">
      <c r="B233" s="236"/>
      <c r="C233" s="237"/>
      <c r="D233" s="228" t="s">
        <v>447</v>
      </c>
      <c r="E233" s="238" t="s">
        <v>1</v>
      </c>
      <c r="F233" s="239" t="s">
        <v>4784</v>
      </c>
      <c r="G233" s="237"/>
      <c r="H233" s="240">
        <v>94.447000000000003</v>
      </c>
      <c r="I233" s="241"/>
      <c r="J233" s="241"/>
      <c r="K233" s="237"/>
      <c r="L233" s="237"/>
      <c r="M233" s="242"/>
      <c r="N233" s="243"/>
      <c r="O233" s="244"/>
      <c r="P233" s="244"/>
      <c r="Q233" s="244"/>
      <c r="R233" s="244"/>
      <c r="S233" s="244"/>
      <c r="T233" s="244"/>
      <c r="U233" s="244"/>
      <c r="V233" s="244"/>
      <c r="W233" s="244"/>
      <c r="X233" s="244"/>
      <c r="Y233" s="245"/>
      <c r="AT233" s="246" t="s">
        <v>447</v>
      </c>
      <c r="AU233" s="246" t="s">
        <v>88</v>
      </c>
      <c r="AV233" s="13" t="s">
        <v>88</v>
      </c>
      <c r="AW233" s="13" t="s">
        <v>5</v>
      </c>
      <c r="AX233" s="13" t="s">
        <v>78</v>
      </c>
      <c r="AY233" s="246" t="s">
        <v>224</v>
      </c>
    </row>
    <row r="234" spans="1:65" s="14" customFormat="1" ht="11.25">
      <c r="B234" s="247"/>
      <c r="C234" s="248"/>
      <c r="D234" s="228" t="s">
        <v>447</v>
      </c>
      <c r="E234" s="249" t="s">
        <v>1</v>
      </c>
      <c r="F234" s="250" t="s">
        <v>464</v>
      </c>
      <c r="G234" s="248"/>
      <c r="H234" s="251">
        <v>94.447000000000003</v>
      </c>
      <c r="I234" s="252"/>
      <c r="J234" s="252"/>
      <c r="K234" s="248"/>
      <c r="L234" s="248"/>
      <c r="M234" s="253"/>
      <c r="N234" s="254"/>
      <c r="O234" s="255"/>
      <c r="P234" s="255"/>
      <c r="Q234" s="255"/>
      <c r="R234" s="255"/>
      <c r="S234" s="255"/>
      <c r="T234" s="255"/>
      <c r="U234" s="255"/>
      <c r="V234" s="255"/>
      <c r="W234" s="255"/>
      <c r="X234" s="255"/>
      <c r="Y234" s="256"/>
      <c r="AT234" s="257" t="s">
        <v>447</v>
      </c>
      <c r="AU234" s="257" t="s">
        <v>88</v>
      </c>
      <c r="AV234" s="14" t="s">
        <v>240</v>
      </c>
      <c r="AW234" s="14" t="s">
        <v>5</v>
      </c>
      <c r="AX234" s="14" t="s">
        <v>86</v>
      </c>
      <c r="AY234" s="257" t="s">
        <v>224</v>
      </c>
    </row>
    <row r="235" spans="1:65" s="2" customFormat="1" ht="33" customHeight="1">
      <c r="A235" s="34"/>
      <c r="B235" s="35"/>
      <c r="C235" s="214" t="s">
        <v>581</v>
      </c>
      <c r="D235" s="214" t="s">
        <v>227</v>
      </c>
      <c r="E235" s="215" t="s">
        <v>4785</v>
      </c>
      <c r="F235" s="216" t="s">
        <v>4786</v>
      </c>
      <c r="G235" s="217" t="s">
        <v>404</v>
      </c>
      <c r="H235" s="218">
        <v>101.38</v>
      </c>
      <c r="I235" s="219"/>
      <c r="J235" s="219"/>
      <c r="K235" s="220">
        <f>ROUND(P235*H235,2)</f>
        <v>0</v>
      </c>
      <c r="L235" s="216" t="s">
        <v>405</v>
      </c>
      <c r="M235" s="39"/>
      <c r="N235" s="221" t="s">
        <v>1</v>
      </c>
      <c r="O235" s="222" t="s">
        <v>41</v>
      </c>
      <c r="P235" s="223">
        <f>I235+J235</f>
        <v>0</v>
      </c>
      <c r="Q235" s="223">
        <f>ROUND(I235*H235,2)</f>
        <v>0</v>
      </c>
      <c r="R235" s="223">
        <f>ROUND(J235*H235,2)</f>
        <v>0</v>
      </c>
      <c r="S235" s="70"/>
      <c r="T235" s="224">
        <f>S235*H235</f>
        <v>0</v>
      </c>
      <c r="U235" s="224">
        <v>0</v>
      </c>
      <c r="V235" s="224">
        <f>U235*H235</f>
        <v>0</v>
      </c>
      <c r="W235" s="224">
        <v>0</v>
      </c>
      <c r="X235" s="224">
        <f>W235*H235</f>
        <v>0</v>
      </c>
      <c r="Y235" s="225" t="s">
        <v>1</v>
      </c>
      <c r="Z235" s="34"/>
      <c r="AA235" s="34"/>
      <c r="AB235" s="34"/>
      <c r="AC235" s="34"/>
      <c r="AD235" s="34"/>
      <c r="AE235" s="34"/>
      <c r="AR235" s="226" t="s">
        <v>240</v>
      </c>
      <c r="AT235" s="226" t="s">
        <v>227</v>
      </c>
      <c r="AU235" s="226" t="s">
        <v>88</v>
      </c>
      <c r="AY235" s="18" t="s">
        <v>224</v>
      </c>
      <c r="BE235" s="227">
        <f>IF(O235="základní",K235,0)</f>
        <v>0</v>
      </c>
      <c r="BF235" s="227">
        <f>IF(O235="snížená",K235,0)</f>
        <v>0</v>
      </c>
      <c r="BG235" s="227">
        <f>IF(O235="zákl. přenesená",K235,0)</f>
        <v>0</v>
      </c>
      <c r="BH235" s="227">
        <f>IF(O235="sníž. přenesená",K235,0)</f>
        <v>0</v>
      </c>
      <c r="BI235" s="227">
        <f>IF(O235="nulová",K235,0)</f>
        <v>0</v>
      </c>
      <c r="BJ235" s="18" t="s">
        <v>86</v>
      </c>
      <c r="BK235" s="227">
        <f>ROUND(P235*H235,2)</f>
        <v>0</v>
      </c>
      <c r="BL235" s="18" t="s">
        <v>240</v>
      </c>
      <c r="BM235" s="226" t="s">
        <v>1653</v>
      </c>
    </row>
    <row r="236" spans="1:65" s="13" customFormat="1" ht="11.25">
      <c r="B236" s="236"/>
      <c r="C236" s="237"/>
      <c r="D236" s="228" t="s">
        <v>447</v>
      </c>
      <c r="E236" s="238" t="s">
        <v>1</v>
      </c>
      <c r="F236" s="239" t="s">
        <v>4787</v>
      </c>
      <c r="G236" s="237"/>
      <c r="H236" s="240">
        <v>101.38</v>
      </c>
      <c r="I236" s="241"/>
      <c r="J236" s="241"/>
      <c r="K236" s="237"/>
      <c r="L236" s="237"/>
      <c r="M236" s="242"/>
      <c r="N236" s="243"/>
      <c r="O236" s="244"/>
      <c r="P236" s="244"/>
      <c r="Q236" s="244"/>
      <c r="R236" s="244"/>
      <c r="S236" s="244"/>
      <c r="T236" s="244"/>
      <c r="U236" s="244"/>
      <c r="V236" s="244"/>
      <c r="W236" s="244"/>
      <c r="X236" s="244"/>
      <c r="Y236" s="245"/>
      <c r="AT236" s="246" t="s">
        <v>447</v>
      </c>
      <c r="AU236" s="246" t="s">
        <v>88</v>
      </c>
      <c r="AV236" s="13" t="s">
        <v>88</v>
      </c>
      <c r="AW236" s="13" t="s">
        <v>5</v>
      </c>
      <c r="AX236" s="13" t="s">
        <v>78</v>
      </c>
      <c r="AY236" s="246" t="s">
        <v>224</v>
      </c>
    </row>
    <row r="237" spans="1:65" s="14" customFormat="1" ht="11.25">
      <c r="B237" s="247"/>
      <c r="C237" s="248"/>
      <c r="D237" s="228" t="s">
        <v>447</v>
      </c>
      <c r="E237" s="249" t="s">
        <v>1</v>
      </c>
      <c r="F237" s="250" t="s">
        <v>464</v>
      </c>
      <c r="G237" s="248"/>
      <c r="H237" s="251">
        <v>101.38</v>
      </c>
      <c r="I237" s="252"/>
      <c r="J237" s="252"/>
      <c r="K237" s="248"/>
      <c r="L237" s="248"/>
      <c r="M237" s="253"/>
      <c r="N237" s="254"/>
      <c r="O237" s="255"/>
      <c r="P237" s="255"/>
      <c r="Q237" s="255"/>
      <c r="R237" s="255"/>
      <c r="S237" s="255"/>
      <c r="T237" s="255"/>
      <c r="U237" s="255"/>
      <c r="V237" s="255"/>
      <c r="W237" s="255"/>
      <c r="X237" s="255"/>
      <c r="Y237" s="256"/>
      <c r="AT237" s="257" t="s">
        <v>447</v>
      </c>
      <c r="AU237" s="257" t="s">
        <v>88</v>
      </c>
      <c r="AV237" s="14" t="s">
        <v>240</v>
      </c>
      <c r="AW237" s="14" t="s">
        <v>5</v>
      </c>
      <c r="AX237" s="14" t="s">
        <v>86</v>
      </c>
      <c r="AY237" s="257" t="s">
        <v>224</v>
      </c>
    </row>
    <row r="238" spans="1:65" s="2" customFormat="1" ht="21.75" customHeight="1">
      <c r="A238" s="34"/>
      <c r="B238" s="35"/>
      <c r="C238" s="214" t="s">
        <v>585</v>
      </c>
      <c r="D238" s="214" t="s">
        <v>227</v>
      </c>
      <c r="E238" s="215" t="s">
        <v>4788</v>
      </c>
      <c r="F238" s="216" t="s">
        <v>4789</v>
      </c>
      <c r="G238" s="217" t="s">
        <v>482</v>
      </c>
      <c r="H238" s="218">
        <v>84.96</v>
      </c>
      <c r="I238" s="219"/>
      <c r="J238" s="219"/>
      <c r="K238" s="220">
        <f>ROUND(P238*H238,2)</f>
        <v>0</v>
      </c>
      <c r="L238" s="216" t="s">
        <v>405</v>
      </c>
      <c r="M238" s="39"/>
      <c r="N238" s="221" t="s">
        <v>1</v>
      </c>
      <c r="O238" s="222" t="s">
        <v>41</v>
      </c>
      <c r="P238" s="223">
        <f>I238+J238</f>
        <v>0</v>
      </c>
      <c r="Q238" s="223">
        <f>ROUND(I238*H238,2)</f>
        <v>0</v>
      </c>
      <c r="R238" s="223">
        <f>ROUND(J238*H238,2)</f>
        <v>0</v>
      </c>
      <c r="S238" s="70"/>
      <c r="T238" s="224">
        <f>S238*H238</f>
        <v>0</v>
      </c>
      <c r="U238" s="224">
        <v>0</v>
      </c>
      <c r="V238" s="224">
        <f>U238*H238</f>
        <v>0</v>
      </c>
      <c r="W238" s="224">
        <v>0</v>
      </c>
      <c r="X238" s="224">
        <f>W238*H238</f>
        <v>0</v>
      </c>
      <c r="Y238" s="225" t="s">
        <v>1</v>
      </c>
      <c r="Z238" s="34"/>
      <c r="AA238" s="34"/>
      <c r="AB238" s="34"/>
      <c r="AC238" s="34"/>
      <c r="AD238" s="34"/>
      <c r="AE238" s="34"/>
      <c r="AR238" s="226" t="s">
        <v>240</v>
      </c>
      <c r="AT238" s="226" t="s">
        <v>227</v>
      </c>
      <c r="AU238" s="226" t="s">
        <v>88</v>
      </c>
      <c r="AY238" s="18" t="s">
        <v>224</v>
      </c>
      <c r="BE238" s="227">
        <f>IF(O238="základní",K238,0)</f>
        <v>0</v>
      </c>
      <c r="BF238" s="227">
        <f>IF(O238="snížená",K238,0)</f>
        <v>0</v>
      </c>
      <c r="BG238" s="227">
        <f>IF(O238="zákl. přenesená",K238,0)</f>
        <v>0</v>
      </c>
      <c r="BH238" s="227">
        <f>IF(O238="sníž. přenesená",K238,0)</f>
        <v>0</v>
      </c>
      <c r="BI238" s="227">
        <f>IF(O238="nulová",K238,0)</f>
        <v>0</v>
      </c>
      <c r="BJ238" s="18" t="s">
        <v>86</v>
      </c>
      <c r="BK238" s="227">
        <f>ROUND(P238*H238,2)</f>
        <v>0</v>
      </c>
      <c r="BL238" s="18" t="s">
        <v>240</v>
      </c>
      <c r="BM238" s="226" t="s">
        <v>1665</v>
      </c>
    </row>
    <row r="239" spans="1:65" s="13" customFormat="1" ht="11.25">
      <c r="B239" s="236"/>
      <c r="C239" s="237"/>
      <c r="D239" s="228" t="s">
        <v>447</v>
      </c>
      <c r="E239" s="238" t="s">
        <v>1</v>
      </c>
      <c r="F239" s="239" t="s">
        <v>4790</v>
      </c>
      <c r="G239" s="237"/>
      <c r="H239" s="240">
        <v>84.96</v>
      </c>
      <c r="I239" s="241"/>
      <c r="J239" s="241"/>
      <c r="K239" s="237"/>
      <c r="L239" s="237"/>
      <c r="M239" s="242"/>
      <c r="N239" s="243"/>
      <c r="O239" s="244"/>
      <c r="P239" s="244"/>
      <c r="Q239" s="244"/>
      <c r="R239" s="244"/>
      <c r="S239" s="244"/>
      <c r="T239" s="244"/>
      <c r="U239" s="244"/>
      <c r="V239" s="244"/>
      <c r="W239" s="244"/>
      <c r="X239" s="244"/>
      <c r="Y239" s="245"/>
      <c r="AT239" s="246" t="s">
        <v>447</v>
      </c>
      <c r="AU239" s="246" t="s">
        <v>88</v>
      </c>
      <c r="AV239" s="13" t="s">
        <v>88</v>
      </c>
      <c r="AW239" s="13" t="s">
        <v>5</v>
      </c>
      <c r="AX239" s="13" t="s">
        <v>78</v>
      </c>
      <c r="AY239" s="246" t="s">
        <v>224</v>
      </c>
    </row>
    <row r="240" spans="1:65" s="14" customFormat="1" ht="11.25">
      <c r="B240" s="247"/>
      <c r="C240" s="248"/>
      <c r="D240" s="228" t="s">
        <v>447</v>
      </c>
      <c r="E240" s="249" t="s">
        <v>1</v>
      </c>
      <c r="F240" s="250" t="s">
        <v>464</v>
      </c>
      <c r="G240" s="248"/>
      <c r="H240" s="251">
        <v>84.96</v>
      </c>
      <c r="I240" s="252"/>
      <c r="J240" s="252"/>
      <c r="K240" s="248"/>
      <c r="L240" s="248"/>
      <c r="M240" s="253"/>
      <c r="N240" s="254"/>
      <c r="O240" s="255"/>
      <c r="P240" s="255"/>
      <c r="Q240" s="255"/>
      <c r="R240" s="255"/>
      <c r="S240" s="255"/>
      <c r="T240" s="255"/>
      <c r="U240" s="255"/>
      <c r="V240" s="255"/>
      <c r="W240" s="255"/>
      <c r="X240" s="255"/>
      <c r="Y240" s="256"/>
      <c r="AT240" s="257" t="s">
        <v>447</v>
      </c>
      <c r="AU240" s="257" t="s">
        <v>88</v>
      </c>
      <c r="AV240" s="14" t="s">
        <v>240</v>
      </c>
      <c r="AW240" s="14" t="s">
        <v>5</v>
      </c>
      <c r="AX240" s="14" t="s">
        <v>86</v>
      </c>
      <c r="AY240" s="257" t="s">
        <v>224</v>
      </c>
    </row>
    <row r="241" spans="1:65" s="2" customFormat="1" ht="21.75" customHeight="1">
      <c r="A241" s="34"/>
      <c r="B241" s="35"/>
      <c r="C241" s="214" t="s">
        <v>591</v>
      </c>
      <c r="D241" s="214" t="s">
        <v>227</v>
      </c>
      <c r="E241" s="215" t="s">
        <v>4619</v>
      </c>
      <c r="F241" s="216" t="s">
        <v>4620</v>
      </c>
      <c r="G241" s="217" t="s">
        <v>482</v>
      </c>
      <c r="H241" s="218">
        <v>16.032</v>
      </c>
      <c r="I241" s="219"/>
      <c r="J241" s="219"/>
      <c r="K241" s="220">
        <f>ROUND(P241*H241,2)</f>
        <v>0</v>
      </c>
      <c r="L241" s="216" t="s">
        <v>405</v>
      </c>
      <c r="M241" s="39"/>
      <c r="N241" s="221" t="s">
        <v>1</v>
      </c>
      <c r="O241" s="222" t="s">
        <v>41</v>
      </c>
      <c r="P241" s="223">
        <f>I241+J241</f>
        <v>0</v>
      </c>
      <c r="Q241" s="223">
        <f>ROUND(I241*H241,2)</f>
        <v>0</v>
      </c>
      <c r="R241" s="223">
        <f>ROUND(J241*H241,2)</f>
        <v>0</v>
      </c>
      <c r="S241" s="70"/>
      <c r="T241" s="224">
        <f>S241*H241</f>
        <v>0</v>
      </c>
      <c r="U241" s="224">
        <v>0</v>
      </c>
      <c r="V241" s="224">
        <f>U241*H241</f>
        <v>0</v>
      </c>
      <c r="W241" s="224">
        <v>0</v>
      </c>
      <c r="X241" s="224">
        <f>W241*H241</f>
        <v>0</v>
      </c>
      <c r="Y241" s="225" t="s">
        <v>1</v>
      </c>
      <c r="Z241" s="34"/>
      <c r="AA241" s="34"/>
      <c r="AB241" s="34"/>
      <c r="AC241" s="34"/>
      <c r="AD241" s="34"/>
      <c r="AE241" s="34"/>
      <c r="AR241" s="226" t="s">
        <v>240</v>
      </c>
      <c r="AT241" s="226" t="s">
        <v>227</v>
      </c>
      <c r="AU241" s="226" t="s">
        <v>88</v>
      </c>
      <c r="AY241" s="18" t="s">
        <v>224</v>
      </c>
      <c r="BE241" s="227">
        <f>IF(O241="základní",K241,0)</f>
        <v>0</v>
      </c>
      <c r="BF241" s="227">
        <f>IF(O241="snížená",K241,0)</f>
        <v>0</v>
      </c>
      <c r="BG241" s="227">
        <f>IF(O241="zákl. přenesená",K241,0)</f>
        <v>0</v>
      </c>
      <c r="BH241" s="227">
        <f>IF(O241="sníž. přenesená",K241,0)</f>
        <v>0</v>
      </c>
      <c r="BI241" s="227">
        <f>IF(O241="nulová",K241,0)</f>
        <v>0</v>
      </c>
      <c r="BJ241" s="18" t="s">
        <v>86</v>
      </c>
      <c r="BK241" s="227">
        <f>ROUND(P241*H241,2)</f>
        <v>0</v>
      </c>
      <c r="BL241" s="18" t="s">
        <v>240</v>
      </c>
      <c r="BM241" s="226" t="s">
        <v>1679</v>
      </c>
    </row>
    <row r="242" spans="1:65" s="2" customFormat="1" ht="33" customHeight="1">
      <c r="A242" s="34"/>
      <c r="B242" s="35"/>
      <c r="C242" s="214" t="s">
        <v>596</v>
      </c>
      <c r="D242" s="214" t="s">
        <v>227</v>
      </c>
      <c r="E242" s="215" t="s">
        <v>4621</v>
      </c>
      <c r="F242" s="216" t="s">
        <v>4622</v>
      </c>
      <c r="G242" s="217" t="s">
        <v>482</v>
      </c>
      <c r="H242" s="218">
        <v>16.032</v>
      </c>
      <c r="I242" s="219"/>
      <c r="J242" s="219"/>
      <c r="K242" s="220">
        <f>ROUND(P242*H242,2)</f>
        <v>0</v>
      </c>
      <c r="L242" s="216" t="s">
        <v>405</v>
      </c>
      <c r="M242" s="39"/>
      <c r="N242" s="221" t="s">
        <v>1</v>
      </c>
      <c r="O242" s="222" t="s">
        <v>41</v>
      </c>
      <c r="P242" s="223">
        <f>I242+J242</f>
        <v>0</v>
      </c>
      <c r="Q242" s="223">
        <f>ROUND(I242*H242,2)</f>
        <v>0</v>
      </c>
      <c r="R242" s="223">
        <f>ROUND(J242*H242,2)</f>
        <v>0</v>
      </c>
      <c r="S242" s="70"/>
      <c r="T242" s="224">
        <f>S242*H242</f>
        <v>0</v>
      </c>
      <c r="U242" s="224">
        <v>0</v>
      </c>
      <c r="V242" s="224">
        <f>U242*H242</f>
        <v>0</v>
      </c>
      <c r="W242" s="224">
        <v>0</v>
      </c>
      <c r="X242" s="224">
        <f>W242*H242</f>
        <v>0</v>
      </c>
      <c r="Y242" s="225" t="s">
        <v>1</v>
      </c>
      <c r="Z242" s="34"/>
      <c r="AA242" s="34"/>
      <c r="AB242" s="34"/>
      <c r="AC242" s="34"/>
      <c r="AD242" s="34"/>
      <c r="AE242" s="34"/>
      <c r="AR242" s="226" t="s">
        <v>240</v>
      </c>
      <c r="AT242" s="226" t="s">
        <v>227</v>
      </c>
      <c r="AU242" s="226" t="s">
        <v>88</v>
      </c>
      <c r="AY242" s="18" t="s">
        <v>224</v>
      </c>
      <c r="BE242" s="227">
        <f>IF(O242="základní",K242,0)</f>
        <v>0</v>
      </c>
      <c r="BF242" s="227">
        <f>IF(O242="snížená",K242,0)</f>
        <v>0</v>
      </c>
      <c r="BG242" s="227">
        <f>IF(O242="zákl. přenesená",K242,0)</f>
        <v>0</v>
      </c>
      <c r="BH242" s="227">
        <f>IF(O242="sníž. přenesená",K242,0)</f>
        <v>0</v>
      </c>
      <c r="BI242" s="227">
        <f>IF(O242="nulová",K242,0)</f>
        <v>0</v>
      </c>
      <c r="BJ242" s="18" t="s">
        <v>86</v>
      </c>
      <c r="BK242" s="227">
        <f>ROUND(P242*H242,2)</f>
        <v>0</v>
      </c>
      <c r="BL242" s="18" t="s">
        <v>240</v>
      </c>
      <c r="BM242" s="226" t="s">
        <v>1689</v>
      </c>
    </row>
    <row r="243" spans="1:65" s="13" customFormat="1" ht="11.25">
      <c r="B243" s="236"/>
      <c r="C243" s="237"/>
      <c r="D243" s="228" t="s">
        <v>447</v>
      </c>
      <c r="E243" s="238" t="s">
        <v>1</v>
      </c>
      <c r="F243" s="239" t="s">
        <v>4791</v>
      </c>
      <c r="G243" s="237"/>
      <c r="H243" s="240">
        <v>16.032</v>
      </c>
      <c r="I243" s="241"/>
      <c r="J243" s="241"/>
      <c r="K243" s="237"/>
      <c r="L243" s="237"/>
      <c r="M243" s="242"/>
      <c r="N243" s="243"/>
      <c r="O243" s="244"/>
      <c r="P243" s="244"/>
      <c r="Q243" s="244"/>
      <c r="R243" s="244"/>
      <c r="S243" s="244"/>
      <c r="T243" s="244"/>
      <c r="U243" s="244"/>
      <c r="V243" s="244"/>
      <c r="W243" s="244"/>
      <c r="X243" s="244"/>
      <c r="Y243" s="245"/>
      <c r="AT243" s="246" t="s">
        <v>447</v>
      </c>
      <c r="AU243" s="246" t="s">
        <v>88</v>
      </c>
      <c r="AV243" s="13" t="s">
        <v>88</v>
      </c>
      <c r="AW243" s="13" t="s">
        <v>5</v>
      </c>
      <c r="AX243" s="13" t="s">
        <v>78</v>
      </c>
      <c r="AY243" s="246" t="s">
        <v>224</v>
      </c>
    </row>
    <row r="244" spans="1:65" s="14" customFormat="1" ht="11.25">
      <c r="B244" s="247"/>
      <c r="C244" s="248"/>
      <c r="D244" s="228" t="s">
        <v>447</v>
      </c>
      <c r="E244" s="249" t="s">
        <v>1</v>
      </c>
      <c r="F244" s="250" t="s">
        <v>464</v>
      </c>
      <c r="G244" s="248"/>
      <c r="H244" s="251">
        <v>16.032</v>
      </c>
      <c r="I244" s="252"/>
      <c r="J244" s="252"/>
      <c r="K244" s="248"/>
      <c r="L244" s="248"/>
      <c r="M244" s="253"/>
      <c r="N244" s="254"/>
      <c r="O244" s="255"/>
      <c r="P244" s="255"/>
      <c r="Q244" s="255"/>
      <c r="R244" s="255"/>
      <c r="S244" s="255"/>
      <c r="T244" s="255"/>
      <c r="U244" s="255"/>
      <c r="V244" s="255"/>
      <c r="W244" s="255"/>
      <c r="X244" s="255"/>
      <c r="Y244" s="256"/>
      <c r="AT244" s="257" t="s">
        <v>447</v>
      </c>
      <c r="AU244" s="257" t="s">
        <v>88</v>
      </c>
      <c r="AV244" s="14" t="s">
        <v>240</v>
      </c>
      <c r="AW244" s="14" t="s">
        <v>5</v>
      </c>
      <c r="AX244" s="14" t="s">
        <v>86</v>
      </c>
      <c r="AY244" s="257" t="s">
        <v>224</v>
      </c>
    </row>
    <row r="245" spans="1:65" s="12" customFormat="1" ht="22.9" customHeight="1">
      <c r="B245" s="197"/>
      <c r="C245" s="198"/>
      <c r="D245" s="199" t="s">
        <v>77</v>
      </c>
      <c r="E245" s="212" t="s">
        <v>259</v>
      </c>
      <c r="F245" s="212" t="s">
        <v>590</v>
      </c>
      <c r="G245" s="198"/>
      <c r="H245" s="198"/>
      <c r="I245" s="201"/>
      <c r="J245" s="201"/>
      <c r="K245" s="213">
        <f>BK245</f>
        <v>0</v>
      </c>
      <c r="L245" s="198"/>
      <c r="M245" s="203"/>
      <c r="N245" s="204"/>
      <c r="O245" s="205"/>
      <c r="P245" s="205"/>
      <c r="Q245" s="206">
        <f>SUM(Q246:Q257)</f>
        <v>0</v>
      </c>
      <c r="R245" s="206">
        <f>SUM(R246:R257)</f>
        <v>0</v>
      </c>
      <c r="S245" s="205"/>
      <c r="T245" s="207">
        <f>SUM(T246:T257)</f>
        <v>0</v>
      </c>
      <c r="U245" s="205"/>
      <c r="V245" s="207">
        <f>SUM(V246:V257)</f>
        <v>0</v>
      </c>
      <c r="W245" s="205"/>
      <c r="X245" s="207">
        <f>SUM(X246:X257)</f>
        <v>0</v>
      </c>
      <c r="Y245" s="208"/>
      <c r="AR245" s="209" t="s">
        <v>86</v>
      </c>
      <c r="AT245" s="210" t="s">
        <v>77</v>
      </c>
      <c r="AU245" s="210" t="s">
        <v>86</v>
      </c>
      <c r="AY245" s="209" t="s">
        <v>224</v>
      </c>
      <c r="BK245" s="211">
        <f>SUM(BK246:BK257)</f>
        <v>0</v>
      </c>
    </row>
    <row r="246" spans="1:65" s="2" customFormat="1" ht="44.25" customHeight="1">
      <c r="A246" s="34"/>
      <c r="B246" s="35"/>
      <c r="C246" s="214" t="s">
        <v>602</v>
      </c>
      <c r="D246" s="214" t="s">
        <v>227</v>
      </c>
      <c r="E246" s="215" t="s">
        <v>4792</v>
      </c>
      <c r="F246" s="216" t="s">
        <v>4793</v>
      </c>
      <c r="G246" s="217" t="s">
        <v>482</v>
      </c>
      <c r="H246" s="218">
        <v>65</v>
      </c>
      <c r="I246" s="219"/>
      <c r="J246" s="219"/>
      <c r="K246" s="220">
        <f>ROUND(P246*H246,2)</f>
        <v>0</v>
      </c>
      <c r="L246" s="216" t="s">
        <v>1</v>
      </c>
      <c r="M246" s="39"/>
      <c r="N246" s="221" t="s">
        <v>1</v>
      </c>
      <c r="O246" s="222" t="s">
        <v>41</v>
      </c>
      <c r="P246" s="223">
        <f>I246+J246</f>
        <v>0</v>
      </c>
      <c r="Q246" s="223">
        <f>ROUND(I246*H246,2)</f>
        <v>0</v>
      </c>
      <c r="R246" s="223">
        <f>ROUND(J246*H246,2)</f>
        <v>0</v>
      </c>
      <c r="S246" s="70"/>
      <c r="T246" s="224">
        <f>S246*H246</f>
        <v>0</v>
      </c>
      <c r="U246" s="224">
        <v>0</v>
      </c>
      <c r="V246" s="224">
        <f>U246*H246</f>
        <v>0</v>
      </c>
      <c r="W246" s="224">
        <v>0</v>
      </c>
      <c r="X246" s="224">
        <f>W246*H246</f>
        <v>0</v>
      </c>
      <c r="Y246" s="225" t="s">
        <v>1</v>
      </c>
      <c r="Z246" s="34"/>
      <c r="AA246" s="34"/>
      <c r="AB246" s="34"/>
      <c r="AC246" s="34"/>
      <c r="AD246" s="34"/>
      <c r="AE246" s="34"/>
      <c r="AR246" s="226" t="s">
        <v>240</v>
      </c>
      <c r="AT246" s="226" t="s">
        <v>227</v>
      </c>
      <c r="AU246" s="226" t="s">
        <v>88</v>
      </c>
      <c r="AY246" s="18" t="s">
        <v>224</v>
      </c>
      <c r="BE246" s="227">
        <f>IF(O246="základní",K246,0)</f>
        <v>0</v>
      </c>
      <c r="BF246" s="227">
        <f>IF(O246="snížená",K246,0)</f>
        <v>0</v>
      </c>
      <c r="BG246" s="227">
        <f>IF(O246="zákl. přenesená",K246,0)</f>
        <v>0</v>
      </c>
      <c r="BH246" s="227">
        <f>IF(O246="sníž. přenesená",K246,0)</f>
        <v>0</v>
      </c>
      <c r="BI246" s="227">
        <f>IF(O246="nulová",K246,0)</f>
        <v>0</v>
      </c>
      <c r="BJ246" s="18" t="s">
        <v>86</v>
      </c>
      <c r="BK246" s="227">
        <f>ROUND(P246*H246,2)</f>
        <v>0</v>
      </c>
      <c r="BL246" s="18" t="s">
        <v>240</v>
      </c>
      <c r="BM246" s="226" t="s">
        <v>1699</v>
      </c>
    </row>
    <row r="247" spans="1:65" s="2" customFormat="1" ht="19.5">
      <c r="A247" s="34"/>
      <c r="B247" s="35"/>
      <c r="C247" s="36"/>
      <c r="D247" s="228" t="s">
        <v>233</v>
      </c>
      <c r="E247" s="36"/>
      <c r="F247" s="229" t="s">
        <v>4794</v>
      </c>
      <c r="G247" s="36"/>
      <c r="H247" s="36"/>
      <c r="I247" s="124"/>
      <c r="J247" s="124"/>
      <c r="K247" s="36"/>
      <c r="L247" s="36"/>
      <c r="M247" s="39"/>
      <c r="N247" s="230"/>
      <c r="O247" s="231"/>
      <c r="P247" s="70"/>
      <c r="Q247" s="70"/>
      <c r="R247" s="70"/>
      <c r="S247" s="70"/>
      <c r="T247" s="70"/>
      <c r="U247" s="70"/>
      <c r="V247" s="70"/>
      <c r="W247" s="70"/>
      <c r="X247" s="70"/>
      <c r="Y247" s="71"/>
      <c r="Z247" s="34"/>
      <c r="AA247" s="34"/>
      <c r="AB247" s="34"/>
      <c r="AC247" s="34"/>
      <c r="AD247" s="34"/>
      <c r="AE247" s="34"/>
      <c r="AT247" s="18" t="s">
        <v>233</v>
      </c>
      <c r="AU247" s="18" t="s">
        <v>88</v>
      </c>
    </row>
    <row r="248" spans="1:65" s="2" customFormat="1" ht="44.25" customHeight="1">
      <c r="A248" s="34"/>
      <c r="B248" s="35"/>
      <c r="C248" s="214" t="s">
        <v>612</v>
      </c>
      <c r="D248" s="214" t="s">
        <v>227</v>
      </c>
      <c r="E248" s="215" t="s">
        <v>4627</v>
      </c>
      <c r="F248" s="216" t="s">
        <v>4628</v>
      </c>
      <c r="G248" s="217" t="s">
        <v>404</v>
      </c>
      <c r="H248" s="218">
        <v>32.94</v>
      </c>
      <c r="I248" s="219"/>
      <c r="J248" s="219"/>
      <c r="K248" s="220">
        <f>ROUND(P248*H248,2)</f>
        <v>0</v>
      </c>
      <c r="L248" s="216" t="s">
        <v>405</v>
      </c>
      <c r="M248" s="39"/>
      <c r="N248" s="221" t="s">
        <v>1</v>
      </c>
      <c r="O248" s="222" t="s">
        <v>41</v>
      </c>
      <c r="P248" s="223">
        <f>I248+J248</f>
        <v>0</v>
      </c>
      <c r="Q248" s="223">
        <f>ROUND(I248*H248,2)</f>
        <v>0</v>
      </c>
      <c r="R248" s="223">
        <f>ROUND(J248*H248,2)</f>
        <v>0</v>
      </c>
      <c r="S248" s="70"/>
      <c r="T248" s="224">
        <f>S248*H248</f>
        <v>0</v>
      </c>
      <c r="U248" s="224">
        <v>0</v>
      </c>
      <c r="V248" s="224">
        <f>U248*H248</f>
        <v>0</v>
      </c>
      <c r="W248" s="224">
        <v>0</v>
      </c>
      <c r="X248" s="224">
        <f>W248*H248</f>
        <v>0</v>
      </c>
      <c r="Y248" s="225" t="s">
        <v>1</v>
      </c>
      <c r="Z248" s="34"/>
      <c r="AA248" s="34"/>
      <c r="AB248" s="34"/>
      <c r="AC248" s="34"/>
      <c r="AD248" s="34"/>
      <c r="AE248" s="34"/>
      <c r="AR248" s="226" t="s">
        <v>240</v>
      </c>
      <c r="AT248" s="226" t="s">
        <v>227</v>
      </c>
      <c r="AU248" s="226" t="s">
        <v>88</v>
      </c>
      <c r="AY248" s="18" t="s">
        <v>224</v>
      </c>
      <c r="BE248" s="227">
        <f>IF(O248="základní",K248,0)</f>
        <v>0</v>
      </c>
      <c r="BF248" s="227">
        <f>IF(O248="snížená",K248,0)</f>
        <v>0</v>
      </c>
      <c r="BG248" s="227">
        <f>IF(O248="zákl. přenesená",K248,0)</f>
        <v>0</v>
      </c>
      <c r="BH248" s="227">
        <f>IF(O248="sníž. přenesená",K248,0)</f>
        <v>0</v>
      </c>
      <c r="BI248" s="227">
        <f>IF(O248="nulová",K248,0)</f>
        <v>0</v>
      </c>
      <c r="BJ248" s="18" t="s">
        <v>86</v>
      </c>
      <c r="BK248" s="227">
        <f>ROUND(P248*H248,2)</f>
        <v>0</v>
      </c>
      <c r="BL248" s="18" t="s">
        <v>240</v>
      </c>
      <c r="BM248" s="226" t="s">
        <v>1707</v>
      </c>
    </row>
    <row r="249" spans="1:65" s="13" customFormat="1" ht="11.25">
      <c r="B249" s="236"/>
      <c r="C249" s="237"/>
      <c r="D249" s="228" t="s">
        <v>447</v>
      </c>
      <c r="E249" s="238" t="s">
        <v>1</v>
      </c>
      <c r="F249" s="239" t="s">
        <v>4795</v>
      </c>
      <c r="G249" s="237"/>
      <c r="H249" s="240">
        <v>32.94</v>
      </c>
      <c r="I249" s="241"/>
      <c r="J249" s="241"/>
      <c r="K249" s="237"/>
      <c r="L249" s="237"/>
      <c r="M249" s="242"/>
      <c r="N249" s="243"/>
      <c r="O249" s="244"/>
      <c r="P249" s="244"/>
      <c r="Q249" s="244"/>
      <c r="R249" s="244"/>
      <c r="S249" s="244"/>
      <c r="T249" s="244"/>
      <c r="U249" s="244"/>
      <c r="V249" s="244"/>
      <c r="W249" s="244"/>
      <c r="X249" s="244"/>
      <c r="Y249" s="245"/>
      <c r="AT249" s="246" t="s">
        <v>447</v>
      </c>
      <c r="AU249" s="246" t="s">
        <v>88</v>
      </c>
      <c r="AV249" s="13" t="s">
        <v>88</v>
      </c>
      <c r="AW249" s="13" t="s">
        <v>5</v>
      </c>
      <c r="AX249" s="13" t="s">
        <v>78</v>
      </c>
      <c r="AY249" s="246" t="s">
        <v>224</v>
      </c>
    </row>
    <row r="250" spans="1:65" s="14" customFormat="1" ht="11.25">
      <c r="B250" s="247"/>
      <c r="C250" s="248"/>
      <c r="D250" s="228" t="s">
        <v>447</v>
      </c>
      <c r="E250" s="249" t="s">
        <v>1</v>
      </c>
      <c r="F250" s="250" t="s">
        <v>464</v>
      </c>
      <c r="G250" s="248"/>
      <c r="H250" s="251">
        <v>32.94</v>
      </c>
      <c r="I250" s="252"/>
      <c r="J250" s="252"/>
      <c r="K250" s="248"/>
      <c r="L250" s="248"/>
      <c r="M250" s="253"/>
      <c r="N250" s="254"/>
      <c r="O250" s="255"/>
      <c r="P250" s="255"/>
      <c r="Q250" s="255"/>
      <c r="R250" s="255"/>
      <c r="S250" s="255"/>
      <c r="T250" s="255"/>
      <c r="U250" s="255"/>
      <c r="V250" s="255"/>
      <c r="W250" s="255"/>
      <c r="X250" s="255"/>
      <c r="Y250" s="256"/>
      <c r="AT250" s="257" t="s">
        <v>447</v>
      </c>
      <c r="AU250" s="257" t="s">
        <v>88</v>
      </c>
      <c r="AV250" s="14" t="s">
        <v>240</v>
      </c>
      <c r="AW250" s="14" t="s">
        <v>5</v>
      </c>
      <c r="AX250" s="14" t="s">
        <v>86</v>
      </c>
      <c r="AY250" s="257" t="s">
        <v>224</v>
      </c>
    </row>
    <row r="251" spans="1:65" s="2" customFormat="1" ht="44.25" customHeight="1">
      <c r="A251" s="34"/>
      <c r="B251" s="35"/>
      <c r="C251" s="214" t="s">
        <v>617</v>
      </c>
      <c r="D251" s="214" t="s">
        <v>227</v>
      </c>
      <c r="E251" s="215" t="s">
        <v>4630</v>
      </c>
      <c r="F251" s="216" t="s">
        <v>4631</v>
      </c>
      <c r="G251" s="217" t="s">
        <v>404</v>
      </c>
      <c r="H251" s="218">
        <v>494.1</v>
      </c>
      <c r="I251" s="219"/>
      <c r="J251" s="219"/>
      <c r="K251" s="220">
        <f>ROUND(P251*H251,2)</f>
        <v>0</v>
      </c>
      <c r="L251" s="216" t="s">
        <v>405</v>
      </c>
      <c r="M251" s="39"/>
      <c r="N251" s="221" t="s">
        <v>1</v>
      </c>
      <c r="O251" s="222" t="s">
        <v>41</v>
      </c>
      <c r="P251" s="223">
        <f>I251+J251</f>
        <v>0</v>
      </c>
      <c r="Q251" s="223">
        <f>ROUND(I251*H251,2)</f>
        <v>0</v>
      </c>
      <c r="R251" s="223">
        <f>ROUND(J251*H251,2)</f>
        <v>0</v>
      </c>
      <c r="S251" s="70"/>
      <c r="T251" s="224">
        <f>S251*H251</f>
        <v>0</v>
      </c>
      <c r="U251" s="224">
        <v>0</v>
      </c>
      <c r="V251" s="224">
        <f>U251*H251</f>
        <v>0</v>
      </c>
      <c r="W251" s="224">
        <v>0</v>
      </c>
      <c r="X251" s="224">
        <f>W251*H251</f>
        <v>0</v>
      </c>
      <c r="Y251" s="225" t="s">
        <v>1</v>
      </c>
      <c r="Z251" s="34"/>
      <c r="AA251" s="34"/>
      <c r="AB251" s="34"/>
      <c r="AC251" s="34"/>
      <c r="AD251" s="34"/>
      <c r="AE251" s="34"/>
      <c r="AR251" s="226" t="s">
        <v>240</v>
      </c>
      <c r="AT251" s="226" t="s">
        <v>227</v>
      </c>
      <c r="AU251" s="226" t="s">
        <v>88</v>
      </c>
      <c r="AY251" s="18" t="s">
        <v>224</v>
      </c>
      <c r="BE251" s="227">
        <f>IF(O251="základní",K251,0)</f>
        <v>0</v>
      </c>
      <c r="BF251" s="227">
        <f>IF(O251="snížená",K251,0)</f>
        <v>0</v>
      </c>
      <c r="BG251" s="227">
        <f>IF(O251="zákl. přenesená",K251,0)</f>
        <v>0</v>
      </c>
      <c r="BH251" s="227">
        <f>IF(O251="sníž. přenesená",K251,0)</f>
        <v>0</v>
      </c>
      <c r="BI251" s="227">
        <f>IF(O251="nulová",K251,0)</f>
        <v>0</v>
      </c>
      <c r="BJ251" s="18" t="s">
        <v>86</v>
      </c>
      <c r="BK251" s="227">
        <f>ROUND(P251*H251,2)</f>
        <v>0</v>
      </c>
      <c r="BL251" s="18" t="s">
        <v>240</v>
      </c>
      <c r="BM251" s="226" t="s">
        <v>1719</v>
      </c>
    </row>
    <row r="252" spans="1:65" s="13" customFormat="1" ht="11.25">
      <c r="B252" s="236"/>
      <c r="C252" s="237"/>
      <c r="D252" s="228" t="s">
        <v>447</v>
      </c>
      <c r="E252" s="238" t="s">
        <v>1</v>
      </c>
      <c r="F252" s="239" t="s">
        <v>4796</v>
      </c>
      <c r="G252" s="237"/>
      <c r="H252" s="240">
        <v>494.1</v>
      </c>
      <c r="I252" s="241"/>
      <c r="J252" s="241"/>
      <c r="K252" s="237"/>
      <c r="L252" s="237"/>
      <c r="M252" s="242"/>
      <c r="N252" s="243"/>
      <c r="O252" s="244"/>
      <c r="P252" s="244"/>
      <c r="Q252" s="244"/>
      <c r="R252" s="244"/>
      <c r="S252" s="244"/>
      <c r="T252" s="244"/>
      <c r="U252" s="244"/>
      <c r="V252" s="244"/>
      <c r="W252" s="244"/>
      <c r="X252" s="244"/>
      <c r="Y252" s="245"/>
      <c r="AT252" s="246" t="s">
        <v>447</v>
      </c>
      <c r="AU252" s="246" t="s">
        <v>88</v>
      </c>
      <c r="AV252" s="13" t="s">
        <v>88</v>
      </c>
      <c r="AW252" s="13" t="s">
        <v>5</v>
      </c>
      <c r="AX252" s="13" t="s">
        <v>78</v>
      </c>
      <c r="AY252" s="246" t="s">
        <v>224</v>
      </c>
    </row>
    <row r="253" spans="1:65" s="14" customFormat="1" ht="11.25">
      <c r="B253" s="247"/>
      <c r="C253" s="248"/>
      <c r="D253" s="228" t="s">
        <v>447</v>
      </c>
      <c r="E253" s="249" t="s">
        <v>1</v>
      </c>
      <c r="F253" s="250" t="s">
        <v>464</v>
      </c>
      <c r="G253" s="248"/>
      <c r="H253" s="251">
        <v>494.1</v>
      </c>
      <c r="I253" s="252"/>
      <c r="J253" s="252"/>
      <c r="K253" s="248"/>
      <c r="L253" s="248"/>
      <c r="M253" s="253"/>
      <c r="N253" s="254"/>
      <c r="O253" s="255"/>
      <c r="P253" s="255"/>
      <c r="Q253" s="255"/>
      <c r="R253" s="255"/>
      <c r="S253" s="255"/>
      <c r="T253" s="255"/>
      <c r="U253" s="255"/>
      <c r="V253" s="255"/>
      <c r="W253" s="255"/>
      <c r="X253" s="255"/>
      <c r="Y253" s="256"/>
      <c r="AT253" s="257" t="s">
        <v>447</v>
      </c>
      <c r="AU253" s="257" t="s">
        <v>88</v>
      </c>
      <c r="AV253" s="14" t="s">
        <v>240</v>
      </c>
      <c r="AW253" s="14" t="s">
        <v>5</v>
      </c>
      <c r="AX253" s="14" t="s">
        <v>86</v>
      </c>
      <c r="AY253" s="257" t="s">
        <v>224</v>
      </c>
    </row>
    <row r="254" spans="1:65" s="2" customFormat="1" ht="44.25" customHeight="1">
      <c r="A254" s="34"/>
      <c r="B254" s="35"/>
      <c r="C254" s="214" t="s">
        <v>622</v>
      </c>
      <c r="D254" s="214" t="s">
        <v>227</v>
      </c>
      <c r="E254" s="215" t="s">
        <v>4633</v>
      </c>
      <c r="F254" s="216" t="s">
        <v>4634</v>
      </c>
      <c r="G254" s="217" t="s">
        <v>404</v>
      </c>
      <c r="H254" s="218">
        <v>32.94</v>
      </c>
      <c r="I254" s="219"/>
      <c r="J254" s="219"/>
      <c r="K254" s="220">
        <f>ROUND(P254*H254,2)</f>
        <v>0</v>
      </c>
      <c r="L254" s="216" t="s">
        <v>405</v>
      </c>
      <c r="M254" s="39"/>
      <c r="N254" s="221" t="s">
        <v>1</v>
      </c>
      <c r="O254" s="222" t="s">
        <v>41</v>
      </c>
      <c r="P254" s="223">
        <f>I254+J254</f>
        <v>0</v>
      </c>
      <c r="Q254" s="223">
        <f>ROUND(I254*H254,2)</f>
        <v>0</v>
      </c>
      <c r="R254" s="223">
        <f>ROUND(J254*H254,2)</f>
        <v>0</v>
      </c>
      <c r="S254" s="70"/>
      <c r="T254" s="224">
        <f>S254*H254</f>
        <v>0</v>
      </c>
      <c r="U254" s="224">
        <v>0</v>
      </c>
      <c r="V254" s="224">
        <f>U254*H254</f>
        <v>0</v>
      </c>
      <c r="W254" s="224">
        <v>0</v>
      </c>
      <c r="X254" s="224">
        <f>W254*H254</f>
        <v>0</v>
      </c>
      <c r="Y254" s="225" t="s">
        <v>1</v>
      </c>
      <c r="Z254" s="34"/>
      <c r="AA254" s="34"/>
      <c r="AB254" s="34"/>
      <c r="AC254" s="34"/>
      <c r="AD254" s="34"/>
      <c r="AE254" s="34"/>
      <c r="AR254" s="226" t="s">
        <v>240</v>
      </c>
      <c r="AT254" s="226" t="s">
        <v>227</v>
      </c>
      <c r="AU254" s="226" t="s">
        <v>88</v>
      </c>
      <c r="AY254" s="18" t="s">
        <v>224</v>
      </c>
      <c r="BE254" s="227">
        <f>IF(O254="základní",K254,0)</f>
        <v>0</v>
      </c>
      <c r="BF254" s="227">
        <f>IF(O254="snížená",K254,0)</f>
        <v>0</v>
      </c>
      <c r="BG254" s="227">
        <f>IF(O254="zákl. přenesená",K254,0)</f>
        <v>0</v>
      </c>
      <c r="BH254" s="227">
        <f>IF(O254="sníž. přenesená",K254,0)</f>
        <v>0</v>
      </c>
      <c r="BI254" s="227">
        <f>IF(O254="nulová",K254,0)</f>
        <v>0</v>
      </c>
      <c r="BJ254" s="18" t="s">
        <v>86</v>
      </c>
      <c r="BK254" s="227">
        <f>ROUND(P254*H254,2)</f>
        <v>0</v>
      </c>
      <c r="BL254" s="18" t="s">
        <v>240</v>
      </c>
      <c r="BM254" s="226" t="s">
        <v>2267</v>
      </c>
    </row>
    <row r="255" spans="1:65" s="2" customFormat="1" ht="33" customHeight="1">
      <c r="A255" s="34"/>
      <c r="B255" s="35"/>
      <c r="C255" s="214" t="s">
        <v>626</v>
      </c>
      <c r="D255" s="214" t="s">
        <v>227</v>
      </c>
      <c r="E255" s="215" t="s">
        <v>4797</v>
      </c>
      <c r="F255" s="216" t="s">
        <v>4798</v>
      </c>
      <c r="G255" s="217" t="s">
        <v>404</v>
      </c>
      <c r="H255" s="218">
        <v>107.38</v>
      </c>
      <c r="I255" s="219"/>
      <c r="J255" s="219"/>
      <c r="K255" s="220">
        <f>ROUND(P255*H255,2)</f>
        <v>0</v>
      </c>
      <c r="L255" s="216" t="s">
        <v>405</v>
      </c>
      <c r="M255" s="39"/>
      <c r="N255" s="221" t="s">
        <v>1</v>
      </c>
      <c r="O255" s="222" t="s">
        <v>41</v>
      </c>
      <c r="P255" s="223">
        <f>I255+J255</f>
        <v>0</v>
      </c>
      <c r="Q255" s="223">
        <f>ROUND(I255*H255,2)</f>
        <v>0</v>
      </c>
      <c r="R255" s="223">
        <f>ROUND(J255*H255,2)</f>
        <v>0</v>
      </c>
      <c r="S255" s="70"/>
      <c r="T255" s="224">
        <f>S255*H255</f>
        <v>0</v>
      </c>
      <c r="U255" s="224">
        <v>0</v>
      </c>
      <c r="V255" s="224">
        <f>U255*H255</f>
        <v>0</v>
      </c>
      <c r="W255" s="224">
        <v>0</v>
      </c>
      <c r="X255" s="224">
        <f>W255*H255</f>
        <v>0</v>
      </c>
      <c r="Y255" s="225" t="s">
        <v>1</v>
      </c>
      <c r="Z255" s="34"/>
      <c r="AA255" s="34"/>
      <c r="AB255" s="34"/>
      <c r="AC255" s="34"/>
      <c r="AD255" s="34"/>
      <c r="AE255" s="34"/>
      <c r="AR255" s="226" t="s">
        <v>240</v>
      </c>
      <c r="AT255" s="226" t="s">
        <v>227</v>
      </c>
      <c r="AU255" s="226" t="s">
        <v>88</v>
      </c>
      <c r="AY255" s="18" t="s">
        <v>224</v>
      </c>
      <c r="BE255" s="227">
        <f>IF(O255="základní",K255,0)</f>
        <v>0</v>
      </c>
      <c r="BF255" s="227">
        <f>IF(O255="snížená",K255,0)</f>
        <v>0</v>
      </c>
      <c r="BG255" s="227">
        <f>IF(O255="zákl. přenesená",K255,0)</f>
        <v>0</v>
      </c>
      <c r="BH255" s="227">
        <f>IF(O255="sníž. přenesená",K255,0)</f>
        <v>0</v>
      </c>
      <c r="BI255" s="227">
        <f>IF(O255="nulová",K255,0)</f>
        <v>0</v>
      </c>
      <c r="BJ255" s="18" t="s">
        <v>86</v>
      </c>
      <c r="BK255" s="227">
        <f>ROUND(P255*H255,2)</f>
        <v>0</v>
      </c>
      <c r="BL255" s="18" t="s">
        <v>240</v>
      </c>
      <c r="BM255" s="226" t="s">
        <v>1738</v>
      </c>
    </row>
    <row r="256" spans="1:65" s="13" customFormat="1" ht="11.25">
      <c r="B256" s="236"/>
      <c r="C256" s="237"/>
      <c r="D256" s="228" t="s">
        <v>447</v>
      </c>
      <c r="E256" s="238" t="s">
        <v>1</v>
      </c>
      <c r="F256" s="239" t="s">
        <v>4799</v>
      </c>
      <c r="G256" s="237"/>
      <c r="H256" s="240">
        <v>107.38</v>
      </c>
      <c r="I256" s="241"/>
      <c r="J256" s="241"/>
      <c r="K256" s="237"/>
      <c r="L256" s="237"/>
      <c r="M256" s="242"/>
      <c r="N256" s="243"/>
      <c r="O256" s="244"/>
      <c r="P256" s="244"/>
      <c r="Q256" s="244"/>
      <c r="R256" s="244"/>
      <c r="S256" s="244"/>
      <c r="T256" s="244"/>
      <c r="U256" s="244"/>
      <c r="V256" s="244"/>
      <c r="W256" s="244"/>
      <c r="X256" s="244"/>
      <c r="Y256" s="245"/>
      <c r="AT256" s="246" t="s">
        <v>447</v>
      </c>
      <c r="AU256" s="246" t="s">
        <v>88</v>
      </c>
      <c r="AV256" s="13" t="s">
        <v>88</v>
      </c>
      <c r="AW256" s="13" t="s">
        <v>5</v>
      </c>
      <c r="AX256" s="13" t="s">
        <v>78</v>
      </c>
      <c r="AY256" s="246" t="s">
        <v>224</v>
      </c>
    </row>
    <row r="257" spans="1:65" s="14" customFormat="1" ht="11.25">
      <c r="B257" s="247"/>
      <c r="C257" s="248"/>
      <c r="D257" s="228" t="s">
        <v>447</v>
      </c>
      <c r="E257" s="249" t="s">
        <v>1</v>
      </c>
      <c r="F257" s="250" t="s">
        <v>464</v>
      </c>
      <c r="G257" s="248"/>
      <c r="H257" s="251">
        <v>107.38</v>
      </c>
      <c r="I257" s="252"/>
      <c r="J257" s="252"/>
      <c r="K257" s="248"/>
      <c r="L257" s="248"/>
      <c r="M257" s="253"/>
      <c r="N257" s="254"/>
      <c r="O257" s="255"/>
      <c r="P257" s="255"/>
      <c r="Q257" s="255"/>
      <c r="R257" s="255"/>
      <c r="S257" s="255"/>
      <c r="T257" s="255"/>
      <c r="U257" s="255"/>
      <c r="V257" s="255"/>
      <c r="W257" s="255"/>
      <c r="X257" s="255"/>
      <c r="Y257" s="256"/>
      <c r="AT257" s="257" t="s">
        <v>447</v>
      </c>
      <c r="AU257" s="257" t="s">
        <v>88</v>
      </c>
      <c r="AV257" s="14" t="s">
        <v>240</v>
      </c>
      <c r="AW257" s="14" t="s">
        <v>5</v>
      </c>
      <c r="AX257" s="14" t="s">
        <v>86</v>
      </c>
      <c r="AY257" s="257" t="s">
        <v>224</v>
      </c>
    </row>
    <row r="258" spans="1:65" s="12" customFormat="1" ht="22.9" customHeight="1">
      <c r="B258" s="197"/>
      <c r="C258" s="198"/>
      <c r="D258" s="199" t="s">
        <v>77</v>
      </c>
      <c r="E258" s="212" t="s">
        <v>1144</v>
      </c>
      <c r="F258" s="212" t="s">
        <v>1145</v>
      </c>
      <c r="G258" s="198"/>
      <c r="H258" s="198"/>
      <c r="I258" s="201"/>
      <c r="J258" s="201"/>
      <c r="K258" s="213">
        <f>BK258</f>
        <v>0</v>
      </c>
      <c r="L258" s="198"/>
      <c r="M258" s="203"/>
      <c r="N258" s="204"/>
      <c r="O258" s="205"/>
      <c r="P258" s="205"/>
      <c r="Q258" s="206">
        <f>Q259</f>
        <v>0</v>
      </c>
      <c r="R258" s="206">
        <f>R259</f>
        <v>0</v>
      </c>
      <c r="S258" s="205"/>
      <c r="T258" s="207">
        <f>T259</f>
        <v>0</v>
      </c>
      <c r="U258" s="205"/>
      <c r="V258" s="207">
        <f>V259</f>
        <v>0</v>
      </c>
      <c r="W258" s="205"/>
      <c r="X258" s="207">
        <f>X259</f>
        <v>0</v>
      </c>
      <c r="Y258" s="208"/>
      <c r="AR258" s="209" t="s">
        <v>86</v>
      </c>
      <c r="AT258" s="210" t="s">
        <v>77</v>
      </c>
      <c r="AU258" s="210" t="s">
        <v>86</v>
      </c>
      <c r="AY258" s="209" t="s">
        <v>224</v>
      </c>
      <c r="BK258" s="211">
        <f>BK259</f>
        <v>0</v>
      </c>
    </row>
    <row r="259" spans="1:65" s="2" customFormat="1" ht="66.75" customHeight="1">
      <c r="A259" s="34"/>
      <c r="B259" s="35"/>
      <c r="C259" s="214" t="s">
        <v>631</v>
      </c>
      <c r="D259" s="214" t="s">
        <v>227</v>
      </c>
      <c r="E259" s="215" t="s">
        <v>4638</v>
      </c>
      <c r="F259" s="216" t="s">
        <v>4800</v>
      </c>
      <c r="G259" s="217" t="s">
        <v>502</v>
      </c>
      <c r="H259" s="218">
        <v>250.72</v>
      </c>
      <c r="I259" s="219"/>
      <c r="J259" s="219"/>
      <c r="K259" s="220">
        <f>ROUND(P259*H259,2)</f>
        <v>0</v>
      </c>
      <c r="L259" s="216" t="s">
        <v>405</v>
      </c>
      <c r="M259" s="39"/>
      <c r="N259" s="221" t="s">
        <v>1</v>
      </c>
      <c r="O259" s="222" t="s">
        <v>41</v>
      </c>
      <c r="P259" s="223">
        <f>I259+J259</f>
        <v>0</v>
      </c>
      <c r="Q259" s="223">
        <f>ROUND(I259*H259,2)</f>
        <v>0</v>
      </c>
      <c r="R259" s="223">
        <f>ROUND(J259*H259,2)</f>
        <v>0</v>
      </c>
      <c r="S259" s="70"/>
      <c r="T259" s="224">
        <f>S259*H259</f>
        <v>0</v>
      </c>
      <c r="U259" s="224">
        <v>0</v>
      </c>
      <c r="V259" s="224">
        <f>U259*H259</f>
        <v>0</v>
      </c>
      <c r="W259" s="224">
        <v>0</v>
      </c>
      <c r="X259" s="224">
        <f>W259*H259</f>
        <v>0</v>
      </c>
      <c r="Y259" s="225" t="s">
        <v>1</v>
      </c>
      <c r="Z259" s="34"/>
      <c r="AA259" s="34"/>
      <c r="AB259" s="34"/>
      <c r="AC259" s="34"/>
      <c r="AD259" s="34"/>
      <c r="AE259" s="34"/>
      <c r="AR259" s="226" t="s">
        <v>240</v>
      </c>
      <c r="AT259" s="226" t="s">
        <v>227</v>
      </c>
      <c r="AU259" s="226" t="s">
        <v>88</v>
      </c>
      <c r="AY259" s="18" t="s">
        <v>224</v>
      </c>
      <c r="BE259" s="227">
        <f>IF(O259="základní",K259,0)</f>
        <v>0</v>
      </c>
      <c r="BF259" s="227">
        <f>IF(O259="snížená",K259,0)</f>
        <v>0</v>
      </c>
      <c r="BG259" s="227">
        <f>IF(O259="zákl. přenesená",K259,0)</f>
        <v>0</v>
      </c>
      <c r="BH259" s="227">
        <f>IF(O259="sníž. přenesená",K259,0)</f>
        <v>0</v>
      </c>
      <c r="BI259" s="227">
        <f>IF(O259="nulová",K259,0)</f>
        <v>0</v>
      </c>
      <c r="BJ259" s="18" t="s">
        <v>86</v>
      </c>
      <c r="BK259" s="227">
        <f>ROUND(P259*H259,2)</f>
        <v>0</v>
      </c>
      <c r="BL259" s="18" t="s">
        <v>240</v>
      </c>
      <c r="BM259" s="226" t="s">
        <v>3746</v>
      </c>
    </row>
    <row r="260" spans="1:65" s="12" customFormat="1" ht="25.9" customHeight="1">
      <c r="B260" s="197"/>
      <c r="C260" s="198"/>
      <c r="D260" s="199" t="s">
        <v>77</v>
      </c>
      <c r="E260" s="200" t="s">
        <v>711</v>
      </c>
      <c r="F260" s="200" t="s">
        <v>952</v>
      </c>
      <c r="G260" s="198"/>
      <c r="H260" s="198"/>
      <c r="I260" s="201"/>
      <c r="J260" s="201"/>
      <c r="K260" s="202">
        <f>BK260</f>
        <v>0</v>
      </c>
      <c r="L260" s="198"/>
      <c r="M260" s="203"/>
      <c r="N260" s="204"/>
      <c r="O260" s="205"/>
      <c r="P260" s="205"/>
      <c r="Q260" s="206">
        <f>Q261+Q295+Q319+Q324+Q358+Q366+Q378+Q390</f>
        <v>0</v>
      </c>
      <c r="R260" s="206">
        <f>R261+R295+R319+R324+R358+R366+R378+R390</f>
        <v>0</v>
      </c>
      <c r="S260" s="205"/>
      <c r="T260" s="207">
        <f>T261+T295+T319+T324+T358+T366+T378+T390</f>
        <v>0</v>
      </c>
      <c r="U260" s="205"/>
      <c r="V260" s="207">
        <f>V261+V295+V319+V324+V358+V366+V378+V390</f>
        <v>0</v>
      </c>
      <c r="W260" s="205"/>
      <c r="X260" s="207">
        <f>X261+X295+X319+X324+X358+X366+X378+X390</f>
        <v>0</v>
      </c>
      <c r="Y260" s="208"/>
      <c r="AR260" s="209" t="s">
        <v>88</v>
      </c>
      <c r="AT260" s="210" t="s">
        <v>77</v>
      </c>
      <c r="AU260" s="210" t="s">
        <v>78</v>
      </c>
      <c r="AY260" s="209" t="s">
        <v>224</v>
      </c>
      <c r="BK260" s="211">
        <f>BK261+BK295+BK319+BK324+BK358+BK366+BK378+BK390</f>
        <v>0</v>
      </c>
    </row>
    <row r="261" spans="1:65" s="12" customFormat="1" ht="22.9" customHeight="1">
      <c r="B261" s="197"/>
      <c r="C261" s="198"/>
      <c r="D261" s="199" t="s">
        <v>77</v>
      </c>
      <c r="E261" s="212" t="s">
        <v>2034</v>
      </c>
      <c r="F261" s="212" t="s">
        <v>2035</v>
      </c>
      <c r="G261" s="198"/>
      <c r="H261" s="198"/>
      <c r="I261" s="201"/>
      <c r="J261" s="201"/>
      <c r="K261" s="213">
        <f>BK261</f>
        <v>0</v>
      </c>
      <c r="L261" s="198"/>
      <c r="M261" s="203"/>
      <c r="N261" s="204"/>
      <c r="O261" s="205"/>
      <c r="P261" s="205"/>
      <c r="Q261" s="206">
        <f>SUM(Q262:Q294)</f>
        <v>0</v>
      </c>
      <c r="R261" s="206">
        <f>SUM(R262:R294)</f>
        <v>0</v>
      </c>
      <c r="S261" s="205"/>
      <c r="T261" s="207">
        <f>SUM(T262:T294)</f>
        <v>0</v>
      </c>
      <c r="U261" s="205"/>
      <c r="V261" s="207">
        <f>SUM(V262:V294)</f>
        <v>0</v>
      </c>
      <c r="W261" s="205"/>
      <c r="X261" s="207">
        <f>SUM(X262:X294)</f>
        <v>0</v>
      </c>
      <c r="Y261" s="208"/>
      <c r="AR261" s="209" t="s">
        <v>88</v>
      </c>
      <c r="AT261" s="210" t="s">
        <v>77</v>
      </c>
      <c r="AU261" s="210" t="s">
        <v>86</v>
      </c>
      <c r="AY261" s="209" t="s">
        <v>224</v>
      </c>
      <c r="BK261" s="211">
        <f>SUM(BK262:BK294)</f>
        <v>0</v>
      </c>
    </row>
    <row r="262" spans="1:65" s="2" customFormat="1" ht="33" customHeight="1">
      <c r="A262" s="34"/>
      <c r="B262" s="35"/>
      <c r="C262" s="214" t="s">
        <v>636</v>
      </c>
      <c r="D262" s="214" t="s">
        <v>227</v>
      </c>
      <c r="E262" s="215" t="s">
        <v>4640</v>
      </c>
      <c r="F262" s="216" t="s">
        <v>4641</v>
      </c>
      <c r="G262" s="217" t="s">
        <v>404</v>
      </c>
      <c r="H262" s="218">
        <v>107.38</v>
      </c>
      <c r="I262" s="219"/>
      <c r="J262" s="219"/>
      <c r="K262" s="220">
        <f>ROUND(P262*H262,2)</f>
        <v>0</v>
      </c>
      <c r="L262" s="216" t="s">
        <v>405</v>
      </c>
      <c r="M262" s="39"/>
      <c r="N262" s="221" t="s">
        <v>1</v>
      </c>
      <c r="O262" s="222" t="s">
        <v>41</v>
      </c>
      <c r="P262" s="223">
        <f>I262+J262</f>
        <v>0</v>
      </c>
      <c r="Q262" s="223">
        <f>ROUND(I262*H262,2)</f>
        <v>0</v>
      </c>
      <c r="R262" s="223">
        <f>ROUND(J262*H262,2)</f>
        <v>0</v>
      </c>
      <c r="S262" s="70"/>
      <c r="T262" s="224">
        <f>S262*H262</f>
        <v>0</v>
      </c>
      <c r="U262" s="224">
        <v>0</v>
      </c>
      <c r="V262" s="224">
        <f>U262*H262</f>
        <v>0</v>
      </c>
      <c r="W262" s="224">
        <v>0</v>
      </c>
      <c r="X262" s="224">
        <f>W262*H262</f>
        <v>0</v>
      </c>
      <c r="Y262" s="225" t="s">
        <v>1</v>
      </c>
      <c r="Z262" s="34"/>
      <c r="AA262" s="34"/>
      <c r="AB262" s="34"/>
      <c r="AC262" s="34"/>
      <c r="AD262" s="34"/>
      <c r="AE262" s="34"/>
      <c r="AR262" s="226" t="s">
        <v>304</v>
      </c>
      <c r="AT262" s="226" t="s">
        <v>227</v>
      </c>
      <c r="AU262" s="226" t="s">
        <v>88</v>
      </c>
      <c r="AY262" s="18" t="s">
        <v>224</v>
      </c>
      <c r="BE262" s="227">
        <f>IF(O262="základní",K262,0)</f>
        <v>0</v>
      </c>
      <c r="BF262" s="227">
        <f>IF(O262="snížená",K262,0)</f>
        <v>0</v>
      </c>
      <c r="BG262" s="227">
        <f>IF(O262="zákl. přenesená",K262,0)</f>
        <v>0</v>
      </c>
      <c r="BH262" s="227">
        <f>IF(O262="sníž. přenesená",K262,0)</f>
        <v>0</v>
      </c>
      <c r="BI262" s="227">
        <f>IF(O262="nulová",K262,0)</f>
        <v>0</v>
      </c>
      <c r="BJ262" s="18" t="s">
        <v>86</v>
      </c>
      <c r="BK262" s="227">
        <f>ROUND(P262*H262,2)</f>
        <v>0</v>
      </c>
      <c r="BL262" s="18" t="s">
        <v>304</v>
      </c>
      <c r="BM262" s="226" t="s">
        <v>1757</v>
      </c>
    </row>
    <row r="263" spans="1:65" s="13" customFormat="1" ht="11.25">
      <c r="B263" s="236"/>
      <c r="C263" s="237"/>
      <c r="D263" s="228" t="s">
        <v>447</v>
      </c>
      <c r="E263" s="238" t="s">
        <v>1</v>
      </c>
      <c r="F263" s="239" t="s">
        <v>4799</v>
      </c>
      <c r="G263" s="237"/>
      <c r="H263" s="240">
        <v>107.38</v>
      </c>
      <c r="I263" s="241"/>
      <c r="J263" s="241"/>
      <c r="K263" s="237"/>
      <c r="L263" s="237"/>
      <c r="M263" s="242"/>
      <c r="N263" s="243"/>
      <c r="O263" s="244"/>
      <c r="P263" s="244"/>
      <c r="Q263" s="244"/>
      <c r="R263" s="244"/>
      <c r="S263" s="244"/>
      <c r="T263" s="244"/>
      <c r="U263" s="244"/>
      <c r="V263" s="244"/>
      <c r="W263" s="244"/>
      <c r="X263" s="244"/>
      <c r="Y263" s="245"/>
      <c r="AT263" s="246" t="s">
        <v>447</v>
      </c>
      <c r="AU263" s="246" t="s">
        <v>88</v>
      </c>
      <c r="AV263" s="13" t="s">
        <v>88</v>
      </c>
      <c r="AW263" s="13" t="s">
        <v>5</v>
      </c>
      <c r="AX263" s="13" t="s">
        <v>78</v>
      </c>
      <c r="AY263" s="246" t="s">
        <v>224</v>
      </c>
    </row>
    <row r="264" spans="1:65" s="14" customFormat="1" ht="11.25">
      <c r="B264" s="247"/>
      <c r="C264" s="248"/>
      <c r="D264" s="228" t="s">
        <v>447</v>
      </c>
      <c r="E264" s="249" t="s">
        <v>1</v>
      </c>
      <c r="F264" s="250" t="s">
        <v>464</v>
      </c>
      <c r="G264" s="248"/>
      <c r="H264" s="251">
        <v>107.38</v>
      </c>
      <c r="I264" s="252"/>
      <c r="J264" s="252"/>
      <c r="K264" s="248"/>
      <c r="L264" s="248"/>
      <c r="M264" s="253"/>
      <c r="N264" s="254"/>
      <c r="O264" s="255"/>
      <c r="P264" s="255"/>
      <c r="Q264" s="255"/>
      <c r="R264" s="255"/>
      <c r="S264" s="255"/>
      <c r="T264" s="255"/>
      <c r="U264" s="255"/>
      <c r="V264" s="255"/>
      <c r="W264" s="255"/>
      <c r="X264" s="255"/>
      <c r="Y264" s="256"/>
      <c r="AT264" s="257" t="s">
        <v>447</v>
      </c>
      <c r="AU264" s="257" t="s">
        <v>88</v>
      </c>
      <c r="AV264" s="14" t="s">
        <v>240</v>
      </c>
      <c r="AW264" s="14" t="s">
        <v>5</v>
      </c>
      <c r="AX264" s="14" t="s">
        <v>86</v>
      </c>
      <c r="AY264" s="257" t="s">
        <v>224</v>
      </c>
    </row>
    <row r="265" spans="1:65" s="2" customFormat="1" ht="21.75" customHeight="1">
      <c r="A265" s="34"/>
      <c r="B265" s="35"/>
      <c r="C265" s="258" t="s">
        <v>641</v>
      </c>
      <c r="D265" s="258" t="s">
        <v>499</v>
      </c>
      <c r="E265" s="259" t="s">
        <v>2044</v>
      </c>
      <c r="F265" s="260" t="s">
        <v>2045</v>
      </c>
      <c r="G265" s="261" t="s">
        <v>502</v>
      </c>
      <c r="H265" s="262">
        <v>3.2000000000000001E-2</v>
      </c>
      <c r="I265" s="263"/>
      <c r="J265" s="264"/>
      <c r="K265" s="265">
        <f>ROUND(P265*H265,2)</f>
        <v>0</v>
      </c>
      <c r="L265" s="260" t="s">
        <v>405</v>
      </c>
      <c r="M265" s="266"/>
      <c r="N265" s="267" t="s">
        <v>1</v>
      </c>
      <c r="O265" s="222" t="s">
        <v>41</v>
      </c>
      <c r="P265" s="223">
        <f>I265+J265</f>
        <v>0</v>
      </c>
      <c r="Q265" s="223">
        <f>ROUND(I265*H265,2)</f>
        <v>0</v>
      </c>
      <c r="R265" s="223">
        <f>ROUND(J265*H265,2)</f>
        <v>0</v>
      </c>
      <c r="S265" s="70"/>
      <c r="T265" s="224">
        <f>S265*H265</f>
        <v>0</v>
      </c>
      <c r="U265" s="224">
        <v>0</v>
      </c>
      <c r="V265" s="224">
        <f>U265*H265</f>
        <v>0</v>
      </c>
      <c r="W265" s="224">
        <v>0</v>
      </c>
      <c r="X265" s="224">
        <f>W265*H265</f>
        <v>0</v>
      </c>
      <c r="Y265" s="225" t="s">
        <v>1</v>
      </c>
      <c r="Z265" s="34"/>
      <c r="AA265" s="34"/>
      <c r="AB265" s="34"/>
      <c r="AC265" s="34"/>
      <c r="AD265" s="34"/>
      <c r="AE265" s="34"/>
      <c r="AR265" s="226" t="s">
        <v>386</v>
      </c>
      <c r="AT265" s="226" t="s">
        <v>499</v>
      </c>
      <c r="AU265" s="226" t="s">
        <v>88</v>
      </c>
      <c r="AY265" s="18" t="s">
        <v>224</v>
      </c>
      <c r="BE265" s="227">
        <f>IF(O265="základní",K265,0)</f>
        <v>0</v>
      </c>
      <c r="BF265" s="227">
        <f>IF(O265="snížená",K265,0)</f>
        <v>0</v>
      </c>
      <c r="BG265" s="227">
        <f>IF(O265="zákl. přenesená",K265,0)</f>
        <v>0</v>
      </c>
      <c r="BH265" s="227">
        <f>IF(O265="sníž. přenesená",K265,0)</f>
        <v>0</v>
      </c>
      <c r="BI265" s="227">
        <f>IF(O265="nulová",K265,0)</f>
        <v>0</v>
      </c>
      <c r="BJ265" s="18" t="s">
        <v>86</v>
      </c>
      <c r="BK265" s="227">
        <f>ROUND(P265*H265,2)</f>
        <v>0</v>
      </c>
      <c r="BL265" s="18" t="s">
        <v>304</v>
      </c>
      <c r="BM265" s="226" t="s">
        <v>1765</v>
      </c>
    </row>
    <row r="266" spans="1:65" s="13" customFormat="1" ht="11.25">
      <c r="B266" s="236"/>
      <c r="C266" s="237"/>
      <c r="D266" s="228" t="s">
        <v>447</v>
      </c>
      <c r="E266" s="238" t="s">
        <v>1</v>
      </c>
      <c r="F266" s="239" t="s">
        <v>4801</v>
      </c>
      <c r="G266" s="237"/>
      <c r="H266" s="240">
        <v>3.2000000000000001E-2</v>
      </c>
      <c r="I266" s="241"/>
      <c r="J266" s="241"/>
      <c r="K266" s="237"/>
      <c r="L266" s="237"/>
      <c r="M266" s="242"/>
      <c r="N266" s="243"/>
      <c r="O266" s="244"/>
      <c r="P266" s="244"/>
      <c r="Q266" s="244"/>
      <c r="R266" s="244"/>
      <c r="S266" s="244"/>
      <c r="T266" s="244"/>
      <c r="U266" s="244"/>
      <c r="V266" s="244"/>
      <c r="W266" s="244"/>
      <c r="X266" s="244"/>
      <c r="Y266" s="245"/>
      <c r="AT266" s="246" t="s">
        <v>447</v>
      </c>
      <c r="AU266" s="246" t="s">
        <v>88</v>
      </c>
      <c r="AV266" s="13" t="s">
        <v>88</v>
      </c>
      <c r="AW266" s="13" t="s">
        <v>5</v>
      </c>
      <c r="AX266" s="13" t="s">
        <v>78</v>
      </c>
      <c r="AY266" s="246" t="s">
        <v>224</v>
      </c>
    </row>
    <row r="267" spans="1:65" s="14" customFormat="1" ht="11.25">
      <c r="B267" s="247"/>
      <c r="C267" s="248"/>
      <c r="D267" s="228" t="s">
        <v>447</v>
      </c>
      <c r="E267" s="249" t="s">
        <v>1</v>
      </c>
      <c r="F267" s="250" t="s">
        <v>464</v>
      </c>
      <c r="G267" s="248"/>
      <c r="H267" s="251">
        <v>3.2000000000000001E-2</v>
      </c>
      <c r="I267" s="252"/>
      <c r="J267" s="252"/>
      <c r="K267" s="248"/>
      <c r="L267" s="248"/>
      <c r="M267" s="253"/>
      <c r="N267" s="254"/>
      <c r="O267" s="255"/>
      <c r="P267" s="255"/>
      <c r="Q267" s="255"/>
      <c r="R267" s="255"/>
      <c r="S267" s="255"/>
      <c r="T267" s="255"/>
      <c r="U267" s="255"/>
      <c r="V267" s="255"/>
      <c r="W267" s="255"/>
      <c r="X267" s="255"/>
      <c r="Y267" s="256"/>
      <c r="AT267" s="257" t="s">
        <v>447</v>
      </c>
      <c r="AU267" s="257" t="s">
        <v>88</v>
      </c>
      <c r="AV267" s="14" t="s">
        <v>240</v>
      </c>
      <c r="AW267" s="14" t="s">
        <v>5</v>
      </c>
      <c r="AX267" s="14" t="s">
        <v>86</v>
      </c>
      <c r="AY267" s="257" t="s">
        <v>224</v>
      </c>
    </row>
    <row r="268" spans="1:65" s="2" customFormat="1" ht="21.75" customHeight="1">
      <c r="A268" s="34"/>
      <c r="B268" s="35"/>
      <c r="C268" s="214" t="s">
        <v>646</v>
      </c>
      <c r="D268" s="214" t="s">
        <v>227</v>
      </c>
      <c r="E268" s="215" t="s">
        <v>2037</v>
      </c>
      <c r="F268" s="216" t="s">
        <v>4644</v>
      </c>
      <c r="G268" s="217" t="s">
        <v>404</v>
      </c>
      <c r="H268" s="218">
        <v>34.055999999999997</v>
      </c>
      <c r="I268" s="219"/>
      <c r="J268" s="219"/>
      <c r="K268" s="220">
        <f>ROUND(P268*H268,2)</f>
        <v>0</v>
      </c>
      <c r="L268" s="216" t="s">
        <v>405</v>
      </c>
      <c r="M268" s="39"/>
      <c r="N268" s="221" t="s">
        <v>1</v>
      </c>
      <c r="O268" s="222" t="s">
        <v>41</v>
      </c>
      <c r="P268" s="223">
        <f>I268+J268</f>
        <v>0</v>
      </c>
      <c r="Q268" s="223">
        <f>ROUND(I268*H268,2)</f>
        <v>0</v>
      </c>
      <c r="R268" s="223">
        <f>ROUND(J268*H268,2)</f>
        <v>0</v>
      </c>
      <c r="S268" s="70"/>
      <c r="T268" s="224">
        <f>S268*H268</f>
        <v>0</v>
      </c>
      <c r="U268" s="224">
        <v>0</v>
      </c>
      <c r="V268" s="224">
        <f>U268*H268</f>
        <v>0</v>
      </c>
      <c r="W268" s="224">
        <v>0</v>
      </c>
      <c r="X268" s="224">
        <f>W268*H268</f>
        <v>0</v>
      </c>
      <c r="Y268" s="225" t="s">
        <v>1</v>
      </c>
      <c r="Z268" s="34"/>
      <c r="AA268" s="34"/>
      <c r="AB268" s="34"/>
      <c r="AC268" s="34"/>
      <c r="AD268" s="34"/>
      <c r="AE268" s="34"/>
      <c r="AR268" s="226" t="s">
        <v>304</v>
      </c>
      <c r="AT268" s="226" t="s">
        <v>227</v>
      </c>
      <c r="AU268" s="226" t="s">
        <v>88</v>
      </c>
      <c r="AY268" s="18" t="s">
        <v>224</v>
      </c>
      <c r="BE268" s="227">
        <f>IF(O268="základní",K268,0)</f>
        <v>0</v>
      </c>
      <c r="BF268" s="227">
        <f>IF(O268="snížená",K268,0)</f>
        <v>0</v>
      </c>
      <c r="BG268" s="227">
        <f>IF(O268="zákl. přenesená",K268,0)</f>
        <v>0</v>
      </c>
      <c r="BH268" s="227">
        <f>IF(O268="sníž. přenesená",K268,0)</f>
        <v>0</v>
      </c>
      <c r="BI268" s="227">
        <f>IF(O268="nulová",K268,0)</f>
        <v>0</v>
      </c>
      <c r="BJ268" s="18" t="s">
        <v>86</v>
      </c>
      <c r="BK268" s="227">
        <f>ROUND(P268*H268,2)</f>
        <v>0</v>
      </c>
      <c r="BL268" s="18" t="s">
        <v>304</v>
      </c>
      <c r="BM268" s="226" t="s">
        <v>1774</v>
      </c>
    </row>
    <row r="269" spans="1:65" s="13" customFormat="1" ht="11.25">
      <c r="B269" s="236"/>
      <c r="C269" s="237"/>
      <c r="D269" s="228" t="s">
        <v>447</v>
      </c>
      <c r="E269" s="238" t="s">
        <v>1</v>
      </c>
      <c r="F269" s="239" t="s">
        <v>4802</v>
      </c>
      <c r="G269" s="237"/>
      <c r="H269" s="240">
        <v>34.055999999999997</v>
      </c>
      <c r="I269" s="241"/>
      <c r="J269" s="241"/>
      <c r="K269" s="237"/>
      <c r="L269" s="237"/>
      <c r="M269" s="242"/>
      <c r="N269" s="243"/>
      <c r="O269" s="244"/>
      <c r="P269" s="244"/>
      <c r="Q269" s="244"/>
      <c r="R269" s="244"/>
      <c r="S269" s="244"/>
      <c r="T269" s="244"/>
      <c r="U269" s="244"/>
      <c r="V269" s="244"/>
      <c r="W269" s="244"/>
      <c r="X269" s="244"/>
      <c r="Y269" s="245"/>
      <c r="AT269" s="246" t="s">
        <v>447</v>
      </c>
      <c r="AU269" s="246" t="s">
        <v>88</v>
      </c>
      <c r="AV269" s="13" t="s">
        <v>88</v>
      </c>
      <c r="AW269" s="13" t="s">
        <v>5</v>
      </c>
      <c r="AX269" s="13" t="s">
        <v>78</v>
      </c>
      <c r="AY269" s="246" t="s">
        <v>224</v>
      </c>
    </row>
    <row r="270" spans="1:65" s="14" customFormat="1" ht="11.25">
      <c r="B270" s="247"/>
      <c r="C270" s="248"/>
      <c r="D270" s="228" t="s">
        <v>447</v>
      </c>
      <c r="E270" s="249" t="s">
        <v>1</v>
      </c>
      <c r="F270" s="250" t="s">
        <v>464</v>
      </c>
      <c r="G270" s="248"/>
      <c r="H270" s="251">
        <v>34.055999999999997</v>
      </c>
      <c r="I270" s="252"/>
      <c r="J270" s="252"/>
      <c r="K270" s="248"/>
      <c r="L270" s="248"/>
      <c r="M270" s="253"/>
      <c r="N270" s="254"/>
      <c r="O270" s="255"/>
      <c r="P270" s="255"/>
      <c r="Q270" s="255"/>
      <c r="R270" s="255"/>
      <c r="S270" s="255"/>
      <c r="T270" s="255"/>
      <c r="U270" s="255"/>
      <c r="V270" s="255"/>
      <c r="W270" s="255"/>
      <c r="X270" s="255"/>
      <c r="Y270" s="256"/>
      <c r="AT270" s="257" t="s">
        <v>447</v>
      </c>
      <c r="AU270" s="257" t="s">
        <v>88</v>
      </c>
      <c r="AV270" s="14" t="s">
        <v>240</v>
      </c>
      <c r="AW270" s="14" t="s">
        <v>5</v>
      </c>
      <c r="AX270" s="14" t="s">
        <v>86</v>
      </c>
      <c r="AY270" s="257" t="s">
        <v>224</v>
      </c>
    </row>
    <row r="271" spans="1:65" s="2" customFormat="1" ht="21.75" customHeight="1">
      <c r="A271" s="34"/>
      <c r="B271" s="35"/>
      <c r="C271" s="258" t="s">
        <v>651</v>
      </c>
      <c r="D271" s="258" t="s">
        <v>499</v>
      </c>
      <c r="E271" s="259" t="s">
        <v>2044</v>
      </c>
      <c r="F271" s="260" t="s">
        <v>2045</v>
      </c>
      <c r="G271" s="261" t="s">
        <v>502</v>
      </c>
      <c r="H271" s="262">
        <v>1.2E-2</v>
      </c>
      <c r="I271" s="263"/>
      <c r="J271" s="264"/>
      <c r="K271" s="265">
        <f>ROUND(P271*H271,2)</f>
        <v>0</v>
      </c>
      <c r="L271" s="260" t="s">
        <v>405</v>
      </c>
      <c r="M271" s="266"/>
      <c r="N271" s="267" t="s">
        <v>1</v>
      </c>
      <c r="O271" s="222" t="s">
        <v>41</v>
      </c>
      <c r="P271" s="223">
        <f>I271+J271</f>
        <v>0</v>
      </c>
      <c r="Q271" s="223">
        <f>ROUND(I271*H271,2)</f>
        <v>0</v>
      </c>
      <c r="R271" s="223">
        <f>ROUND(J271*H271,2)</f>
        <v>0</v>
      </c>
      <c r="S271" s="70"/>
      <c r="T271" s="224">
        <f>S271*H271</f>
        <v>0</v>
      </c>
      <c r="U271" s="224">
        <v>0</v>
      </c>
      <c r="V271" s="224">
        <f>U271*H271</f>
        <v>0</v>
      </c>
      <c r="W271" s="224">
        <v>0</v>
      </c>
      <c r="X271" s="224">
        <f>W271*H271</f>
        <v>0</v>
      </c>
      <c r="Y271" s="225" t="s">
        <v>1</v>
      </c>
      <c r="Z271" s="34"/>
      <c r="AA271" s="34"/>
      <c r="AB271" s="34"/>
      <c r="AC271" s="34"/>
      <c r="AD271" s="34"/>
      <c r="AE271" s="34"/>
      <c r="AR271" s="226" t="s">
        <v>386</v>
      </c>
      <c r="AT271" s="226" t="s">
        <v>499</v>
      </c>
      <c r="AU271" s="226" t="s">
        <v>88</v>
      </c>
      <c r="AY271" s="18" t="s">
        <v>224</v>
      </c>
      <c r="BE271" s="227">
        <f>IF(O271="základní",K271,0)</f>
        <v>0</v>
      </c>
      <c r="BF271" s="227">
        <f>IF(O271="snížená",K271,0)</f>
        <v>0</v>
      </c>
      <c r="BG271" s="227">
        <f>IF(O271="zákl. přenesená",K271,0)</f>
        <v>0</v>
      </c>
      <c r="BH271" s="227">
        <f>IF(O271="sníž. přenesená",K271,0)</f>
        <v>0</v>
      </c>
      <c r="BI271" s="227">
        <f>IF(O271="nulová",K271,0)</f>
        <v>0</v>
      </c>
      <c r="BJ271" s="18" t="s">
        <v>86</v>
      </c>
      <c r="BK271" s="227">
        <f>ROUND(P271*H271,2)</f>
        <v>0</v>
      </c>
      <c r="BL271" s="18" t="s">
        <v>304</v>
      </c>
      <c r="BM271" s="226" t="s">
        <v>1786</v>
      </c>
    </row>
    <row r="272" spans="1:65" s="13" customFormat="1" ht="11.25">
      <c r="B272" s="236"/>
      <c r="C272" s="237"/>
      <c r="D272" s="228" t="s">
        <v>447</v>
      </c>
      <c r="E272" s="238" t="s">
        <v>1</v>
      </c>
      <c r="F272" s="239" t="s">
        <v>4803</v>
      </c>
      <c r="G272" s="237"/>
      <c r="H272" s="240">
        <v>1.2E-2</v>
      </c>
      <c r="I272" s="241"/>
      <c r="J272" s="241"/>
      <c r="K272" s="237"/>
      <c r="L272" s="237"/>
      <c r="M272" s="242"/>
      <c r="N272" s="243"/>
      <c r="O272" s="244"/>
      <c r="P272" s="244"/>
      <c r="Q272" s="244"/>
      <c r="R272" s="244"/>
      <c r="S272" s="244"/>
      <c r="T272" s="244"/>
      <c r="U272" s="244"/>
      <c r="V272" s="244"/>
      <c r="W272" s="244"/>
      <c r="X272" s="244"/>
      <c r="Y272" s="245"/>
      <c r="AT272" s="246" t="s">
        <v>447</v>
      </c>
      <c r="AU272" s="246" t="s">
        <v>88</v>
      </c>
      <c r="AV272" s="13" t="s">
        <v>88</v>
      </c>
      <c r="AW272" s="13" t="s">
        <v>5</v>
      </c>
      <c r="AX272" s="13" t="s">
        <v>78</v>
      </c>
      <c r="AY272" s="246" t="s">
        <v>224</v>
      </c>
    </row>
    <row r="273" spans="1:65" s="14" customFormat="1" ht="11.25">
      <c r="B273" s="247"/>
      <c r="C273" s="248"/>
      <c r="D273" s="228" t="s">
        <v>447</v>
      </c>
      <c r="E273" s="249" t="s">
        <v>1</v>
      </c>
      <c r="F273" s="250" t="s">
        <v>464</v>
      </c>
      <c r="G273" s="248"/>
      <c r="H273" s="251">
        <v>1.2E-2</v>
      </c>
      <c r="I273" s="252"/>
      <c r="J273" s="252"/>
      <c r="K273" s="248"/>
      <c r="L273" s="248"/>
      <c r="M273" s="253"/>
      <c r="N273" s="254"/>
      <c r="O273" s="255"/>
      <c r="P273" s="255"/>
      <c r="Q273" s="255"/>
      <c r="R273" s="255"/>
      <c r="S273" s="255"/>
      <c r="T273" s="255"/>
      <c r="U273" s="255"/>
      <c r="V273" s="255"/>
      <c r="W273" s="255"/>
      <c r="X273" s="255"/>
      <c r="Y273" s="256"/>
      <c r="AT273" s="257" t="s">
        <v>447</v>
      </c>
      <c r="AU273" s="257" t="s">
        <v>88</v>
      </c>
      <c r="AV273" s="14" t="s">
        <v>240</v>
      </c>
      <c r="AW273" s="14" t="s">
        <v>5</v>
      </c>
      <c r="AX273" s="14" t="s">
        <v>86</v>
      </c>
      <c r="AY273" s="257" t="s">
        <v>224</v>
      </c>
    </row>
    <row r="274" spans="1:65" s="2" customFormat="1" ht="21.75" customHeight="1">
      <c r="A274" s="34"/>
      <c r="B274" s="35"/>
      <c r="C274" s="214" t="s">
        <v>659</v>
      </c>
      <c r="D274" s="214" t="s">
        <v>227</v>
      </c>
      <c r="E274" s="215" t="s">
        <v>2948</v>
      </c>
      <c r="F274" s="216" t="s">
        <v>4647</v>
      </c>
      <c r="G274" s="217" t="s">
        <v>404</v>
      </c>
      <c r="H274" s="218">
        <v>107.38</v>
      </c>
      <c r="I274" s="219"/>
      <c r="J274" s="219"/>
      <c r="K274" s="220">
        <f>ROUND(P274*H274,2)</f>
        <v>0</v>
      </c>
      <c r="L274" s="216" t="s">
        <v>405</v>
      </c>
      <c r="M274" s="39"/>
      <c r="N274" s="221" t="s">
        <v>1</v>
      </c>
      <c r="O274" s="222" t="s">
        <v>41</v>
      </c>
      <c r="P274" s="223">
        <f>I274+J274</f>
        <v>0</v>
      </c>
      <c r="Q274" s="223">
        <f>ROUND(I274*H274,2)</f>
        <v>0</v>
      </c>
      <c r="R274" s="223">
        <f>ROUND(J274*H274,2)</f>
        <v>0</v>
      </c>
      <c r="S274" s="70"/>
      <c r="T274" s="224">
        <f>S274*H274</f>
        <v>0</v>
      </c>
      <c r="U274" s="224">
        <v>0</v>
      </c>
      <c r="V274" s="224">
        <f>U274*H274</f>
        <v>0</v>
      </c>
      <c r="W274" s="224">
        <v>0</v>
      </c>
      <c r="X274" s="224">
        <f>W274*H274</f>
        <v>0</v>
      </c>
      <c r="Y274" s="225" t="s">
        <v>1</v>
      </c>
      <c r="Z274" s="34"/>
      <c r="AA274" s="34"/>
      <c r="AB274" s="34"/>
      <c r="AC274" s="34"/>
      <c r="AD274" s="34"/>
      <c r="AE274" s="34"/>
      <c r="AR274" s="226" t="s">
        <v>304</v>
      </c>
      <c r="AT274" s="226" t="s">
        <v>227</v>
      </c>
      <c r="AU274" s="226" t="s">
        <v>88</v>
      </c>
      <c r="AY274" s="18" t="s">
        <v>224</v>
      </c>
      <c r="BE274" s="227">
        <f>IF(O274="základní",K274,0)</f>
        <v>0</v>
      </c>
      <c r="BF274" s="227">
        <f>IF(O274="snížená",K274,0)</f>
        <v>0</v>
      </c>
      <c r="BG274" s="227">
        <f>IF(O274="zákl. přenesená",K274,0)</f>
        <v>0</v>
      </c>
      <c r="BH274" s="227">
        <f>IF(O274="sníž. přenesená",K274,0)</f>
        <v>0</v>
      </c>
      <c r="BI274" s="227">
        <f>IF(O274="nulová",K274,0)</f>
        <v>0</v>
      </c>
      <c r="BJ274" s="18" t="s">
        <v>86</v>
      </c>
      <c r="BK274" s="227">
        <f>ROUND(P274*H274,2)</f>
        <v>0</v>
      </c>
      <c r="BL274" s="18" t="s">
        <v>304</v>
      </c>
      <c r="BM274" s="226" t="s">
        <v>1796</v>
      </c>
    </row>
    <row r="275" spans="1:65" s="2" customFormat="1" ht="21.75" customHeight="1">
      <c r="A275" s="34"/>
      <c r="B275" s="35"/>
      <c r="C275" s="258" t="s">
        <v>669</v>
      </c>
      <c r="D275" s="258" t="s">
        <v>499</v>
      </c>
      <c r="E275" s="259" t="s">
        <v>4649</v>
      </c>
      <c r="F275" s="260" t="s">
        <v>4650</v>
      </c>
      <c r="G275" s="261" t="s">
        <v>404</v>
      </c>
      <c r="H275" s="262">
        <v>123.48699999999999</v>
      </c>
      <c r="I275" s="263"/>
      <c r="J275" s="264"/>
      <c r="K275" s="265">
        <f>ROUND(P275*H275,2)</f>
        <v>0</v>
      </c>
      <c r="L275" s="260" t="s">
        <v>405</v>
      </c>
      <c r="M275" s="266"/>
      <c r="N275" s="267" t="s">
        <v>1</v>
      </c>
      <c r="O275" s="222" t="s">
        <v>41</v>
      </c>
      <c r="P275" s="223">
        <f>I275+J275</f>
        <v>0</v>
      </c>
      <c r="Q275" s="223">
        <f>ROUND(I275*H275,2)</f>
        <v>0</v>
      </c>
      <c r="R275" s="223">
        <f>ROUND(J275*H275,2)</f>
        <v>0</v>
      </c>
      <c r="S275" s="70"/>
      <c r="T275" s="224">
        <f>S275*H275</f>
        <v>0</v>
      </c>
      <c r="U275" s="224">
        <v>0</v>
      </c>
      <c r="V275" s="224">
        <f>U275*H275</f>
        <v>0</v>
      </c>
      <c r="W275" s="224">
        <v>0</v>
      </c>
      <c r="X275" s="224">
        <f>W275*H275</f>
        <v>0</v>
      </c>
      <c r="Y275" s="225" t="s">
        <v>1</v>
      </c>
      <c r="Z275" s="34"/>
      <c r="AA275" s="34"/>
      <c r="AB275" s="34"/>
      <c r="AC275" s="34"/>
      <c r="AD275" s="34"/>
      <c r="AE275" s="34"/>
      <c r="AR275" s="226" t="s">
        <v>386</v>
      </c>
      <c r="AT275" s="226" t="s">
        <v>499</v>
      </c>
      <c r="AU275" s="226" t="s">
        <v>88</v>
      </c>
      <c r="AY275" s="18" t="s">
        <v>224</v>
      </c>
      <c r="BE275" s="227">
        <f>IF(O275="základní",K275,0)</f>
        <v>0</v>
      </c>
      <c r="BF275" s="227">
        <f>IF(O275="snížená",K275,0)</f>
        <v>0</v>
      </c>
      <c r="BG275" s="227">
        <f>IF(O275="zákl. přenesená",K275,0)</f>
        <v>0</v>
      </c>
      <c r="BH275" s="227">
        <f>IF(O275="sníž. přenesená",K275,0)</f>
        <v>0</v>
      </c>
      <c r="BI275" s="227">
        <f>IF(O275="nulová",K275,0)</f>
        <v>0</v>
      </c>
      <c r="BJ275" s="18" t="s">
        <v>86</v>
      </c>
      <c r="BK275" s="227">
        <f>ROUND(P275*H275,2)</f>
        <v>0</v>
      </c>
      <c r="BL275" s="18" t="s">
        <v>304</v>
      </c>
      <c r="BM275" s="226" t="s">
        <v>1806</v>
      </c>
    </row>
    <row r="276" spans="1:65" s="13" customFormat="1" ht="11.25">
      <c r="B276" s="236"/>
      <c r="C276" s="237"/>
      <c r="D276" s="228" t="s">
        <v>447</v>
      </c>
      <c r="E276" s="238" t="s">
        <v>1</v>
      </c>
      <c r="F276" s="239" t="s">
        <v>4804</v>
      </c>
      <c r="G276" s="237"/>
      <c r="H276" s="240">
        <v>123.48699999999999</v>
      </c>
      <c r="I276" s="241"/>
      <c r="J276" s="241"/>
      <c r="K276" s="237"/>
      <c r="L276" s="237"/>
      <c r="M276" s="242"/>
      <c r="N276" s="243"/>
      <c r="O276" s="244"/>
      <c r="P276" s="244"/>
      <c r="Q276" s="244"/>
      <c r="R276" s="244"/>
      <c r="S276" s="244"/>
      <c r="T276" s="244"/>
      <c r="U276" s="244"/>
      <c r="V276" s="244"/>
      <c r="W276" s="244"/>
      <c r="X276" s="244"/>
      <c r="Y276" s="245"/>
      <c r="AT276" s="246" t="s">
        <v>447</v>
      </c>
      <c r="AU276" s="246" t="s">
        <v>88</v>
      </c>
      <c r="AV276" s="13" t="s">
        <v>88</v>
      </c>
      <c r="AW276" s="13" t="s">
        <v>5</v>
      </c>
      <c r="AX276" s="13" t="s">
        <v>78</v>
      </c>
      <c r="AY276" s="246" t="s">
        <v>224</v>
      </c>
    </row>
    <row r="277" spans="1:65" s="14" customFormat="1" ht="11.25">
      <c r="B277" s="247"/>
      <c r="C277" s="248"/>
      <c r="D277" s="228" t="s">
        <v>447</v>
      </c>
      <c r="E277" s="249" t="s">
        <v>1</v>
      </c>
      <c r="F277" s="250" t="s">
        <v>464</v>
      </c>
      <c r="G277" s="248"/>
      <c r="H277" s="251">
        <v>123.48699999999999</v>
      </c>
      <c r="I277" s="252"/>
      <c r="J277" s="252"/>
      <c r="K277" s="248"/>
      <c r="L277" s="248"/>
      <c r="M277" s="253"/>
      <c r="N277" s="254"/>
      <c r="O277" s="255"/>
      <c r="P277" s="255"/>
      <c r="Q277" s="255"/>
      <c r="R277" s="255"/>
      <c r="S277" s="255"/>
      <c r="T277" s="255"/>
      <c r="U277" s="255"/>
      <c r="V277" s="255"/>
      <c r="W277" s="255"/>
      <c r="X277" s="255"/>
      <c r="Y277" s="256"/>
      <c r="AT277" s="257" t="s">
        <v>447</v>
      </c>
      <c r="AU277" s="257" t="s">
        <v>88</v>
      </c>
      <c r="AV277" s="14" t="s">
        <v>240</v>
      </c>
      <c r="AW277" s="14" t="s">
        <v>5</v>
      </c>
      <c r="AX277" s="14" t="s">
        <v>86</v>
      </c>
      <c r="AY277" s="257" t="s">
        <v>224</v>
      </c>
    </row>
    <row r="278" spans="1:65" s="2" customFormat="1" ht="21.75" customHeight="1">
      <c r="A278" s="34"/>
      <c r="B278" s="35"/>
      <c r="C278" s="214" t="s">
        <v>675</v>
      </c>
      <c r="D278" s="214" t="s">
        <v>227</v>
      </c>
      <c r="E278" s="215" t="s">
        <v>4652</v>
      </c>
      <c r="F278" s="216" t="s">
        <v>4653</v>
      </c>
      <c r="G278" s="217" t="s">
        <v>404</v>
      </c>
      <c r="H278" s="218">
        <v>34.055999999999997</v>
      </c>
      <c r="I278" s="219"/>
      <c r="J278" s="219"/>
      <c r="K278" s="220">
        <f>ROUND(P278*H278,2)</f>
        <v>0</v>
      </c>
      <c r="L278" s="216" t="s">
        <v>405</v>
      </c>
      <c r="M278" s="39"/>
      <c r="N278" s="221" t="s">
        <v>1</v>
      </c>
      <c r="O278" s="222" t="s">
        <v>41</v>
      </c>
      <c r="P278" s="223">
        <f>I278+J278</f>
        <v>0</v>
      </c>
      <c r="Q278" s="223">
        <f>ROUND(I278*H278,2)</f>
        <v>0</v>
      </c>
      <c r="R278" s="223">
        <f>ROUND(J278*H278,2)</f>
        <v>0</v>
      </c>
      <c r="S278" s="70"/>
      <c r="T278" s="224">
        <f>S278*H278</f>
        <v>0</v>
      </c>
      <c r="U278" s="224">
        <v>0</v>
      </c>
      <c r="V278" s="224">
        <f>U278*H278</f>
        <v>0</v>
      </c>
      <c r="W278" s="224">
        <v>0</v>
      </c>
      <c r="X278" s="224">
        <f>W278*H278</f>
        <v>0</v>
      </c>
      <c r="Y278" s="225" t="s">
        <v>1</v>
      </c>
      <c r="Z278" s="34"/>
      <c r="AA278" s="34"/>
      <c r="AB278" s="34"/>
      <c r="AC278" s="34"/>
      <c r="AD278" s="34"/>
      <c r="AE278" s="34"/>
      <c r="AR278" s="226" t="s">
        <v>304</v>
      </c>
      <c r="AT278" s="226" t="s">
        <v>227</v>
      </c>
      <c r="AU278" s="226" t="s">
        <v>88</v>
      </c>
      <c r="AY278" s="18" t="s">
        <v>224</v>
      </c>
      <c r="BE278" s="227">
        <f>IF(O278="základní",K278,0)</f>
        <v>0</v>
      </c>
      <c r="BF278" s="227">
        <f>IF(O278="snížená",K278,0)</f>
        <v>0</v>
      </c>
      <c r="BG278" s="227">
        <f>IF(O278="zákl. přenesená",K278,0)</f>
        <v>0</v>
      </c>
      <c r="BH278" s="227">
        <f>IF(O278="sníž. přenesená",K278,0)</f>
        <v>0</v>
      </c>
      <c r="BI278" s="227">
        <f>IF(O278="nulová",K278,0)</f>
        <v>0</v>
      </c>
      <c r="BJ278" s="18" t="s">
        <v>86</v>
      </c>
      <c r="BK278" s="227">
        <f>ROUND(P278*H278,2)</f>
        <v>0</v>
      </c>
      <c r="BL278" s="18" t="s">
        <v>304</v>
      </c>
      <c r="BM278" s="226" t="s">
        <v>1815</v>
      </c>
    </row>
    <row r="279" spans="1:65" s="2" customFormat="1" ht="21.75" customHeight="1">
      <c r="A279" s="34"/>
      <c r="B279" s="35"/>
      <c r="C279" s="258" t="s">
        <v>684</v>
      </c>
      <c r="D279" s="258" t="s">
        <v>499</v>
      </c>
      <c r="E279" s="259" t="s">
        <v>4649</v>
      </c>
      <c r="F279" s="260" t="s">
        <v>4650</v>
      </c>
      <c r="G279" s="261" t="s">
        <v>404</v>
      </c>
      <c r="H279" s="262">
        <v>40.866999999999997</v>
      </c>
      <c r="I279" s="263"/>
      <c r="J279" s="264"/>
      <c r="K279" s="265">
        <f>ROUND(P279*H279,2)</f>
        <v>0</v>
      </c>
      <c r="L279" s="260" t="s">
        <v>405</v>
      </c>
      <c r="M279" s="266"/>
      <c r="N279" s="267" t="s">
        <v>1</v>
      </c>
      <c r="O279" s="222" t="s">
        <v>41</v>
      </c>
      <c r="P279" s="223">
        <f>I279+J279</f>
        <v>0</v>
      </c>
      <c r="Q279" s="223">
        <f>ROUND(I279*H279,2)</f>
        <v>0</v>
      </c>
      <c r="R279" s="223">
        <f>ROUND(J279*H279,2)</f>
        <v>0</v>
      </c>
      <c r="S279" s="70"/>
      <c r="T279" s="224">
        <f>S279*H279</f>
        <v>0</v>
      </c>
      <c r="U279" s="224">
        <v>0</v>
      </c>
      <c r="V279" s="224">
        <f>U279*H279</f>
        <v>0</v>
      </c>
      <c r="W279" s="224">
        <v>0</v>
      </c>
      <c r="X279" s="224">
        <f>W279*H279</f>
        <v>0</v>
      </c>
      <c r="Y279" s="225" t="s">
        <v>1</v>
      </c>
      <c r="Z279" s="34"/>
      <c r="AA279" s="34"/>
      <c r="AB279" s="34"/>
      <c r="AC279" s="34"/>
      <c r="AD279" s="34"/>
      <c r="AE279" s="34"/>
      <c r="AR279" s="226" t="s">
        <v>386</v>
      </c>
      <c r="AT279" s="226" t="s">
        <v>499</v>
      </c>
      <c r="AU279" s="226" t="s">
        <v>88</v>
      </c>
      <c r="AY279" s="18" t="s">
        <v>224</v>
      </c>
      <c r="BE279" s="227">
        <f>IF(O279="základní",K279,0)</f>
        <v>0</v>
      </c>
      <c r="BF279" s="227">
        <f>IF(O279="snížená",K279,0)</f>
        <v>0</v>
      </c>
      <c r="BG279" s="227">
        <f>IF(O279="zákl. přenesená",K279,0)</f>
        <v>0</v>
      </c>
      <c r="BH279" s="227">
        <f>IF(O279="sníž. přenesená",K279,0)</f>
        <v>0</v>
      </c>
      <c r="BI279" s="227">
        <f>IF(O279="nulová",K279,0)</f>
        <v>0</v>
      </c>
      <c r="BJ279" s="18" t="s">
        <v>86</v>
      </c>
      <c r="BK279" s="227">
        <f>ROUND(P279*H279,2)</f>
        <v>0</v>
      </c>
      <c r="BL279" s="18" t="s">
        <v>304</v>
      </c>
      <c r="BM279" s="226" t="s">
        <v>1829</v>
      </c>
    </row>
    <row r="280" spans="1:65" s="13" customFormat="1" ht="11.25">
      <c r="B280" s="236"/>
      <c r="C280" s="237"/>
      <c r="D280" s="228" t="s">
        <v>447</v>
      </c>
      <c r="E280" s="238" t="s">
        <v>1</v>
      </c>
      <c r="F280" s="239" t="s">
        <v>4805</v>
      </c>
      <c r="G280" s="237"/>
      <c r="H280" s="240">
        <v>40.866999999999997</v>
      </c>
      <c r="I280" s="241"/>
      <c r="J280" s="241"/>
      <c r="K280" s="237"/>
      <c r="L280" s="237"/>
      <c r="M280" s="242"/>
      <c r="N280" s="243"/>
      <c r="O280" s="244"/>
      <c r="P280" s="244"/>
      <c r="Q280" s="244"/>
      <c r="R280" s="244"/>
      <c r="S280" s="244"/>
      <c r="T280" s="244"/>
      <c r="U280" s="244"/>
      <c r="V280" s="244"/>
      <c r="W280" s="244"/>
      <c r="X280" s="244"/>
      <c r="Y280" s="245"/>
      <c r="AT280" s="246" t="s">
        <v>447</v>
      </c>
      <c r="AU280" s="246" t="s">
        <v>88</v>
      </c>
      <c r="AV280" s="13" t="s">
        <v>88</v>
      </c>
      <c r="AW280" s="13" t="s">
        <v>5</v>
      </c>
      <c r="AX280" s="13" t="s">
        <v>78</v>
      </c>
      <c r="AY280" s="246" t="s">
        <v>224</v>
      </c>
    </row>
    <row r="281" spans="1:65" s="14" customFormat="1" ht="11.25">
      <c r="B281" s="247"/>
      <c r="C281" s="248"/>
      <c r="D281" s="228" t="s">
        <v>447</v>
      </c>
      <c r="E281" s="249" t="s">
        <v>1</v>
      </c>
      <c r="F281" s="250" t="s">
        <v>464</v>
      </c>
      <c r="G281" s="248"/>
      <c r="H281" s="251">
        <v>40.866999999999997</v>
      </c>
      <c r="I281" s="252"/>
      <c r="J281" s="252"/>
      <c r="K281" s="248"/>
      <c r="L281" s="248"/>
      <c r="M281" s="253"/>
      <c r="N281" s="254"/>
      <c r="O281" s="255"/>
      <c r="P281" s="255"/>
      <c r="Q281" s="255"/>
      <c r="R281" s="255"/>
      <c r="S281" s="255"/>
      <c r="T281" s="255"/>
      <c r="U281" s="255"/>
      <c r="V281" s="255"/>
      <c r="W281" s="255"/>
      <c r="X281" s="255"/>
      <c r="Y281" s="256"/>
      <c r="AT281" s="257" t="s">
        <v>447</v>
      </c>
      <c r="AU281" s="257" t="s">
        <v>88</v>
      </c>
      <c r="AV281" s="14" t="s">
        <v>240</v>
      </c>
      <c r="AW281" s="14" t="s">
        <v>5</v>
      </c>
      <c r="AX281" s="14" t="s">
        <v>86</v>
      </c>
      <c r="AY281" s="257" t="s">
        <v>224</v>
      </c>
    </row>
    <row r="282" spans="1:65" s="2" customFormat="1" ht="33" customHeight="1">
      <c r="A282" s="34"/>
      <c r="B282" s="35"/>
      <c r="C282" s="214" t="s">
        <v>689</v>
      </c>
      <c r="D282" s="214" t="s">
        <v>227</v>
      </c>
      <c r="E282" s="215" t="s">
        <v>4806</v>
      </c>
      <c r="F282" s="216" t="s">
        <v>4807</v>
      </c>
      <c r="G282" s="217" t="s">
        <v>482</v>
      </c>
      <c r="H282" s="218">
        <v>62</v>
      </c>
      <c r="I282" s="219"/>
      <c r="J282" s="219"/>
      <c r="K282" s="220">
        <f>ROUND(P282*H282,2)</f>
        <v>0</v>
      </c>
      <c r="L282" s="216" t="s">
        <v>405</v>
      </c>
      <c r="M282" s="39"/>
      <c r="N282" s="221" t="s">
        <v>1</v>
      </c>
      <c r="O282" s="222" t="s">
        <v>41</v>
      </c>
      <c r="P282" s="223">
        <f>I282+J282</f>
        <v>0</v>
      </c>
      <c r="Q282" s="223">
        <f>ROUND(I282*H282,2)</f>
        <v>0</v>
      </c>
      <c r="R282" s="223">
        <f>ROUND(J282*H282,2)</f>
        <v>0</v>
      </c>
      <c r="S282" s="70"/>
      <c r="T282" s="224">
        <f>S282*H282</f>
        <v>0</v>
      </c>
      <c r="U282" s="224">
        <v>0</v>
      </c>
      <c r="V282" s="224">
        <f>U282*H282</f>
        <v>0</v>
      </c>
      <c r="W282" s="224">
        <v>0</v>
      </c>
      <c r="X282" s="224">
        <f>W282*H282</f>
        <v>0</v>
      </c>
      <c r="Y282" s="225" t="s">
        <v>1</v>
      </c>
      <c r="Z282" s="34"/>
      <c r="AA282" s="34"/>
      <c r="AB282" s="34"/>
      <c r="AC282" s="34"/>
      <c r="AD282" s="34"/>
      <c r="AE282" s="34"/>
      <c r="AR282" s="226" t="s">
        <v>304</v>
      </c>
      <c r="AT282" s="226" t="s">
        <v>227</v>
      </c>
      <c r="AU282" s="226" t="s">
        <v>88</v>
      </c>
      <c r="AY282" s="18" t="s">
        <v>224</v>
      </c>
      <c r="BE282" s="227">
        <f>IF(O282="základní",K282,0)</f>
        <v>0</v>
      </c>
      <c r="BF282" s="227">
        <f>IF(O282="snížená",K282,0)</f>
        <v>0</v>
      </c>
      <c r="BG282" s="227">
        <f>IF(O282="zákl. přenesená",K282,0)</f>
        <v>0</v>
      </c>
      <c r="BH282" s="227">
        <f>IF(O282="sníž. přenesená",K282,0)</f>
        <v>0</v>
      </c>
      <c r="BI282" s="227">
        <f>IF(O282="nulová",K282,0)</f>
        <v>0</v>
      </c>
      <c r="BJ282" s="18" t="s">
        <v>86</v>
      </c>
      <c r="BK282" s="227">
        <f>ROUND(P282*H282,2)</f>
        <v>0</v>
      </c>
      <c r="BL282" s="18" t="s">
        <v>304</v>
      </c>
      <c r="BM282" s="226" t="s">
        <v>1842</v>
      </c>
    </row>
    <row r="283" spans="1:65" s="13" customFormat="1" ht="11.25">
      <c r="B283" s="236"/>
      <c r="C283" s="237"/>
      <c r="D283" s="228" t="s">
        <v>447</v>
      </c>
      <c r="E283" s="238" t="s">
        <v>1</v>
      </c>
      <c r="F283" s="239" t="s">
        <v>4808</v>
      </c>
      <c r="G283" s="237"/>
      <c r="H283" s="240">
        <v>62</v>
      </c>
      <c r="I283" s="241"/>
      <c r="J283" s="241"/>
      <c r="K283" s="237"/>
      <c r="L283" s="237"/>
      <c r="M283" s="242"/>
      <c r="N283" s="243"/>
      <c r="O283" s="244"/>
      <c r="P283" s="244"/>
      <c r="Q283" s="244"/>
      <c r="R283" s="244"/>
      <c r="S283" s="244"/>
      <c r="T283" s="244"/>
      <c r="U283" s="244"/>
      <c r="V283" s="244"/>
      <c r="W283" s="244"/>
      <c r="X283" s="244"/>
      <c r="Y283" s="245"/>
      <c r="AT283" s="246" t="s">
        <v>447</v>
      </c>
      <c r="AU283" s="246" t="s">
        <v>88</v>
      </c>
      <c r="AV283" s="13" t="s">
        <v>88</v>
      </c>
      <c r="AW283" s="13" t="s">
        <v>5</v>
      </c>
      <c r="AX283" s="13" t="s">
        <v>78</v>
      </c>
      <c r="AY283" s="246" t="s">
        <v>224</v>
      </c>
    </row>
    <row r="284" spans="1:65" s="14" customFormat="1" ht="11.25">
      <c r="B284" s="247"/>
      <c r="C284" s="248"/>
      <c r="D284" s="228" t="s">
        <v>447</v>
      </c>
      <c r="E284" s="249" t="s">
        <v>1</v>
      </c>
      <c r="F284" s="250" t="s">
        <v>464</v>
      </c>
      <c r="G284" s="248"/>
      <c r="H284" s="251">
        <v>62</v>
      </c>
      <c r="I284" s="252"/>
      <c r="J284" s="252"/>
      <c r="K284" s="248"/>
      <c r="L284" s="248"/>
      <c r="M284" s="253"/>
      <c r="N284" s="254"/>
      <c r="O284" s="255"/>
      <c r="P284" s="255"/>
      <c r="Q284" s="255"/>
      <c r="R284" s="255"/>
      <c r="S284" s="255"/>
      <c r="T284" s="255"/>
      <c r="U284" s="255"/>
      <c r="V284" s="255"/>
      <c r="W284" s="255"/>
      <c r="X284" s="255"/>
      <c r="Y284" s="256"/>
      <c r="AT284" s="257" t="s">
        <v>447</v>
      </c>
      <c r="AU284" s="257" t="s">
        <v>88</v>
      </c>
      <c r="AV284" s="14" t="s">
        <v>240</v>
      </c>
      <c r="AW284" s="14" t="s">
        <v>5</v>
      </c>
      <c r="AX284" s="14" t="s">
        <v>86</v>
      </c>
      <c r="AY284" s="257" t="s">
        <v>224</v>
      </c>
    </row>
    <row r="285" spans="1:65" s="2" customFormat="1" ht="16.5" customHeight="1">
      <c r="A285" s="34"/>
      <c r="B285" s="35"/>
      <c r="C285" s="258" t="s">
        <v>694</v>
      </c>
      <c r="D285" s="258" t="s">
        <v>499</v>
      </c>
      <c r="E285" s="259" t="s">
        <v>4809</v>
      </c>
      <c r="F285" s="260" t="s">
        <v>4810</v>
      </c>
      <c r="G285" s="261" t="s">
        <v>482</v>
      </c>
      <c r="H285" s="262">
        <v>68.2</v>
      </c>
      <c r="I285" s="263"/>
      <c r="J285" s="264"/>
      <c r="K285" s="265">
        <f>ROUND(P285*H285,2)</f>
        <v>0</v>
      </c>
      <c r="L285" s="260" t="s">
        <v>1</v>
      </c>
      <c r="M285" s="266"/>
      <c r="N285" s="267" t="s">
        <v>1</v>
      </c>
      <c r="O285" s="222" t="s">
        <v>41</v>
      </c>
      <c r="P285" s="223">
        <f>I285+J285</f>
        <v>0</v>
      </c>
      <c r="Q285" s="223">
        <f>ROUND(I285*H285,2)</f>
        <v>0</v>
      </c>
      <c r="R285" s="223">
        <f>ROUND(J285*H285,2)</f>
        <v>0</v>
      </c>
      <c r="S285" s="70"/>
      <c r="T285" s="224">
        <f>S285*H285</f>
        <v>0</v>
      </c>
      <c r="U285" s="224">
        <v>0</v>
      </c>
      <c r="V285" s="224">
        <f>U285*H285</f>
        <v>0</v>
      </c>
      <c r="W285" s="224">
        <v>0</v>
      </c>
      <c r="X285" s="224">
        <f>W285*H285</f>
        <v>0</v>
      </c>
      <c r="Y285" s="225" t="s">
        <v>1</v>
      </c>
      <c r="Z285" s="34"/>
      <c r="AA285" s="34"/>
      <c r="AB285" s="34"/>
      <c r="AC285" s="34"/>
      <c r="AD285" s="34"/>
      <c r="AE285" s="34"/>
      <c r="AR285" s="226" t="s">
        <v>386</v>
      </c>
      <c r="AT285" s="226" t="s">
        <v>499</v>
      </c>
      <c r="AU285" s="226" t="s">
        <v>88</v>
      </c>
      <c r="AY285" s="18" t="s">
        <v>224</v>
      </c>
      <c r="BE285" s="227">
        <f>IF(O285="základní",K285,0)</f>
        <v>0</v>
      </c>
      <c r="BF285" s="227">
        <f>IF(O285="snížená",K285,0)</f>
        <v>0</v>
      </c>
      <c r="BG285" s="227">
        <f>IF(O285="zákl. přenesená",K285,0)</f>
        <v>0</v>
      </c>
      <c r="BH285" s="227">
        <f>IF(O285="sníž. přenesená",K285,0)</f>
        <v>0</v>
      </c>
      <c r="BI285" s="227">
        <f>IF(O285="nulová",K285,0)</f>
        <v>0</v>
      </c>
      <c r="BJ285" s="18" t="s">
        <v>86</v>
      </c>
      <c r="BK285" s="227">
        <f>ROUND(P285*H285,2)</f>
        <v>0</v>
      </c>
      <c r="BL285" s="18" t="s">
        <v>304</v>
      </c>
      <c r="BM285" s="226" t="s">
        <v>1851</v>
      </c>
    </row>
    <row r="286" spans="1:65" s="13" customFormat="1" ht="11.25">
      <c r="B286" s="236"/>
      <c r="C286" s="237"/>
      <c r="D286" s="228" t="s">
        <v>447</v>
      </c>
      <c r="E286" s="238" t="s">
        <v>1</v>
      </c>
      <c r="F286" s="239" t="s">
        <v>4811</v>
      </c>
      <c r="G286" s="237"/>
      <c r="H286" s="240">
        <v>68.2</v>
      </c>
      <c r="I286" s="241"/>
      <c r="J286" s="241"/>
      <c r="K286" s="237"/>
      <c r="L286" s="237"/>
      <c r="M286" s="242"/>
      <c r="N286" s="243"/>
      <c r="O286" s="244"/>
      <c r="P286" s="244"/>
      <c r="Q286" s="244"/>
      <c r="R286" s="244"/>
      <c r="S286" s="244"/>
      <c r="T286" s="244"/>
      <c r="U286" s="244"/>
      <c r="V286" s="244"/>
      <c r="W286" s="244"/>
      <c r="X286" s="244"/>
      <c r="Y286" s="245"/>
      <c r="AT286" s="246" t="s">
        <v>447</v>
      </c>
      <c r="AU286" s="246" t="s">
        <v>88</v>
      </c>
      <c r="AV286" s="13" t="s">
        <v>88</v>
      </c>
      <c r="AW286" s="13" t="s">
        <v>5</v>
      </c>
      <c r="AX286" s="13" t="s">
        <v>78</v>
      </c>
      <c r="AY286" s="246" t="s">
        <v>224</v>
      </c>
    </row>
    <row r="287" spans="1:65" s="14" customFormat="1" ht="11.25">
      <c r="B287" s="247"/>
      <c r="C287" s="248"/>
      <c r="D287" s="228" t="s">
        <v>447</v>
      </c>
      <c r="E287" s="249" t="s">
        <v>1</v>
      </c>
      <c r="F287" s="250" t="s">
        <v>464</v>
      </c>
      <c r="G287" s="248"/>
      <c r="H287" s="251">
        <v>68.2</v>
      </c>
      <c r="I287" s="252"/>
      <c r="J287" s="252"/>
      <c r="K287" s="248"/>
      <c r="L287" s="248"/>
      <c r="M287" s="253"/>
      <c r="N287" s="254"/>
      <c r="O287" s="255"/>
      <c r="P287" s="255"/>
      <c r="Q287" s="255"/>
      <c r="R287" s="255"/>
      <c r="S287" s="255"/>
      <c r="T287" s="255"/>
      <c r="U287" s="255"/>
      <c r="V287" s="255"/>
      <c r="W287" s="255"/>
      <c r="X287" s="255"/>
      <c r="Y287" s="256"/>
      <c r="AT287" s="257" t="s">
        <v>447</v>
      </c>
      <c r="AU287" s="257" t="s">
        <v>88</v>
      </c>
      <c r="AV287" s="14" t="s">
        <v>240</v>
      </c>
      <c r="AW287" s="14" t="s">
        <v>5</v>
      </c>
      <c r="AX287" s="14" t="s">
        <v>86</v>
      </c>
      <c r="AY287" s="257" t="s">
        <v>224</v>
      </c>
    </row>
    <row r="288" spans="1:65" s="2" customFormat="1" ht="21.75" customHeight="1">
      <c r="A288" s="34"/>
      <c r="B288" s="35"/>
      <c r="C288" s="214" t="s">
        <v>699</v>
      </c>
      <c r="D288" s="214" t="s">
        <v>227</v>
      </c>
      <c r="E288" s="215" t="s">
        <v>4661</v>
      </c>
      <c r="F288" s="216" t="s">
        <v>4662</v>
      </c>
      <c r="G288" s="217" t="s">
        <v>404</v>
      </c>
      <c r="H288" s="218">
        <v>19.5</v>
      </c>
      <c r="I288" s="219"/>
      <c r="J288" s="219"/>
      <c r="K288" s="220">
        <f>ROUND(P288*H288,2)</f>
        <v>0</v>
      </c>
      <c r="L288" s="216" t="s">
        <v>405</v>
      </c>
      <c r="M288" s="39"/>
      <c r="N288" s="221" t="s">
        <v>1</v>
      </c>
      <c r="O288" s="222" t="s">
        <v>41</v>
      </c>
      <c r="P288" s="223">
        <f>I288+J288</f>
        <v>0</v>
      </c>
      <c r="Q288" s="223">
        <f>ROUND(I288*H288,2)</f>
        <v>0</v>
      </c>
      <c r="R288" s="223">
        <f>ROUND(J288*H288,2)</f>
        <v>0</v>
      </c>
      <c r="S288" s="70"/>
      <c r="T288" s="224">
        <f>S288*H288</f>
        <v>0</v>
      </c>
      <c r="U288" s="224">
        <v>0</v>
      </c>
      <c r="V288" s="224">
        <f>U288*H288</f>
        <v>0</v>
      </c>
      <c r="W288" s="224">
        <v>0</v>
      </c>
      <c r="X288" s="224">
        <f>W288*H288</f>
        <v>0</v>
      </c>
      <c r="Y288" s="225" t="s">
        <v>1</v>
      </c>
      <c r="Z288" s="34"/>
      <c r="AA288" s="34"/>
      <c r="AB288" s="34"/>
      <c r="AC288" s="34"/>
      <c r="AD288" s="34"/>
      <c r="AE288" s="34"/>
      <c r="AR288" s="226" t="s">
        <v>304</v>
      </c>
      <c r="AT288" s="226" t="s">
        <v>227</v>
      </c>
      <c r="AU288" s="226" t="s">
        <v>88</v>
      </c>
      <c r="AY288" s="18" t="s">
        <v>224</v>
      </c>
      <c r="BE288" s="227">
        <f>IF(O288="základní",K288,0)</f>
        <v>0</v>
      </c>
      <c r="BF288" s="227">
        <f>IF(O288="snížená",K288,0)</f>
        <v>0</v>
      </c>
      <c r="BG288" s="227">
        <f>IF(O288="zákl. přenesená",K288,0)</f>
        <v>0</v>
      </c>
      <c r="BH288" s="227">
        <f>IF(O288="sníž. přenesená",K288,0)</f>
        <v>0</v>
      </c>
      <c r="BI288" s="227">
        <f>IF(O288="nulová",K288,0)</f>
        <v>0</v>
      </c>
      <c r="BJ288" s="18" t="s">
        <v>86</v>
      </c>
      <c r="BK288" s="227">
        <f>ROUND(P288*H288,2)</f>
        <v>0</v>
      </c>
      <c r="BL288" s="18" t="s">
        <v>304</v>
      </c>
      <c r="BM288" s="226" t="s">
        <v>1863</v>
      </c>
    </row>
    <row r="289" spans="1:65" s="13" customFormat="1" ht="11.25">
      <c r="B289" s="236"/>
      <c r="C289" s="237"/>
      <c r="D289" s="228" t="s">
        <v>447</v>
      </c>
      <c r="E289" s="238" t="s">
        <v>1</v>
      </c>
      <c r="F289" s="239" t="s">
        <v>4812</v>
      </c>
      <c r="G289" s="237"/>
      <c r="H289" s="240">
        <v>19.5</v>
      </c>
      <c r="I289" s="241"/>
      <c r="J289" s="241"/>
      <c r="K289" s="237"/>
      <c r="L289" s="237"/>
      <c r="M289" s="242"/>
      <c r="N289" s="243"/>
      <c r="O289" s="244"/>
      <c r="P289" s="244"/>
      <c r="Q289" s="244"/>
      <c r="R289" s="244"/>
      <c r="S289" s="244"/>
      <c r="T289" s="244"/>
      <c r="U289" s="244"/>
      <c r="V289" s="244"/>
      <c r="W289" s="244"/>
      <c r="X289" s="244"/>
      <c r="Y289" s="245"/>
      <c r="AT289" s="246" t="s">
        <v>447</v>
      </c>
      <c r="AU289" s="246" t="s">
        <v>88</v>
      </c>
      <c r="AV289" s="13" t="s">
        <v>88</v>
      </c>
      <c r="AW289" s="13" t="s">
        <v>5</v>
      </c>
      <c r="AX289" s="13" t="s">
        <v>78</v>
      </c>
      <c r="AY289" s="246" t="s">
        <v>224</v>
      </c>
    </row>
    <row r="290" spans="1:65" s="14" customFormat="1" ht="11.25">
      <c r="B290" s="247"/>
      <c r="C290" s="248"/>
      <c r="D290" s="228" t="s">
        <v>447</v>
      </c>
      <c r="E290" s="249" t="s">
        <v>1</v>
      </c>
      <c r="F290" s="250" t="s">
        <v>464</v>
      </c>
      <c r="G290" s="248"/>
      <c r="H290" s="251">
        <v>19.5</v>
      </c>
      <c r="I290" s="252"/>
      <c r="J290" s="252"/>
      <c r="K290" s="248"/>
      <c r="L290" s="248"/>
      <c r="M290" s="253"/>
      <c r="N290" s="254"/>
      <c r="O290" s="255"/>
      <c r="P290" s="255"/>
      <c r="Q290" s="255"/>
      <c r="R290" s="255"/>
      <c r="S290" s="255"/>
      <c r="T290" s="255"/>
      <c r="U290" s="255"/>
      <c r="V290" s="255"/>
      <c r="W290" s="255"/>
      <c r="X290" s="255"/>
      <c r="Y290" s="256"/>
      <c r="AT290" s="257" t="s">
        <v>447</v>
      </c>
      <c r="AU290" s="257" t="s">
        <v>88</v>
      </c>
      <c r="AV290" s="14" t="s">
        <v>240</v>
      </c>
      <c r="AW290" s="14" t="s">
        <v>5</v>
      </c>
      <c r="AX290" s="14" t="s">
        <v>86</v>
      </c>
      <c r="AY290" s="257" t="s">
        <v>224</v>
      </c>
    </row>
    <row r="291" spans="1:65" s="2" customFormat="1" ht="21.75" customHeight="1">
      <c r="A291" s="34"/>
      <c r="B291" s="35"/>
      <c r="C291" s="258" t="s">
        <v>714</v>
      </c>
      <c r="D291" s="258" t="s">
        <v>499</v>
      </c>
      <c r="E291" s="259" t="s">
        <v>4664</v>
      </c>
      <c r="F291" s="260" t="s">
        <v>4665</v>
      </c>
      <c r="G291" s="261" t="s">
        <v>404</v>
      </c>
      <c r="H291" s="262">
        <v>23.4</v>
      </c>
      <c r="I291" s="263"/>
      <c r="J291" s="264"/>
      <c r="K291" s="265">
        <f>ROUND(P291*H291,2)</f>
        <v>0</v>
      </c>
      <c r="L291" s="260" t="s">
        <v>405</v>
      </c>
      <c r="M291" s="266"/>
      <c r="N291" s="267" t="s">
        <v>1</v>
      </c>
      <c r="O291" s="222" t="s">
        <v>41</v>
      </c>
      <c r="P291" s="223">
        <f>I291+J291</f>
        <v>0</v>
      </c>
      <c r="Q291" s="223">
        <f>ROUND(I291*H291,2)</f>
        <v>0</v>
      </c>
      <c r="R291" s="223">
        <f>ROUND(J291*H291,2)</f>
        <v>0</v>
      </c>
      <c r="S291" s="70"/>
      <c r="T291" s="224">
        <f>S291*H291</f>
        <v>0</v>
      </c>
      <c r="U291" s="224">
        <v>0</v>
      </c>
      <c r="V291" s="224">
        <f>U291*H291</f>
        <v>0</v>
      </c>
      <c r="W291" s="224">
        <v>0</v>
      </c>
      <c r="X291" s="224">
        <f>W291*H291</f>
        <v>0</v>
      </c>
      <c r="Y291" s="225" t="s">
        <v>1</v>
      </c>
      <c r="Z291" s="34"/>
      <c r="AA291" s="34"/>
      <c r="AB291" s="34"/>
      <c r="AC291" s="34"/>
      <c r="AD291" s="34"/>
      <c r="AE291" s="34"/>
      <c r="AR291" s="226" t="s">
        <v>386</v>
      </c>
      <c r="AT291" s="226" t="s">
        <v>499</v>
      </c>
      <c r="AU291" s="226" t="s">
        <v>88</v>
      </c>
      <c r="AY291" s="18" t="s">
        <v>224</v>
      </c>
      <c r="BE291" s="227">
        <f>IF(O291="základní",K291,0)</f>
        <v>0</v>
      </c>
      <c r="BF291" s="227">
        <f>IF(O291="snížená",K291,0)</f>
        <v>0</v>
      </c>
      <c r="BG291" s="227">
        <f>IF(O291="zákl. přenesená",K291,0)</f>
        <v>0</v>
      </c>
      <c r="BH291" s="227">
        <f>IF(O291="sníž. přenesená",K291,0)</f>
        <v>0</v>
      </c>
      <c r="BI291" s="227">
        <f>IF(O291="nulová",K291,0)</f>
        <v>0</v>
      </c>
      <c r="BJ291" s="18" t="s">
        <v>86</v>
      </c>
      <c r="BK291" s="227">
        <f>ROUND(P291*H291,2)</f>
        <v>0</v>
      </c>
      <c r="BL291" s="18" t="s">
        <v>304</v>
      </c>
      <c r="BM291" s="226" t="s">
        <v>1875</v>
      </c>
    </row>
    <row r="292" spans="1:65" s="13" customFormat="1" ht="11.25">
      <c r="B292" s="236"/>
      <c r="C292" s="237"/>
      <c r="D292" s="228" t="s">
        <v>447</v>
      </c>
      <c r="E292" s="238" t="s">
        <v>1</v>
      </c>
      <c r="F292" s="239" t="s">
        <v>4813</v>
      </c>
      <c r="G292" s="237"/>
      <c r="H292" s="240">
        <v>23.4</v>
      </c>
      <c r="I292" s="241"/>
      <c r="J292" s="241"/>
      <c r="K292" s="237"/>
      <c r="L292" s="237"/>
      <c r="M292" s="242"/>
      <c r="N292" s="243"/>
      <c r="O292" s="244"/>
      <c r="P292" s="244"/>
      <c r="Q292" s="244"/>
      <c r="R292" s="244"/>
      <c r="S292" s="244"/>
      <c r="T292" s="244"/>
      <c r="U292" s="244"/>
      <c r="V292" s="244"/>
      <c r="W292" s="244"/>
      <c r="X292" s="244"/>
      <c r="Y292" s="245"/>
      <c r="AT292" s="246" t="s">
        <v>447</v>
      </c>
      <c r="AU292" s="246" t="s">
        <v>88</v>
      </c>
      <c r="AV292" s="13" t="s">
        <v>88</v>
      </c>
      <c r="AW292" s="13" t="s">
        <v>5</v>
      </c>
      <c r="AX292" s="13" t="s">
        <v>78</v>
      </c>
      <c r="AY292" s="246" t="s">
        <v>224</v>
      </c>
    </row>
    <row r="293" spans="1:65" s="14" customFormat="1" ht="11.25">
      <c r="B293" s="247"/>
      <c r="C293" s="248"/>
      <c r="D293" s="228" t="s">
        <v>447</v>
      </c>
      <c r="E293" s="249" t="s">
        <v>1</v>
      </c>
      <c r="F293" s="250" t="s">
        <v>464</v>
      </c>
      <c r="G293" s="248"/>
      <c r="H293" s="251">
        <v>23.4</v>
      </c>
      <c r="I293" s="252"/>
      <c r="J293" s="252"/>
      <c r="K293" s="248"/>
      <c r="L293" s="248"/>
      <c r="M293" s="253"/>
      <c r="N293" s="254"/>
      <c r="O293" s="255"/>
      <c r="P293" s="255"/>
      <c r="Q293" s="255"/>
      <c r="R293" s="255"/>
      <c r="S293" s="255"/>
      <c r="T293" s="255"/>
      <c r="U293" s="255"/>
      <c r="V293" s="255"/>
      <c r="W293" s="255"/>
      <c r="X293" s="255"/>
      <c r="Y293" s="256"/>
      <c r="AT293" s="257" t="s">
        <v>447</v>
      </c>
      <c r="AU293" s="257" t="s">
        <v>88</v>
      </c>
      <c r="AV293" s="14" t="s">
        <v>240</v>
      </c>
      <c r="AW293" s="14" t="s">
        <v>5</v>
      </c>
      <c r="AX293" s="14" t="s">
        <v>86</v>
      </c>
      <c r="AY293" s="257" t="s">
        <v>224</v>
      </c>
    </row>
    <row r="294" spans="1:65" s="2" customFormat="1" ht="44.25" customHeight="1">
      <c r="A294" s="34"/>
      <c r="B294" s="35"/>
      <c r="C294" s="214" t="s">
        <v>719</v>
      </c>
      <c r="D294" s="214" t="s">
        <v>227</v>
      </c>
      <c r="E294" s="215" t="s">
        <v>2611</v>
      </c>
      <c r="F294" s="216" t="s">
        <v>4667</v>
      </c>
      <c r="G294" s="217" t="s">
        <v>502</v>
      </c>
      <c r="H294" s="218">
        <v>0.29599999999999999</v>
      </c>
      <c r="I294" s="219"/>
      <c r="J294" s="219"/>
      <c r="K294" s="220">
        <f>ROUND(P294*H294,2)</f>
        <v>0</v>
      </c>
      <c r="L294" s="216" t="s">
        <v>405</v>
      </c>
      <c r="M294" s="39"/>
      <c r="N294" s="221" t="s">
        <v>1</v>
      </c>
      <c r="O294" s="222" t="s">
        <v>41</v>
      </c>
      <c r="P294" s="223">
        <f>I294+J294</f>
        <v>0</v>
      </c>
      <c r="Q294" s="223">
        <f>ROUND(I294*H294,2)</f>
        <v>0</v>
      </c>
      <c r="R294" s="223">
        <f>ROUND(J294*H294,2)</f>
        <v>0</v>
      </c>
      <c r="S294" s="70"/>
      <c r="T294" s="224">
        <f>S294*H294</f>
        <v>0</v>
      </c>
      <c r="U294" s="224">
        <v>0</v>
      </c>
      <c r="V294" s="224">
        <f>U294*H294</f>
        <v>0</v>
      </c>
      <c r="W294" s="224">
        <v>0</v>
      </c>
      <c r="X294" s="224">
        <f>W294*H294</f>
        <v>0</v>
      </c>
      <c r="Y294" s="225" t="s">
        <v>1</v>
      </c>
      <c r="Z294" s="34"/>
      <c r="AA294" s="34"/>
      <c r="AB294" s="34"/>
      <c r="AC294" s="34"/>
      <c r="AD294" s="34"/>
      <c r="AE294" s="34"/>
      <c r="AR294" s="226" t="s">
        <v>304</v>
      </c>
      <c r="AT294" s="226" t="s">
        <v>227</v>
      </c>
      <c r="AU294" s="226" t="s">
        <v>88</v>
      </c>
      <c r="AY294" s="18" t="s">
        <v>224</v>
      </c>
      <c r="BE294" s="227">
        <f>IF(O294="základní",K294,0)</f>
        <v>0</v>
      </c>
      <c r="BF294" s="227">
        <f>IF(O294="snížená",K294,0)</f>
        <v>0</v>
      </c>
      <c r="BG294" s="227">
        <f>IF(O294="zákl. přenesená",K294,0)</f>
        <v>0</v>
      </c>
      <c r="BH294" s="227">
        <f>IF(O294="sníž. přenesená",K294,0)</f>
        <v>0</v>
      </c>
      <c r="BI294" s="227">
        <f>IF(O294="nulová",K294,0)</f>
        <v>0</v>
      </c>
      <c r="BJ294" s="18" t="s">
        <v>86</v>
      </c>
      <c r="BK294" s="227">
        <f>ROUND(P294*H294,2)</f>
        <v>0</v>
      </c>
      <c r="BL294" s="18" t="s">
        <v>304</v>
      </c>
      <c r="BM294" s="226" t="s">
        <v>1887</v>
      </c>
    </row>
    <row r="295" spans="1:65" s="12" customFormat="1" ht="22.9" customHeight="1">
      <c r="B295" s="197"/>
      <c r="C295" s="198"/>
      <c r="D295" s="199" t="s">
        <v>77</v>
      </c>
      <c r="E295" s="212" t="s">
        <v>4814</v>
      </c>
      <c r="F295" s="212" t="s">
        <v>4815</v>
      </c>
      <c r="G295" s="198"/>
      <c r="H295" s="198"/>
      <c r="I295" s="201"/>
      <c r="J295" s="201"/>
      <c r="K295" s="213">
        <f>BK295</f>
        <v>0</v>
      </c>
      <c r="L295" s="198"/>
      <c r="M295" s="203"/>
      <c r="N295" s="204"/>
      <c r="O295" s="205"/>
      <c r="P295" s="205"/>
      <c r="Q295" s="206">
        <f>SUM(Q296:Q318)</f>
        <v>0</v>
      </c>
      <c r="R295" s="206">
        <f>SUM(R296:R318)</f>
        <v>0</v>
      </c>
      <c r="S295" s="205"/>
      <c r="T295" s="207">
        <f>SUM(T296:T318)</f>
        <v>0</v>
      </c>
      <c r="U295" s="205"/>
      <c r="V295" s="207">
        <f>SUM(V296:V318)</f>
        <v>0</v>
      </c>
      <c r="W295" s="205"/>
      <c r="X295" s="207">
        <f>SUM(X296:X318)</f>
        <v>0</v>
      </c>
      <c r="Y295" s="208"/>
      <c r="AR295" s="209" t="s">
        <v>88</v>
      </c>
      <c r="AT295" s="210" t="s">
        <v>77</v>
      </c>
      <c r="AU295" s="210" t="s">
        <v>86</v>
      </c>
      <c r="AY295" s="209" t="s">
        <v>224</v>
      </c>
      <c r="BK295" s="211">
        <f>SUM(BK296:BK318)</f>
        <v>0</v>
      </c>
    </row>
    <row r="296" spans="1:65" s="2" customFormat="1" ht="33" customHeight="1">
      <c r="A296" s="34"/>
      <c r="B296" s="35"/>
      <c r="C296" s="214" t="s">
        <v>706</v>
      </c>
      <c r="D296" s="214" t="s">
        <v>227</v>
      </c>
      <c r="E296" s="215" t="s">
        <v>4816</v>
      </c>
      <c r="F296" s="216" t="s">
        <v>4817</v>
      </c>
      <c r="G296" s="217" t="s">
        <v>404</v>
      </c>
      <c r="H296" s="218">
        <v>122</v>
      </c>
      <c r="I296" s="219"/>
      <c r="J296" s="219"/>
      <c r="K296" s="220">
        <f>ROUND(P296*H296,2)</f>
        <v>0</v>
      </c>
      <c r="L296" s="216" t="s">
        <v>405</v>
      </c>
      <c r="M296" s="39"/>
      <c r="N296" s="221" t="s">
        <v>1</v>
      </c>
      <c r="O296" s="222" t="s">
        <v>41</v>
      </c>
      <c r="P296" s="223">
        <f>I296+J296</f>
        <v>0</v>
      </c>
      <c r="Q296" s="223">
        <f>ROUND(I296*H296,2)</f>
        <v>0</v>
      </c>
      <c r="R296" s="223">
        <f>ROUND(J296*H296,2)</f>
        <v>0</v>
      </c>
      <c r="S296" s="70"/>
      <c r="T296" s="224">
        <f>S296*H296</f>
        <v>0</v>
      </c>
      <c r="U296" s="224">
        <v>0</v>
      </c>
      <c r="V296" s="224">
        <f>U296*H296</f>
        <v>0</v>
      </c>
      <c r="W296" s="224">
        <v>0</v>
      </c>
      <c r="X296" s="224">
        <f>W296*H296</f>
        <v>0</v>
      </c>
      <c r="Y296" s="225" t="s">
        <v>1</v>
      </c>
      <c r="Z296" s="34"/>
      <c r="AA296" s="34"/>
      <c r="AB296" s="34"/>
      <c r="AC296" s="34"/>
      <c r="AD296" s="34"/>
      <c r="AE296" s="34"/>
      <c r="AR296" s="226" t="s">
        <v>304</v>
      </c>
      <c r="AT296" s="226" t="s">
        <v>227</v>
      </c>
      <c r="AU296" s="226" t="s">
        <v>88</v>
      </c>
      <c r="AY296" s="18" t="s">
        <v>224</v>
      </c>
      <c r="BE296" s="227">
        <f>IF(O296="základní",K296,0)</f>
        <v>0</v>
      </c>
      <c r="BF296" s="227">
        <f>IF(O296="snížená",K296,0)</f>
        <v>0</v>
      </c>
      <c r="BG296" s="227">
        <f>IF(O296="zákl. přenesená",K296,0)</f>
        <v>0</v>
      </c>
      <c r="BH296" s="227">
        <f>IF(O296="sníž. přenesená",K296,0)</f>
        <v>0</v>
      </c>
      <c r="BI296" s="227">
        <f>IF(O296="nulová",K296,0)</f>
        <v>0</v>
      </c>
      <c r="BJ296" s="18" t="s">
        <v>86</v>
      </c>
      <c r="BK296" s="227">
        <f>ROUND(P296*H296,2)</f>
        <v>0</v>
      </c>
      <c r="BL296" s="18" t="s">
        <v>304</v>
      </c>
      <c r="BM296" s="226" t="s">
        <v>1897</v>
      </c>
    </row>
    <row r="297" spans="1:65" s="13" customFormat="1" ht="11.25">
      <c r="B297" s="236"/>
      <c r="C297" s="237"/>
      <c r="D297" s="228" t="s">
        <v>447</v>
      </c>
      <c r="E297" s="238" t="s">
        <v>1</v>
      </c>
      <c r="F297" s="239" t="s">
        <v>4818</v>
      </c>
      <c r="G297" s="237"/>
      <c r="H297" s="240">
        <v>122</v>
      </c>
      <c r="I297" s="241"/>
      <c r="J297" s="241"/>
      <c r="K297" s="237"/>
      <c r="L297" s="237"/>
      <c r="M297" s="242"/>
      <c r="N297" s="243"/>
      <c r="O297" s="244"/>
      <c r="P297" s="244"/>
      <c r="Q297" s="244"/>
      <c r="R297" s="244"/>
      <c r="S297" s="244"/>
      <c r="T297" s="244"/>
      <c r="U297" s="244"/>
      <c r="V297" s="244"/>
      <c r="W297" s="244"/>
      <c r="X297" s="244"/>
      <c r="Y297" s="245"/>
      <c r="AT297" s="246" t="s">
        <v>447</v>
      </c>
      <c r="AU297" s="246" t="s">
        <v>88</v>
      </c>
      <c r="AV297" s="13" t="s">
        <v>88</v>
      </c>
      <c r="AW297" s="13" t="s">
        <v>5</v>
      </c>
      <c r="AX297" s="13" t="s">
        <v>78</v>
      </c>
      <c r="AY297" s="246" t="s">
        <v>224</v>
      </c>
    </row>
    <row r="298" spans="1:65" s="14" customFormat="1" ht="11.25">
      <c r="B298" s="247"/>
      <c r="C298" s="248"/>
      <c r="D298" s="228" t="s">
        <v>447</v>
      </c>
      <c r="E298" s="249" t="s">
        <v>1</v>
      </c>
      <c r="F298" s="250" t="s">
        <v>464</v>
      </c>
      <c r="G298" s="248"/>
      <c r="H298" s="251">
        <v>122</v>
      </c>
      <c r="I298" s="252"/>
      <c r="J298" s="252"/>
      <c r="K298" s="248"/>
      <c r="L298" s="248"/>
      <c r="M298" s="253"/>
      <c r="N298" s="254"/>
      <c r="O298" s="255"/>
      <c r="P298" s="255"/>
      <c r="Q298" s="255"/>
      <c r="R298" s="255"/>
      <c r="S298" s="255"/>
      <c r="T298" s="255"/>
      <c r="U298" s="255"/>
      <c r="V298" s="255"/>
      <c r="W298" s="255"/>
      <c r="X298" s="255"/>
      <c r="Y298" s="256"/>
      <c r="AT298" s="257" t="s">
        <v>447</v>
      </c>
      <c r="AU298" s="257" t="s">
        <v>88</v>
      </c>
      <c r="AV298" s="14" t="s">
        <v>240</v>
      </c>
      <c r="AW298" s="14" t="s">
        <v>5</v>
      </c>
      <c r="AX298" s="14" t="s">
        <v>86</v>
      </c>
      <c r="AY298" s="257" t="s">
        <v>224</v>
      </c>
    </row>
    <row r="299" spans="1:65" s="2" customFormat="1" ht="21.75" customHeight="1">
      <c r="A299" s="34"/>
      <c r="B299" s="35"/>
      <c r="C299" s="258" t="s">
        <v>465</v>
      </c>
      <c r="D299" s="258" t="s">
        <v>499</v>
      </c>
      <c r="E299" s="259" t="s">
        <v>4819</v>
      </c>
      <c r="F299" s="260" t="s">
        <v>4820</v>
      </c>
      <c r="G299" s="261" t="s">
        <v>404</v>
      </c>
      <c r="H299" s="262">
        <v>140.30000000000001</v>
      </c>
      <c r="I299" s="263"/>
      <c r="J299" s="264"/>
      <c r="K299" s="265">
        <f>ROUND(P299*H299,2)</f>
        <v>0</v>
      </c>
      <c r="L299" s="260" t="s">
        <v>405</v>
      </c>
      <c r="M299" s="266"/>
      <c r="N299" s="267" t="s">
        <v>1</v>
      </c>
      <c r="O299" s="222" t="s">
        <v>41</v>
      </c>
      <c r="P299" s="223">
        <f>I299+J299</f>
        <v>0</v>
      </c>
      <c r="Q299" s="223">
        <f>ROUND(I299*H299,2)</f>
        <v>0</v>
      </c>
      <c r="R299" s="223">
        <f>ROUND(J299*H299,2)</f>
        <v>0</v>
      </c>
      <c r="S299" s="70"/>
      <c r="T299" s="224">
        <f>S299*H299</f>
        <v>0</v>
      </c>
      <c r="U299" s="224">
        <v>0</v>
      </c>
      <c r="V299" s="224">
        <f>U299*H299</f>
        <v>0</v>
      </c>
      <c r="W299" s="224">
        <v>0</v>
      </c>
      <c r="X299" s="224">
        <f>W299*H299</f>
        <v>0</v>
      </c>
      <c r="Y299" s="225" t="s">
        <v>1</v>
      </c>
      <c r="Z299" s="34"/>
      <c r="AA299" s="34"/>
      <c r="AB299" s="34"/>
      <c r="AC299" s="34"/>
      <c r="AD299" s="34"/>
      <c r="AE299" s="34"/>
      <c r="AR299" s="226" t="s">
        <v>386</v>
      </c>
      <c r="AT299" s="226" t="s">
        <v>499</v>
      </c>
      <c r="AU299" s="226" t="s">
        <v>88</v>
      </c>
      <c r="AY299" s="18" t="s">
        <v>224</v>
      </c>
      <c r="BE299" s="227">
        <f>IF(O299="základní",K299,0)</f>
        <v>0</v>
      </c>
      <c r="BF299" s="227">
        <f>IF(O299="snížená",K299,0)</f>
        <v>0</v>
      </c>
      <c r="BG299" s="227">
        <f>IF(O299="zákl. přenesená",K299,0)</f>
        <v>0</v>
      </c>
      <c r="BH299" s="227">
        <f>IF(O299="sníž. přenesená",K299,0)</f>
        <v>0</v>
      </c>
      <c r="BI299" s="227">
        <f>IF(O299="nulová",K299,0)</f>
        <v>0</v>
      </c>
      <c r="BJ299" s="18" t="s">
        <v>86</v>
      </c>
      <c r="BK299" s="227">
        <f>ROUND(P299*H299,2)</f>
        <v>0</v>
      </c>
      <c r="BL299" s="18" t="s">
        <v>304</v>
      </c>
      <c r="BM299" s="226" t="s">
        <v>1903</v>
      </c>
    </row>
    <row r="300" spans="1:65" s="13" customFormat="1" ht="11.25">
      <c r="B300" s="236"/>
      <c r="C300" s="237"/>
      <c r="D300" s="228" t="s">
        <v>447</v>
      </c>
      <c r="E300" s="238" t="s">
        <v>1</v>
      </c>
      <c r="F300" s="239" t="s">
        <v>4821</v>
      </c>
      <c r="G300" s="237"/>
      <c r="H300" s="240">
        <v>140.30000000000001</v>
      </c>
      <c r="I300" s="241"/>
      <c r="J300" s="241"/>
      <c r="K300" s="237"/>
      <c r="L300" s="237"/>
      <c r="M300" s="242"/>
      <c r="N300" s="243"/>
      <c r="O300" s="244"/>
      <c r="P300" s="244"/>
      <c r="Q300" s="244"/>
      <c r="R300" s="244"/>
      <c r="S300" s="244"/>
      <c r="T300" s="244"/>
      <c r="U300" s="244"/>
      <c r="V300" s="244"/>
      <c r="W300" s="244"/>
      <c r="X300" s="244"/>
      <c r="Y300" s="245"/>
      <c r="AT300" s="246" t="s">
        <v>447</v>
      </c>
      <c r="AU300" s="246" t="s">
        <v>88</v>
      </c>
      <c r="AV300" s="13" t="s">
        <v>88</v>
      </c>
      <c r="AW300" s="13" t="s">
        <v>5</v>
      </c>
      <c r="AX300" s="13" t="s">
        <v>78</v>
      </c>
      <c r="AY300" s="246" t="s">
        <v>224</v>
      </c>
    </row>
    <row r="301" spans="1:65" s="14" customFormat="1" ht="11.25">
      <c r="B301" s="247"/>
      <c r="C301" s="248"/>
      <c r="D301" s="228" t="s">
        <v>447</v>
      </c>
      <c r="E301" s="249" t="s">
        <v>1</v>
      </c>
      <c r="F301" s="250" t="s">
        <v>464</v>
      </c>
      <c r="G301" s="248"/>
      <c r="H301" s="251">
        <v>140.30000000000001</v>
      </c>
      <c r="I301" s="252"/>
      <c r="J301" s="252"/>
      <c r="K301" s="248"/>
      <c r="L301" s="248"/>
      <c r="M301" s="253"/>
      <c r="N301" s="254"/>
      <c r="O301" s="255"/>
      <c r="P301" s="255"/>
      <c r="Q301" s="255"/>
      <c r="R301" s="255"/>
      <c r="S301" s="255"/>
      <c r="T301" s="255"/>
      <c r="U301" s="255"/>
      <c r="V301" s="255"/>
      <c r="W301" s="255"/>
      <c r="X301" s="255"/>
      <c r="Y301" s="256"/>
      <c r="AT301" s="257" t="s">
        <v>447</v>
      </c>
      <c r="AU301" s="257" t="s">
        <v>88</v>
      </c>
      <c r="AV301" s="14" t="s">
        <v>240</v>
      </c>
      <c r="AW301" s="14" t="s">
        <v>5</v>
      </c>
      <c r="AX301" s="14" t="s">
        <v>86</v>
      </c>
      <c r="AY301" s="257" t="s">
        <v>224</v>
      </c>
    </row>
    <row r="302" spans="1:65" s="2" customFormat="1" ht="21.75" customHeight="1">
      <c r="A302" s="34"/>
      <c r="B302" s="35"/>
      <c r="C302" s="214" t="s">
        <v>964</v>
      </c>
      <c r="D302" s="214" t="s">
        <v>227</v>
      </c>
      <c r="E302" s="215" t="s">
        <v>4822</v>
      </c>
      <c r="F302" s="216" t="s">
        <v>4823</v>
      </c>
      <c r="G302" s="217" t="s">
        <v>404</v>
      </c>
      <c r="H302" s="218">
        <v>122</v>
      </c>
      <c r="I302" s="219"/>
      <c r="J302" s="219"/>
      <c r="K302" s="220">
        <f>ROUND(P302*H302,2)</f>
        <v>0</v>
      </c>
      <c r="L302" s="216" t="s">
        <v>405</v>
      </c>
      <c r="M302" s="39"/>
      <c r="N302" s="221" t="s">
        <v>1</v>
      </c>
      <c r="O302" s="222" t="s">
        <v>41</v>
      </c>
      <c r="P302" s="223">
        <f>I302+J302</f>
        <v>0</v>
      </c>
      <c r="Q302" s="223">
        <f>ROUND(I302*H302,2)</f>
        <v>0</v>
      </c>
      <c r="R302" s="223">
        <f>ROUND(J302*H302,2)</f>
        <v>0</v>
      </c>
      <c r="S302" s="70"/>
      <c r="T302" s="224">
        <f>S302*H302</f>
        <v>0</v>
      </c>
      <c r="U302" s="224">
        <v>0</v>
      </c>
      <c r="V302" s="224">
        <f>U302*H302</f>
        <v>0</v>
      </c>
      <c r="W302" s="224">
        <v>0</v>
      </c>
      <c r="X302" s="224">
        <f>W302*H302</f>
        <v>0</v>
      </c>
      <c r="Y302" s="225" t="s">
        <v>1</v>
      </c>
      <c r="Z302" s="34"/>
      <c r="AA302" s="34"/>
      <c r="AB302" s="34"/>
      <c r="AC302" s="34"/>
      <c r="AD302" s="34"/>
      <c r="AE302" s="34"/>
      <c r="AR302" s="226" t="s">
        <v>304</v>
      </c>
      <c r="AT302" s="226" t="s">
        <v>227</v>
      </c>
      <c r="AU302" s="226" t="s">
        <v>88</v>
      </c>
      <c r="AY302" s="18" t="s">
        <v>224</v>
      </c>
      <c r="BE302" s="227">
        <f>IF(O302="základní",K302,0)</f>
        <v>0</v>
      </c>
      <c r="BF302" s="227">
        <f>IF(O302="snížená",K302,0)</f>
        <v>0</v>
      </c>
      <c r="BG302" s="227">
        <f>IF(O302="zákl. přenesená",K302,0)</f>
        <v>0</v>
      </c>
      <c r="BH302" s="227">
        <f>IF(O302="sníž. přenesená",K302,0)</f>
        <v>0</v>
      </c>
      <c r="BI302" s="227">
        <f>IF(O302="nulová",K302,0)</f>
        <v>0</v>
      </c>
      <c r="BJ302" s="18" t="s">
        <v>86</v>
      </c>
      <c r="BK302" s="227">
        <f>ROUND(P302*H302,2)</f>
        <v>0</v>
      </c>
      <c r="BL302" s="18" t="s">
        <v>304</v>
      </c>
      <c r="BM302" s="226" t="s">
        <v>1236</v>
      </c>
    </row>
    <row r="303" spans="1:65" s="2" customFormat="1" ht="21.75" customHeight="1">
      <c r="A303" s="34"/>
      <c r="B303" s="35"/>
      <c r="C303" s="258" t="s">
        <v>1577</v>
      </c>
      <c r="D303" s="258" t="s">
        <v>499</v>
      </c>
      <c r="E303" s="259" t="s">
        <v>4529</v>
      </c>
      <c r="F303" s="260" t="s">
        <v>4530</v>
      </c>
      <c r="G303" s="261" t="s">
        <v>404</v>
      </c>
      <c r="H303" s="262">
        <v>140.30000000000001</v>
      </c>
      <c r="I303" s="263"/>
      <c r="J303" s="264"/>
      <c r="K303" s="265">
        <f>ROUND(P303*H303,2)</f>
        <v>0</v>
      </c>
      <c r="L303" s="260" t="s">
        <v>405</v>
      </c>
      <c r="M303" s="266"/>
      <c r="N303" s="267" t="s">
        <v>1</v>
      </c>
      <c r="O303" s="222" t="s">
        <v>41</v>
      </c>
      <c r="P303" s="223">
        <f>I303+J303</f>
        <v>0</v>
      </c>
      <c r="Q303" s="223">
        <f>ROUND(I303*H303,2)</f>
        <v>0</v>
      </c>
      <c r="R303" s="223">
        <f>ROUND(J303*H303,2)</f>
        <v>0</v>
      </c>
      <c r="S303" s="70"/>
      <c r="T303" s="224">
        <f>S303*H303</f>
        <v>0</v>
      </c>
      <c r="U303" s="224">
        <v>0</v>
      </c>
      <c r="V303" s="224">
        <f>U303*H303</f>
        <v>0</v>
      </c>
      <c r="W303" s="224">
        <v>0</v>
      </c>
      <c r="X303" s="224">
        <f>W303*H303</f>
        <v>0</v>
      </c>
      <c r="Y303" s="225" t="s">
        <v>1</v>
      </c>
      <c r="Z303" s="34"/>
      <c r="AA303" s="34"/>
      <c r="AB303" s="34"/>
      <c r="AC303" s="34"/>
      <c r="AD303" s="34"/>
      <c r="AE303" s="34"/>
      <c r="AR303" s="226" t="s">
        <v>386</v>
      </c>
      <c r="AT303" s="226" t="s">
        <v>499</v>
      </c>
      <c r="AU303" s="226" t="s">
        <v>88</v>
      </c>
      <c r="AY303" s="18" t="s">
        <v>224</v>
      </c>
      <c r="BE303" s="227">
        <f>IF(O303="základní",K303,0)</f>
        <v>0</v>
      </c>
      <c r="BF303" s="227">
        <f>IF(O303="snížená",K303,0)</f>
        <v>0</v>
      </c>
      <c r="BG303" s="227">
        <f>IF(O303="zákl. přenesená",K303,0)</f>
        <v>0</v>
      </c>
      <c r="BH303" s="227">
        <f>IF(O303="sníž. přenesená",K303,0)</f>
        <v>0</v>
      </c>
      <c r="BI303" s="227">
        <f>IF(O303="nulová",K303,0)</f>
        <v>0</v>
      </c>
      <c r="BJ303" s="18" t="s">
        <v>86</v>
      </c>
      <c r="BK303" s="227">
        <f>ROUND(P303*H303,2)</f>
        <v>0</v>
      </c>
      <c r="BL303" s="18" t="s">
        <v>304</v>
      </c>
      <c r="BM303" s="226" t="s">
        <v>1923</v>
      </c>
    </row>
    <row r="304" spans="1:65" s="13" customFormat="1" ht="11.25">
      <c r="B304" s="236"/>
      <c r="C304" s="237"/>
      <c r="D304" s="228" t="s">
        <v>447</v>
      </c>
      <c r="E304" s="238" t="s">
        <v>1</v>
      </c>
      <c r="F304" s="239" t="s">
        <v>4821</v>
      </c>
      <c r="G304" s="237"/>
      <c r="H304" s="240">
        <v>140.30000000000001</v>
      </c>
      <c r="I304" s="241"/>
      <c r="J304" s="241"/>
      <c r="K304" s="237"/>
      <c r="L304" s="237"/>
      <c r="M304" s="242"/>
      <c r="N304" s="243"/>
      <c r="O304" s="244"/>
      <c r="P304" s="244"/>
      <c r="Q304" s="244"/>
      <c r="R304" s="244"/>
      <c r="S304" s="244"/>
      <c r="T304" s="244"/>
      <c r="U304" s="244"/>
      <c r="V304" s="244"/>
      <c r="W304" s="244"/>
      <c r="X304" s="244"/>
      <c r="Y304" s="245"/>
      <c r="AT304" s="246" t="s">
        <v>447</v>
      </c>
      <c r="AU304" s="246" t="s">
        <v>88</v>
      </c>
      <c r="AV304" s="13" t="s">
        <v>88</v>
      </c>
      <c r="AW304" s="13" t="s">
        <v>5</v>
      </c>
      <c r="AX304" s="13" t="s">
        <v>78</v>
      </c>
      <c r="AY304" s="246" t="s">
        <v>224</v>
      </c>
    </row>
    <row r="305" spans="1:65" s="14" customFormat="1" ht="11.25">
      <c r="B305" s="247"/>
      <c r="C305" s="248"/>
      <c r="D305" s="228" t="s">
        <v>447</v>
      </c>
      <c r="E305" s="249" t="s">
        <v>1</v>
      </c>
      <c r="F305" s="250" t="s">
        <v>464</v>
      </c>
      <c r="G305" s="248"/>
      <c r="H305" s="251">
        <v>140.30000000000001</v>
      </c>
      <c r="I305" s="252"/>
      <c r="J305" s="252"/>
      <c r="K305" s="248"/>
      <c r="L305" s="248"/>
      <c r="M305" s="253"/>
      <c r="N305" s="254"/>
      <c r="O305" s="255"/>
      <c r="P305" s="255"/>
      <c r="Q305" s="255"/>
      <c r="R305" s="255"/>
      <c r="S305" s="255"/>
      <c r="T305" s="255"/>
      <c r="U305" s="255"/>
      <c r="V305" s="255"/>
      <c r="W305" s="255"/>
      <c r="X305" s="255"/>
      <c r="Y305" s="256"/>
      <c r="AT305" s="257" t="s">
        <v>447</v>
      </c>
      <c r="AU305" s="257" t="s">
        <v>88</v>
      </c>
      <c r="AV305" s="14" t="s">
        <v>240</v>
      </c>
      <c r="AW305" s="14" t="s">
        <v>5</v>
      </c>
      <c r="AX305" s="14" t="s">
        <v>86</v>
      </c>
      <c r="AY305" s="257" t="s">
        <v>224</v>
      </c>
    </row>
    <row r="306" spans="1:65" s="2" customFormat="1" ht="33" customHeight="1">
      <c r="A306" s="34"/>
      <c r="B306" s="35"/>
      <c r="C306" s="214" t="s">
        <v>1583</v>
      </c>
      <c r="D306" s="214" t="s">
        <v>227</v>
      </c>
      <c r="E306" s="215" t="s">
        <v>4824</v>
      </c>
      <c r="F306" s="216" t="s">
        <v>4825</v>
      </c>
      <c r="G306" s="217" t="s">
        <v>404</v>
      </c>
      <c r="H306" s="218">
        <v>122</v>
      </c>
      <c r="I306" s="219"/>
      <c r="J306" s="219"/>
      <c r="K306" s="220">
        <f>ROUND(P306*H306,2)</f>
        <v>0</v>
      </c>
      <c r="L306" s="216" t="s">
        <v>405</v>
      </c>
      <c r="M306" s="39"/>
      <c r="N306" s="221" t="s">
        <v>1</v>
      </c>
      <c r="O306" s="222" t="s">
        <v>41</v>
      </c>
      <c r="P306" s="223">
        <f>I306+J306</f>
        <v>0</v>
      </c>
      <c r="Q306" s="223">
        <f>ROUND(I306*H306,2)</f>
        <v>0</v>
      </c>
      <c r="R306" s="223">
        <f>ROUND(J306*H306,2)</f>
        <v>0</v>
      </c>
      <c r="S306" s="70"/>
      <c r="T306" s="224">
        <f>S306*H306</f>
        <v>0</v>
      </c>
      <c r="U306" s="224">
        <v>0</v>
      </c>
      <c r="V306" s="224">
        <f>U306*H306</f>
        <v>0</v>
      </c>
      <c r="W306" s="224">
        <v>0</v>
      </c>
      <c r="X306" s="224">
        <f>W306*H306</f>
        <v>0</v>
      </c>
      <c r="Y306" s="225" t="s">
        <v>1</v>
      </c>
      <c r="Z306" s="34"/>
      <c r="AA306" s="34"/>
      <c r="AB306" s="34"/>
      <c r="AC306" s="34"/>
      <c r="AD306" s="34"/>
      <c r="AE306" s="34"/>
      <c r="AR306" s="226" t="s">
        <v>304</v>
      </c>
      <c r="AT306" s="226" t="s">
        <v>227</v>
      </c>
      <c r="AU306" s="226" t="s">
        <v>88</v>
      </c>
      <c r="AY306" s="18" t="s">
        <v>224</v>
      </c>
      <c r="BE306" s="227">
        <f>IF(O306="základní",K306,0)</f>
        <v>0</v>
      </c>
      <c r="BF306" s="227">
        <f>IF(O306="snížená",K306,0)</f>
        <v>0</v>
      </c>
      <c r="BG306" s="227">
        <f>IF(O306="zákl. přenesená",K306,0)</f>
        <v>0</v>
      </c>
      <c r="BH306" s="227">
        <f>IF(O306="sníž. přenesená",K306,0)</f>
        <v>0</v>
      </c>
      <c r="BI306" s="227">
        <f>IF(O306="nulová",K306,0)</f>
        <v>0</v>
      </c>
      <c r="BJ306" s="18" t="s">
        <v>86</v>
      </c>
      <c r="BK306" s="227">
        <f>ROUND(P306*H306,2)</f>
        <v>0</v>
      </c>
      <c r="BL306" s="18" t="s">
        <v>304</v>
      </c>
      <c r="BM306" s="226" t="s">
        <v>1930</v>
      </c>
    </row>
    <row r="307" spans="1:65" s="2" customFormat="1" ht="21.75" customHeight="1">
      <c r="A307" s="34"/>
      <c r="B307" s="35"/>
      <c r="C307" s="258" t="s">
        <v>1589</v>
      </c>
      <c r="D307" s="258" t="s">
        <v>499</v>
      </c>
      <c r="E307" s="259" t="s">
        <v>4826</v>
      </c>
      <c r="F307" s="260" t="s">
        <v>4827</v>
      </c>
      <c r="G307" s="261" t="s">
        <v>404</v>
      </c>
      <c r="H307" s="262">
        <v>140.30000000000001</v>
      </c>
      <c r="I307" s="263"/>
      <c r="J307" s="264"/>
      <c r="K307" s="265">
        <f>ROUND(P307*H307,2)</f>
        <v>0</v>
      </c>
      <c r="L307" s="260" t="s">
        <v>405</v>
      </c>
      <c r="M307" s="266"/>
      <c r="N307" s="267" t="s">
        <v>1</v>
      </c>
      <c r="O307" s="222" t="s">
        <v>41</v>
      </c>
      <c r="P307" s="223">
        <f>I307+J307</f>
        <v>0</v>
      </c>
      <c r="Q307" s="223">
        <f>ROUND(I307*H307,2)</f>
        <v>0</v>
      </c>
      <c r="R307" s="223">
        <f>ROUND(J307*H307,2)</f>
        <v>0</v>
      </c>
      <c r="S307" s="70"/>
      <c r="T307" s="224">
        <f>S307*H307</f>
        <v>0</v>
      </c>
      <c r="U307" s="224">
        <v>0</v>
      </c>
      <c r="V307" s="224">
        <f>U307*H307</f>
        <v>0</v>
      </c>
      <c r="W307" s="224">
        <v>0</v>
      </c>
      <c r="X307" s="224">
        <f>W307*H307</f>
        <v>0</v>
      </c>
      <c r="Y307" s="225" t="s">
        <v>1</v>
      </c>
      <c r="Z307" s="34"/>
      <c r="AA307" s="34"/>
      <c r="AB307" s="34"/>
      <c r="AC307" s="34"/>
      <c r="AD307" s="34"/>
      <c r="AE307" s="34"/>
      <c r="AR307" s="226" t="s">
        <v>386</v>
      </c>
      <c r="AT307" s="226" t="s">
        <v>499</v>
      </c>
      <c r="AU307" s="226" t="s">
        <v>88</v>
      </c>
      <c r="AY307" s="18" t="s">
        <v>224</v>
      </c>
      <c r="BE307" s="227">
        <f>IF(O307="základní",K307,0)</f>
        <v>0</v>
      </c>
      <c r="BF307" s="227">
        <f>IF(O307="snížená",K307,0)</f>
        <v>0</v>
      </c>
      <c r="BG307" s="227">
        <f>IF(O307="zákl. přenesená",K307,0)</f>
        <v>0</v>
      </c>
      <c r="BH307" s="227">
        <f>IF(O307="sníž. přenesená",K307,0)</f>
        <v>0</v>
      </c>
      <c r="BI307" s="227">
        <f>IF(O307="nulová",K307,0)</f>
        <v>0</v>
      </c>
      <c r="BJ307" s="18" t="s">
        <v>86</v>
      </c>
      <c r="BK307" s="227">
        <f>ROUND(P307*H307,2)</f>
        <v>0</v>
      </c>
      <c r="BL307" s="18" t="s">
        <v>304</v>
      </c>
      <c r="BM307" s="226" t="s">
        <v>1946</v>
      </c>
    </row>
    <row r="308" spans="1:65" s="13" customFormat="1" ht="11.25">
      <c r="B308" s="236"/>
      <c r="C308" s="237"/>
      <c r="D308" s="228" t="s">
        <v>447</v>
      </c>
      <c r="E308" s="238" t="s">
        <v>1</v>
      </c>
      <c r="F308" s="239" t="s">
        <v>4821</v>
      </c>
      <c r="G308" s="237"/>
      <c r="H308" s="240">
        <v>140.30000000000001</v>
      </c>
      <c r="I308" s="241"/>
      <c r="J308" s="241"/>
      <c r="K308" s="237"/>
      <c r="L308" s="237"/>
      <c r="M308" s="242"/>
      <c r="N308" s="243"/>
      <c r="O308" s="244"/>
      <c r="P308" s="244"/>
      <c r="Q308" s="244"/>
      <c r="R308" s="244"/>
      <c r="S308" s="244"/>
      <c r="T308" s="244"/>
      <c r="U308" s="244"/>
      <c r="V308" s="244"/>
      <c r="W308" s="244"/>
      <c r="X308" s="244"/>
      <c r="Y308" s="245"/>
      <c r="AT308" s="246" t="s">
        <v>447</v>
      </c>
      <c r="AU308" s="246" t="s">
        <v>88</v>
      </c>
      <c r="AV308" s="13" t="s">
        <v>88</v>
      </c>
      <c r="AW308" s="13" t="s">
        <v>5</v>
      </c>
      <c r="AX308" s="13" t="s">
        <v>78</v>
      </c>
      <c r="AY308" s="246" t="s">
        <v>224</v>
      </c>
    </row>
    <row r="309" spans="1:65" s="14" customFormat="1" ht="11.25">
      <c r="B309" s="247"/>
      <c r="C309" s="248"/>
      <c r="D309" s="228" t="s">
        <v>447</v>
      </c>
      <c r="E309" s="249" t="s">
        <v>1</v>
      </c>
      <c r="F309" s="250" t="s">
        <v>464</v>
      </c>
      <c r="G309" s="248"/>
      <c r="H309" s="251">
        <v>140.30000000000001</v>
      </c>
      <c r="I309" s="252"/>
      <c r="J309" s="252"/>
      <c r="K309" s="248"/>
      <c r="L309" s="248"/>
      <c r="M309" s="253"/>
      <c r="N309" s="254"/>
      <c r="O309" s="255"/>
      <c r="P309" s="255"/>
      <c r="Q309" s="255"/>
      <c r="R309" s="255"/>
      <c r="S309" s="255"/>
      <c r="T309" s="255"/>
      <c r="U309" s="255"/>
      <c r="V309" s="255"/>
      <c r="W309" s="255"/>
      <c r="X309" s="255"/>
      <c r="Y309" s="256"/>
      <c r="AT309" s="257" t="s">
        <v>447</v>
      </c>
      <c r="AU309" s="257" t="s">
        <v>88</v>
      </c>
      <c r="AV309" s="14" t="s">
        <v>240</v>
      </c>
      <c r="AW309" s="14" t="s">
        <v>5</v>
      </c>
      <c r="AX309" s="14" t="s">
        <v>86</v>
      </c>
      <c r="AY309" s="257" t="s">
        <v>224</v>
      </c>
    </row>
    <row r="310" spans="1:65" s="2" customFormat="1" ht="21.75" customHeight="1">
      <c r="A310" s="34"/>
      <c r="B310" s="35"/>
      <c r="C310" s="214" t="s">
        <v>1595</v>
      </c>
      <c r="D310" s="214" t="s">
        <v>227</v>
      </c>
      <c r="E310" s="215" t="s">
        <v>4828</v>
      </c>
      <c r="F310" s="216" t="s">
        <v>4829</v>
      </c>
      <c r="G310" s="217" t="s">
        <v>404</v>
      </c>
      <c r="H310" s="218">
        <v>122</v>
      </c>
      <c r="I310" s="219"/>
      <c r="J310" s="219"/>
      <c r="K310" s="220">
        <f>ROUND(P310*H310,2)</f>
        <v>0</v>
      </c>
      <c r="L310" s="216" t="s">
        <v>405</v>
      </c>
      <c r="M310" s="39"/>
      <c r="N310" s="221" t="s">
        <v>1</v>
      </c>
      <c r="O310" s="222" t="s">
        <v>41</v>
      </c>
      <c r="P310" s="223">
        <f>I310+J310</f>
        <v>0</v>
      </c>
      <c r="Q310" s="223">
        <f>ROUND(I310*H310,2)</f>
        <v>0</v>
      </c>
      <c r="R310" s="223">
        <f>ROUND(J310*H310,2)</f>
        <v>0</v>
      </c>
      <c r="S310" s="70"/>
      <c r="T310" s="224">
        <f>S310*H310</f>
        <v>0</v>
      </c>
      <c r="U310" s="224">
        <v>0</v>
      </c>
      <c r="V310" s="224">
        <f>U310*H310</f>
        <v>0</v>
      </c>
      <c r="W310" s="224">
        <v>0</v>
      </c>
      <c r="X310" s="224">
        <f>W310*H310</f>
        <v>0</v>
      </c>
      <c r="Y310" s="225" t="s">
        <v>1</v>
      </c>
      <c r="Z310" s="34"/>
      <c r="AA310" s="34"/>
      <c r="AB310" s="34"/>
      <c r="AC310" s="34"/>
      <c r="AD310" s="34"/>
      <c r="AE310" s="34"/>
      <c r="AR310" s="226" t="s">
        <v>304</v>
      </c>
      <c r="AT310" s="226" t="s">
        <v>227</v>
      </c>
      <c r="AU310" s="226" t="s">
        <v>88</v>
      </c>
      <c r="AY310" s="18" t="s">
        <v>224</v>
      </c>
      <c r="BE310" s="227">
        <f>IF(O310="základní",K310,0)</f>
        <v>0</v>
      </c>
      <c r="BF310" s="227">
        <f>IF(O310="snížená",K310,0)</f>
        <v>0</v>
      </c>
      <c r="BG310" s="227">
        <f>IF(O310="zákl. přenesená",K310,0)</f>
        <v>0</v>
      </c>
      <c r="BH310" s="227">
        <f>IF(O310="sníž. přenesená",K310,0)</f>
        <v>0</v>
      </c>
      <c r="BI310" s="227">
        <f>IF(O310="nulová",K310,0)</f>
        <v>0</v>
      </c>
      <c r="BJ310" s="18" t="s">
        <v>86</v>
      </c>
      <c r="BK310" s="227">
        <f>ROUND(P310*H310,2)</f>
        <v>0</v>
      </c>
      <c r="BL310" s="18" t="s">
        <v>304</v>
      </c>
      <c r="BM310" s="226" t="s">
        <v>1957</v>
      </c>
    </row>
    <row r="311" spans="1:65" s="2" customFormat="1" ht="21.75" customHeight="1">
      <c r="A311" s="34"/>
      <c r="B311" s="35"/>
      <c r="C311" s="258" t="s">
        <v>1601</v>
      </c>
      <c r="D311" s="258" t="s">
        <v>499</v>
      </c>
      <c r="E311" s="259" t="s">
        <v>4830</v>
      </c>
      <c r="F311" s="260" t="s">
        <v>4831</v>
      </c>
      <c r="G311" s="261" t="s">
        <v>404</v>
      </c>
      <c r="H311" s="262">
        <v>140.30000000000001</v>
      </c>
      <c r="I311" s="263"/>
      <c r="J311" s="264"/>
      <c r="K311" s="265">
        <f>ROUND(P311*H311,2)</f>
        <v>0</v>
      </c>
      <c r="L311" s="260" t="s">
        <v>1</v>
      </c>
      <c r="M311" s="266"/>
      <c r="N311" s="267" t="s">
        <v>1</v>
      </c>
      <c r="O311" s="222" t="s">
        <v>41</v>
      </c>
      <c r="P311" s="223">
        <f>I311+J311</f>
        <v>0</v>
      </c>
      <c r="Q311" s="223">
        <f>ROUND(I311*H311,2)</f>
        <v>0</v>
      </c>
      <c r="R311" s="223">
        <f>ROUND(J311*H311,2)</f>
        <v>0</v>
      </c>
      <c r="S311" s="70"/>
      <c r="T311" s="224">
        <f>S311*H311</f>
        <v>0</v>
      </c>
      <c r="U311" s="224">
        <v>0</v>
      </c>
      <c r="V311" s="224">
        <f>U311*H311</f>
        <v>0</v>
      </c>
      <c r="W311" s="224">
        <v>0</v>
      </c>
      <c r="X311" s="224">
        <f>W311*H311</f>
        <v>0</v>
      </c>
      <c r="Y311" s="225" t="s">
        <v>1</v>
      </c>
      <c r="Z311" s="34"/>
      <c r="AA311" s="34"/>
      <c r="AB311" s="34"/>
      <c r="AC311" s="34"/>
      <c r="AD311" s="34"/>
      <c r="AE311" s="34"/>
      <c r="AR311" s="226" t="s">
        <v>386</v>
      </c>
      <c r="AT311" s="226" t="s">
        <v>499</v>
      </c>
      <c r="AU311" s="226" t="s">
        <v>88</v>
      </c>
      <c r="AY311" s="18" t="s">
        <v>224</v>
      </c>
      <c r="BE311" s="227">
        <f>IF(O311="základní",K311,0)</f>
        <v>0</v>
      </c>
      <c r="BF311" s="227">
        <f>IF(O311="snížená",K311,0)</f>
        <v>0</v>
      </c>
      <c r="BG311" s="227">
        <f>IF(O311="zákl. přenesená",K311,0)</f>
        <v>0</v>
      </c>
      <c r="BH311" s="227">
        <f>IF(O311="sníž. přenesená",K311,0)</f>
        <v>0</v>
      </c>
      <c r="BI311" s="227">
        <f>IF(O311="nulová",K311,0)</f>
        <v>0</v>
      </c>
      <c r="BJ311" s="18" t="s">
        <v>86</v>
      </c>
      <c r="BK311" s="227">
        <f>ROUND(P311*H311,2)</f>
        <v>0</v>
      </c>
      <c r="BL311" s="18" t="s">
        <v>304</v>
      </c>
      <c r="BM311" s="226" t="s">
        <v>1967</v>
      </c>
    </row>
    <row r="312" spans="1:65" s="13" customFormat="1" ht="11.25">
      <c r="B312" s="236"/>
      <c r="C312" s="237"/>
      <c r="D312" s="228" t="s">
        <v>447</v>
      </c>
      <c r="E312" s="238" t="s">
        <v>1</v>
      </c>
      <c r="F312" s="239" t="s">
        <v>4821</v>
      </c>
      <c r="G312" s="237"/>
      <c r="H312" s="240">
        <v>140.30000000000001</v>
      </c>
      <c r="I312" s="241"/>
      <c r="J312" s="241"/>
      <c r="K312" s="237"/>
      <c r="L312" s="237"/>
      <c r="M312" s="242"/>
      <c r="N312" s="243"/>
      <c r="O312" s="244"/>
      <c r="P312" s="244"/>
      <c r="Q312" s="244"/>
      <c r="R312" s="244"/>
      <c r="S312" s="244"/>
      <c r="T312" s="244"/>
      <c r="U312" s="244"/>
      <c r="V312" s="244"/>
      <c r="W312" s="244"/>
      <c r="X312" s="244"/>
      <c r="Y312" s="245"/>
      <c r="AT312" s="246" t="s">
        <v>447</v>
      </c>
      <c r="AU312" s="246" t="s">
        <v>88</v>
      </c>
      <c r="AV312" s="13" t="s">
        <v>88</v>
      </c>
      <c r="AW312" s="13" t="s">
        <v>5</v>
      </c>
      <c r="AX312" s="13" t="s">
        <v>78</v>
      </c>
      <c r="AY312" s="246" t="s">
        <v>224</v>
      </c>
    </row>
    <row r="313" spans="1:65" s="14" customFormat="1" ht="11.25">
      <c r="B313" s="247"/>
      <c r="C313" s="248"/>
      <c r="D313" s="228" t="s">
        <v>447</v>
      </c>
      <c r="E313" s="249" t="s">
        <v>1</v>
      </c>
      <c r="F313" s="250" t="s">
        <v>464</v>
      </c>
      <c r="G313" s="248"/>
      <c r="H313" s="251">
        <v>140.30000000000001</v>
      </c>
      <c r="I313" s="252"/>
      <c r="J313" s="252"/>
      <c r="K313" s="248"/>
      <c r="L313" s="248"/>
      <c r="M313" s="253"/>
      <c r="N313" s="254"/>
      <c r="O313" s="255"/>
      <c r="P313" s="255"/>
      <c r="Q313" s="255"/>
      <c r="R313" s="255"/>
      <c r="S313" s="255"/>
      <c r="T313" s="255"/>
      <c r="U313" s="255"/>
      <c r="V313" s="255"/>
      <c r="W313" s="255"/>
      <c r="X313" s="255"/>
      <c r="Y313" s="256"/>
      <c r="AT313" s="257" t="s">
        <v>447</v>
      </c>
      <c r="AU313" s="257" t="s">
        <v>88</v>
      </c>
      <c r="AV313" s="14" t="s">
        <v>240</v>
      </c>
      <c r="AW313" s="14" t="s">
        <v>5</v>
      </c>
      <c r="AX313" s="14" t="s">
        <v>86</v>
      </c>
      <c r="AY313" s="257" t="s">
        <v>224</v>
      </c>
    </row>
    <row r="314" spans="1:65" s="2" customFormat="1" ht="21.75" customHeight="1">
      <c r="A314" s="34"/>
      <c r="B314" s="35"/>
      <c r="C314" s="214" t="s">
        <v>1606</v>
      </c>
      <c r="D314" s="214" t="s">
        <v>227</v>
      </c>
      <c r="E314" s="215" t="s">
        <v>4832</v>
      </c>
      <c r="F314" s="216" t="s">
        <v>4833</v>
      </c>
      <c r="G314" s="217" t="s">
        <v>404</v>
      </c>
      <c r="H314" s="218">
        <v>122</v>
      </c>
      <c r="I314" s="219"/>
      <c r="J314" s="219"/>
      <c r="K314" s="220">
        <f>ROUND(P314*H314,2)</f>
        <v>0</v>
      </c>
      <c r="L314" s="216" t="s">
        <v>405</v>
      </c>
      <c r="M314" s="39"/>
      <c r="N314" s="221" t="s">
        <v>1</v>
      </c>
      <c r="O314" s="222" t="s">
        <v>41</v>
      </c>
      <c r="P314" s="223">
        <f>I314+J314</f>
        <v>0</v>
      </c>
      <c r="Q314" s="223">
        <f>ROUND(I314*H314,2)</f>
        <v>0</v>
      </c>
      <c r="R314" s="223">
        <f>ROUND(J314*H314,2)</f>
        <v>0</v>
      </c>
      <c r="S314" s="70"/>
      <c r="T314" s="224">
        <f>S314*H314</f>
        <v>0</v>
      </c>
      <c r="U314" s="224">
        <v>0</v>
      </c>
      <c r="V314" s="224">
        <f>U314*H314</f>
        <v>0</v>
      </c>
      <c r="W314" s="224">
        <v>0</v>
      </c>
      <c r="X314" s="224">
        <f>W314*H314</f>
        <v>0</v>
      </c>
      <c r="Y314" s="225" t="s">
        <v>1</v>
      </c>
      <c r="Z314" s="34"/>
      <c r="AA314" s="34"/>
      <c r="AB314" s="34"/>
      <c r="AC314" s="34"/>
      <c r="AD314" s="34"/>
      <c r="AE314" s="34"/>
      <c r="AR314" s="226" t="s">
        <v>304</v>
      </c>
      <c r="AT314" s="226" t="s">
        <v>227</v>
      </c>
      <c r="AU314" s="226" t="s">
        <v>88</v>
      </c>
      <c r="AY314" s="18" t="s">
        <v>224</v>
      </c>
      <c r="BE314" s="227">
        <f>IF(O314="základní",K314,0)</f>
        <v>0</v>
      </c>
      <c r="BF314" s="227">
        <f>IF(O314="snížená",K314,0)</f>
        <v>0</v>
      </c>
      <c r="BG314" s="227">
        <f>IF(O314="zákl. přenesená",K314,0)</f>
        <v>0</v>
      </c>
      <c r="BH314" s="227">
        <f>IF(O314="sníž. přenesená",K314,0)</f>
        <v>0</v>
      </c>
      <c r="BI314" s="227">
        <f>IF(O314="nulová",K314,0)</f>
        <v>0</v>
      </c>
      <c r="BJ314" s="18" t="s">
        <v>86</v>
      </c>
      <c r="BK314" s="227">
        <f>ROUND(P314*H314,2)</f>
        <v>0</v>
      </c>
      <c r="BL314" s="18" t="s">
        <v>304</v>
      </c>
      <c r="BM314" s="226" t="s">
        <v>1978</v>
      </c>
    </row>
    <row r="315" spans="1:65" s="2" customFormat="1" ht="21.75" customHeight="1">
      <c r="A315" s="34"/>
      <c r="B315" s="35"/>
      <c r="C315" s="258" t="s">
        <v>1611</v>
      </c>
      <c r="D315" s="258" t="s">
        <v>499</v>
      </c>
      <c r="E315" s="259" t="s">
        <v>4834</v>
      </c>
      <c r="F315" s="260" t="s">
        <v>4835</v>
      </c>
      <c r="G315" s="261" t="s">
        <v>410</v>
      </c>
      <c r="H315" s="262">
        <v>12.2</v>
      </c>
      <c r="I315" s="263"/>
      <c r="J315" s="264"/>
      <c r="K315" s="265">
        <f>ROUND(P315*H315,2)</f>
        <v>0</v>
      </c>
      <c r="L315" s="260" t="s">
        <v>405</v>
      </c>
      <c r="M315" s="266"/>
      <c r="N315" s="267" t="s">
        <v>1</v>
      </c>
      <c r="O315" s="222" t="s">
        <v>41</v>
      </c>
      <c r="P315" s="223">
        <f>I315+J315</f>
        <v>0</v>
      </c>
      <c r="Q315" s="223">
        <f>ROUND(I315*H315,2)</f>
        <v>0</v>
      </c>
      <c r="R315" s="223">
        <f>ROUND(J315*H315,2)</f>
        <v>0</v>
      </c>
      <c r="S315" s="70"/>
      <c r="T315" s="224">
        <f>S315*H315</f>
        <v>0</v>
      </c>
      <c r="U315" s="224">
        <v>0</v>
      </c>
      <c r="V315" s="224">
        <f>U315*H315</f>
        <v>0</v>
      </c>
      <c r="W315" s="224">
        <v>0</v>
      </c>
      <c r="X315" s="224">
        <f>W315*H315</f>
        <v>0</v>
      </c>
      <c r="Y315" s="225" t="s">
        <v>1</v>
      </c>
      <c r="Z315" s="34"/>
      <c r="AA315" s="34"/>
      <c r="AB315" s="34"/>
      <c r="AC315" s="34"/>
      <c r="AD315" s="34"/>
      <c r="AE315" s="34"/>
      <c r="AR315" s="226" t="s">
        <v>386</v>
      </c>
      <c r="AT315" s="226" t="s">
        <v>499</v>
      </c>
      <c r="AU315" s="226" t="s">
        <v>88</v>
      </c>
      <c r="AY315" s="18" t="s">
        <v>224</v>
      </c>
      <c r="BE315" s="227">
        <f>IF(O315="základní",K315,0)</f>
        <v>0</v>
      </c>
      <c r="BF315" s="227">
        <f>IF(O315="snížená",K315,0)</f>
        <v>0</v>
      </c>
      <c r="BG315" s="227">
        <f>IF(O315="zákl. přenesená",K315,0)</f>
        <v>0</v>
      </c>
      <c r="BH315" s="227">
        <f>IF(O315="sníž. přenesená",K315,0)</f>
        <v>0</v>
      </c>
      <c r="BI315" s="227">
        <f>IF(O315="nulová",K315,0)</f>
        <v>0</v>
      </c>
      <c r="BJ315" s="18" t="s">
        <v>86</v>
      </c>
      <c r="BK315" s="227">
        <f>ROUND(P315*H315,2)</f>
        <v>0</v>
      </c>
      <c r="BL315" s="18" t="s">
        <v>304</v>
      </c>
      <c r="BM315" s="226" t="s">
        <v>1987</v>
      </c>
    </row>
    <row r="316" spans="1:65" s="13" customFormat="1" ht="11.25">
      <c r="B316" s="236"/>
      <c r="C316" s="237"/>
      <c r="D316" s="228" t="s">
        <v>447</v>
      </c>
      <c r="E316" s="238" t="s">
        <v>1</v>
      </c>
      <c r="F316" s="239" t="s">
        <v>4836</v>
      </c>
      <c r="G316" s="237"/>
      <c r="H316" s="240">
        <v>12.2</v>
      </c>
      <c r="I316" s="241"/>
      <c r="J316" s="241"/>
      <c r="K316" s="237"/>
      <c r="L316" s="237"/>
      <c r="M316" s="242"/>
      <c r="N316" s="243"/>
      <c r="O316" s="244"/>
      <c r="P316" s="244"/>
      <c r="Q316" s="244"/>
      <c r="R316" s="244"/>
      <c r="S316" s="244"/>
      <c r="T316" s="244"/>
      <c r="U316" s="244"/>
      <c r="V316" s="244"/>
      <c r="W316" s="244"/>
      <c r="X316" s="244"/>
      <c r="Y316" s="245"/>
      <c r="AT316" s="246" t="s">
        <v>447</v>
      </c>
      <c r="AU316" s="246" t="s">
        <v>88</v>
      </c>
      <c r="AV316" s="13" t="s">
        <v>88</v>
      </c>
      <c r="AW316" s="13" t="s">
        <v>5</v>
      </c>
      <c r="AX316" s="13" t="s">
        <v>78</v>
      </c>
      <c r="AY316" s="246" t="s">
        <v>224</v>
      </c>
    </row>
    <row r="317" spans="1:65" s="14" customFormat="1" ht="11.25">
      <c r="B317" s="247"/>
      <c r="C317" s="248"/>
      <c r="D317" s="228" t="s">
        <v>447</v>
      </c>
      <c r="E317" s="249" t="s">
        <v>1</v>
      </c>
      <c r="F317" s="250" t="s">
        <v>464</v>
      </c>
      <c r="G317" s="248"/>
      <c r="H317" s="251">
        <v>12.2</v>
      </c>
      <c r="I317" s="252"/>
      <c r="J317" s="252"/>
      <c r="K317" s="248"/>
      <c r="L317" s="248"/>
      <c r="M317" s="253"/>
      <c r="N317" s="254"/>
      <c r="O317" s="255"/>
      <c r="P317" s="255"/>
      <c r="Q317" s="255"/>
      <c r="R317" s="255"/>
      <c r="S317" s="255"/>
      <c r="T317" s="255"/>
      <c r="U317" s="255"/>
      <c r="V317" s="255"/>
      <c r="W317" s="255"/>
      <c r="X317" s="255"/>
      <c r="Y317" s="256"/>
      <c r="AT317" s="257" t="s">
        <v>447</v>
      </c>
      <c r="AU317" s="257" t="s">
        <v>88</v>
      </c>
      <c r="AV317" s="14" t="s">
        <v>240</v>
      </c>
      <c r="AW317" s="14" t="s">
        <v>5</v>
      </c>
      <c r="AX317" s="14" t="s">
        <v>86</v>
      </c>
      <c r="AY317" s="257" t="s">
        <v>224</v>
      </c>
    </row>
    <row r="318" spans="1:65" s="2" customFormat="1" ht="33" customHeight="1">
      <c r="A318" s="34"/>
      <c r="B318" s="35"/>
      <c r="C318" s="214" t="s">
        <v>1617</v>
      </c>
      <c r="D318" s="214" t="s">
        <v>227</v>
      </c>
      <c r="E318" s="215" t="s">
        <v>4837</v>
      </c>
      <c r="F318" s="216" t="s">
        <v>4838</v>
      </c>
      <c r="G318" s="217" t="s">
        <v>502</v>
      </c>
      <c r="H318" s="218">
        <v>9.4659999999999993</v>
      </c>
      <c r="I318" s="219"/>
      <c r="J318" s="219"/>
      <c r="K318" s="220">
        <f>ROUND(P318*H318,2)</f>
        <v>0</v>
      </c>
      <c r="L318" s="216" t="s">
        <v>405</v>
      </c>
      <c r="M318" s="39"/>
      <c r="N318" s="221" t="s">
        <v>1</v>
      </c>
      <c r="O318" s="222" t="s">
        <v>41</v>
      </c>
      <c r="P318" s="223">
        <f>I318+J318</f>
        <v>0</v>
      </c>
      <c r="Q318" s="223">
        <f>ROUND(I318*H318,2)</f>
        <v>0</v>
      </c>
      <c r="R318" s="223">
        <f>ROUND(J318*H318,2)</f>
        <v>0</v>
      </c>
      <c r="S318" s="70"/>
      <c r="T318" s="224">
        <f>S318*H318</f>
        <v>0</v>
      </c>
      <c r="U318" s="224">
        <v>0</v>
      </c>
      <c r="V318" s="224">
        <f>U318*H318</f>
        <v>0</v>
      </c>
      <c r="W318" s="224">
        <v>0</v>
      </c>
      <c r="X318" s="224">
        <f>W318*H318</f>
        <v>0</v>
      </c>
      <c r="Y318" s="225" t="s">
        <v>1</v>
      </c>
      <c r="Z318" s="34"/>
      <c r="AA318" s="34"/>
      <c r="AB318" s="34"/>
      <c r="AC318" s="34"/>
      <c r="AD318" s="34"/>
      <c r="AE318" s="34"/>
      <c r="AR318" s="226" t="s">
        <v>304</v>
      </c>
      <c r="AT318" s="226" t="s">
        <v>227</v>
      </c>
      <c r="AU318" s="226" t="s">
        <v>88</v>
      </c>
      <c r="AY318" s="18" t="s">
        <v>224</v>
      </c>
      <c r="BE318" s="227">
        <f>IF(O318="základní",K318,0)</f>
        <v>0</v>
      </c>
      <c r="BF318" s="227">
        <f>IF(O318="snížená",K318,0)</f>
        <v>0</v>
      </c>
      <c r="BG318" s="227">
        <f>IF(O318="zákl. přenesená",K318,0)</f>
        <v>0</v>
      </c>
      <c r="BH318" s="227">
        <f>IF(O318="sníž. přenesená",K318,0)</f>
        <v>0</v>
      </c>
      <c r="BI318" s="227">
        <f>IF(O318="nulová",K318,0)</f>
        <v>0</v>
      </c>
      <c r="BJ318" s="18" t="s">
        <v>86</v>
      </c>
      <c r="BK318" s="227">
        <f>ROUND(P318*H318,2)</f>
        <v>0</v>
      </c>
      <c r="BL318" s="18" t="s">
        <v>304</v>
      </c>
      <c r="BM318" s="226" t="s">
        <v>1999</v>
      </c>
    </row>
    <row r="319" spans="1:65" s="12" customFormat="1" ht="22.9" customHeight="1">
      <c r="B319" s="197"/>
      <c r="C319" s="198"/>
      <c r="D319" s="199" t="s">
        <v>77</v>
      </c>
      <c r="E319" s="212" t="s">
        <v>4668</v>
      </c>
      <c r="F319" s="212" t="s">
        <v>4669</v>
      </c>
      <c r="G319" s="198"/>
      <c r="H319" s="198"/>
      <c r="I319" s="201"/>
      <c r="J319" s="201"/>
      <c r="K319" s="213">
        <f>BK319</f>
        <v>0</v>
      </c>
      <c r="L319" s="198"/>
      <c r="M319" s="203"/>
      <c r="N319" s="204"/>
      <c r="O319" s="205"/>
      <c r="P319" s="205"/>
      <c r="Q319" s="206">
        <f>SUM(Q320:Q323)</f>
        <v>0</v>
      </c>
      <c r="R319" s="206">
        <f>SUM(R320:R323)</f>
        <v>0</v>
      </c>
      <c r="S319" s="205"/>
      <c r="T319" s="207">
        <f>SUM(T320:T323)</f>
        <v>0</v>
      </c>
      <c r="U319" s="205"/>
      <c r="V319" s="207">
        <f>SUM(V320:V323)</f>
        <v>0</v>
      </c>
      <c r="W319" s="205"/>
      <c r="X319" s="207">
        <f>SUM(X320:X323)</f>
        <v>0</v>
      </c>
      <c r="Y319" s="208"/>
      <c r="AR319" s="209" t="s">
        <v>88</v>
      </c>
      <c r="AT319" s="210" t="s">
        <v>77</v>
      </c>
      <c r="AU319" s="210" t="s">
        <v>86</v>
      </c>
      <c r="AY319" s="209" t="s">
        <v>224</v>
      </c>
      <c r="BK319" s="211">
        <f>SUM(BK320:BK323)</f>
        <v>0</v>
      </c>
    </row>
    <row r="320" spans="1:65" s="2" customFormat="1" ht="21.75" customHeight="1">
      <c r="A320" s="34"/>
      <c r="B320" s="35"/>
      <c r="C320" s="214" t="s">
        <v>1627</v>
      </c>
      <c r="D320" s="214" t="s">
        <v>227</v>
      </c>
      <c r="E320" s="215" t="s">
        <v>4839</v>
      </c>
      <c r="F320" s="216" t="s">
        <v>4840</v>
      </c>
      <c r="G320" s="217" t="s">
        <v>482</v>
      </c>
      <c r="H320" s="218">
        <v>9</v>
      </c>
      <c r="I320" s="219"/>
      <c r="J320" s="219"/>
      <c r="K320" s="220">
        <f>ROUND(P320*H320,2)</f>
        <v>0</v>
      </c>
      <c r="L320" s="216" t="s">
        <v>405</v>
      </c>
      <c r="M320" s="39"/>
      <c r="N320" s="221" t="s">
        <v>1</v>
      </c>
      <c r="O320" s="222" t="s">
        <v>41</v>
      </c>
      <c r="P320" s="223">
        <f>I320+J320</f>
        <v>0</v>
      </c>
      <c r="Q320" s="223">
        <f>ROUND(I320*H320,2)</f>
        <v>0</v>
      </c>
      <c r="R320" s="223">
        <f>ROUND(J320*H320,2)</f>
        <v>0</v>
      </c>
      <c r="S320" s="70"/>
      <c r="T320" s="224">
        <f>S320*H320</f>
        <v>0</v>
      </c>
      <c r="U320" s="224">
        <v>0</v>
      </c>
      <c r="V320" s="224">
        <f>U320*H320</f>
        <v>0</v>
      </c>
      <c r="W320" s="224">
        <v>0</v>
      </c>
      <c r="X320" s="224">
        <f>W320*H320</f>
        <v>0</v>
      </c>
      <c r="Y320" s="225" t="s">
        <v>1</v>
      </c>
      <c r="Z320" s="34"/>
      <c r="AA320" s="34"/>
      <c r="AB320" s="34"/>
      <c r="AC320" s="34"/>
      <c r="AD320" s="34"/>
      <c r="AE320" s="34"/>
      <c r="AR320" s="226" t="s">
        <v>304</v>
      </c>
      <c r="AT320" s="226" t="s">
        <v>227</v>
      </c>
      <c r="AU320" s="226" t="s">
        <v>88</v>
      </c>
      <c r="AY320" s="18" t="s">
        <v>224</v>
      </c>
      <c r="BE320" s="227">
        <f>IF(O320="základní",K320,0)</f>
        <v>0</v>
      </c>
      <c r="BF320" s="227">
        <f>IF(O320="snížená",K320,0)</f>
        <v>0</v>
      </c>
      <c r="BG320" s="227">
        <f>IF(O320="zákl. přenesená",K320,0)</f>
        <v>0</v>
      </c>
      <c r="BH320" s="227">
        <f>IF(O320="sníž. přenesená",K320,0)</f>
        <v>0</v>
      </c>
      <c r="BI320" s="227">
        <f>IF(O320="nulová",K320,0)</f>
        <v>0</v>
      </c>
      <c r="BJ320" s="18" t="s">
        <v>86</v>
      </c>
      <c r="BK320" s="227">
        <f>ROUND(P320*H320,2)</f>
        <v>0</v>
      </c>
      <c r="BL320" s="18" t="s">
        <v>304</v>
      </c>
      <c r="BM320" s="226" t="s">
        <v>2007</v>
      </c>
    </row>
    <row r="321" spans="1:65" s="2" customFormat="1" ht="55.5" customHeight="1">
      <c r="A321" s="34"/>
      <c r="B321" s="35"/>
      <c r="C321" s="214" t="s">
        <v>1633</v>
      </c>
      <c r="D321" s="214" t="s">
        <v>227</v>
      </c>
      <c r="E321" s="215" t="s">
        <v>4672</v>
      </c>
      <c r="F321" s="216" t="s">
        <v>4841</v>
      </c>
      <c r="G321" s="217" t="s">
        <v>321</v>
      </c>
      <c r="H321" s="218">
        <v>3</v>
      </c>
      <c r="I321" s="219"/>
      <c r="J321" s="219"/>
      <c r="K321" s="220">
        <f>ROUND(P321*H321,2)</f>
        <v>0</v>
      </c>
      <c r="L321" s="216" t="s">
        <v>1</v>
      </c>
      <c r="M321" s="39"/>
      <c r="N321" s="221" t="s">
        <v>1</v>
      </c>
      <c r="O321" s="222" t="s">
        <v>41</v>
      </c>
      <c r="P321" s="223">
        <f>I321+J321</f>
        <v>0</v>
      </c>
      <c r="Q321" s="223">
        <f>ROUND(I321*H321,2)</f>
        <v>0</v>
      </c>
      <c r="R321" s="223">
        <f>ROUND(J321*H321,2)</f>
        <v>0</v>
      </c>
      <c r="S321" s="70"/>
      <c r="T321" s="224">
        <f>S321*H321</f>
        <v>0</v>
      </c>
      <c r="U321" s="224">
        <v>0</v>
      </c>
      <c r="V321" s="224">
        <f>U321*H321</f>
        <v>0</v>
      </c>
      <c r="W321" s="224">
        <v>0</v>
      </c>
      <c r="X321" s="224">
        <f>W321*H321</f>
        <v>0</v>
      </c>
      <c r="Y321" s="225" t="s">
        <v>1</v>
      </c>
      <c r="Z321" s="34"/>
      <c r="AA321" s="34"/>
      <c r="AB321" s="34"/>
      <c r="AC321" s="34"/>
      <c r="AD321" s="34"/>
      <c r="AE321" s="34"/>
      <c r="AR321" s="226" t="s">
        <v>304</v>
      </c>
      <c r="AT321" s="226" t="s">
        <v>227</v>
      </c>
      <c r="AU321" s="226" t="s">
        <v>88</v>
      </c>
      <c r="AY321" s="18" t="s">
        <v>224</v>
      </c>
      <c r="BE321" s="227">
        <f>IF(O321="základní",K321,0)</f>
        <v>0</v>
      </c>
      <c r="BF321" s="227">
        <f>IF(O321="snížená",K321,0)</f>
        <v>0</v>
      </c>
      <c r="BG321" s="227">
        <f>IF(O321="zákl. přenesená",K321,0)</f>
        <v>0</v>
      </c>
      <c r="BH321" s="227">
        <f>IF(O321="sníž. přenesená",K321,0)</f>
        <v>0</v>
      </c>
      <c r="BI321" s="227">
        <f>IF(O321="nulová",K321,0)</f>
        <v>0</v>
      </c>
      <c r="BJ321" s="18" t="s">
        <v>86</v>
      </c>
      <c r="BK321" s="227">
        <f>ROUND(P321*H321,2)</f>
        <v>0</v>
      </c>
      <c r="BL321" s="18" t="s">
        <v>304</v>
      </c>
      <c r="BM321" s="226" t="s">
        <v>2017</v>
      </c>
    </row>
    <row r="322" spans="1:65" s="2" customFormat="1" ht="21.75" customHeight="1">
      <c r="A322" s="34"/>
      <c r="B322" s="35"/>
      <c r="C322" s="214" t="s">
        <v>1638</v>
      </c>
      <c r="D322" s="214" t="s">
        <v>227</v>
      </c>
      <c r="E322" s="215" t="s">
        <v>4842</v>
      </c>
      <c r="F322" s="216" t="s">
        <v>4843</v>
      </c>
      <c r="G322" s="217" t="s">
        <v>482</v>
      </c>
      <c r="H322" s="218">
        <v>9</v>
      </c>
      <c r="I322" s="219"/>
      <c r="J322" s="219"/>
      <c r="K322" s="220">
        <f>ROUND(P322*H322,2)</f>
        <v>0</v>
      </c>
      <c r="L322" s="216" t="s">
        <v>405</v>
      </c>
      <c r="M322" s="39"/>
      <c r="N322" s="221" t="s">
        <v>1</v>
      </c>
      <c r="O322" s="222" t="s">
        <v>41</v>
      </c>
      <c r="P322" s="223">
        <f>I322+J322</f>
        <v>0</v>
      </c>
      <c r="Q322" s="223">
        <f>ROUND(I322*H322,2)</f>
        <v>0</v>
      </c>
      <c r="R322" s="223">
        <f>ROUND(J322*H322,2)</f>
        <v>0</v>
      </c>
      <c r="S322" s="70"/>
      <c r="T322" s="224">
        <f>S322*H322</f>
        <v>0</v>
      </c>
      <c r="U322" s="224">
        <v>0</v>
      </c>
      <c r="V322" s="224">
        <f>U322*H322</f>
        <v>0</v>
      </c>
      <c r="W322" s="224">
        <v>0</v>
      </c>
      <c r="X322" s="224">
        <f>W322*H322</f>
        <v>0</v>
      </c>
      <c r="Y322" s="225" t="s">
        <v>1</v>
      </c>
      <c r="Z322" s="34"/>
      <c r="AA322" s="34"/>
      <c r="AB322" s="34"/>
      <c r="AC322" s="34"/>
      <c r="AD322" s="34"/>
      <c r="AE322" s="34"/>
      <c r="AR322" s="226" t="s">
        <v>304</v>
      </c>
      <c r="AT322" s="226" t="s">
        <v>227</v>
      </c>
      <c r="AU322" s="226" t="s">
        <v>88</v>
      </c>
      <c r="AY322" s="18" t="s">
        <v>224</v>
      </c>
      <c r="BE322" s="227">
        <f>IF(O322="základní",K322,0)</f>
        <v>0</v>
      </c>
      <c r="BF322" s="227">
        <f>IF(O322="snížená",K322,0)</f>
        <v>0</v>
      </c>
      <c r="BG322" s="227">
        <f>IF(O322="zákl. přenesená",K322,0)</f>
        <v>0</v>
      </c>
      <c r="BH322" s="227">
        <f>IF(O322="sníž. přenesená",K322,0)</f>
        <v>0</v>
      </c>
      <c r="BI322" s="227">
        <f>IF(O322="nulová",K322,0)</f>
        <v>0</v>
      </c>
      <c r="BJ322" s="18" t="s">
        <v>86</v>
      </c>
      <c r="BK322" s="227">
        <f>ROUND(P322*H322,2)</f>
        <v>0</v>
      </c>
      <c r="BL322" s="18" t="s">
        <v>304</v>
      </c>
      <c r="BM322" s="226" t="s">
        <v>2025</v>
      </c>
    </row>
    <row r="323" spans="1:65" s="2" customFormat="1" ht="33" customHeight="1">
      <c r="A323" s="34"/>
      <c r="B323" s="35"/>
      <c r="C323" s="214" t="s">
        <v>1642</v>
      </c>
      <c r="D323" s="214" t="s">
        <v>227</v>
      </c>
      <c r="E323" s="215" t="s">
        <v>4844</v>
      </c>
      <c r="F323" s="216" t="s">
        <v>4845</v>
      </c>
      <c r="G323" s="217" t="s">
        <v>502</v>
      </c>
      <c r="H323" s="218">
        <v>1.2E-2</v>
      </c>
      <c r="I323" s="219"/>
      <c r="J323" s="219"/>
      <c r="K323" s="220">
        <f>ROUND(P323*H323,2)</f>
        <v>0</v>
      </c>
      <c r="L323" s="216" t="s">
        <v>405</v>
      </c>
      <c r="M323" s="39"/>
      <c r="N323" s="221" t="s">
        <v>1</v>
      </c>
      <c r="O323" s="222" t="s">
        <v>41</v>
      </c>
      <c r="P323" s="223">
        <f>I323+J323</f>
        <v>0</v>
      </c>
      <c r="Q323" s="223">
        <f>ROUND(I323*H323,2)</f>
        <v>0</v>
      </c>
      <c r="R323" s="223">
        <f>ROUND(J323*H323,2)</f>
        <v>0</v>
      </c>
      <c r="S323" s="70"/>
      <c r="T323" s="224">
        <f>S323*H323</f>
        <v>0</v>
      </c>
      <c r="U323" s="224">
        <v>0</v>
      </c>
      <c r="V323" s="224">
        <f>U323*H323</f>
        <v>0</v>
      </c>
      <c r="W323" s="224">
        <v>0</v>
      </c>
      <c r="X323" s="224">
        <f>W323*H323</f>
        <v>0</v>
      </c>
      <c r="Y323" s="225" t="s">
        <v>1</v>
      </c>
      <c r="Z323" s="34"/>
      <c r="AA323" s="34"/>
      <c r="AB323" s="34"/>
      <c r="AC323" s="34"/>
      <c r="AD323" s="34"/>
      <c r="AE323" s="34"/>
      <c r="AR323" s="226" t="s">
        <v>304</v>
      </c>
      <c r="AT323" s="226" t="s">
        <v>227</v>
      </c>
      <c r="AU323" s="226" t="s">
        <v>88</v>
      </c>
      <c r="AY323" s="18" t="s">
        <v>224</v>
      </c>
      <c r="BE323" s="227">
        <f>IF(O323="základní",K323,0)</f>
        <v>0</v>
      </c>
      <c r="BF323" s="227">
        <f>IF(O323="snížená",K323,0)</f>
        <v>0</v>
      </c>
      <c r="BG323" s="227">
        <f>IF(O323="zákl. přenesená",K323,0)</f>
        <v>0</v>
      </c>
      <c r="BH323" s="227">
        <f>IF(O323="sníž. přenesená",K323,0)</f>
        <v>0</v>
      </c>
      <c r="BI323" s="227">
        <f>IF(O323="nulová",K323,0)</f>
        <v>0</v>
      </c>
      <c r="BJ323" s="18" t="s">
        <v>86</v>
      </c>
      <c r="BK323" s="227">
        <f>ROUND(P323*H323,2)</f>
        <v>0</v>
      </c>
      <c r="BL323" s="18" t="s">
        <v>304</v>
      </c>
      <c r="BM323" s="226" t="s">
        <v>3806</v>
      </c>
    </row>
    <row r="324" spans="1:65" s="12" customFormat="1" ht="22.9" customHeight="1">
      <c r="B324" s="197"/>
      <c r="C324" s="198"/>
      <c r="D324" s="199" t="s">
        <v>77</v>
      </c>
      <c r="E324" s="212" t="s">
        <v>4846</v>
      </c>
      <c r="F324" s="212" t="s">
        <v>4847</v>
      </c>
      <c r="G324" s="198"/>
      <c r="H324" s="198"/>
      <c r="I324" s="201"/>
      <c r="J324" s="201"/>
      <c r="K324" s="213">
        <f>BK324</f>
        <v>0</v>
      </c>
      <c r="L324" s="198"/>
      <c r="M324" s="203"/>
      <c r="N324" s="204"/>
      <c r="O324" s="205"/>
      <c r="P324" s="205"/>
      <c r="Q324" s="206">
        <f>SUM(Q325:Q357)</f>
        <v>0</v>
      </c>
      <c r="R324" s="206">
        <f>SUM(R325:R357)</f>
        <v>0</v>
      </c>
      <c r="S324" s="205"/>
      <c r="T324" s="207">
        <f>SUM(T325:T357)</f>
        <v>0</v>
      </c>
      <c r="U324" s="205"/>
      <c r="V324" s="207">
        <f>SUM(V325:V357)</f>
        <v>0</v>
      </c>
      <c r="W324" s="205"/>
      <c r="X324" s="207">
        <f>SUM(X325:X357)</f>
        <v>0</v>
      </c>
      <c r="Y324" s="208"/>
      <c r="AR324" s="209" t="s">
        <v>88</v>
      </c>
      <c r="AT324" s="210" t="s">
        <v>77</v>
      </c>
      <c r="AU324" s="210" t="s">
        <v>86</v>
      </c>
      <c r="AY324" s="209" t="s">
        <v>224</v>
      </c>
      <c r="BK324" s="211">
        <f>SUM(BK325:BK357)</f>
        <v>0</v>
      </c>
    </row>
    <row r="325" spans="1:65" s="2" customFormat="1" ht="21.75" customHeight="1">
      <c r="A325" s="34"/>
      <c r="B325" s="35"/>
      <c r="C325" s="214" t="s">
        <v>1646</v>
      </c>
      <c r="D325" s="214" t="s">
        <v>227</v>
      </c>
      <c r="E325" s="215" t="s">
        <v>4848</v>
      </c>
      <c r="F325" s="216" t="s">
        <v>4849</v>
      </c>
      <c r="G325" s="217" t="s">
        <v>321</v>
      </c>
      <c r="H325" s="218">
        <v>1</v>
      </c>
      <c r="I325" s="219"/>
      <c r="J325" s="219"/>
      <c r="K325" s="220">
        <f>ROUND(P325*H325,2)</f>
        <v>0</v>
      </c>
      <c r="L325" s="216" t="s">
        <v>405</v>
      </c>
      <c r="M325" s="39"/>
      <c r="N325" s="221" t="s">
        <v>1</v>
      </c>
      <c r="O325" s="222" t="s">
        <v>41</v>
      </c>
      <c r="P325" s="223">
        <f>I325+J325</f>
        <v>0</v>
      </c>
      <c r="Q325" s="223">
        <f>ROUND(I325*H325,2)</f>
        <v>0</v>
      </c>
      <c r="R325" s="223">
        <f>ROUND(J325*H325,2)</f>
        <v>0</v>
      </c>
      <c r="S325" s="70"/>
      <c r="T325" s="224">
        <f>S325*H325</f>
        <v>0</v>
      </c>
      <c r="U325" s="224">
        <v>0</v>
      </c>
      <c r="V325" s="224">
        <f>U325*H325</f>
        <v>0</v>
      </c>
      <c r="W325" s="224">
        <v>0</v>
      </c>
      <c r="X325" s="224">
        <f>W325*H325</f>
        <v>0</v>
      </c>
      <c r="Y325" s="225" t="s">
        <v>1</v>
      </c>
      <c r="Z325" s="34"/>
      <c r="AA325" s="34"/>
      <c r="AB325" s="34"/>
      <c r="AC325" s="34"/>
      <c r="AD325" s="34"/>
      <c r="AE325" s="34"/>
      <c r="AR325" s="226" t="s">
        <v>304</v>
      </c>
      <c r="AT325" s="226" t="s">
        <v>227</v>
      </c>
      <c r="AU325" s="226" t="s">
        <v>88</v>
      </c>
      <c r="AY325" s="18" t="s">
        <v>224</v>
      </c>
      <c r="BE325" s="227">
        <f>IF(O325="základní",K325,0)</f>
        <v>0</v>
      </c>
      <c r="BF325" s="227">
        <f>IF(O325="snížená",K325,0)</f>
        <v>0</v>
      </c>
      <c r="BG325" s="227">
        <f>IF(O325="zákl. přenesená",K325,0)</f>
        <v>0</v>
      </c>
      <c r="BH325" s="227">
        <f>IF(O325="sníž. přenesená",K325,0)</f>
        <v>0</v>
      </c>
      <c r="BI325" s="227">
        <f>IF(O325="nulová",K325,0)</f>
        <v>0</v>
      </c>
      <c r="BJ325" s="18" t="s">
        <v>86</v>
      </c>
      <c r="BK325" s="227">
        <f>ROUND(P325*H325,2)</f>
        <v>0</v>
      </c>
      <c r="BL325" s="18" t="s">
        <v>304</v>
      </c>
      <c r="BM325" s="226" t="s">
        <v>2036</v>
      </c>
    </row>
    <row r="326" spans="1:65" s="2" customFormat="1" ht="16.5" customHeight="1">
      <c r="A326" s="34"/>
      <c r="B326" s="35"/>
      <c r="C326" s="258" t="s">
        <v>1653</v>
      </c>
      <c r="D326" s="258" t="s">
        <v>499</v>
      </c>
      <c r="E326" s="259" t="s">
        <v>4850</v>
      </c>
      <c r="F326" s="260" t="s">
        <v>4851</v>
      </c>
      <c r="G326" s="261" t="s">
        <v>321</v>
      </c>
      <c r="H326" s="262">
        <v>1</v>
      </c>
      <c r="I326" s="263"/>
      <c r="J326" s="264"/>
      <c r="K326" s="265">
        <f>ROUND(P326*H326,2)</f>
        <v>0</v>
      </c>
      <c r="L326" s="260" t="s">
        <v>1</v>
      </c>
      <c r="M326" s="266"/>
      <c r="N326" s="267" t="s">
        <v>1</v>
      </c>
      <c r="O326" s="222" t="s">
        <v>41</v>
      </c>
      <c r="P326" s="223">
        <f>I326+J326</f>
        <v>0</v>
      </c>
      <c r="Q326" s="223">
        <f>ROUND(I326*H326,2)</f>
        <v>0</v>
      </c>
      <c r="R326" s="223">
        <f>ROUND(J326*H326,2)</f>
        <v>0</v>
      </c>
      <c r="S326" s="70"/>
      <c r="T326" s="224">
        <f>S326*H326</f>
        <v>0</v>
      </c>
      <c r="U326" s="224">
        <v>0</v>
      </c>
      <c r="V326" s="224">
        <f>U326*H326</f>
        <v>0</v>
      </c>
      <c r="W326" s="224">
        <v>0</v>
      </c>
      <c r="X326" s="224">
        <f>W326*H326</f>
        <v>0</v>
      </c>
      <c r="Y326" s="225" t="s">
        <v>1</v>
      </c>
      <c r="Z326" s="34"/>
      <c r="AA326" s="34"/>
      <c r="AB326" s="34"/>
      <c r="AC326" s="34"/>
      <c r="AD326" s="34"/>
      <c r="AE326" s="34"/>
      <c r="AR326" s="226" t="s">
        <v>386</v>
      </c>
      <c r="AT326" s="226" t="s">
        <v>499</v>
      </c>
      <c r="AU326" s="226" t="s">
        <v>88</v>
      </c>
      <c r="AY326" s="18" t="s">
        <v>224</v>
      </c>
      <c r="BE326" s="227">
        <f>IF(O326="základní",K326,0)</f>
        <v>0</v>
      </c>
      <c r="BF326" s="227">
        <f>IF(O326="snížená",K326,0)</f>
        <v>0</v>
      </c>
      <c r="BG326" s="227">
        <f>IF(O326="zákl. přenesená",K326,0)</f>
        <v>0</v>
      </c>
      <c r="BH326" s="227">
        <f>IF(O326="sníž. přenesená",K326,0)</f>
        <v>0</v>
      </c>
      <c r="BI326" s="227">
        <f>IF(O326="nulová",K326,0)</f>
        <v>0</v>
      </c>
      <c r="BJ326" s="18" t="s">
        <v>86</v>
      </c>
      <c r="BK326" s="227">
        <f>ROUND(P326*H326,2)</f>
        <v>0</v>
      </c>
      <c r="BL326" s="18" t="s">
        <v>304</v>
      </c>
      <c r="BM326" s="226" t="s">
        <v>2049</v>
      </c>
    </row>
    <row r="327" spans="1:65" s="2" customFormat="1" ht="21.75" customHeight="1">
      <c r="A327" s="34"/>
      <c r="B327" s="35"/>
      <c r="C327" s="214" t="s">
        <v>1658</v>
      </c>
      <c r="D327" s="214" t="s">
        <v>227</v>
      </c>
      <c r="E327" s="215" t="s">
        <v>4852</v>
      </c>
      <c r="F327" s="216" t="s">
        <v>4853</v>
      </c>
      <c r="G327" s="217" t="s">
        <v>482</v>
      </c>
      <c r="H327" s="218">
        <v>10</v>
      </c>
      <c r="I327" s="219"/>
      <c r="J327" s="219"/>
      <c r="K327" s="220">
        <f>ROUND(P327*H327,2)</f>
        <v>0</v>
      </c>
      <c r="L327" s="216" t="s">
        <v>405</v>
      </c>
      <c r="M327" s="39"/>
      <c r="N327" s="221" t="s">
        <v>1</v>
      </c>
      <c r="O327" s="222" t="s">
        <v>41</v>
      </c>
      <c r="P327" s="223">
        <f>I327+J327</f>
        <v>0</v>
      </c>
      <c r="Q327" s="223">
        <f>ROUND(I327*H327,2)</f>
        <v>0</v>
      </c>
      <c r="R327" s="223">
        <f>ROUND(J327*H327,2)</f>
        <v>0</v>
      </c>
      <c r="S327" s="70"/>
      <c r="T327" s="224">
        <f>S327*H327</f>
        <v>0</v>
      </c>
      <c r="U327" s="224">
        <v>0</v>
      </c>
      <c r="V327" s="224">
        <f>U327*H327</f>
        <v>0</v>
      </c>
      <c r="W327" s="224">
        <v>0</v>
      </c>
      <c r="X327" s="224">
        <f>W327*H327</f>
        <v>0</v>
      </c>
      <c r="Y327" s="225" t="s">
        <v>1</v>
      </c>
      <c r="Z327" s="34"/>
      <c r="AA327" s="34"/>
      <c r="AB327" s="34"/>
      <c r="AC327" s="34"/>
      <c r="AD327" s="34"/>
      <c r="AE327" s="34"/>
      <c r="AR327" s="226" t="s">
        <v>304</v>
      </c>
      <c r="AT327" s="226" t="s">
        <v>227</v>
      </c>
      <c r="AU327" s="226" t="s">
        <v>88</v>
      </c>
      <c r="AY327" s="18" t="s">
        <v>224</v>
      </c>
      <c r="BE327" s="227">
        <f>IF(O327="základní",K327,0)</f>
        <v>0</v>
      </c>
      <c r="BF327" s="227">
        <f>IF(O327="snížená",K327,0)</f>
        <v>0</v>
      </c>
      <c r="BG327" s="227">
        <f>IF(O327="zákl. přenesená",K327,0)</f>
        <v>0</v>
      </c>
      <c r="BH327" s="227">
        <f>IF(O327="sníž. přenesená",K327,0)</f>
        <v>0</v>
      </c>
      <c r="BI327" s="227">
        <f>IF(O327="nulová",K327,0)</f>
        <v>0</v>
      </c>
      <c r="BJ327" s="18" t="s">
        <v>86</v>
      </c>
      <c r="BK327" s="227">
        <f>ROUND(P327*H327,2)</f>
        <v>0</v>
      </c>
      <c r="BL327" s="18" t="s">
        <v>304</v>
      </c>
      <c r="BM327" s="226" t="s">
        <v>2069</v>
      </c>
    </row>
    <row r="328" spans="1:65" s="2" customFormat="1" ht="29.25">
      <c r="A328" s="34"/>
      <c r="B328" s="35"/>
      <c r="C328" s="36"/>
      <c r="D328" s="228" t="s">
        <v>233</v>
      </c>
      <c r="E328" s="36"/>
      <c r="F328" s="229" t="s">
        <v>4854</v>
      </c>
      <c r="G328" s="36"/>
      <c r="H328" s="36"/>
      <c r="I328" s="124"/>
      <c r="J328" s="124"/>
      <c r="K328" s="36"/>
      <c r="L328" s="36"/>
      <c r="M328" s="39"/>
      <c r="N328" s="230"/>
      <c r="O328" s="231"/>
      <c r="P328" s="70"/>
      <c r="Q328" s="70"/>
      <c r="R328" s="70"/>
      <c r="S328" s="70"/>
      <c r="T328" s="70"/>
      <c r="U328" s="70"/>
      <c r="V328" s="70"/>
      <c r="W328" s="70"/>
      <c r="X328" s="70"/>
      <c r="Y328" s="71"/>
      <c r="Z328" s="34"/>
      <c r="AA328" s="34"/>
      <c r="AB328" s="34"/>
      <c r="AC328" s="34"/>
      <c r="AD328" s="34"/>
      <c r="AE328" s="34"/>
      <c r="AT328" s="18" t="s">
        <v>233</v>
      </c>
      <c r="AU328" s="18" t="s">
        <v>88</v>
      </c>
    </row>
    <row r="329" spans="1:65" s="2" customFormat="1" ht="21.75" customHeight="1">
      <c r="A329" s="34"/>
      <c r="B329" s="35"/>
      <c r="C329" s="214" t="s">
        <v>1665</v>
      </c>
      <c r="D329" s="214" t="s">
        <v>227</v>
      </c>
      <c r="E329" s="215" t="s">
        <v>4852</v>
      </c>
      <c r="F329" s="216" t="s">
        <v>4853</v>
      </c>
      <c r="G329" s="217" t="s">
        <v>482</v>
      </c>
      <c r="H329" s="218">
        <v>105</v>
      </c>
      <c r="I329" s="219"/>
      <c r="J329" s="219"/>
      <c r="K329" s="220">
        <f>ROUND(P329*H329,2)</f>
        <v>0</v>
      </c>
      <c r="L329" s="216" t="s">
        <v>405</v>
      </c>
      <c r="M329" s="39"/>
      <c r="N329" s="221" t="s">
        <v>1</v>
      </c>
      <c r="O329" s="222" t="s">
        <v>41</v>
      </c>
      <c r="P329" s="223">
        <f>I329+J329</f>
        <v>0</v>
      </c>
      <c r="Q329" s="223">
        <f>ROUND(I329*H329,2)</f>
        <v>0</v>
      </c>
      <c r="R329" s="223">
        <f>ROUND(J329*H329,2)</f>
        <v>0</v>
      </c>
      <c r="S329" s="70"/>
      <c r="T329" s="224">
        <f>S329*H329</f>
        <v>0</v>
      </c>
      <c r="U329" s="224">
        <v>0</v>
      </c>
      <c r="V329" s="224">
        <f>U329*H329</f>
        <v>0</v>
      </c>
      <c r="W329" s="224">
        <v>0</v>
      </c>
      <c r="X329" s="224">
        <f>W329*H329</f>
        <v>0</v>
      </c>
      <c r="Y329" s="225" t="s">
        <v>1</v>
      </c>
      <c r="Z329" s="34"/>
      <c r="AA329" s="34"/>
      <c r="AB329" s="34"/>
      <c r="AC329" s="34"/>
      <c r="AD329" s="34"/>
      <c r="AE329" s="34"/>
      <c r="AR329" s="226" t="s">
        <v>304</v>
      </c>
      <c r="AT329" s="226" t="s">
        <v>227</v>
      </c>
      <c r="AU329" s="226" t="s">
        <v>88</v>
      </c>
      <c r="AY329" s="18" t="s">
        <v>224</v>
      </c>
      <c r="BE329" s="227">
        <f>IF(O329="základní",K329,0)</f>
        <v>0</v>
      </c>
      <c r="BF329" s="227">
        <f>IF(O329="snížená",K329,0)</f>
        <v>0</v>
      </c>
      <c r="BG329" s="227">
        <f>IF(O329="zákl. přenesená",K329,0)</f>
        <v>0</v>
      </c>
      <c r="BH329" s="227">
        <f>IF(O329="sníž. přenesená",K329,0)</f>
        <v>0</v>
      </c>
      <c r="BI329" s="227">
        <f>IF(O329="nulová",K329,0)</f>
        <v>0</v>
      </c>
      <c r="BJ329" s="18" t="s">
        <v>86</v>
      </c>
      <c r="BK329" s="227">
        <f>ROUND(P329*H329,2)</f>
        <v>0</v>
      </c>
      <c r="BL329" s="18" t="s">
        <v>304</v>
      </c>
      <c r="BM329" s="226" t="s">
        <v>2080</v>
      </c>
    </row>
    <row r="330" spans="1:65" s="2" customFormat="1" ht="29.25">
      <c r="A330" s="34"/>
      <c r="B330" s="35"/>
      <c r="C330" s="36"/>
      <c r="D330" s="228" t="s">
        <v>233</v>
      </c>
      <c r="E330" s="36"/>
      <c r="F330" s="229" t="s">
        <v>4854</v>
      </c>
      <c r="G330" s="36"/>
      <c r="H330" s="36"/>
      <c r="I330" s="124"/>
      <c r="J330" s="124"/>
      <c r="K330" s="36"/>
      <c r="L330" s="36"/>
      <c r="M330" s="39"/>
      <c r="N330" s="230"/>
      <c r="O330" s="231"/>
      <c r="P330" s="70"/>
      <c r="Q330" s="70"/>
      <c r="R330" s="70"/>
      <c r="S330" s="70"/>
      <c r="T330" s="70"/>
      <c r="U330" s="70"/>
      <c r="V330" s="70"/>
      <c r="W330" s="70"/>
      <c r="X330" s="70"/>
      <c r="Y330" s="71"/>
      <c r="Z330" s="34"/>
      <c r="AA330" s="34"/>
      <c r="AB330" s="34"/>
      <c r="AC330" s="34"/>
      <c r="AD330" s="34"/>
      <c r="AE330" s="34"/>
      <c r="AT330" s="18" t="s">
        <v>233</v>
      </c>
      <c r="AU330" s="18" t="s">
        <v>88</v>
      </c>
    </row>
    <row r="331" spans="1:65" s="2" customFormat="1" ht="16.5" customHeight="1">
      <c r="A331" s="34"/>
      <c r="B331" s="35"/>
      <c r="C331" s="214" t="s">
        <v>1672</v>
      </c>
      <c r="D331" s="214" t="s">
        <v>227</v>
      </c>
      <c r="E331" s="215" t="s">
        <v>4855</v>
      </c>
      <c r="F331" s="216" t="s">
        <v>4856</v>
      </c>
      <c r="G331" s="217" t="s">
        <v>482</v>
      </c>
      <c r="H331" s="218">
        <v>11</v>
      </c>
      <c r="I331" s="219"/>
      <c r="J331" s="219"/>
      <c r="K331" s="220">
        <f>ROUND(P331*H331,2)</f>
        <v>0</v>
      </c>
      <c r="L331" s="216" t="s">
        <v>1</v>
      </c>
      <c r="M331" s="39"/>
      <c r="N331" s="221" t="s">
        <v>1</v>
      </c>
      <c r="O331" s="222" t="s">
        <v>41</v>
      </c>
      <c r="P331" s="223">
        <f>I331+J331</f>
        <v>0</v>
      </c>
      <c r="Q331" s="223">
        <f>ROUND(I331*H331,2)</f>
        <v>0</v>
      </c>
      <c r="R331" s="223">
        <f>ROUND(J331*H331,2)</f>
        <v>0</v>
      </c>
      <c r="S331" s="70"/>
      <c r="T331" s="224">
        <f>S331*H331</f>
        <v>0</v>
      </c>
      <c r="U331" s="224">
        <v>0</v>
      </c>
      <c r="V331" s="224">
        <f>U331*H331</f>
        <v>0</v>
      </c>
      <c r="W331" s="224">
        <v>0</v>
      </c>
      <c r="X331" s="224">
        <f>W331*H331</f>
        <v>0</v>
      </c>
      <c r="Y331" s="225" t="s">
        <v>1</v>
      </c>
      <c r="Z331" s="34"/>
      <c r="AA331" s="34"/>
      <c r="AB331" s="34"/>
      <c r="AC331" s="34"/>
      <c r="AD331" s="34"/>
      <c r="AE331" s="34"/>
      <c r="AR331" s="226" t="s">
        <v>304</v>
      </c>
      <c r="AT331" s="226" t="s">
        <v>227</v>
      </c>
      <c r="AU331" s="226" t="s">
        <v>88</v>
      </c>
      <c r="AY331" s="18" t="s">
        <v>224</v>
      </c>
      <c r="BE331" s="227">
        <f>IF(O331="základní",K331,0)</f>
        <v>0</v>
      </c>
      <c r="BF331" s="227">
        <f>IF(O331="snížená",K331,0)</f>
        <v>0</v>
      </c>
      <c r="BG331" s="227">
        <f>IF(O331="zákl. přenesená",K331,0)</f>
        <v>0</v>
      </c>
      <c r="BH331" s="227">
        <f>IF(O331="sníž. přenesená",K331,0)</f>
        <v>0</v>
      </c>
      <c r="BI331" s="227">
        <f>IF(O331="nulová",K331,0)</f>
        <v>0</v>
      </c>
      <c r="BJ331" s="18" t="s">
        <v>86</v>
      </c>
      <c r="BK331" s="227">
        <f>ROUND(P331*H331,2)</f>
        <v>0</v>
      </c>
      <c r="BL331" s="18" t="s">
        <v>304</v>
      </c>
      <c r="BM331" s="226" t="s">
        <v>2095</v>
      </c>
    </row>
    <row r="332" spans="1:65" s="2" customFormat="1" ht="19.5">
      <c r="A332" s="34"/>
      <c r="B332" s="35"/>
      <c r="C332" s="36"/>
      <c r="D332" s="228" t="s">
        <v>233</v>
      </c>
      <c r="E332" s="36"/>
      <c r="F332" s="229" t="s">
        <v>4857</v>
      </c>
      <c r="G332" s="36"/>
      <c r="H332" s="36"/>
      <c r="I332" s="124"/>
      <c r="J332" s="124"/>
      <c r="K332" s="36"/>
      <c r="L332" s="36"/>
      <c r="M332" s="39"/>
      <c r="N332" s="230"/>
      <c r="O332" s="231"/>
      <c r="P332" s="70"/>
      <c r="Q332" s="70"/>
      <c r="R332" s="70"/>
      <c r="S332" s="70"/>
      <c r="T332" s="70"/>
      <c r="U332" s="70"/>
      <c r="V332" s="70"/>
      <c r="W332" s="70"/>
      <c r="X332" s="70"/>
      <c r="Y332" s="71"/>
      <c r="Z332" s="34"/>
      <c r="AA332" s="34"/>
      <c r="AB332" s="34"/>
      <c r="AC332" s="34"/>
      <c r="AD332" s="34"/>
      <c r="AE332" s="34"/>
      <c r="AT332" s="18" t="s">
        <v>233</v>
      </c>
      <c r="AU332" s="18" t="s">
        <v>88</v>
      </c>
    </row>
    <row r="333" spans="1:65" s="2" customFormat="1" ht="16.5" customHeight="1">
      <c r="A333" s="34"/>
      <c r="B333" s="35"/>
      <c r="C333" s="214" t="s">
        <v>1679</v>
      </c>
      <c r="D333" s="214" t="s">
        <v>227</v>
      </c>
      <c r="E333" s="215" t="s">
        <v>4858</v>
      </c>
      <c r="F333" s="216" t="s">
        <v>4859</v>
      </c>
      <c r="G333" s="217" t="s">
        <v>482</v>
      </c>
      <c r="H333" s="218">
        <v>8</v>
      </c>
      <c r="I333" s="219"/>
      <c r="J333" s="219"/>
      <c r="K333" s="220">
        <f>ROUND(P333*H333,2)</f>
        <v>0</v>
      </c>
      <c r="L333" s="216" t="s">
        <v>1</v>
      </c>
      <c r="M333" s="39"/>
      <c r="N333" s="221" t="s">
        <v>1</v>
      </c>
      <c r="O333" s="222" t="s">
        <v>41</v>
      </c>
      <c r="P333" s="223">
        <f>I333+J333</f>
        <v>0</v>
      </c>
      <c r="Q333" s="223">
        <f>ROUND(I333*H333,2)</f>
        <v>0</v>
      </c>
      <c r="R333" s="223">
        <f>ROUND(J333*H333,2)</f>
        <v>0</v>
      </c>
      <c r="S333" s="70"/>
      <c r="T333" s="224">
        <f>S333*H333</f>
        <v>0</v>
      </c>
      <c r="U333" s="224">
        <v>0</v>
      </c>
      <c r="V333" s="224">
        <f>U333*H333</f>
        <v>0</v>
      </c>
      <c r="W333" s="224">
        <v>0</v>
      </c>
      <c r="X333" s="224">
        <f>W333*H333</f>
        <v>0</v>
      </c>
      <c r="Y333" s="225" t="s">
        <v>1</v>
      </c>
      <c r="Z333" s="34"/>
      <c r="AA333" s="34"/>
      <c r="AB333" s="34"/>
      <c r="AC333" s="34"/>
      <c r="AD333" s="34"/>
      <c r="AE333" s="34"/>
      <c r="AR333" s="226" t="s">
        <v>304</v>
      </c>
      <c r="AT333" s="226" t="s">
        <v>227</v>
      </c>
      <c r="AU333" s="226" t="s">
        <v>88</v>
      </c>
      <c r="AY333" s="18" t="s">
        <v>224</v>
      </c>
      <c r="BE333" s="227">
        <f>IF(O333="základní",K333,0)</f>
        <v>0</v>
      </c>
      <c r="BF333" s="227">
        <f>IF(O333="snížená",K333,0)</f>
        <v>0</v>
      </c>
      <c r="BG333" s="227">
        <f>IF(O333="zákl. přenesená",K333,0)</f>
        <v>0</v>
      </c>
      <c r="BH333" s="227">
        <f>IF(O333="sníž. přenesená",K333,0)</f>
        <v>0</v>
      </c>
      <c r="BI333" s="227">
        <f>IF(O333="nulová",K333,0)</f>
        <v>0</v>
      </c>
      <c r="BJ333" s="18" t="s">
        <v>86</v>
      </c>
      <c r="BK333" s="227">
        <f>ROUND(P333*H333,2)</f>
        <v>0</v>
      </c>
      <c r="BL333" s="18" t="s">
        <v>304</v>
      </c>
      <c r="BM333" s="226" t="s">
        <v>2107</v>
      </c>
    </row>
    <row r="334" spans="1:65" s="2" customFormat="1" ht="19.5">
      <c r="A334" s="34"/>
      <c r="B334" s="35"/>
      <c r="C334" s="36"/>
      <c r="D334" s="228" t="s">
        <v>233</v>
      </c>
      <c r="E334" s="36"/>
      <c r="F334" s="229" t="s">
        <v>4857</v>
      </c>
      <c r="G334" s="36"/>
      <c r="H334" s="36"/>
      <c r="I334" s="124"/>
      <c r="J334" s="124"/>
      <c r="K334" s="36"/>
      <c r="L334" s="36"/>
      <c r="M334" s="39"/>
      <c r="N334" s="230"/>
      <c r="O334" s="231"/>
      <c r="P334" s="70"/>
      <c r="Q334" s="70"/>
      <c r="R334" s="70"/>
      <c r="S334" s="70"/>
      <c r="T334" s="70"/>
      <c r="U334" s="70"/>
      <c r="V334" s="70"/>
      <c r="W334" s="70"/>
      <c r="X334" s="70"/>
      <c r="Y334" s="71"/>
      <c r="Z334" s="34"/>
      <c r="AA334" s="34"/>
      <c r="AB334" s="34"/>
      <c r="AC334" s="34"/>
      <c r="AD334" s="34"/>
      <c r="AE334" s="34"/>
      <c r="AT334" s="18" t="s">
        <v>233</v>
      </c>
      <c r="AU334" s="18" t="s">
        <v>88</v>
      </c>
    </row>
    <row r="335" spans="1:65" s="2" customFormat="1" ht="16.5" customHeight="1">
      <c r="A335" s="34"/>
      <c r="B335" s="35"/>
      <c r="C335" s="214" t="s">
        <v>1684</v>
      </c>
      <c r="D335" s="214" t="s">
        <v>227</v>
      </c>
      <c r="E335" s="215" t="s">
        <v>4860</v>
      </c>
      <c r="F335" s="216" t="s">
        <v>4861</v>
      </c>
      <c r="G335" s="217" t="s">
        <v>482</v>
      </c>
      <c r="H335" s="218">
        <v>7</v>
      </c>
      <c r="I335" s="219"/>
      <c r="J335" s="219"/>
      <c r="K335" s="220">
        <f>ROUND(P335*H335,2)</f>
        <v>0</v>
      </c>
      <c r="L335" s="216" t="s">
        <v>1</v>
      </c>
      <c r="M335" s="39"/>
      <c r="N335" s="221" t="s">
        <v>1</v>
      </c>
      <c r="O335" s="222" t="s">
        <v>41</v>
      </c>
      <c r="P335" s="223">
        <f>I335+J335</f>
        <v>0</v>
      </c>
      <c r="Q335" s="223">
        <f>ROUND(I335*H335,2)</f>
        <v>0</v>
      </c>
      <c r="R335" s="223">
        <f>ROUND(J335*H335,2)</f>
        <v>0</v>
      </c>
      <c r="S335" s="70"/>
      <c r="T335" s="224">
        <f>S335*H335</f>
        <v>0</v>
      </c>
      <c r="U335" s="224">
        <v>0</v>
      </c>
      <c r="V335" s="224">
        <f>U335*H335</f>
        <v>0</v>
      </c>
      <c r="W335" s="224">
        <v>0</v>
      </c>
      <c r="X335" s="224">
        <f>W335*H335</f>
        <v>0</v>
      </c>
      <c r="Y335" s="225" t="s">
        <v>1</v>
      </c>
      <c r="Z335" s="34"/>
      <c r="AA335" s="34"/>
      <c r="AB335" s="34"/>
      <c r="AC335" s="34"/>
      <c r="AD335" s="34"/>
      <c r="AE335" s="34"/>
      <c r="AR335" s="226" t="s">
        <v>304</v>
      </c>
      <c r="AT335" s="226" t="s">
        <v>227</v>
      </c>
      <c r="AU335" s="226" t="s">
        <v>88</v>
      </c>
      <c r="AY335" s="18" t="s">
        <v>224</v>
      </c>
      <c r="BE335" s="227">
        <f>IF(O335="základní",K335,0)</f>
        <v>0</v>
      </c>
      <c r="BF335" s="227">
        <f>IF(O335="snížená",K335,0)</f>
        <v>0</v>
      </c>
      <c r="BG335" s="227">
        <f>IF(O335="zákl. přenesená",K335,0)</f>
        <v>0</v>
      </c>
      <c r="BH335" s="227">
        <f>IF(O335="sníž. přenesená",K335,0)</f>
        <v>0</v>
      </c>
      <c r="BI335" s="227">
        <f>IF(O335="nulová",K335,0)</f>
        <v>0</v>
      </c>
      <c r="BJ335" s="18" t="s">
        <v>86</v>
      </c>
      <c r="BK335" s="227">
        <f>ROUND(P335*H335,2)</f>
        <v>0</v>
      </c>
      <c r="BL335" s="18" t="s">
        <v>304</v>
      </c>
      <c r="BM335" s="226" t="s">
        <v>4116</v>
      </c>
    </row>
    <row r="336" spans="1:65" s="2" customFormat="1" ht="19.5">
      <c r="A336" s="34"/>
      <c r="B336" s="35"/>
      <c r="C336" s="36"/>
      <c r="D336" s="228" t="s">
        <v>233</v>
      </c>
      <c r="E336" s="36"/>
      <c r="F336" s="229" t="s">
        <v>4857</v>
      </c>
      <c r="G336" s="36"/>
      <c r="H336" s="36"/>
      <c r="I336" s="124"/>
      <c r="J336" s="124"/>
      <c r="K336" s="36"/>
      <c r="L336" s="36"/>
      <c r="M336" s="39"/>
      <c r="N336" s="230"/>
      <c r="O336" s="231"/>
      <c r="P336" s="70"/>
      <c r="Q336" s="70"/>
      <c r="R336" s="70"/>
      <c r="S336" s="70"/>
      <c r="T336" s="70"/>
      <c r="U336" s="70"/>
      <c r="V336" s="70"/>
      <c r="W336" s="70"/>
      <c r="X336" s="70"/>
      <c r="Y336" s="71"/>
      <c r="Z336" s="34"/>
      <c r="AA336" s="34"/>
      <c r="AB336" s="34"/>
      <c r="AC336" s="34"/>
      <c r="AD336" s="34"/>
      <c r="AE336" s="34"/>
      <c r="AT336" s="18" t="s">
        <v>233</v>
      </c>
      <c r="AU336" s="18" t="s">
        <v>88</v>
      </c>
    </row>
    <row r="337" spans="1:65" s="2" customFormat="1" ht="16.5" customHeight="1">
      <c r="A337" s="34"/>
      <c r="B337" s="35"/>
      <c r="C337" s="214" t="s">
        <v>1689</v>
      </c>
      <c r="D337" s="214" t="s">
        <v>227</v>
      </c>
      <c r="E337" s="215" t="s">
        <v>4862</v>
      </c>
      <c r="F337" s="216" t="s">
        <v>4863</v>
      </c>
      <c r="G337" s="217" t="s">
        <v>321</v>
      </c>
      <c r="H337" s="218">
        <v>1</v>
      </c>
      <c r="I337" s="219"/>
      <c r="J337" s="219"/>
      <c r="K337" s="220">
        <f>ROUND(P337*H337,2)</f>
        <v>0</v>
      </c>
      <c r="L337" s="216" t="s">
        <v>1</v>
      </c>
      <c r="M337" s="39"/>
      <c r="N337" s="221" t="s">
        <v>1</v>
      </c>
      <c r="O337" s="222" t="s">
        <v>41</v>
      </c>
      <c r="P337" s="223">
        <f>I337+J337</f>
        <v>0</v>
      </c>
      <c r="Q337" s="223">
        <f>ROUND(I337*H337,2)</f>
        <v>0</v>
      </c>
      <c r="R337" s="223">
        <f>ROUND(J337*H337,2)</f>
        <v>0</v>
      </c>
      <c r="S337" s="70"/>
      <c r="T337" s="224">
        <f>S337*H337</f>
        <v>0</v>
      </c>
      <c r="U337" s="224">
        <v>0</v>
      </c>
      <c r="V337" s="224">
        <f>U337*H337</f>
        <v>0</v>
      </c>
      <c r="W337" s="224">
        <v>0</v>
      </c>
      <c r="X337" s="224">
        <f>W337*H337</f>
        <v>0</v>
      </c>
      <c r="Y337" s="225" t="s">
        <v>1</v>
      </c>
      <c r="Z337" s="34"/>
      <c r="AA337" s="34"/>
      <c r="AB337" s="34"/>
      <c r="AC337" s="34"/>
      <c r="AD337" s="34"/>
      <c r="AE337" s="34"/>
      <c r="AR337" s="226" t="s">
        <v>304</v>
      </c>
      <c r="AT337" s="226" t="s">
        <v>227</v>
      </c>
      <c r="AU337" s="226" t="s">
        <v>88</v>
      </c>
      <c r="AY337" s="18" t="s">
        <v>224</v>
      </c>
      <c r="BE337" s="227">
        <f>IF(O337="základní",K337,0)</f>
        <v>0</v>
      </c>
      <c r="BF337" s="227">
        <f>IF(O337="snížená",K337,0)</f>
        <v>0</v>
      </c>
      <c r="BG337" s="227">
        <f>IF(O337="zákl. přenesená",K337,0)</f>
        <v>0</v>
      </c>
      <c r="BH337" s="227">
        <f>IF(O337="sníž. přenesená",K337,0)</f>
        <v>0</v>
      </c>
      <c r="BI337" s="227">
        <f>IF(O337="nulová",K337,0)</f>
        <v>0</v>
      </c>
      <c r="BJ337" s="18" t="s">
        <v>86</v>
      </c>
      <c r="BK337" s="227">
        <f>ROUND(P337*H337,2)</f>
        <v>0</v>
      </c>
      <c r="BL337" s="18" t="s">
        <v>304</v>
      </c>
      <c r="BM337" s="226" t="s">
        <v>2134</v>
      </c>
    </row>
    <row r="338" spans="1:65" s="2" customFormat="1" ht="19.5">
      <c r="A338" s="34"/>
      <c r="B338" s="35"/>
      <c r="C338" s="36"/>
      <c r="D338" s="228" t="s">
        <v>233</v>
      </c>
      <c r="E338" s="36"/>
      <c r="F338" s="229" t="s">
        <v>4857</v>
      </c>
      <c r="G338" s="36"/>
      <c r="H338" s="36"/>
      <c r="I338" s="124"/>
      <c r="J338" s="124"/>
      <c r="K338" s="36"/>
      <c r="L338" s="36"/>
      <c r="M338" s="39"/>
      <c r="N338" s="230"/>
      <c r="O338" s="231"/>
      <c r="P338" s="70"/>
      <c r="Q338" s="70"/>
      <c r="R338" s="70"/>
      <c r="S338" s="70"/>
      <c r="T338" s="70"/>
      <c r="U338" s="70"/>
      <c r="V338" s="70"/>
      <c r="W338" s="70"/>
      <c r="X338" s="70"/>
      <c r="Y338" s="71"/>
      <c r="Z338" s="34"/>
      <c r="AA338" s="34"/>
      <c r="AB338" s="34"/>
      <c r="AC338" s="34"/>
      <c r="AD338" s="34"/>
      <c r="AE338" s="34"/>
      <c r="AT338" s="18" t="s">
        <v>233</v>
      </c>
      <c r="AU338" s="18" t="s">
        <v>88</v>
      </c>
    </row>
    <row r="339" spans="1:65" s="2" customFormat="1" ht="21.75" customHeight="1">
      <c r="A339" s="34"/>
      <c r="B339" s="35"/>
      <c r="C339" s="214" t="s">
        <v>1694</v>
      </c>
      <c r="D339" s="214" t="s">
        <v>227</v>
      </c>
      <c r="E339" s="215" t="s">
        <v>4864</v>
      </c>
      <c r="F339" s="216" t="s">
        <v>4865</v>
      </c>
      <c r="G339" s="217" t="s">
        <v>321</v>
      </c>
      <c r="H339" s="218">
        <v>2</v>
      </c>
      <c r="I339" s="219"/>
      <c r="J339" s="219"/>
      <c r="K339" s="220">
        <f>ROUND(P339*H339,2)</f>
        <v>0</v>
      </c>
      <c r="L339" s="216" t="s">
        <v>1</v>
      </c>
      <c r="M339" s="39"/>
      <c r="N339" s="221" t="s">
        <v>1</v>
      </c>
      <c r="O339" s="222" t="s">
        <v>41</v>
      </c>
      <c r="P339" s="223">
        <f>I339+J339</f>
        <v>0</v>
      </c>
      <c r="Q339" s="223">
        <f>ROUND(I339*H339,2)</f>
        <v>0</v>
      </c>
      <c r="R339" s="223">
        <f>ROUND(J339*H339,2)</f>
        <v>0</v>
      </c>
      <c r="S339" s="70"/>
      <c r="T339" s="224">
        <f>S339*H339</f>
        <v>0</v>
      </c>
      <c r="U339" s="224">
        <v>0</v>
      </c>
      <c r="V339" s="224">
        <f>U339*H339</f>
        <v>0</v>
      </c>
      <c r="W339" s="224">
        <v>0</v>
      </c>
      <c r="X339" s="224">
        <f>W339*H339</f>
        <v>0</v>
      </c>
      <c r="Y339" s="225" t="s">
        <v>1</v>
      </c>
      <c r="Z339" s="34"/>
      <c r="AA339" s="34"/>
      <c r="AB339" s="34"/>
      <c r="AC339" s="34"/>
      <c r="AD339" s="34"/>
      <c r="AE339" s="34"/>
      <c r="AR339" s="226" t="s">
        <v>304</v>
      </c>
      <c r="AT339" s="226" t="s">
        <v>227</v>
      </c>
      <c r="AU339" s="226" t="s">
        <v>88</v>
      </c>
      <c r="AY339" s="18" t="s">
        <v>224</v>
      </c>
      <c r="BE339" s="227">
        <f>IF(O339="základní",K339,0)</f>
        <v>0</v>
      </c>
      <c r="BF339" s="227">
        <f>IF(O339="snížená",K339,0)</f>
        <v>0</v>
      </c>
      <c r="BG339" s="227">
        <f>IF(O339="zákl. přenesená",K339,0)</f>
        <v>0</v>
      </c>
      <c r="BH339" s="227">
        <f>IF(O339="sníž. přenesená",K339,0)</f>
        <v>0</v>
      </c>
      <c r="BI339" s="227">
        <f>IF(O339="nulová",K339,0)</f>
        <v>0</v>
      </c>
      <c r="BJ339" s="18" t="s">
        <v>86</v>
      </c>
      <c r="BK339" s="227">
        <f>ROUND(P339*H339,2)</f>
        <v>0</v>
      </c>
      <c r="BL339" s="18" t="s">
        <v>304</v>
      </c>
      <c r="BM339" s="226" t="s">
        <v>2149</v>
      </c>
    </row>
    <row r="340" spans="1:65" s="2" customFormat="1" ht="19.5">
      <c r="A340" s="34"/>
      <c r="B340" s="35"/>
      <c r="C340" s="36"/>
      <c r="D340" s="228" t="s">
        <v>233</v>
      </c>
      <c r="E340" s="36"/>
      <c r="F340" s="229" t="s">
        <v>4857</v>
      </c>
      <c r="G340" s="36"/>
      <c r="H340" s="36"/>
      <c r="I340" s="124"/>
      <c r="J340" s="124"/>
      <c r="K340" s="36"/>
      <c r="L340" s="36"/>
      <c r="M340" s="39"/>
      <c r="N340" s="230"/>
      <c r="O340" s="231"/>
      <c r="P340" s="70"/>
      <c r="Q340" s="70"/>
      <c r="R340" s="70"/>
      <c r="S340" s="70"/>
      <c r="T340" s="70"/>
      <c r="U340" s="70"/>
      <c r="V340" s="70"/>
      <c r="W340" s="70"/>
      <c r="X340" s="70"/>
      <c r="Y340" s="71"/>
      <c r="Z340" s="34"/>
      <c r="AA340" s="34"/>
      <c r="AB340" s="34"/>
      <c r="AC340" s="34"/>
      <c r="AD340" s="34"/>
      <c r="AE340" s="34"/>
      <c r="AT340" s="18" t="s">
        <v>233</v>
      </c>
      <c r="AU340" s="18" t="s">
        <v>88</v>
      </c>
    </row>
    <row r="341" spans="1:65" s="2" customFormat="1" ht="21.75" customHeight="1">
      <c r="A341" s="34"/>
      <c r="B341" s="35"/>
      <c r="C341" s="214" t="s">
        <v>1699</v>
      </c>
      <c r="D341" s="214" t="s">
        <v>227</v>
      </c>
      <c r="E341" s="215" t="s">
        <v>4866</v>
      </c>
      <c r="F341" s="216" t="s">
        <v>4867</v>
      </c>
      <c r="G341" s="217" t="s">
        <v>321</v>
      </c>
      <c r="H341" s="218">
        <v>2</v>
      </c>
      <c r="I341" s="219"/>
      <c r="J341" s="219"/>
      <c r="K341" s="220">
        <f>ROUND(P341*H341,2)</f>
        <v>0</v>
      </c>
      <c r="L341" s="216" t="s">
        <v>1</v>
      </c>
      <c r="M341" s="39"/>
      <c r="N341" s="221" t="s">
        <v>1</v>
      </c>
      <c r="O341" s="222" t="s">
        <v>41</v>
      </c>
      <c r="P341" s="223">
        <f>I341+J341</f>
        <v>0</v>
      </c>
      <c r="Q341" s="223">
        <f>ROUND(I341*H341,2)</f>
        <v>0</v>
      </c>
      <c r="R341" s="223">
        <f>ROUND(J341*H341,2)</f>
        <v>0</v>
      </c>
      <c r="S341" s="70"/>
      <c r="T341" s="224">
        <f>S341*H341</f>
        <v>0</v>
      </c>
      <c r="U341" s="224">
        <v>0</v>
      </c>
      <c r="V341" s="224">
        <f>U341*H341</f>
        <v>0</v>
      </c>
      <c r="W341" s="224">
        <v>0</v>
      </c>
      <c r="X341" s="224">
        <f>W341*H341</f>
        <v>0</v>
      </c>
      <c r="Y341" s="225" t="s">
        <v>1</v>
      </c>
      <c r="Z341" s="34"/>
      <c r="AA341" s="34"/>
      <c r="AB341" s="34"/>
      <c r="AC341" s="34"/>
      <c r="AD341" s="34"/>
      <c r="AE341" s="34"/>
      <c r="AR341" s="226" t="s">
        <v>304</v>
      </c>
      <c r="AT341" s="226" t="s">
        <v>227</v>
      </c>
      <c r="AU341" s="226" t="s">
        <v>88</v>
      </c>
      <c r="AY341" s="18" t="s">
        <v>224</v>
      </c>
      <c r="BE341" s="227">
        <f>IF(O341="základní",K341,0)</f>
        <v>0</v>
      </c>
      <c r="BF341" s="227">
        <f>IF(O341="snížená",K341,0)</f>
        <v>0</v>
      </c>
      <c r="BG341" s="227">
        <f>IF(O341="zákl. přenesená",K341,0)</f>
        <v>0</v>
      </c>
      <c r="BH341" s="227">
        <f>IF(O341="sníž. přenesená",K341,0)</f>
        <v>0</v>
      </c>
      <c r="BI341" s="227">
        <f>IF(O341="nulová",K341,0)</f>
        <v>0</v>
      </c>
      <c r="BJ341" s="18" t="s">
        <v>86</v>
      </c>
      <c r="BK341" s="227">
        <f>ROUND(P341*H341,2)</f>
        <v>0</v>
      </c>
      <c r="BL341" s="18" t="s">
        <v>304</v>
      </c>
      <c r="BM341" s="226" t="s">
        <v>2158</v>
      </c>
    </row>
    <row r="342" spans="1:65" s="2" customFormat="1" ht="19.5">
      <c r="A342" s="34"/>
      <c r="B342" s="35"/>
      <c r="C342" s="36"/>
      <c r="D342" s="228" t="s">
        <v>233</v>
      </c>
      <c r="E342" s="36"/>
      <c r="F342" s="229" t="s">
        <v>4857</v>
      </c>
      <c r="G342" s="36"/>
      <c r="H342" s="36"/>
      <c r="I342" s="124"/>
      <c r="J342" s="124"/>
      <c r="K342" s="36"/>
      <c r="L342" s="36"/>
      <c r="M342" s="39"/>
      <c r="N342" s="230"/>
      <c r="O342" s="231"/>
      <c r="P342" s="70"/>
      <c r="Q342" s="70"/>
      <c r="R342" s="70"/>
      <c r="S342" s="70"/>
      <c r="T342" s="70"/>
      <c r="U342" s="70"/>
      <c r="V342" s="70"/>
      <c r="W342" s="70"/>
      <c r="X342" s="70"/>
      <c r="Y342" s="71"/>
      <c r="Z342" s="34"/>
      <c r="AA342" s="34"/>
      <c r="AB342" s="34"/>
      <c r="AC342" s="34"/>
      <c r="AD342" s="34"/>
      <c r="AE342" s="34"/>
      <c r="AT342" s="18" t="s">
        <v>233</v>
      </c>
      <c r="AU342" s="18" t="s">
        <v>88</v>
      </c>
    </row>
    <row r="343" spans="1:65" s="2" customFormat="1" ht="33" customHeight="1">
      <c r="A343" s="34"/>
      <c r="B343" s="35"/>
      <c r="C343" s="214" t="s">
        <v>1704</v>
      </c>
      <c r="D343" s="214" t="s">
        <v>227</v>
      </c>
      <c r="E343" s="215" t="s">
        <v>4868</v>
      </c>
      <c r="F343" s="216" t="s">
        <v>4869</v>
      </c>
      <c r="G343" s="217" t="s">
        <v>321</v>
      </c>
      <c r="H343" s="218">
        <v>2</v>
      </c>
      <c r="I343" s="219"/>
      <c r="J343" s="219"/>
      <c r="K343" s="220">
        <f>ROUND(P343*H343,2)</f>
        <v>0</v>
      </c>
      <c r="L343" s="216" t="s">
        <v>405</v>
      </c>
      <c r="M343" s="39"/>
      <c r="N343" s="221" t="s">
        <v>1</v>
      </c>
      <c r="O343" s="222" t="s">
        <v>41</v>
      </c>
      <c r="P343" s="223">
        <f>I343+J343</f>
        <v>0</v>
      </c>
      <c r="Q343" s="223">
        <f>ROUND(I343*H343,2)</f>
        <v>0</v>
      </c>
      <c r="R343" s="223">
        <f>ROUND(J343*H343,2)</f>
        <v>0</v>
      </c>
      <c r="S343" s="70"/>
      <c r="T343" s="224">
        <f>S343*H343</f>
        <v>0</v>
      </c>
      <c r="U343" s="224">
        <v>0</v>
      </c>
      <c r="V343" s="224">
        <f>U343*H343</f>
        <v>0</v>
      </c>
      <c r="W343" s="224">
        <v>0</v>
      </c>
      <c r="X343" s="224">
        <f>W343*H343</f>
        <v>0</v>
      </c>
      <c r="Y343" s="225" t="s">
        <v>1</v>
      </c>
      <c r="Z343" s="34"/>
      <c r="AA343" s="34"/>
      <c r="AB343" s="34"/>
      <c r="AC343" s="34"/>
      <c r="AD343" s="34"/>
      <c r="AE343" s="34"/>
      <c r="AR343" s="226" t="s">
        <v>304</v>
      </c>
      <c r="AT343" s="226" t="s">
        <v>227</v>
      </c>
      <c r="AU343" s="226" t="s">
        <v>88</v>
      </c>
      <c r="AY343" s="18" t="s">
        <v>224</v>
      </c>
      <c r="BE343" s="227">
        <f>IF(O343="základní",K343,0)</f>
        <v>0</v>
      </c>
      <c r="BF343" s="227">
        <f>IF(O343="snížená",K343,0)</f>
        <v>0</v>
      </c>
      <c r="BG343" s="227">
        <f>IF(O343="zákl. přenesená",K343,0)</f>
        <v>0</v>
      </c>
      <c r="BH343" s="227">
        <f>IF(O343="sníž. přenesená",K343,0)</f>
        <v>0</v>
      </c>
      <c r="BI343" s="227">
        <f>IF(O343="nulová",K343,0)</f>
        <v>0</v>
      </c>
      <c r="BJ343" s="18" t="s">
        <v>86</v>
      </c>
      <c r="BK343" s="227">
        <f>ROUND(P343*H343,2)</f>
        <v>0</v>
      </c>
      <c r="BL343" s="18" t="s">
        <v>304</v>
      </c>
      <c r="BM343" s="226" t="s">
        <v>2170</v>
      </c>
    </row>
    <row r="344" spans="1:65" s="2" customFormat="1" ht="16.5" customHeight="1">
      <c r="A344" s="34"/>
      <c r="B344" s="35"/>
      <c r="C344" s="258" t="s">
        <v>1707</v>
      </c>
      <c r="D344" s="258" t="s">
        <v>499</v>
      </c>
      <c r="E344" s="259" t="s">
        <v>4870</v>
      </c>
      <c r="F344" s="260" t="s">
        <v>4871</v>
      </c>
      <c r="G344" s="261" t="s">
        <v>321</v>
      </c>
      <c r="H344" s="262">
        <v>2</v>
      </c>
      <c r="I344" s="263"/>
      <c r="J344" s="264"/>
      <c r="K344" s="265">
        <f>ROUND(P344*H344,2)</f>
        <v>0</v>
      </c>
      <c r="L344" s="260" t="s">
        <v>1</v>
      </c>
      <c r="M344" s="266"/>
      <c r="N344" s="267" t="s">
        <v>1</v>
      </c>
      <c r="O344" s="222" t="s">
        <v>41</v>
      </c>
      <c r="P344" s="223">
        <f>I344+J344</f>
        <v>0</v>
      </c>
      <c r="Q344" s="223">
        <f>ROUND(I344*H344,2)</f>
        <v>0</v>
      </c>
      <c r="R344" s="223">
        <f>ROUND(J344*H344,2)</f>
        <v>0</v>
      </c>
      <c r="S344" s="70"/>
      <c r="T344" s="224">
        <f>S344*H344</f>
        <v>0</v>
      </c>
      <c r="U344" s="224">
        <v>0</v>
      </c>
      <c r="V344" s="224">
        <f>U344*H344</f>
        <v>0</v>
      </c>
      <c r="W344" s="224">
        <v>0</v>
      </c>
      <c r="X344" s="224">
        <f>W344*H344</f>
        <v>0</v>
      </c>
      <c r="Y344" s="225" t="s">
        <v>1</v>
      </c>
      <c r="Z344" s="34"/>
      <c r="AA344" s="34"/>
      <c r="AB344" s="34"/>
      <c r="AC344" s="34"/>
      <c r="AD344" s="34"/>
      <c r="AE344" s="34"/>
      <c r="AR344" s="226" t="s">
        <v>386</v>
      </c>
      <c r="AT344" s="226" t="s">
        <v>499</v>
      </c>
      <c r="AU344" s="226" t="s">
        <v>88</v>
      </c>
      <c r="AY344" s="18" t="s">
        <v>224</v>
      </c>
      <c r="BE344" s="227">
        <f>IF(O344="základní",K344,0)</f>
        <v>0</v>
      </c>
      <c r="BF344" s="227">
        <f>IF(O344="snížená",K344,0)</f>
        <v>0</v>
      </c>
      <c r="BG344" s="227">
        <f>IF(O344="zákl. přenesená",K344,0)</f>
        <v>0</v>
      </c>
      <c r="BH344" s="227">
        <f>IF(O344="sníž. přenesená",K344,0)</f>
        <v>0</v>
      </c>
      <c r="BI344" s="227">
        <f>IF(O344="nulová",K344,0)</f>
        <v>0</v>
      </c>
      <c r="BJ344" s="18" t="s">
        <v>86</v>
      </c>
      <c r="BK344" s="227">
        <f>ROUND(P344*H344,2)</f>
        <v>0</v>
      </c>
      <c r="BL344" s="18" t="s">
        <v>304</v>
      </c>
      <c r="BM344" s="226" t="s">
        <v>2183</v>
      </c>
    </row>
    <row r="345" spans="1:65" s="2" customFormat="1" ht="19.5">
      <c r="A345" s="34"/>
      <c r="B345" s="35"/>
      <c r="C345" s="36"/>
      <c r="D345" s="228" t="s">
        <v>233</v>
      </c>
      <c r="E345" s="36"/>
      <c r="F345" s="229" t="s">
        <v>4857</v>
      </c>
      <c r="G345" s="36"/>
      <c r="H345" s="36"/>
      <c r="I345" s="124"/>
      <c r="J345" s="124"/>
      <c r="K345" s="36"/>
      <c r="L345" s="36"/>
      <c r="M345" s="39"/>
      <c r="N345" s="230"/>
      <c r="O345" s="231"/>
      <c r="P345" s="70"/>
      <c r="Q345" s="70"/>
      <c r="R345" s="70"/>
      <c r="S345" s="70"/>
      <c r="T345" s="70"/>
      <c r="U345" s="70"/>
      <c r="V345" s="70"/>
      <c r="W345" s="70"/>
      <c r="X345" s="70"/>
      <c r="Y345" s="71"/>
      <c r="Z345" s="34"/>
      <c r="AA345" s="34"/>
      <c r="AB345" s="34"/>
      <c r="AC345" s="34"/>
      <c r="AD345" s="34"/>
      <c r="AE345" s="34"/>
      <c r="AT345" s="18" t="s">
        <v>233</v>
      </c>
      <c r="AU345" s="18" t="s">
        <v>88</v>
      </c>
    </row>
    <row r="346" spans="1:65" s="2" customFormat="1" ht="21.75" customHeight="1">
      <c r="A346" s="34"/>
      <c r="B346" s="35"/>
      <c r="C346" s="214" t="s">
        <v>1712</v>
      </c>
      <c r="D346" s="214" t="s">
        <v>227</v>
      </c>
      <c r="E346" s="215" t="s">
        <v>4872</v>
      </c>
      <c r="F346" s="216" t="s">
        <v>4873</v>
      </c>
      <c r="G346" s="217" t="s">
        <v>321</v>
      </c>
      <c r="H346" s="218">
        <v>1</v>
      </c>
      <c r="I346" s="219"/>
      <c r="J346" s="219"/>
      <c r="K346" s="220">
        <f>ROUND(P346*H346,2)</f>
        <v>0</v>
      </c>
      <c r="L346" s="216" t="s">
        <v>1</v>
      </c>
      <c r="M346" s="39"/>
      <c r="N346" s="221" t="s">
        <v>1</v>
      </c>
      <c r="O346" s="222" t="s">
        <v>41</v>
      </c>
      <c r="P346" s="223">
        <f>I346+J346</f>
        <v>0</v>
      </c>
      <c r="Q346" s="223">
        <f>ROUND(I346*H346,2)</f>
        <v>0</v>
      </c>
      <c r="R346" s="223">
        <f>ROUND(J346*H346,2)</f>
        <v>0</v>
      </c>
      <c r="S346" s="70"/>
      <c r="T346" s="224">
        <f>S346*H346</f>
        <v>0</v>
      </c>
      <c r="U346" s="224">
        <v>0</v>
      </c>
      <c r="V346" s="224">
        <f>U346*H346</f>
        <v>0</v>
      </c>
      <c r="W346" s="224">
        <v>0</v>
      </c>
      <c r="X346" s="224">
        <f>W346*H346</f>
        <v>0</v>
      </c>
      <c r="Y346" s="225" t="s">
        <v>1</v>
      </c>
      <c r="Z346" s="34"/>
      <c r="AA346" s="34"/>
      <c r="AB346" s="34"/>
      <c r="AC346" s="34"/>
      <c r="AD346" s="34"/>
      <c r="AE346" s="34"/>
      <c r="AR346" s="226" t="s">
        <v>304</v>
      </c>
      <c r="AT346" s="226" t="s">
        <v>227</v>
      </c>
      <c r="AU346" s="226" t="s">
        <v>88</v>
      </c>
      <c r="AY346" s="18" t="s">
        <v>224</v>
      </c>
      <c r="BE346" s="227">
        <f>IF(O346="základní",K346,0)</f>
        <v>0</v>
      </c>
      <c r="BF346" s="227">
        <f>IF(O346="snížená",K346,0)</f>
        <v>0</v>
      </c>
      <c r="BG346" s="227">
        <f>IF(O346="zákl. přenesená",K346,0)</f>
        <v>0</v>
      </c>
      <c r="BH346" s="227">
        <f>IF(O346="sníž. přenesená",K346,0)</f>
        <v>0</v>
      </c>
      <c r="BI346" s="227">
        <f>IF(O346="nulová",K346,0)</f>
        <v>0</v>
      </c>
      <c r="BJ346" s="18" t="s">
        <v>86</v>
      </c>
      <c r="BK346" s="227">
        <f>ROUND(P346*H346,2)</f>
        <v>0</v>
      </c>
      <c r="BL346" s="18" t="s">
        <v>304</v>
      </c>
      <c r="BM346" s="226" t="s">
        <v>2195</v>
      </c>
    </row>
    <row r="347" spans="1:65" s="2" customFormat="1" ht="19.5">
      <c r="A347" s="34"/>
      <c r="B347" s="35"/>
      <c r="C347" s="36"/>
      <c r="D347" s="228" t="s">
        <v>233</v>
      </c>
      <c r="E347" s="36"/>
      <c r="F347" s="229" t="s">
        <v>4857</v>
      </c>
      <c r="G347" s="36"/>
      <c r="H347" s="36"/>
      <c r="I347" s="124"/>
      <c r="J347" s="124"/>
      <c r="K347" s="36"/>
      <c r="L347" s="36"/>
      <c r="M347" s="39"/>
      <c r="N347" s="230"/>
      <c r="O347" s="231"/>
      <c r="P347" s="70"/>
      <c r="Q347" s="70"/>
      <c r="R347" s="70"/>
      <c r="S347" s="70"/>
      <c r="T347" s="70"/>
      <c r="U347" s="70"/>
      <c r="V347" s="70"/>
      <c r="W347" s="70"/>
      <c r="X347" s="70"/>
      <c r="Y347" s="71"/>
      <c r="Z347" s="34"/>
      <c r="AA347" s="34"/>
      <c r="AB347" s="34"/>
      <c r="AC347" s="34"/>
      <c r="AD347" s="34"/>
      <c r="AE347" s="34"/>
      <c r="AT347" s="18" t="s">
        <v>233</v>
      </c>
      <c r="AU347" s="18" t="s">
        <v>88</v>
      </c>
    </row>
    <row r="348" spans="1:65" s="2" customFormat="1" ht="16.5" customHeight="1">
      <c r="A348" s="34"/>
      <c r="B348" s="35"/>
      <c r="C348" s="214" t="s">
        <v>1719</v>
      </c>
      <c r="D348" s="214" t="s">
        <v>227</v>
      </c>
      <c r="E348" s="215" t="s">
        <v>4874</v>
      </c>
      <c r="F348" s="216" t="s">
        <v>4875</v>
      </c>
      <c r="G348" s="217" t="s">
        <v>321</v>
      </c>
      <c r="H348" s="218">
        <v>1</v>
      </c>
      <c r="I348" s="219"/>
      <c r="J348" s="219"/>
      <c r="K348" s="220">
        <f>ROUND(P348*H348,2)</f>
        <v>0</v>
      </c>
      <c r="L348" s="216" t="s">
        <v>1</v>
      </c>
      <c r="M348" s="39"/>
      <c r="N348" s="221" t="s">
        <v>1</v>
      </c>
      <c r="O348" s="222" t="s">
        <v>41</v>
      </c>
      <c r="P348" s="223">
        <f>I348+J348</f>
        <v>0</v>
      </c>
      <c r="Q348" s="223">
        <f>ROUND(I348*H348,2)</f>
        <v>0</v>
      </c>
      <c r="R348" s="223">
        <f>ROUND(J348*H348,2)</f>
        <v>0</v>
      </c>
      <c r="S348" s="70"/>
      <c r="T348" s="224">
        <f>S348*H348</f>
        <v>0</v>
      </c>
      <c r="U348" s="224">
        <v>0</v>
      </c>
      <c r="V348" s="224">
        <f>U348*H348</f>
        <v>0</v>
      </c>
      <c r="W348" s="224">
        <v>0</v>
      </c>
      <c r="X348" s="224">
        <f>W348*H348</f>
        <v>0</v>
      </c>
      <c r="Y348" s="225" t="s">
        <v>1</v>
      </c>
      <c r="Z348" s="34"/>
      <c r="AA348" s="34"/>
      <c r="AB348" s="34"/>
      <c r="AC348" s="34"/>
      <c r="AD348" s="34"/>
      <c r="AE348" s="34"/>
      <c r="AR348" s="226" t="s">
        <v>304</v>
      </c>
      <c r="AT348" s="226" t="s">
        <v>227</v>
      </c>
      <c r="AU348" s="226" t="s">
        <v>88</v>
      </c>
      <c r="AY348" s="18" t="s">
        <v>224</v>
      </c>
      <c r="BE348" s="227">
        <f>IF(O348="základní",K348,0)</f>
        <v>0</v>
      </c>
      <c r="BF348" s="227">
        <f>IF(O348="snížená",K348,0)</f>
        <v>0</v>
      </c>
      <c r="BG348" s="227">
        <f>IF(O348="zákl. přenesená",K348,0)</f>
        <v>0</v>
      </c>
      <c r="BH348" s="227">
        <f>IF(O348="sníž. přenesená",K348,0)</f>
        <v>0</v>
      </c>
      <c r="BI348" s="227">
        <f>IF(O348="nulová",K348,0)</f>
        <v>0</v>
      </c>
      <c r="BJ348" s="18" t="s">
        <v>86</v>
      </c>
      <c r="BK348" s="227">
        <f>ROUND(P348*H348,2)</f>
        <v>0</v>
      </c>
      <c r="BL348" s="18" t="s">
        <v>304</v>
      </c>
      <c r="BM348" s="226" t="s">
        <v>2207</v>
      </c>
    </row>
    <row r="349" spans="1:65" s="2" customFormat="1" ht="33" customHeight="1">
      <c r="A349" s="34"/>
      <c r="B349" s="35"/>
      <c r="C349" s="214" t="s">
        <v>1725</v>
      </c>
      <c r="D349" s="214" t="s">
        <v>227</v>
      </c>
      <c r="E349" s="215" t="s">
        <v>4876</v>
      </c>
      <c r="F349" s="216" t="s">
        <v>4877</v>
      </c>
      <c r="G349" s="217" t="s">
        <v>321</v>
      </c>
      <c r="H349" s="218">
        <v>2</v>
      </c>
      <c r="I349" s="219"/>
      <c r="J349" s="219"/>
      <c r="K349" s="220">
        <f>ROUND(P349*H349,2)</f>
        <v>0</v>
      </c>
      <c r="L349" s="216" t="s">
        <v>1</v>
      </c>
      <c r="M349" s="39"/>
      <c r="N349" s="221" t="s">
        <v>1</v>
      </c>
      <c r="O349" s="222" t="s">
        <v>41</v>
      </c>
      <c r="P349" s="223">
        <f>I349+J349</f>
        <v>0</v>
      </c>
      <c r="Q349" s="223">
        <f>ROUND(I349*H349,2)</f>
        <v>0</v>
      </c>
      <c r="R349" s="223">
        <f>ROUND(J349*H349,2)</f>
        <v>0</v>
      </c>
      <c r="S349" s="70"/>
      <c r="T349" s="224">
        <f>S349*H349</f>
        <v>0</v>
      </c>
      <c r="U349" s="224">
        <v>0</v>
      </c>
      <c r="V349" s="224">
        <f>U349*H349</f>
        <v>0</v>
      </c>
      <c r="W349" s="224">
        <v>0</v>
      </c>
      <c r="X349" s="224">
        <f>W349*H349</f>
        <v>0</v>
      </c>
      <c r="Y349" s="225" t="s">
        <v>1</v>
      </c>
      <c r="Z349" s="34"/>
      <c r="AA349" s="34"/>
      <c r="AB349" s="34"/>
      <c r="AC349" s="34"/>
      <c r="AD349" s="34"/>
      <c r="AE349" s="34"/>
      <c r="AR349" s="226" t="s">
        <v>304</v>
      </c>
      <c r="AT349" s="226" t="s">
        <v>227</v>
      </c>
      <c r="AU349" s="226" t="s">
        <v>88</v>
      </c>
      <c r="AY349" s="18" t="s">
        <v>224</v>
      </c>
      <c r="BE349" s="227">
        <f>IF(O349="základní",K349,0)</f>
        <v>0</v>
      </c>
      <c r="BF349" s="227">
        <f>IF(O349="snížená",K349,0)</f>
        <v>0</v>
      </c>
      <c r="BG349" s="227">
        <f>IF(O349="zákl. přenesená",K349,0)</f>
        <v>0</v>
      </c>
      <c r="BH349" s="227">
        <f>IF(O349="sníž. přenesená",K349,0)</f>
        <v>0</v>
      </c>
      <c r="BI349" s="227">
        <f>IF(O349="nulová",K349,0)</f>
        <v>0</v>
      </c>
      <c r="BJ349" s="18" t="s">
        <v>86</v>
      </c>
      <c r="BK349" s="227">
        <f>ROUND(P349*H349,2)</f>
        <v>0</v>
      </c>
      <c r="BL349" s="18" t="s">
        <v>304</v>
      </c>
      <c r="BM349" s="226" t="s">
        <v>2218</v>
      </c>
    </row>
    <row r="350" spans="1:65" s="2" customFormat="1" ht="16.5" customHeight="1">
      <c r="A350" s="34"/>
      <c r="B350" s="35"/>
      <c r="C350" s="258" t="s">
        <v>2267</v>
      </c>
      <c r="D350" s="258" t="s">
        <v>499</v>
      </c>
      <c r="E350" s="259" t="s">
        <v>4878</v>
      </c>
      <c r="F350" s="260" t="s">
        <v>4879</v>
      </c>
      <c r="G350" s="261" t="s">
        <v>321</v>
      </c>
      <c r="H350" s="262">
        <v>2</v>
      </c>
      <c r="I350" s="263"/>
      <c r="J350" s="264"/>
      <c r="K350" s="265">
        <f>ROUND(P350*H350,2)</f>
        <v>0</v>
      </c>
      <c r="L350" s="260" t="s">
        <v>1</v>
      </c>
      <c r="M350" s="266"/>
      <c r="N350" s="267" t="s">
        <v>1</v>
      </c>
      <c r="O350" s="222" t="s">
        <v>41</v>
      </c>
      <c r="P350" s="223">
        <f>I350+J350</f>
        <v>0</v>
      </c>
      <c r="Q350" s="223">
        <f>ROUND(I350*H350,2)</f>
        <v>0</v>
      </c>
      <c r="R350" s="223">
        <f>ROUND(J350*H350,2)</f>
        <v>0</v>
      </c>
      <c r="S350" s="70"/>
      <c r="T350" s="224">
        <f>S350*H350</f>
        <v>0</v>
      </c>
      <c r="U350" s="224">
        <v>0</v>
      </c>
      <c r="V350" s="224">
        <f>U350*H350</f>
        <v>0</v>
      </c>
      <c r="W350" s="224">
        <v>0</v>
      </c>
      <c r="X350" s="224">
        <f>W350*H350</f>
        <v>0</v>
      </c>
      <c r="Y350" s="225" t="s">
        <v>1</v>
      </c>
      <c r="Z350" s="34"/>
      <c r="AA350" s="34"/>
      <c r="AB350" s="34"/>
      <c r="AC350" s="34"/>
      <c r="AD350" s="34"/>
      <c r="AE350" s="34"/>
      <c r="AR350" s="226" t="s">
        <v>386</v>
      </c>
      <c r="AT350" s="226" t="s">
        <v>499</v>
      </c>
      <c r="AU350" s="226" t="s">
        <v>88</v>
      </c>
      <c r="AY350" s="18" t="s">
        <v>224</v>
      </c>
      <c r="BE350" s="227">
        <f>IF(O350="základní",K350,0)</f>
        <v>0</v>
      </c>
      <c r="BF350" s="227">
        <f>IF(O350="snížená",K350,0)</f>
        <v>0</v>
      </c>
      <c r="BG350" s="227">
        <f>IF(O350="zákl. přenesená",K350,0)</f>
        <v>0</v>
      </c>
      <c r="BH350" s="227">
        <f>IF(O350="sníž. přenesená",K350,0)</f>
        <v>0</v>
      </c>
      <c r="BI350" s="227">
        <f>IF(O350="nulová",K350,0)</f>
        <v>0</v>
      </c>
      <c r="BJ350" s="18" t="s">
        <v>86</v>
      </c>
      <c r="BK350" s="227">
        <f>ROUND(P350*H350,2)</f>
        <v>0</v>
      </c>
      <c r="BL350" s="18" t="s">
        <v>304</v>
      </c>
      <c r="BM350" s="226" t="s">
        <v>3103</v>
      </c>
    </row>
    <row r="351" spans="1:65" s="2" customFormat="1" ht="16.5" customHeight="1">
      <c r="A351" s="34"/>
      <c r="B351" s="35"/>
      <c r="C351" s="214" t="s">
        <v>1732</v>
      </c>
      <c r="D351" s="214" t="s">
        <v>227</v>
      </c>
      <c r="E351" s="215" t="s">
        <v>4880</v>
      </c>
      <c r="F351" s="216" t="s">
        <v>4881</v>
      </c>
      <c r="G351" s="217" t="s">
        <v>482</v>
      </c>
      <c r="H351" s="218">
        <v>55</v>
      </c>
      <c r="I351" s="219"/>
      <c r="J351" s="219"/>
      <c r="K351" s="220">
        <f>ROUND(P351*H351,2)</f>
        <v>0</v>
      </c>
      <c r="L351" s="216" t="s">
        <v>1</v>
      </c>
      <c r="M351" s="39"/>
      <c r="N351" s="221" t="s">
        <v>1</v>
      </c>
      <c r="O351" s="222" t="s">
        <v>41</v>
      </c>
      <c r="P351" s="223">
        <f>I351+J351</f>
        <v>0</v>
      </c>
      <c r="Q351" s="223">
        <f>ROUND(I351*H351,2)</f>
        <v>0</v>
      </c>
      <c r="R351" s="223">
        <f>ROUND(J351*H351,2)</f>
        <v>0</v>
      </c>
      <c r="S351" s="70"/>
      <c r="T351" s="224">
        <f>S351*H351</f>
        <v>0</v>
      </c>
      <c r="U351" s="224">
        <v>0</v>
      </c>
      <c r="V351" s="224">
        <f>U351*H351</f>
        <v>0</v>
      </c>
      <c r="W351" s="224">
        <v>0</v>
      </c>
      <c r="X351" s="224">
        <f>W351*H351</f>
        <v>0</v>
      </c>
      <c r="Y351" s="225" t="s">
        <v>1</v>
      </c>
      <c r="Z351" s="34"/>
      <c r="AA351" s="34"/>
      <c r="AB351" s="34"/>
      <c r="AC351" s="34"/>
      <c r="AD351" s="34"/>
      <c r="AE351" s="34"/>
      <c r="AR351" s="226" t="s">
        <v>304</v>
      </c>
      <c r="AT351" s="226" t="s">
        <v>227</v>
      </c>
      <c r="AU351" s="226" t="s">
        <v>88</v>
      </c>
      <c r="AY351" s="18" t="s">
        <v>224</v>
      </c>
      <c r="BE351" s="227">
        <f>IF(O351="základní",K351,0)</f>
        <v>0</v>
      </c>
      <c r="BF351" s="227">
        <f>IF(O351="snížená",K351,0)</f>
        <v>0</v>
      </c>
      <c r="BG351" s="227">
        <f>IF(O351="zákl. přenesená",K351,0)</f>
        <v>0</v>
      </c>
      <c r="BH351" s="227">
        <f>IF(O351="sníž. přenesená",K351,0)</f>
        <v>0</v>
      </c>
      <c r="BI351" s="227">
        <f>IF(O351="nulová",K351,0)</f>
        <v>0</v>
      </c>
      <c r="BJ351" s="18" t="s">
        <v>86</v>
      </c>
      <c r="BK351" s="227">
        <f>ROUND(P351*H351,2)</f>
        <v>0</v>
      </c>
      <c r="BL351" s="18" t="s">
        <v>304</v>
      </c>
      <c r="BM351" s="226" t="s">
        <v>2032</v>
      </c>
    </row>
    <row r="352" spans="1:65" s="2" customFormat="1" ht="48.75">
      <c r="A352" s="34"/>
      <c r="B352" s="35"/>
      <c r="C352" s="36"/>
      <c r="D352" s="228" t="s">
        <v>233</v>
      </c>
      <c r="E352" s="36"/>
      <c r="F352" s="229" t="s">
        <v>4882</v>
      </c>
      <c r="G352" s="36"/>
      <c r="H352" s="36"/>
      <c r="I352" s="124"/>
      <c r="J352" s="124"/>
      <c r="K352" s="36"/>
      <c r="L352" s="36"/>
      <c r="M352" s="39"/>
      <c r="N352" s="230"/>
      <c r="O352" s="231"/>
      <c r="P352" s="70"/>
      <c r="Q352" s="70"/>
      <c r="R352" s="70"/>
      <c r="S352" s="70"/>
      <c r="T352" s="70"/>
      <c r="U352" s="70"/>
      <c r="V352" s="70"/>
      <c r="W352" s="70"/>
      <c r="X352" s="70"/>
      <c r="Y352" s="71"/>
      <c r="Z352" s="34"/>
      <c r="AA352" s="34"/>
      <c r="AB352" s="34"/>
      <c r="AC352" s="34"/>
      <c r="AD352" s="34"/>
      <c r="AE352" s="34"/>
      <c r="AT352" s="18" t="s">
        <v>233</v>
      </c>
      <c r="AU352" s="18" t="s">
        <v>88</v>
      </c>
    </row>
    <row r="353" spans="1:65" s="2" customFormat="1" ht="21.75" customHeight="1">
      <c r="A353" s="34"/>
      <c r="B353" s="35"/>
      <c r="C353" s="214" t="s">
        <v>1738</v>
      </c>
      <c r="D353" s="214" t="s">
        <v>227</v>
      </c>
      <c r="E353" s="215" t="s">
        <v>4883</v>
      </c>
      <c r="F353" s="216" t="s">
        <v>4884</v>
      </c>
      <c r="G353" s="217" t="s">
        <v>321</v>
      </c>
      <c r="H353" s="218">
        <v>1</v>
      </c>
      <c r="I353" s="219"/>
      <c r="J353" s="219"/>
      <c r="K353" s="220">
        <f>ROUND(P353*H353,2)</f>
        <v>0</v>
      </c>
      <c r="L353" s="216" t="s">
        <v>1</v>
      </c>
      <c r="M353" s="39"/>
      <c r="N353" s="221" t="s">
        <v>1</v>
      </c>
      <c r="O353" s="222" t="s">
        <v>41</v>
      </c>
      <c r="P353" s="223">
        <f>I353+J353</f>
        <v>0</v>
      </c>
      <c r="Q353" s="223">
        <f>ROUND(I353*H353,2)</f>
        <v>0</v>
      </c>
      <c r="R353" s="223">
        <f>ROUND(J353*H353,2)</f>
        <v>0</v>
      </c>
      <c r="S353" s="70"/>
      <c r="T353" s="224">
        <f>S353*H353</f>
        <v>0</v>
      </c>
      <c r="U353" s="224">
        <v>0</v>
      </c>
      <c r="V353" s="224">
        <f>U353*H353</f>
        <v>0</v>
      </c>
      <c r="W353" s="224">
        <v>0</v>
      </c>
      <c r="X353" s="224">
        <f>W353*H353</f>
        <v>0</v>
      </c>
      <c r="Y353" s="225" t="s">
        <v>1</v>
      </c>
      <c r="Z353" s="34"/>
      <c r="AA353" s="34"/>
      <c r="AB353" s="34"/>
      <c r="AC353" s="34"/>
      <c r="AD353" s="34"/>
      <c r="AE353" s="34"/>
      <c r="AR353" s="226" t="s">
        <v>304</v>
      </c>
      <c r="AT353" s="226" t="s">
        <v>227</v>
      </c>
      <c r="AU353" s="226" t="s">
        <v>88</v>
      </c>
      <c r="AY353" s="18" t="s">
        <v>224</v>
      </c>
      <c r="BE353" s="227">
        <f>IF(O353="základní",K353,0)</f>
        <v>0</v>
      </c>
      <c r="BF353" s="227">
        <f>IF(O353="snížená",K353,0)</f>
        <v>0</v>
      </c>
      <c r="BG353" s="227">
        <f>IF(O353="zákl. přenesená",K353,0)</f>
        <v>0</v>
      </c>
      <c r="BH353" s="227">
        <f>IF(O353="sníž. přenesená",K353,0)</f>
        <v>0</v>
      </c>
      <c r="BI353" s="227">
        <f>IF(O353="nulová",K353,0)</f>
        <v>0</v>
      </c>
      <c r="BJ353" s="18" t="s">
        <v>86</v>
      </c>
      <c r="BK353" s="227">
        <f>ROUND(P353*H353,2)</f>
        <v>0</v>
      </c>
      <c r="BL353" s="18" t="s">
        <v>304</v>
      </c>
      <c r="BM353" s="226" t="s">
        <v>4149</v>
      </c>
    </row>
    <row r="354" spans="1:65" s="2" customFormat="1" ht="48.75">
      <c r="A354" s="34"/>
      <c r="B354" s="35"/>
      <c r="C354" s="36"/>
      <c r="D354" s="228" t="s">
        <v>233</v>
      </c>
      <c r="E354" s="36"/>
      <c r="F354" s="229" t="s">
        <v>4885</v>
      </c>
      <c r="G354" s="36"/>
      <c r="H354" s="36"/>
      <c r="I354" s="124"/>
      <c r="J354" s="124"/>
      <c r="K354" s="36"/>
      <c r="L354" s="36"/>
      <c r="M354" s="39"/>
      <c r="N354" s="230"/>
      <c r="O354" s="231"/>
      <c r="P354" s="70"/>
      <c r="Q354" s="70"/>
      <c r="R354" s="70"/>
      <c r="S354" s="70"/>
      <c r="T354" s="70"/>
      <c r="U354" s="70"/>
      <c r="V354" s="70"/>
      <c r="W354" s="70"/>
      <c r="X354" s="70"/>
      <c r="Y354" s="71"/>
      <c r="Z354" s="34"/>
      <c r="AA354" s="34"/>
      <c r="AB354" s="34"/>
      <c r="AC354" s="34"/>
      <c r="AD354" s="34"/>
      <c r="AE354" s="34"/>
      <c r="AT354" s="18" t="s">
        <v>233</v>
      </c>
      <c r="AU354" s="18" t="s">
        <v>88</v>
      </c>
    </row>
    <row r="355" spans="1:65" s="2" customFormat="1" ht="16.5" customHeight="1">
      <c r="A355" s="34"/>
      <c r="B355" s="35"/>
      <c r="C355" s="214" t="s">
        <v>1747</v>
      </c>
      <c r="D355" s="214" t="s">
        <v>227</v>
      </c>
      <c r="E355" s="215" t="s">
        <v>4886</v>
      </c>
      <c r="F355" s="216" t="s">
        <v>4887</v>
      </c>
      <c r="G355" s="217" t="s">
        <v>4888</v>
      </c>
      <c r="H355" s="218">
        <v>1</v>
      </c>
      <c r="I355" s="219"/>
      <c r="J355" s="219"/>
      <c r="K355" s="220">
        <f>ROUND(P355*H355,2)</f>
        <v>0</v>
      </c>
      <c r="L355" s="216" t="s">
        <v>1</v>
      </c>
      <c r="M355" s="39"/>
      <c r="N355" s="221" t="s">
        <v>1</v>
      </c>
      <c r="O355" s="222" t="s">
        <v>41</v>
      </c>
      <c r="P355" s="223">
        <f>I355+J355</f>
        <v>0</v>
      </c>
      <c r="Q355" s="223">
        <f>ROUND(I355*H355,2)</f>
        <v>0</v>
      </c>
      <c r="R355" s="223">
        <f>ROUND(J355*H355,2)</f>
        <v>0</v>
      </c>
      <c r="S355" s="70"/>
      <c r="T355" s="224">
        <f>S355*H355</f>
        <v>0</v>
      </c>
      <c r="U355" s="224">
        <v>0</v>
      </c>
      <c r="V355" s="224">
        <f>U355*H355</f>
        <v>0</v>
      </c>
      <c r="W355" s="224">
        <v>0</v>
      </c>
      <c r="X355" s="224">
        <f>W355*H355</f>
        <v>0</v>
      </c>
      <c r="Y355" s="225" t="s">
        <v>1</v>
      </c>
      <c r="Z355" s="34"/>
      <c r="AA355" s="34"/>
      <c r="AB355" s="34"/>
      <c r="AC355" s="34"/>
      <c r="AD355" s="34"/>
      <c r="AE355" s="34"/>
      <c r="AR355" s="226" t="s">
        <v>304</v>
      </c>
      <c r="AT355" s="226" t="s">
        <v>227</v>
      </c>
      <c r="AU355" s="226" t="s">
        <v>88</v>
      </c>
      <c r="AY355" s="18" t="s">
        <v>224</v>
      </c>
      <c r="BE355" s="227">
        <f>IF(O355="základní",K355,0)</f>
        <v>0</v>
      </c>
      <c r="BF355" s="227">
        <f>IF(O355="snížená",K355,0)</f>
        <v>0</v>
      </c>
      <c r="BG355" s="227">
        <f>IF(O355="zákl. přenesená",K355,0)</f>
        <v>0</v>
      </c>
      <c r="BH355" s="227">
        <f>IF(O355="sníž. přenesená",K355,0)</f>
        <v>0</v>
      </c>
      <c r="BI355" s="227">
        <f>IF(O355="nulová",K355,0)</f>
        <v>0</v>
      </c>
      <c r="BJ355" s="18" t="s">
        <v>86</v>
      </c>
      <c r="BK355" s="227">
        <f>ROUND(P355*H355,2)</f>
        <v>0</v>
      </c>
      <c r="BL355" s="18" t="s">
        <v>304</v>
      </c>
      <c r="BM355" s="226" t="s">
        <v>1379</v>
      </c>
    </row>
    <row r="356" spans="1:65" s="2" customFormat="1" ht="16.5" customHeight="1">
      <c r="A356" s="34"/>
      <c r="B356" s="35"/>
      <c r="C356" s="214" t="s">
        <v>3746</v>
      </c>
      <c r="D356" s="214" t="s">
        <v>227</v>
      </c>
      <c r="E356" s="215" t="s">
        <v>4889</v>
      </c>
      <c r="F356" s="216" t="s">
        <v>4890</v>
      </c>
      <c r="G356" s="217" t="s">
        <v>4888</v>
      </c>
      <c r="H356" s="218">
        <v>1</v>
      </c>
      <c r="I356" s="219"/>
      <c r="J356" s="219"/>
      <c r="K356" s="220">
        <f>ROUND(P356*H356,2)</f>
        <v>0</v>
      </c>
      <c r="L356" s="216" t="s">
        <v>1</v>
      </c>
      <c r="M356" s="39"/>
      <c r="N356" s="221" t="s">
        <v>1</v>
      </c>
      <c r="O356" s="222" t="s">
        <v>41</v>
      </c>
      <c r="P356" s="223">
        <f>I356+J356</f>
        <v>0</v>
      </c>
      <c r="Q356" s="223">
        <f>ROUND(I356*H356,2)</f>
        <v>0</v>
      </c>
      <c r="R356" s="223">
        <f>ROUND(J356*H356,2)</f>
        <v>0</v>
      </c>
      <c r="S356" s="70"/>
      <c r="T356" s="224">
        <f>S356*H356</f>
        <v>0</v>
      </c>
      <c r="U356" s="224">
        <v>0</v>
      </c>
      <c r="V356" s="224">
        <f>U356*H356</f>
        <v>0</v>
      </c>
      <c r="W356" s="224">
        <v>0</v>
      </c>
      <c r="X356" s="224">
        <f>W356*H356</f>
        <v>0</v>
      </c>
      <c r="Y356" s="225" t="s">
        <v>1</v>
      </c>
      <c r="Z356" s="34"/>
      <c r="AA356" s="34"/>
      <c r="AB356" s="34"/>
      <c r="AC356" s="34"/>
      <c r="AD356" s="34"/>
      <c r="AE356" s="34"/>
      <c r="AR356" s="226" t="s">
        <v>304</v>
      </c>
      <c r="AT356" s="226" t="s">
        <v>227</v>
      </c>
      <c r="AU356" s="226" t="s">
        <v>88</v>
      </c>
      <c r="AY356" s="18" t="s">
        <v>224</v>
      </c>
      <c r="BE356" s="227">
        <f>IF(O356="základní",K356,0)</f>
        <v>0</v>
      </c>
      <c r="BF356" s="227">
        <f>IF(O356="snížená",K356,0)</f>
        <v>0</v>
      </c>
      <c r="BG356" s="227">
        <f>IF(O356="zákl. přenesená",K356,0)</f>
        <v>0</v>
      </c>
      <c r="BH356" s="227">
        <f>IF(O356="sníž. přenesená",K356,0)</f>
        <v>0</v>
      </c>
      <c r="BI356" s="227">
        <f>IF(O356="nulová",K356,0)</f>
        <v>0</v>
      </c>
      <c r="BJ356" s="18" t="s">
        <v>86</v>
      </c>
      <c r="BK356" s="227">
        <f>ROUND(P356*H356,2)</f>
        <v>0</v>
      </c>
      <c r="BL356" s="18" t="s">
        <v>304</v>
      </c>
      <c r="BM356" s="226" t="s">
        <v>1749</v>
      </c>
    </row>
    <row r="357" spans="1:65" s="2" customFormat="1" ht="16.5" customHeight="1">
      <c r="A357" s="34"/>
      <c r="B357" s="35"/>
      <c r="C357" s="214" t="s">
        <v>1751</v>
      </c>
      <c r="D357" s="214" t="s">
        <v>227</v>
      </c>
      <c r="E357" s="215" t="s">
        <v>4891</v>
      </c>
      <c r="F357" s="216" t="s">
        <v>4892</v>
      </c>
      <c r="G357" s="217" t="s">
        <v>4888</v>
      </c>
      <c r="H357" s="218">
        <v>1</v>
      </c>
      <c r="I357" s="219"/>
      <c r="J357" s="219"/>
      <c r="K357" s="220">
        <f>ROUND(P357*H357,2)</f>
        <v>0</v>
      </c>
      <c r="L357" s="216" t="s">
        <v>1</v>
      </c>
      <c r="M357" s="39"/>
      <c r="N357" s="221" t="s">
        <v>1</v>
      </c>
      <c r="O357" s="222" t="s">
        <v>41</v>
      </c>
      <c r="P357" s="223">
        <f>I357+J357</f>
        <v>0</v>
      </c>
      <c r="Q357" s="223">
        <f>ROUND(I357*H357,2)</f>
        <v>0</v>
      </c>
      <c r="R357" s="223">
        <f>ROUND(J357*H357,2)</f>
        <v>0</v>
      </c>
      <c r="S357" s="70"/>
      <c r="T357" s="224">
        <f>S357*H357</f>
        <v>0</v>
      </c>
      <c r="U357" s="224">
        <v>0</v>
      </c>
      <c r="V357" s="224">
        <f>U357*H357</f>
        <v>0</v>
      </c>
      <c r="W357" s="224">
        <v>0</v>
      </c>
      <c r="X357" s="224">
        <f>W357*H357</f>
        <v>0</v>
      </c>
      <c r="Y357" s="225" t="s">
        <v>1</v>
      </c>
      <c r="Z357" s="34"/>
      <c r="AA357" s="34"/>
      <c r="AB357" s="34"/>
      <c r="AC357" s="34"/>
      <c r="AD357" s="34"/>
      <c r="AE357" s="34"/>
      <c r="AR357" s="226" t="s">
        <v>304</v>
      </c>
      <c r="AT357" s="226" t="s">
        <v>227</v>
      </c>
      <c r="AU357" s="226" t="s">
        <v>88</v>
      </c>
      <c r="AY357" s="18" t="s">
        <v>224</v>
      </c>
      <c r="BE357" s="227">
        <f>IF(O357="základní",K357,0)</f>
        <v>0</v>
      </c>
      <c r="BF357" s="227">
        <f>IF(O357="snížená",K357,0)</f>
        <v>0</v>
      </c>
      <c r="BG357" s="227">
        <f>IF(O357="zákl. přenesená",K357,0)</f>
        <v>0</v>
      </c>
      <c r="BH357" s="227">
        <f>IF(O357="sníž. přenesená",K357,0)</f>
        <v>0</v>
      </c>
      <c r="BI357" s="227">
        <f>IF(O357="nulová",K357,0)</f>
        <v>0</v>
      </c>
      <c r="BJ357" s="18" t="s">
        <v>86</v>
      </c>
      <c r="BK357" s="227">
        <f>ROUND(P357*H357,2)</f>
        <v>0</v>
      </c>
      <c r="BL357" s="18" t="s">
        <v>304</v>
      </c>
      <c r="BM357" s="226" t="s">
        <v>4160</v>
      </c>
    </row>
    <row r="358" spans="1:65" s="12" customFormat="1" ht="22.9" customHeight="1">
      <c r="B358" s="197"/>
      <c r="C358" s="198"/>
      <c r="D358" s="199" t="s">
        <v>77</v>
      </c>
      <c r="E358" s="212" t="s">
        <v>2112</v>
      </c>
      <c r="F358" s="212" t="s">
        <v>2113</v>
      </c>
      <c r="G358" s="198"/>
      <c r="H358" s="198"/>
      <c r="I358" s="201"/>
      <c r="J358" s="201"/>
      <c r="K358" s="213">
        <f>BK358</f>
        <v>0</v>
      </c>
      <c r="L358" s="198"/>
      <c r="M358" s="203"/>
      <c r="N358" s="204"/>
      <c r="O358" s="205"/>
      <c r="P358" s="205"/>
      <c r="Q358" s="206">
        <f>SUM(Q359:Q365)</f>
        <v>0</v>
      </c>
      <c r="R358" s="206">
        <f>SUM(R359:R365)</f>
        <v>0</v>
      </c>
      <c r="S358" s="205"/>
      <c r="T358" s="207">
        <f>SUM(T359:T365)</f>
        <v>0</v>
      </c>
      <c r="U358" s="205"/>
      <c r="V358" s="207">
        <f>SUM(V359:V365)</f>
        <v>0</v>
      </c>
      <c r="W358" s="205"/>
      <c r="X358" s="207">
        <f>SUM(X359:X365)</f>
        <v>0</v>
      </c>
      <c r="Y358" s="208"/>
      <c r="AR358" s="209" t="s">
        <v>88</v>
      </c>
      <c r="AT358" s="210" t="s">
        <v>77</v>
      </c>
      <c r="AU358" s="210" t="s">
        <v>86</v>
      </c>
      <c r="AY358" s="209" t="s">
        <v>224</v>
      </c>
      <c r="BK358" s="211">
        <f>SUM(BK359:BK365)</f>
        <v>0</v>
      </c>
    </row>
    <row r="359" spans="1:65" s="2" customFormat="1" ht="44.25" customHeight="1">
      <c r="A359" s="34"/>
      <c r="B359" s="35"/>
      <c r="C359" s="214" t="s">
        <v>1757</v>
      </c>
      <c r="D359" s="214" t="s">
        <v>227</v>
      </c>
      <c r="E359" s="215" t="s">
        <v>4893</v>
      </c>
      <c r="F359" s="216" t="s">
        <v>4894</v>
      </c>
      <c r="G359" s="217" t="s">
        <v>404</v>
      </c>
      <c r="H359" s="218">
        <v>122</v>
      </c>
      <c r="I359" s="219"/>
      <c r="J359" s="219"/>
      <c r="K359" s="220">
        <f>ROUND(P359*H359,2)</f>
        <v>0</v>
      </c>
      <c r="L359" s="216" t="s">
        <v>1</v>
      </c>
      <c r="M359" s="39"/>
      <c r="N359" s="221" t="s">
        <v>1</v>
      </c>
      <c r="O359" s="222" t="s">
        <v>41</v>
      </c>
      <c r="P359" s="223">
        <f>I359+J359</f>
        <v>0</v>
      </c>
      <c r="Q359" s="223">
        <f>ROUND(I359*H359,2)</f>
        <v>0</v>
      </c>
      <c r="R359" s="223">
        <f>ROUND(J359*H359,2)</f>
        <v>0</v>
      </c>
      <c r="S359" s="70"/>
      <c r="T359" s="224">
        <f>S359*H359</f>
        <v>0</v>
      </c>
      <c r="U359" s="224">
        <v>0</v>
      </c>
      <c r="V359" s="224">
        <f>U359*H359</f>
        <v>0</v>
      </c>
      <c r="W359" s="224">
        <v>0</v>
      </c>
      <c r="X359" s="224">
        <f>W359*H359</f>
        <v>0</v>
      </c>
      <c r="Y359" s="225" t="s">
        <v>1</v>
      </c>
      <c r="Z359" s="34"/>
      <c r="AA359" s="34"/>
      <c r="AB359" s="34"/>
      <c r="AC359" s="34"/>
      <c r="AD359" s="34"/>
      <c r="AE359" s="34"/>
      <c r="AR359" s="226" t="s">
        <v>304</v>
      </c>
      <c r="AT359" s="226" t="s">
        <v>227</v>
      </c>
      <c r="AU359" s="226" t="s">
        <v>88</v>
      </c>
      <c r="AY359" s="18" t="s">
        <v>224</v>
      </c>
      <c r="BE359" s="227">
        <f>IF(O359="základní",K359,0)</f>
        <v>0</v>
      </c>
      <c r="BF359" s="227">
        <f>IF(O359="snížená",K359,0)</f>
        <v>0</v>
      </c>
      <c r="BG359" s="227">
        <f>IF(O359="zákl. přenesená",K359,0)</f>
        <v>0</v>
      </c>
      <c r="BH359" s="227">
        <f>IF(O359="sníž. přenesená",K359,0)</f>
        <v>0</v>
      </c>
      <c r="BI359" s="227">
        <f>IF(O359="nulová",K359,0)</f>
        <v>0</v>
      </c>
      <c r="BJ359" s="18" t="s">
        <v>86</v>
      </c>
      <c r="BK359" s="227">
        <f>ROUND(P359*H359,2)</f>
        <v>0</v>
      </c>
      <c r="BL359" s="18" t="s">
        <v>304</v>
      </c>
      <c r="BM359" s="226" t="s">
        <v>4162</v>
      </c>
    </row>
    <row r="360" spans="1:65" s="13" customFormat="1" ht="11.25">
      <c r="B360" s="236"/>
      <c r="C360" s="237"/>
      <c r="D360" s="228" t="s">
        <v>447</v>
      </c>
      <c r="E360" s="238" t="s">
        <v>1</v>
      </c>
      <c r="F360" s="239" t="s">
        <v>4895</v>
      </c>
      <c r="G360" s="237"/>
      <c r="H360" s="240">
        <v>122</v>
      </c>
      <c r="I360" s="241"/>
      <c r="J360" s="241"/>
      <c r="K360" s="237"/>
      <c r="L360" s="237"/>
      <c r="M360" s="242"/>
      <c r="N360" s="243"/>
      <c r="O360" s="244"/>
      <c r="P360" s="244"/>
      <c r="Q360" s="244"/>
      <c r="R360" s="244"/>
      <c r="S360" s="244"/>
      <c r="T360" s="244"/>
      <c r="U360" s="244"/>
      <c r="V360" s="244"/>
      <c r="W360" s="244"/>
      <c r="X360" s="244"/>
      <c r="Y360" s="245"/>
      <c r="AT360" s="246" t="s">
        <v>447</v>
      </c>
      <c r="AU360" s="246" t="s">
        <v>88</v>
      </c>
      <c r="AV360" s="13" t="s">
        <v>88</v>
      </c>
      <c r="AW360" s="13" t="s">
        <v>5</v>
      </c>
      <c r="AX360" s="13" t="s">
        <v>78</v>
      </c>
      <c r="AY360" s="246" t="s">
        <v>224</v>
      </c>
    </row>
    <row r="361" spans="1:65" s="14" customFormat="1" ht="11.25">
      <c r="B361" s="247"/>
      <c r="C361" s="248"/>
      <c r="D361" s="228" t="s">
        <v>447</v>
      </c>
      <c r="E361" s="249" t="s">
        <v>1</v>
      </c>
      <c r="F361" s="250" t="s">
        <v>464</v>
      </c>
      <c r="G361" s="248"/>
      <c r="H361" s="251">
        <v>122</v>
      </c>
      <c r="I361" s="252"/>
      <c r="J361" s="252"/>
      <c r="K361" s="248"/>
      <c r="L361" s="248"/>
      <c r="M361" s="253"/>
      <c r="N361" s="254"/>
      <c r="O361" s="255"/>
      <c r="P361" s="255"/>
      <c r="Q361" s="255"/>
      <c r="R361" s="255"/>
      <c r="S361" s="255"/>
      <c r="T361" s="255"/>
      <c r="U361" s="255"/>
      <c r="V361" s="255"/>
      <c r="W361" s="255"/>
      <c r="X361" s="255"/>
      <c r="Y361" s="256"/>
      <c r="AT361" s="257" t="s">
        <v>447</v>
      </c>
      <c r="AU361" s="257" t="s">
        <v>88</v>
      </c>
      <c r="AV361" s="14" t="s">
        <v>240</v>
      </c>
      <c r="AW361" s="14" t="s">
        <v>5</v>
      </c>
      <c r="AX361" s="14" t="s">
        <v>86</v>
      </c>
      <c r="AY361" s="257" t="s">
        <v>224</v>
      </c>
    </row>
    <row r="362" spans="1:65" s="2" customFormat="1" ht="21.75" customHeight="1">
      <c r="A362" s="34"/>
      <c r="B362" s="35"/>
      <c r="C362" s="214" t="s">
        <v>1760</v>
      </c>
      <c r="D362" s="214" t="s">
        <v>227</v>
      </c>
      <c r="E362" s="215" t="s">
        <v>4896</v>
      </c>
      <c r="F362" s="216" t="s">
        <v>4897</v>
      </c>
      <c r="G362" s="217" t="s">
        <v>404</v>
      </c>
      <c r="H362" s="218">
        <v>33.799999999999997</v>
      </c>
      <c r="I362" s="219"/>
      <c r="J362" s="219"/>
      <c r="K362" s="220">
        <f>ROUND(P362*H362,2)</f>
        <v>0</v>
      </c>
      <c r="L362" s="216" t="s">
        <v>1</v>
      </c>
      <c r="M362" s="39"/>
      <c r="N362" s="221" t="s">
        <v>1</v>
      </c>
      <c r="O362" s="222" t="s">
        <v>41</v>
      </c>
      <c r="P362" s="223">
        <f>I362+J362</f>
        <v>0</v>
      </c>
      <c r="Q362" s="223">
        <f>ROUND(I362*H362,2)</f>
        <v>0</v>
      </c>
      <c r="R362" s="223">
        <f>ROUND(J362*H362,2)</f>
        <v>0</v>
      </c>
      <c r="S362" s="70"/>
      <c r="T362" s="224">
        <f>S362*H362</f>
        <v>0</v>
      </c>
      <c r="U362" s="224">
        <v>0</v>
      </c>
      <c r="V362" s="224">
        <f>U362*H362</f>
        <v>0</v>
      </c>
      <c r="W362" s="224">
        <v>0</v>
      </c>
      <c r="X362" s="224">
        <f>W362*H362</f>
        <v>0</v>
      </c>
      <c r="Y362" s="225" t="s">
        <v>1</v>
      </c>
      <c r="Z362" s="34"/>
      <c r="AA362" s="34"/>
      <c r="AB362" s="34"/>
      <c r="AC362" s="34"/>
      <c r="AD362" s="34"/>
      <c r="AE362" s="34"/>
      <c r="AR362" s="226" t="s">
        <v>304</v>
      </c>
      <c r="AT362" s="226" t="s">
        <v>227</v>
      </c>
      <c r="AU362" s="226" t="s">
        <v>88</v>
      </c>
      <c r="AY362" s="18" t="s">
        <v>224</v>
      </c>
      <c r="BE362" s="227">
        <f>IF(O362="základní",K362,0)</f>
        <v>0</v>
      </c>
      <c r="BF362" s="227">
        <f>IF(O362="snížená",K362,0)</f>
        <v>0</v>
      </c>
      <c r="BG362" s="227">
        <f>IF(O362="zákl. přenesená",K362,0)</f>
        <v>0</v>
      </c>
      <c r="BH362" s="227">
        <f>IF(O362="sníž. přenesená",K362,0)</f>
        <v>0</v>
      </c>
      <c r="BI362" s="227">
        <f>IF(O362="nulová",K362,0)</f>
        <v>0</v>
      </c>
      <c r="BJ362" s="18" t="s">
        <v>86</v>
      </c>
      <c r="BK362" s="227">
        <f>ROUND(P362*H362,2)</f>
        <v>0</v>
      </c>
      <c r="BL362" s="18" t="s">
        <v>304</v>
      </c>
      <c r="BM362" s="226" t="s">
        <v>4166</v>
      </c>
    </row>
    <row r="363" spans="1:65" s="13" customFormat="1" ht="11.25">
      <c r="B363" s="236"/>
      <c r="C363" s="237"/>
      <c r="D363" s="228" t="s">
        <v>447</v>
      </c>
      <c r="E363" s="238" t="s">
        <v>1</v>
      </c>
      <c r="F363" s="239" t="s">
        <v>4898</v>
      </c>
      <c r="G363" s="237"/>
      <c r="H363" s="240">
        <v>33.799999999999997</v>
      </c>
      <c r="I363" s="241"/>
      <c r="J363" s="241"/>
      <c r="K363" s="237"/>
      <c r="L363" s="237"/>
      <c r="M363" s="242"/>
      <c r="N363" s="243"/>
      <c r="O363" s="244"/>
      <c r="P363" s="244"/>
      <c r="Q363" s="244"/>
      <c r="R363" s="244"/>
      <c r="S363" s="244"/>
      <c r="T363" s="244"/>
      <c r="U363" s="244"/>
      <c r="V363" s="244"/>
      <c r="W363" s="244"/>
      <c r="X363" s="244"/>
      <c r="Y363" s="245"/>
      <c r="AT363" s="246" t="s">
        <v>447</v>
      </c>
      <c r="AU363" s="246" t="s">
        <v>88</v>
      </c>
      <c r="AV363" s="13" t="s">
        <v>88</v>
      </c>
      <c r="AW363" s="13" t="s">
        <v>5</v>
      </c>
      <c r="AX363" s="13" t="s">
        <v>78</v>
      </c>
      <c r="AY363" s="246" t="s">
        <v>224</v>
      </c>
    </row>
    <row r="364" spans="1:65" s="14" customFormat="1" ht="11.25">
      <c r="B364" s="247"/>
      <c r="C364" s="248"/>
      <c r="D364" s="228" t="s">
        <v>447</v>
      </c>
      <c r="E364" s="249" t="s">
        <v>1</v>
      </c>
      <c r="F364" s="250" t="s">
        <v>464</v>
      </c>
      <c r="G364" s="248"/>
      <c r="H364" s="251">
        <v>33.799999999999997</v>
      </c>
      <c r="I364" s="252"/>
      <c r="J364" s="252"/>
      <c r="K364" s="248"/>
      <c r="L364" s="248"/>
      <c r="M364" s="253"/>
      <c r="N364" s="254"/>
      <c r="O364" s="255"/>
      <c r="P364" s="255"/>
      <c r="Q364" s="255"/>
      <c r="R364" s="255"/>
      <c r="S364" s="255"/>
      <c r="T364" s="255"/>
      <c r="U364" s="255"/>
      <c r="V364" s="255"/>
      <c r="W364" s="255"/>
      <c r="X364" s="255"/>
      <c r="Y364" s="256"/>
      <c r="AT364" s="257" t="s">
        <v>447</v>
      </c>
      <c r="AU364" s="257" t="s">
        <v>88</v>
      </c>
      <c r="AV364" s="14" t="s">
        <v>240</v>
      </c>
      <c r="AW364" s="14" t="s">
        <v>5</v>
      </c>
      <c r="AX364" s="14" t="s">
        <v>86</v>
      </c>
      <c r="AY364" s="257" t="s">
        <v>224</v>
      </c>
    </row>
    <row r="365" spans="1:65" s="2" customFormat="1" ht="33" customHeight="1">
      <c r="A365" s="34"/>
      <c r="B365" s="35"/>
      <c r="C365" s="214" t="s">
        <v>1765</v>
      </c>
      <c r="D365" s="214" t="s">
        <v>227</v>
      </c>
      <c r="E365" s="215" t="s">
        <v>4679</v>
      </c>
      <c r="F365" s="216" t="s">
        <v>4680</v>
      </c>
      <c r="G365" s="217" t="s">
        <v>502</v>
      </c>
      <c r="H365" s="218">
        <v>2.1749999999999998</v>
      </c>
      <c r="I365" s="219"/>
      <c r="J365" s="219"/>
      <c r="K365" s="220">
        <f>ROUND(P365*H365,2)</f>
        <v>0</v>
      </c>
      <c r="L365" s="216" t="s">
        <v>405</v>
      </c>
      <c r="M365" s="39"/>
      <c r="N365" s="221" t="s">
        <v>1</v>
      </c>
      <c r="O365" s="222" t="s">
        <v>41</v>
      </c>
      <c r="P365" s="223">
        <f>I365+J365</f>
        <v>0</v>
      </c>
      <c r="Q365" s="223">
        <f>ROUND(I365*H365,2)</f>
        <v>0</v>
      </c>
      <c r="R365" s="223">
        <f>ROUND(J365*H365,2)</f>
        <v>0</v>
      </c>
      <c r="S365" s="70"/>
      <c r="T365" s="224">
        <f>S365*H365</f>
        <v>0</v>
      </c>
      <c r="U365" s="224">
        <v>0</v>
      </c>
      <c r="V365" s="224">
        <f>U365*H365</f>
        <v>0</v>
      </c>
      <c r="W365" s="224">
        <v>0</v>
      </c>
      <c r="X365" s="224">
        <f>W365*H365</f>
        <v>0</v>
      </c>
      <c r="Y365" s="225" t="s">
        <v>1</v>
      </c>
      <c r="Z365" s="34"/>
      <c r="AA365" s="34"/>
      <c r="AB365" s="34"/>
      <c r="AC365" s="34"/>
      <c r="AD365" s="34"/>
      <c r="AE365" s="34"/>
      <c r="AR365" s="226" t="s">
        <v>304</v>
      </c>
      <c r="AT365" s="226" t="s">
        <v>227</v>
      </c>
      <c r="AU365" s="226" t="s">
        <v>88</v>
      </c>
      <c r="AY365" s="18" t="s">
        <v>224</v>
      </c>
      <c r="BE365" s="227">
        <f>IF(O365="základní",K365,0)</f>
        <v>0</v>
      </c>
      <c r="BF365" s="227">
        <f>IF(O365="snížená",K365,0)</f>
        <v>0</v>
      </c>
      <c r="BG365" s="227">
        <f>IF(O365="zákl. přenesená",K365,0)</f>
        <v>0</v>
      </c>
      <c r="BH365" s="227">
        <f>IF(O365="sníž. přenesená",K365,0)</f>
        <v>0</v>
      </c>
      <c r="BI365" s="227">
        <f>IF(O365="nulová",K365,0)</f>
        <v>0</v>
      </c>
      <c r="BJ365" s="18" t="s">
        <v>86</v>
      </c>
      <c r="BK365" s="227">
        <f>ROUND(P365*H365,2)</f>
        <v>0</v>
      </c>
      <c r="BL365" s="18" t="s">
        <v>304</v>
      </c>
      <c r="BM365" s="226" t="s">
        <v>4170</v>
      </c>
    </row>
    <row r="366" spans="1:65" s="12" customFormat="1" ht="22.9" customHeight="1">
      <c r="B366" s="197"/>
      <c r="C366" s="198"/>
      <c r="D366" s="199" t="s">
        <v>77</v>
      </c>
      <c r="E366" s="212" t="s">
        <v>4899</v>
      </c>
      <c r="F366" s="212" t="s">
        <v>4900</v>
      </c>
      <c r="G366" s="198"/>
      <c r="H366" s="198"/>
      <c r="I366" s="201"/>
      <c r="J366" s="201"/>
      <c r="K366" s="213">
        <f>BK366</f>
        <v>0</v>
      </c>
      <c r="L366" s="198"/>
      <c r="M366" s="203"/>
      <c r="N366" s="204"/>
      <c r="O366" s="205"/>
      <c r="P366" s="205"/>
      <c r="Q366" s="206">
        <f>SUM(Q367:Q377)</f>
        <v>0</v>
      </c>
      <c r="R366" s="206">
        <f>SUM(R367:R377)</f>
        <v>0</v>
      </c>
      <c r="S366" s="205"/>
      <c r="T366" s="207">
        <f>SUM(T367:T377)</f>
        <v>0</v>
      </c>
      <c r="U366" s="205"/>
      <c r="V366" s="207">
        <f>SUM(V367:V377)</f>
        <v>0</v>
      </c>
      <c r="W366" s="205"/>
      <c r="X366" s="207">
        <f>SUM(X367:X377)</f>
        <v>0</v>
      </c>
      <c r="Y366" s="208"/>
      <c r="AR366" s="209" t="s">
        <v>88</v>
      </c>
      <c r="AT366" s="210" t="s">
        <v>77</v>
      </c>
      <c r="AU366" s="210" t="s">
        <v>86</v>
      </c>
      <c r="AY366" s="209" t="s">
        <v>224</v>
      </c>
      <c r="BK366" s="211">
        <f>SUM(BK367:BK377)</f>
        <v>0</v>
      </c>
    </row>
    <row r="367" spans="1:65" s="2" customFormat="1" ht="21.75" customHeight="1">
      <c r="A367" s="34"/>
      <c r="B367" s="35"/>
      <c r="C367" s="214" t="s">
        <v>1769</v>
      </c>
      <c r="D367" s="214" t="s">
        <v>227</v>
      </c>
      <c r="E367" s="215" t="s">
        <v>4901</v>
      </c>
      <c r="F367" s="216" t="s">
        <v>4902</v>
      </c>
      <c r="G367" s="217" t="s">
        <v>482</v>
      </c>
      <c r="H367" s="218">
        <v>65</v>
      </c>
      <c r="I367" s="219"/>
      <c r="J367" s="219"/>
      <c r="K367" s="220">
        <f>ROUND(P367*H367,2)</f>
        <v>0</v>
      </c>
      <c r="L367" s="216" t="s">
        <v>405</v>
      </c>
      <c r="M367" s="39"/>
      <c r="N367" s="221" t="s">
        <v>1</v>
      </c>
      <c r="O367" s="222" t="s">
        <v>41</v>
      </c>
      <c r="P367" s="223">
        <f>I367+J367</f>
        <v>0</v>
      </c>
      <c r="Q367" s="223">
        <f>ROUND(I367*H367,2)</f>
        <v>0</v>
      </c>
      <c r="R367" s="223">
        <f>ROUND(J367*H367,2)</f>
        <v>0</v>
      </c>
      <c r="S367" s="70"/>
      <c r="T367" s="224">
        <f>S367*H367</f>
        <v>0</v>
      </c>
      <c r="U367" s="224">
        <v>0</v>
      </c>
      <c r="V367" s="224">
        <f>U367*H367</f>
        <v>0</v>
      </c>
      <c r="W367" s="224">
        <v>0</v>
      </c>
      <c r="X367" s="224">
        <f>W367*H367</f>
        <v>0</v>
      </c>
      <c r="Y367" s="225" t="s">
        <v>1</v>
      </c>
      <c r="Z367" s="34"/>
      <c r="AA367" s="34"/>
      <c r="AB367" s="34"/>
      <c r="AC367" s="34"/>
      <c r="AD367" s="34"/>
      <c r="AE367" s="34"/>
      <c r="AR367" s="226" t="s">
        <v>304</v>
      </c>
      <c r="AT367" s="226" t="s">
        <v>227</v>
      </c>
      <c r="AU367" s="226" t="s">
        <v>88</v>
      </c>
      <c r="AY367" s="18" t="s">
        <v>224</v>
      </c>
      <c r="BE367" s="227">
        <f>IF(O367="základní",K367,0)</f>
        <v>0</v>
      </c>
      <c r="BF367" s="227">
        <f>IF(O367="snížená",K367,0)</f>
        <v>0</v>
      </c>
      <c r="BG367" s="227">
        <f>IF(O367="zákl. přenesená",K367,0)</f>
        <v>0</v>
      </c>
      <c r="BH367" s="227">
        <f>IF(O367="sníž. přenesená",K367,0)</f>
        <v>0</v>
      </c>
      <c r="BI367" s="227">
        <f>IF(O367="nulová",K367,0)</f>
        <v>0</v>
      </c>
      <c r="BJ367" s="18" t="s">
        <v>86</v>
      </c>
      <c r="BK367" s="227">
        <f>ROUND(P367*H367,2)</f>
        <v>0</v>
      </c>
      <c r="BL367" s="18" t="s">
        <v>304</v>
      </c>
      <c r="BM367" s="226" t="s">
        <v>4174</v>
      </c>
    </row>
    <row r="368" spans="1:65" s="2" customFormat="1" ht="21.75" customHeight="1">
      <c r="A368" s="34"/>
      <c r="B368" s="35"/>
      <c r="C368" s="214" t="s">
        <v>1774</v>
      </c>
      <c r="D368" s="214" t="s">
        <v>227</v>
      </c>
      <c r="E368" s="215" t="s">
        <v>4903</v>
      </c>
      <c r="F368" s="216" t="s">
        <v>4904</v>
      </c>
      <c r="G368" s="217" t="s">
        <v>482</v>
      </c>
      <c r="H368" s="218">
        <v>65</v>
      </c>
      <c r="I368" s="219"/>
      <c r="J368" s="219"/>
      <c r="K368" s="220">
        <f>ROUND(P368*H368,2)</f>
        <v>0</v>
      </c>
      <c r="L368" s="216" t="s">
        <v>405</v>
      </c>
      <c r="M368" s="39"/>
      <c r="N368" s="221" t="s">
        <v>1</v>
      </c>
      <c r="O368" s="222" t="s">
        <v>41</v>
      </c>
      <c r="P368" s="223">
        <f>I368+J368</f>
        <v>0</v>
      </c>
      <c r="Q368" s="223">
        <f>ROUND(I368*H368,2)</f>
        <v>0</v>
      </c>
      <c r="R368" s="223">
        <f>ROUND(J368*H368,2)</f>
        <v>0</v>
      </c>
      <c r="S368" s="70"/>
      <c r="T368" s="224">
        <f>S368*H368</f>
        <v>0</v>
      </c>
      <c r="U368" s="224">
        <v>0</v>
      </c>
      <c r="V368" s="224">
        <f>U368*H368</f>
        <v>0</v>
      </c>
      <c r="W368" s="224">
        <v>0</v>
      </c>
      <c r="X368" s="224">
        <f>W368*H368</f>
        <v>0</v>
      </c>
      <c r="Y368" s="225" t="s">
        <v>1</v>
      </c>
      <c r="Z368" s="34"/>
      <c r="AA368" s="34"/>
      <c r="AB368" s="34"/>
      <c r="AC368" s="34"/>
      <c r="AD368" s="34"/>
      <c r="AE368" s="34"/>
      <c r="AR368" s="226" t="s">
        <v>304</v>
      </c>
      <c r="AT368" s="226" t="s">
        <v>227</v>
      </c>
      <c r="AU368" s="226" t="s">
        <v>88</v>
      </c>
      <c r="AY368" s="18" t="s">
        <v>224</v>
      </c>
      <c r="BE368" s="227">
        <f>IF(O368="základní",K368,0)</f>
        <v>0</v>
      </c>
      <c r="BF368" s="227">
        <f>IF(O368="snížená",K368,0)</f>
        <v>0</v>
      </c>
      <c r="BG368" s="227">
        <f>IF(O368="zákl. přenesená",K368,0)</f>
        <v>0</v>
      </c>
      <c r="BH368" s="227">
        <f>IF(O368="sníž. přenesená",K368,0)</f>
        <v>0</v>
      </c>
      <c r="BI368" s="227">
        <f>IF(O368="nulová",K368,0)</f>
        <v>0</v>
      </c>
      <c r="BJ368" s="18" t="s">
        <v>86</v>
      </c>
      <c r="BK368" s="227">
        <f>ROUND(P368*H368,2)</f>
        <v>0</v>
      </c>
      <c r="BL368" s="18" t="s">
        <v>304</v>
      </c>
      <c r="BM368" s="226" t="s">
        <v>4178</v>
      </c>
    </row>
    <row r="369" spans="1:65" s="13" customFormat="1" ht="11.25">
      <c r="B369" s="236"/>
      <c r="C369" s="237"/>
      <c r="D369" s="228" t="s">
        <v>447</v>
      </c>
      <c r="E369" s="238" t="s">
        <v>1</v>
      </c>
      <c r="F369" s="239" t="s">
        <v>4905</v>
      </c>
      <c r="G369" s="237"/>
      <c r="H369" s="240">
        <v>65</v>
      </c>
      <c r="I369" s="241"/>
      <c r="J369" s="241"/>
      <c r="K369" s="237"/>
      <c r="L369" s="237"/>
      <c r="M369" s="242"/>
      <c r="N369" s="243"/>
      <c r="O369" s="244"/>
      <c r="P369" s="244"/>
      <c r="Q369" s="244"/>
      <c r="R369" s="244"/>
      <c r="S369" s="244"/>
      <c r="T369" s="244"/>
      <c r="U369" s="244"/>
      <c r="V369" s="244"/>
      <c r="W369" s="244"/>
      <c r="X369" s="244"/>
      <c r="Y369" s="245"/>
      <c r="AT369" s="246" t="s">
        <v>447</v>
      </c>
      <c r="AU369" s="246" t="s">
        <v>88</v>
      </c>
      <c r="AV369" s="13" t="s">
        <v>88</v>
      </c>
      <c r="AW369" s="13" t="s">
        <v>5</v>
      </c>
      <c r="AX369" s="13" t="s">
        <v>78</v>
      </c>
      <c r="AY369" s="246" t="s">
        <v>224</v>
      </c>
    </row>
    <row r="370" spans="1:65" s="14" customFormat="1" ht="11.25">
      <c r="B370" s="247"/>
      <c r="C370" s="248"/>
      <c r="D370" s="228" t="s">
        <v>447</v>
      </c>
      <c r="E370" s="249" t="s">
        <v>1</v>
      </c>
      <c r="F370" s="250" t="s">
        <v>464</v>
      </c>
      <c r="G370" s="248"/>
      <c r="H370" s="251">
        <v>65</v>
      </c>
      <c r="I370" s="252"/>
      <c r="J370" s="252"/>
      <c r="K370" s="248"/>
      <c r="L370" s="248"/>
      <c r="M370" s="253"/>
      <c r="N370" s="254"/>
      <c r="O370" s="255"/>
      <c r="P370" s="255"/>
      <c r="Q370" s="255"/>
      <c r="R370" s="255"/>
      <c r="S370" s="255"/>
      <c r="T370" s="255"/>
      <c r="U370" s="255"/>
      <c r="V370" s="255"/>
      <c r="W370" s="255"/>
      <c r="X370" s="255"/>
      <c r="Y370" s="256"/>
      <c r="AT370" s="257" t="s">
        <v>447</v>
      </c>
      <c r="AU370" s="257" t="s">
        <v>88</v>
      </c>
      <c r="AV370" s="14" t="s">
        <v>240</v>
      </c>
      <c r="AW370" s="14" t="s">
        <v>5</v>
      </c>
      <c r="AX370" s="14" t="s">
        <v>86</v>
      </c>
      <c r="AY370" s="257" t="s">
        <v>224</v>
      </c>
    </row>
    <row r="371" spans="1:65" s="2" customFormat="1" ht="33" customHeight="1">
      <c r="A371" s="34"/>
      <c r="B371" s="35"/>
      <c r="C371" s="214" t="s">
        <v>1779</v>
      </c>
      <c r="D371" s="214" t="s">
        <v>227</v>
      </c>
      <c r="E371" s="215" t="s">
        <v>4906</v>
      </c>
      <c r="F371" s="216" t="s">
        <v>4907</v>
      </c>
      <c r="G371" s="217" t="s">
        <v>482</v>
      </c>
      <c r="H371" s="218">
        <v>65</v>
      </c>
      <c r="I371" s="219"/>
      <c r="J371" s="219"/>
      <c r="K371" s="220">
        <f>ROUND(P371*H371,2)</f>
        <v>0</v>
      </c>
      <c r="L371" s="216" t="s">
        <v>405</v>
      </c>
      <c r="M371" s="39"/>
      <c r="N371" s="221" t="s">
        <v>1</v>
      </c>
      <c r="O371" s="222" t="s">
        <v>41</v>
      </c>
      <c r="P371" s="223">
        <f>I371+J371</f>
        <v>0</v>
      </c>
      <c r="Q371" s="223">
        <f>ROUND(I371*H371,2)</f>
        <v>0</v>
      </c>
      <c r="R371" s="223">
        <f>ROUND(J371*H371,2)</f>
        <v>0</v>
      </c>
      <c r="S371" s="70"/>
      <c r="T371" s="224">
        <f>S371*H371</f>
        <v>0</v>
      </c>
      <c r="U371" s="224">
        <v>0</v>
      </c>
      <c r="V371" s="224">
        <f>U371*H371</f>
        <v>0</v>
      </c>
      <c r="W371" s="224">
        <v>0</v>
      </c>
      <c r="X371" s="224">
        <f>W371*H371</f>
        <v>0</v>
      </c>
      <c r="Y371" s="225" t="s">
        <v>1</v>
      </c>
      <c r="Z371" s="34"/>
      <c r="AA371" s="34"/>
      <c r="AB371" s="34"/>
      <c r="AC371" s="34"/>
      <c r="AD371" s="34"/>
      <c r="AE371" s="34"/>
      <c r="AR371" s="226" t="s">
        <v>304</v>
      </c>
      <c r="AT371" s="226" t="s">
        <v>227</v>
      </c>
      <c r="AU371" s="226" t="s">
        <v>88</v>
      </c>
      <c r="AY371" s="18" t="s">
        <v>224</v>
      </c>
      <c r="BE371" s="227">
        <f>IF(O371="základní",K371,0)</f>
        <v>0</v>
      </c>
      <c r="BF371" s="227">
        <f>IF(O371="snížená",K371,0)</f>
        <v>0</v>
      </c>
      <c r="BG371" s="227">
        <f>IF(O371="zákl. přenesená",K371,0)</f>
        <v>0</v>
      </c>
      <c r="BH371" s="227">
        <f>IF(O371="sníž. přenesená",K371,0)</f>
        <v>0</v>
      </c>
      <c r="BI371" s="227">
        <f>IF(O371="nulová",K371,0)</f>
        <v>0</v>
      </c>
      <c r="BJ371" s="18" t="s">
        <v>86</v>
      </c>
      <c r="BK371" s="227">
        <f>ROUND(P371*H371,2)</f>
        <v>0</v>
      </c>
      <c r="BL371" s="18" t="s">
        <v>304</v>
      </c>
      <c r="BM371" s="226" t="s">
        <v>4182</v>
      </c>
    </row>
    <row r="372" spans="1:65" s="13" customFormat="1" ht="11.25">
      <c r="B372" s="236"/>
      <c r="C372" s="237"/>
      <c r="D372" s="228" t="s">
        <v>447</v>
      </c>
      <c r="E372" s="238" t="s">
        <v>1</v>
      </c>
      <c r="F372" s="239" t="s">
        <v>4908</v>
      </c>
      <c r="G372" s="237"/>
      <c r="H372" s="240">
        <v>65</v>
      </c>
      <c r="I372" s="241"/>
      <c r="J372" s="241"/>
      <c r="K372" s="237"/>
      <c r="L372" s="237"/>
      <c r="M372" s="242"/>
      <c r="N372" s="243"/>
      <c r="O372" s="244"/>
      <c r="P372" s="244"/>
      <c r="Q372" s="244"/>
      <c r="R372" s="244"/>
      <c r="S372" s="244"/>
      <c r="T372" s="244"/>
      <c r="U372" s="244"/>
      <c r="V372" s="244"/>
      <c r="W372" s="244"/>
      <c r="X372" s="244"/>
      <c r="Y372" s="245"/>
      <c r="AT372" s="246" t="s">
        <v>447</v>
      </c>
      <c r="AU372" s="246" t="s">
        <v>88</v>
      </c>
      <c r="AV372" s="13" t="s">
        <v>88</v>
      </c>
      <c r="AW372" s="13" t="s">
        <v>5</v>
      </c>
      <c r="AX372" s="13" t="s">
        <v>78</v>
      </c>
      <c r="AY372" s="246" t="s">
        <v>224</v>
      </c>
    </row>
    <row r="373" spans="1:65" s="14" customFormat="1" ht="11.25">
      <c r="B373" s="247"/>
      <c r="C373" s="248"/>
      <c r="D373" s="228" t="s">
        <v>447</v>
      </c>
      <c r="E373" s="249" t="s">
        <v>1</v>
      </c>
      <c r="F373" s="250" t="s">
        <v>464</v>
      </c>
      <c r="G373" s="248"/>
      <c r="H373" s="251">
        <v>65</v>
      </c>
      <c r="I373" s="252"/>
      <c r="J373" s="252"/>
      <c r="K373" s="248"/>
      <c r="L373" s="248"/>
      <c r="M373" s="253"/>
      <c r="N373" s="254"/>
      <c r="O373" s="255"/>
      <c r="P373" s="255"/>
      <c r="Q373" s="255"/>
      <c r="R373" s="255"/>
      <c r="S373" s="255"/>
      <c r="T373" s="255"/>
      <c r="U373" s="255"/>
      <c r="V373" s="255"/>
      <c r="W373" s="255"/>
      <c r="X373" s="255"/>
      <c r="Y373" s="256"/>
      <c r="AT373" s="257" t="s">
        <v>447</v>
      </c>
      <c r="AU373" s="257" t="s">
        <v>88</v>
      </c>
      <c r="AV373" s="14" t="s">
        <v>240</v>
      </c>
      <c r="AW373" s="14" t="s">
        <v>5</v>
      </c>
      <c r="AX373" s="14" t="s">
        <v>86</v>
      </c>
      <c r="AY373" s="257" t="s">
        <v>224</v>
      </c>
    </row>
    <row r="374" spans="1:65" s="2" customFormat="1" ht="44.25" customHeight="1">
      <c r="A374" s="34"/>
      <c r="B374" s="35"/>
      <c r="C374" s="214" t="s">
        <v>1786</v>
      </c>
      <c r="D374" s="214" t="s">
        <v>227</v>
      </c>
      <c r="E374" s="215" t="s">
        <v>4909</v>
      </c>
      <c r="F374" s="216" t="s">
        <v>4910</v>
      </c>
      <c r="G374" s="217" t="s">
        <v>321</v>
      </c>
      <c r="H374" s="218">
        <v>3</v>
      </c>
      <c r="I374" s="219"/>
      <c r="J374" s="219"/>
      <c r="K374" s="220">
        <f>ROUND(P374*H374,2)</f>
        <v>0</v>
      </c>
      <c r="L374" s="216" t="s">
        <v>405</v>
      </c>
      <c r="M374" s="39"/>
      <c r="N374" s="221" t="s">
        <v>1</v>
      </c>
      <c r="O374" s="222" t="s">
        <v>41</v>
      </c>
      <c r="P374" s="223">
        <f>I374+J374</f>
        <v>0</v>
      </c>
      <c r="Q374" s="223">
        <f>ROUND(I374*H374,2)</f>
        <v>0</v>
      </c>
      <c r="R374" s="223">
        <f>ROUND(J374*H374,2)</f>
        <v>0</v>
      </c>
      <c r="S374" s="70"/>
      <c r="T374" s="224">
        <f>S374*H374</f>
        <v>0</v>
      </c>
      <c r="U374" s="224">
        <v>0</v>
      </c>
      <c r="V374" s="224">
        <f>U374*H374</f>
        <v>0</v>
      </c>
      <c r="W374" s="224">
        <v>0</v>
      </c>
      <c r="X374" s="224">
        <f>W374*H374</f>
        <v>0</v>
      </c>
      <c r="Y374" s="225" t="s">
        <v>1</v>
      </c>
      <c r="Z374" s="34"/>
      <c r="AA374" s="34"/>
      <c r="AB374" s="34"/>
      <c r="AC374" s="34"/>
      <c r="AD374" s="34"/>
      <c r="AE374" s="34"/>
      <c r="AR374" s="226" t="s">
        <v>304</v>
      </c>
      <c r="AT374" s="226" t="s">
        <v>227</v>
      </c>
      <c r="AU374" s="226" t="s">
        <v>88</v>
      </c>
      <c r="AY374" s="18" t="s">
        <v>224</v>
      </c>
      <c r="BE374" s="227">
        <f>IF(O374="základní",K374,0)</f>
        <v>0</v>
      </c>
      <c r="BF374" s="227">
        <f>IF(O374="snížená",K374,0)</f>
        <v>0</v>
      </c>
      <c r="BG374" s="227">
        <f>IF(O374="zákl. přenesená",K374,0)</f>
        <v>0</v>
      </c>
      <c r="BH374" s="227">
        <f>IF(O374="sníž. přenesená",K374,0)</f>
        <v>0</v>
      </c>
      <c r="BI374" s="227">
        <f>IF(O374="nulová",K374,0)</f>
        <v>0</v>
      </c>
      <c r="BJ374" s="18" t="s">
        <v>86</v>
      </c>
      <c r="BK374" s="227">
        <f>ROUND(P374*H374,2)</f>
        <v>0</v>
      </c>
      <c r="BL374" s="18" t="s">
        <v>304</v>
      </c>
      <c r="BM374" s="226" t="s">
        <v>4186</v>
      </c>
    </row>
    <row r="375" spans="1:65" s="13" customFormat="1" ht="11.25">
      <c r="B375" s="236"/>
      <c r="C375" s="237"/>
      <c r="D375" s="228" t="s">
        <v>447</v>
      </c>
      <c r="E375" s="238" t="s">
        <v>1</v>
      </c>
      <c r="F375" s="239" t="s">
        <v>4911</v>
      </c>
      <c r="G375" s="237"/>
      <c r="H375" s="240">
        <v>3</v>
      </c>
      <c r="I375" s="241"/>
      <c r="J375" s="241"/>
      <c r="K375" s="237"/>
      <c r="L375" s="237"/>
      <c r="M375" s="242"/>
      <c r="N375" s="243"/>
      <c r="O375" s="244"/>
      <c r="P375" s="244"/>
      <c r="Q375" s="244"/>
      <c r="R375" s="244"/>
      <c r="S375" s="244"/>
      <c r="T375" s="244"/>
      <c r="U375" s="244"/>
      <c r="V375" s="244"/>
      <c r="W375" s="244"/>
      <c r="X375" s="244"/>
      <c r="Y375" s="245"/>
      <c r="AT375" s="246" t="s">
        <v>447</v>
      </c>
      <c r="AU375" s="246" t="s">
        <v>88</v>
      </c>
      <c r="AV375" s="13" t="s">
        <v>88</v>
      </c>
      <c r="AW375" s="13" t="s">
        <v>5</v>
      </c>
      <c r="AX375" s="13" t="s">
        <v>78</v>
      </c>
      <c r="AY375" s="246" t="s">
        <v>224</v>
      </c>
    </row>
    <row r="376" spans="1:65" s="14" customFormat="1" ht="11.25">
      <c r="B376" s="247"/>
      <c r="C376" s="248"/>
      <c r="D376" s="228" t="s">
        <v>447</v>
      </c>
      <c r="E376" s="249" t="s">
        <v>1</v>
      </c>
      <c r="F376" s="250" t="s">
        <v>464</v>
      </c>
      <c r="G376" s="248"/>
      <c r="H376" s="251">
        <v>3</v>
      </c>
      <c r="I376" s="252"/>
      <c r="J376" s="252"/>
      <c r="K376" s="248"/>
      <c r="L376" s="248"/>
      <c r="M376" s="253"/>
      <c r="N376" s="254"/>
      <c r="O376" s="255"/>
      <c r="P376" s="255"/>
      <c r="Q376" s="255"/>
      <c r="R376" s="255"/>
      <c r="S376" s="255"/>
      <c r="T376" s="255"/>
      <c r="U376" s="255"/>
      <c r="V376" s="255"/>
      <c r="W376" s="255"/>
      <c r="X376" s="255"/>
      <c r="Y376" s="256"/>
      <c r="AT376" s="257" t="s">
        <v>447</v>
      </c>
      <c r="AU376" s="257" t="s">
        <v>88</v>
      </c>
      <c r="AV376" s="14" t="s">
        <v>240</v>
      </c>
      <c r="AW376" s="14" t="s">
        <v>5</v>
      </c>
      <c r="AX376" s="14" t="s">
        <v>86</v>
      </c>
      <c r="AY376" s="257" t="s">
        <v>224</v>
      </c>
    </row>
    <row r="377" spans="1:65" s="2" customFormat="1" ht="33" customHeight="1">
      <c r="A377" s="34"/>
      <c r="B377" s="35"/>
      <c r="C377" s="214" t="s">
        <v>1791</v>
      </c>
      <c r="D377" s="214" t="s">
        <v>227</v>
      </c>
      <c r="E377" s="215" t="s">
        <v>4912</v>
      </c>
      <c r="F377" s="216" t="s">
        <v>4913</v>
      </c>
      <c r="G377" s="217" t="s">
        <v>502</v>
      </c>
      <c r="H377" s="218">
        <v>0.55100000000000005</v>
      </c>
      <c r="I377" s="219"/>
      <c r="J377" s="219"/>
      <c r="K377" s="220">
        <f>ROUND(P377*H377,2)</f>
        <v>0</v>
      </c>
      <c r="L377" s="216" t="s">
        <v>405</v>
      </c>
      <c r="M377" s="39"/>
      <c r="N377" s="221" t="s">
        <v>1</v>
      </c>
      <c r="O377" s="222" t="s">
        <v>41</v>
      </c>
      <c r="P377" s="223">
        <f>I377+J377</f>
        <v>0</v>
      </c>
      <c r="Q377" s="223">
        <f>ROUND(I377*H377,2)</f>
        <v>0</v>
      </c>
      <c r="R377" s="223">
        <f>ROUND(J377*H377,2)</f>
        <v>0</v>
      </c>
      <c r="S377" s="70"/>
      <c r="T377" s="224">
        <f>S377*H377</f>
        <v>0</v>
      </c>
      <c r="U377" s="224">
        <v>0</v>
      </c>
      <c r="V377" s="224">
        <f>U377*H377</f>
        <v>0</v>
      </c>
      <c r="W377" s="224">
        <v>0</v>
      </c>
      <c r="X377" s="224">
        <f>W377*H377</f>
        <v>0</v>
      </c>
      <c r="Y377" s="225" t="s">
        <v>1</v>
      </c>
      <c r="Z377" s="34"/>
      <c r="AA377" s="34"/>
      <c r="AB377" s="34"/>
      <c r="AC377" s="34"/>
      <c r="AD377" s="34"/>
      <c r="AE377" s="34"/>
      <c r="AR377" s="226" t="s">
        <v>304</v>
      </c>
      <c r="AT377" s="226" t="s">
        <v>227</v>
      </c>
      <c r="AU377" s="226" t="s">
        <v>88</v>
      </c>
      <c r="AY377" s="18" t="s">
        <v>224</v>
      </c>
      <c r="BE377" s="227">
        <f>IF(O377="základní",K377,0)</f>
        <v>0</v>
      </c>
      <c r="BF377" s="227">
        <f>IF(O377="snížená",K377,0)</f>
        <v>0</v>
      </c>
      <c r="BG377" s="227">
        <f>IF(O377="zákl. přenesená",K377,0)</f>
        <v>0</v>
      </c>
      <c r="BH377" s="227">
        <f>IF(O377="sníž. přenesená",K377,0)</f>
        <v>0</v>
      </c>
      <c r="BI377" s="227">
        <f>IF(O377="nulová",K377,0)</f>
        <v>0</v>
      </c>
      <c r="BJ377" s="18" t="s">
        <v>86</v>
      </c>
      <c r="BK377" s="227">
        <f>ROUND(P377*H377,2)</f>
        <v>0</v>
      </c>
      <c r="BL377" s="18" t="s">
        <v>304</v>
      </c>
      <c r="BM377" s="226" t="s">
        <v>4190</v>
      </c>
    </row>
    <row r="378" spans="1:65" s="12" customFormat="1" ht="22.9" customHeight="1">
      <c r="B378" s="197"/>
      <c r="C378" s="198"/>
      <c r="D378" s="199" t="s">
        <v>77</v>
      </c>
      <c r="E378" s="212" t="s">
        <v>2175</v>
      </c>
      <c r="F378" s="212" t="s">
        <v>2176</v>
      </c>
      <c r="G378" s="198"/>
      <c r="H378" s="198"/>
      <c r="I378" s="201"/>
      <c r="J378" s="201"/>
      <c r="K378" s="213">
        <f>BK378</f>
        <v>0</v>
      </c>
      <c r="L378" s="198"/>
      <c r="M378" s="203"/>
      <c r="N378" s="204"/>
      <c r="O378" s="205"/>
      <c r="P378" s="205"/>
      <c r="Q378" s="206">
        <f>SUM(Q379:Q389)</f>
        <v>0</v>
      </c>
      <c r="R378" s="206">
        <f>SUM(R379:R389)</f>
        <v>0</v>
      </c>
      <c r="S378" s="205"/>
      <c r="T378" s="207">
        <f>SUM(T379:T389)</f>
        <v>0</v>
      </c>
      <c r="U378" s="205"/>
      <c r="V378" s="207">
        <f>SUM(V379:V389)</f>
        <v>0</v>
      </c>
      <c r="W378" s="205"/>
      <c r="X378" s="207">
        <f>SUM(X379:X389)</f>
        <v>0</v>
      </c>
      <c r="Y378" s="208"/>
      <c r="AR378" s="209" t="s">
        <v>88</v>
      </c>
      <c r="AT378" s="210" t="s">
        <v>77</v>
      </c>
      <c r="AU378" s="210" t="s">
        <v>86</v>
      </c>
      <c r="AY378" s="209" t="s">
        <v>224</v>
      </c>
      <c r="BK378" s="211">
        <f>SUM(BK379:BK389)</f>
        <v>0</v>
      </c>
    </row>
    <row r="379" spans="1:65" s="2" customFormat="1" ht="33" customHeight="1">
      <c r="A379" s="34"/>
      <c r="B379" s="35"/>
      <c r="C379" s="214" t="s">
        <v>1796</v>
      </c>
      <c r="D379" s="214" t="s">
        <v>227</v>
      </c>
      <c r="E379" s="215" t="s">
        <v>4914</v>
      </c>
      <c r="F379" s="216" t="s">
        <v>4915</v>
      </c>
      <c r="G379" s="217" t="s">
        <v>321</v>
      </c>
      <c r="H379" s="218">
        <v>1</v>
      </c>
      <c r="I379" s="219"/>
      <c r="J379" s="219"/>
      <c r="K379" s="220">
        <f t="shared" ref="K379:K389" si="1">ROUND(P379*H379,2)</f>
        <v>0</v>
      </c>
      <c r="L379" s="216" t="s">
        <v>1</v>
      </c>
      <c r="M379" s="39"/>
      <c r="N379" s="221" t="s">
        <v>1</v>
      </c>
      <c r="O379" s="222" t="s">
        <v>41</v>
      </c>
      <c r="P379" s="223">
        <f t="shared" ref="P379:P389" si="2">I379+J379</f>
        <v>0</v>
      </c>
      <c r="Q379" s="223">
        <f t="shared" ref="Q379:Q389" si="3">ROUND(I379*H379,2)</f>
        <v>0</v>
      </c>
      <c r="R379" s="223">
        <f t="shared" ref="R379:R389" si="4">ROUND(J379*H379,2)</f>
        <v>0</v>
      </c>
      <c r="S379" s="70"/>
      <c r="T379" s="224">
        <f t="shared" ref="T379:T389" si="5">S379*H379</f>
        <v>0</v>
      </c>
      <c r="U379" s="224">
        <v>0</v>
      </c>
      <c r="V379" s="224">
        <f t="shared" ref="V379:V389" si="6">U379*H379</f>
        <v>0</v>
      </c>
      <c r="W379" s="224">
        <v>0</v>
      </c>
      <c r="X379" s="224">
        <f t="shared" ref="X379:X389" si="7">W379*H379</f>
        <v>0</v>
      </c>
      <c r="Y379" s="225" t="s">
        <v>1</v>
      </c>
      <c r="Z379" s="34"/>
      <c r="AA379" s="34"/>
      <c r="AB379" s="34"/>
      <c r="AC379" s="34"/>
      <c r="AD379" s="34"/>
      <c r="AE379" s="34"/>
      <c r="AR379" s="226" t="s">
        <v>304</v>
      </c>
      <c r="AT379" s="226" t="s">
        <v>227</v>
      </c>
      <c r="AU379" s="226" t="s">
        <v>88</v>
      </c>
      <c r="AY379" s="18" t="s">
        <v>224</v>
      </c>
      <c r="BE379" s="227">
        <f t="shared" ref="BE379:BE389" si="8">IF(O379="základní",K379,0)</f>
        <v>0</v>
      </c>
      <c r="BF379" s="227">
        <f t="shared" ref="BF379:BF389" si="9">IF(O379="snížená",K379,0)</f>
        <v>0</v>
      </c>
      <c r="BG379" s="227">
        <f t="shared" ref="BG379:BG389" si="10">IF(O379="zákl. přenesená",K379,0)</f>
        <v>0</v>
      </c>
      <c r="BH379" s="227">
        <f t="shared" ref="BH379:BH389" si="11">IF(O379="sníž. přenesená",K379,0)</f>
        <v>0</v>
      </c>
      <c r="BI379" s="227">
        <f t="shared" ref="BI379:BI389" si="12">IF(O379="nulová",K379,0)</f>
        <v>0</v>
      </c>
      <c r="BJ379" s="18" t="s">
        <v>86</v>
      </c>
      <c r="BK379" s="227">
        <f t="shared" ref="BK379:BK389" si="13">ROUND(P379*H379,2)</f>
        <v>0</v>
      </c>
      <c r="BL379" s="18" t="s">
        <v>304</v>
      </c>
      <c r="BM379" s="226" t="s">
        <v>4194</v>
      </c>
    </row>
    <row r="380" spans="1:65" s="2" customFormat="1" ht="44.25" customHeight="1">
      <c r="A380" s="34"/>
      <c r="B380" s="35"/>
      <c r="C380" s="214" t="s">
        <v>1801</v>
      </c>
      <c r="D380" s="214" t="s">
        <v>227</v>
      </c>
      <c r="E380" s="215" t="s">
        <v>4916</v>
      </c>
      <c r="F380" s="216" t="s">
        <v>4917</v>
      </c>
      <c r="G380" s="217" t="s">
        <v>321</v>
      </c>
      <c r="H380" s="218">
        <v>1</v>
      </c>
      <c r="I380" s="219"/>
      <c r="J380" s="219"/>
      <c r="K380" s="220">
        <f t="shared" si="1"/>
        <v>0</v>
      </c>
      <c r="L380" s="216" t="s">
        <v>1</v>
      </c>
      <c r="M380" s="39"/>
      <c r="N380" s="221" t="s">
        <v>1</v>
      </c>
      <c r="O380" s="222" t="s">
        <v>41</v>
      </c>
      <c r="P380" s="223">
        <f t="shared" si="2"/>
        <v>0</v>
      </c>
      <c r="Q380" s="223">
        <f t="shared" si="3"/>
        <v>0</v>
      </c>
      <c r="R380" s="223">
        <f t="shared" si="4"/>
        <v>0</v>
      </c>
      <c r="S380" s="70"/>
      <c r="T380" s="224">
        <f t="shared" si="5"/>
        <v>0</v>
      </c>
      <c r="U380" s="224">
        <v>0</v>
      </c>
      <c r="V380" s="224">
        <f t="shared" si="6"/>
        <v>0</v>
      </c>
      <c r="W380" s="224">
        <v>0</v>
      </c>
      <c r="X380" s="224">
        <f t="shared" si="7"/>
        <v>0</v>
      </c>
      <c r="Y380" s="225" t="s">
        <v>1</v>
      </c>
      <c r="Z380" s="34"/>
      <c r="AA380" s="34"/>
      <c r="AB380" s="34"/>
      <c r="AC380" s="34"/>
      <c r="AD380" s="34"/>
      <c r="AE380" s="34"/>
      <c r="AR380" s="226" t="s">
        <v>304</v>
      </c>
      <c r="AT380" s="226" t="s">
        <v>227</v>
      </c>
      <c r="AU380" s="226" t="s">
        <v>88</v>
      </c>
      <c r="AY380" s="18" t="s">
        <v>224</v>
      </c>
      <c r="BE380" s="227">
        <f t="shared" si="8"/>
        <v>0</v>
      </c>
      <c r="BF380" s="227">
        <f t="shared" si="9"/>
        <v>0</v>
      </c>
      <c r="BG380" s="227">
        <f t="shared" si="10"/>
        <v>0</v>
      </c>
      <c r="BH380" s="227">
        <f t="shared" si="11"/>
        <v>0</v>
      </c>
      <c r="BI380" s="227">
        <f t="shared" si="12"/>
        <v>0</v>
      </c>
      <c r="BJ380" s="18" t="s">
        <v>86</v>
      </c>
      <c r="BK380" s="227">
        <f t="shared" si="13"/>
        <v>0</v>
      </c>
      <c r="BL380" s="18" t="s">
        <v>304</v>
      </c>
      <c r="BM380" s="226" t="s">
        <v>4198</v>
      </c>
    </row>
    <row r="381" spans="1:65" s="2" customFormat="1" ht="33" customHeight="1">
      <c r="A381" s="34"/>
      <c r="B381" s="35"/>
      <c r="C381" s="214" t="s">
        <v>1806</v>
      </c>
      <c r="D381" s="214" t="s">
        <v>227</v>
      </c>
      <c r="E381" s="215" t="s">
        <v>4918</v>
      </c>
      <c r="F381" s="216" t="s">
        <v>4919</v>
      </c>
      <c r="G381" s="217" t="s">
        <v>321</v>
      </c>
      <c r="H381" s="218">
        <v>2</v>
      </c>
      <c r="I381" s="219"/>
      <c r="J381" s="219"/>
      <c r="K381" s="220">
        <f t="shared" si="1"/>
        <v>0</v>
      </c>
      <c r="L381" s="216" t="s">
        <v>1</v>
      </c>
      <c r="M381" s="39"/>
      <c r="N381" s="221" t="s">
        <v>1</v>
      </c>
      <c r="O381" s="222" t="s">
        <v>41</v>
      </c>
      <c r="P381" s="223">
        <f t="shared" si="2"/>
        <v>0</v>
      </c>
      <c r="Q381" s="223">
        <f t="shared" si="3"/>
        <v>0</v>
      </c>
      <c r="R381" s="223">
        <f t="shared" si="4"/>
        <v>0</v>
      </c>
      <c r="S381" s="70"/>
      <c r="T381" s="224">
        <f t="shared" si="5"/>
        <v>0</v>
      </c>
      <c r="U381" s="224">
        <v>0</v>
      </c>
      <c r="V381" s="224">
        <f t="shared" si="6"/>
        <v>0</v>
      </c>
      <c r="W381" s="224">
        <v>0</v>
      </c>
      <c r="X381" s="224">
        <f t="shared" si="7"/>
        <v>0</v>
      </c>
      <c r="Y381" s="225" t="s">
        <v>1</v>
      </c>
      <c r="Z381" s="34"/>
      <c r="AA381" s="34"/>
      <c r="AB381" s="34"/>
      <c r="AC381" s="34"/>
      <c r="AD381" s="34"/>
      <c r="AE381" s="34"/>
      <c r="AR381" s="226" t="s">
        <v>304</v>
      </c>
      <c r="AT381" s="226" t="s">
        <v>227</v>
      </c>
      <c r="AU381" s="226" t="s">
        <v>88</v>
      </c>
      <c r="AY381" s="18" t="s">
        <v>224</v>
      </c>
      <c r="BE381" s="227">
        <f t="shared" si="8"/>
        <v>0</v>
      </c>
      <c r="BF381" s="227">
        <f t="shared" si="9"/>
        <v>0</v>
      </c>
      <c r="BG381" s="227">
        <f t="shared" si="10"/>
        <v>0</v>
      </c>
      <c r="BH381" s="227">
        <f t="shared" si="11"/>
        <v>0</v>
      </c>
      <c r="BI381" s="227">
        <f t="shared" si="12"/>
        <v>0</v>
      </c>
      <c r="BJ381" s="18" t="s">
        <v>86</v>
      </c>
      <c r="BK381" s="227">
        <f t="shared" si="13"/>
        <v>0</v>
      </c>
      <c r="BL381" s="18" t="s">
        <v>304</v>
      </c>
      <c r="BM381" s="226" t="s">
        <v>4202</v>
      </c>
    </row>
    <row r="382" spans="1:65" s="2" customFormat="1" ht="33" customHeight="1">
      <c r="A382" s="34"/>
      <c r="B382" s="35"/>
      <c r="C382" s="214" t="s">
        <v>1811</v>
      </c>
      <c r="D382" s="214" t="s">
        <v>227</v>
      </c>
      <c r="E382" s="215" t="s">
        <v>4681</v>
      </c>
      <c r="F382" s="216" t="s">
        <v>4920</v>
      </c>
      <c r="G382" s="217" t="s">
        <v>722</v>
      </c>
      <c r="H382" s="218">
        <v>101.12</v>
      </c>
      <c r="I382" s="219"/>
      <c r="J382" s="219"/>
      <c r="K382" s="220">
        <f t="shared" si="1"/>
        <v>0</v>
      </c>
      <c r="L382" s="216" t="s">
        <v>1</v>
      </c>
      <c r="M382" s="39"/>
      <c r="N382" s="221" t="s">
        <v>1</v>
      </c>
      <c r="O382" s="222" t="s">
        <v>41</v>
      </c>
      <c r="P382" s="223">
        <f t="shared" si="2"/>
        <v>0</v>
      </c>
      <c r="Q382" s="223">
        <f t="shared" si="3"/>
        <v>0</v>
      </c>
      <c r="R382" s="223">
        <f t="shared" si="4"/>
        <v>0</v>
      </c>
      <c r="S382" s="70"/>
      <c r="T382" s="224">
        <f t="shared" si="5"/>
        <v>0</v>
      </c>
      <c r="U382" s="224">
        <v>0</v>
      </c>
      <c r="V382" s="224">
        <f t="shared" si="6"/>
        <v>0</v>
      </c>
      <c r="W382" s="224">
        <v>0</v>
      </c>
      <c r="X382" s="224">
        <f t="shared" si="7"/>
        <v>0</v>
      </c>
      <c r="Y382" s="225" t="s">
        <v>1</v>
      </c>
      <c r="Z382" s="34"/>
      <c r="AA382" s="34"/>
      <c r="AB382" s="34"/>
      <c r="AC382" s="34"/>
      <c r="AD382" s="34"/>
      <c r="AE382" s="34"/>
      <c r="AR382" s="226" t="s">
        <v>304</v>
      </c>
      <c r="AT382" s="226" t="s">
        <v>227</v>
      </c>
      <c r="AU382" s="226" t="s">
        <v>88</v>
      </c>
      <c r="AY382" s="18" t="s">
        <v>224</v>
      </c>
      <c r="BE382" s="227">
        <f t="shared" si="8"/>
        <v>0</v>
      </c>
      <c r="BF382" s="227">
        <f t="shared" si="9"/>
        <v>0</v>
      </c>
      <c r="BG382" s="227">
        <f t="shared" si="10"/>
        <v>0</v>
      </c>
      <c r="BH382" s="227">
        <f t="shared" si="11"/>
        <v>0</v>
      </c>
      <c r="BI382" s="227">
        <f t="shared" si="12"/>
        <v>0</v>
      </c>
      <c r="BJ382" s="18" t="s">
        <v>86</v>
      </c>
      <c r="BK382" s="227">
        <f t="shared" si="13"/>
        <v>0</v>
      </c>
      <c r="BL382" s="18" t="s">
        <v>304</v>
      </c>
      <c r="BM382" s="226" t="s">
        <v>4205</v>
      </c>
    </row>
    <row r="383" spans="1:65" s="2" customFormat="1" ht="33" customHeight="1">
      <c r="A383" s="34"/>
      <c r="B383" s="35"/>
      <c r="C383" s="214" t="s">
        <v>1815</v>
      </c>
      <c r="D383" s="214" t="s">
        <v>227</v>
      </c>
      <c r="E383" s="215" t="s">
        <v>4683</v>
      </c>
      <c r="F383" s="216" t="s">
        <v>4921</v>
      </c>
      <c r="G383" s="217" t="s">
        <v>722</v>
      </c>
      <c r="H383" s="218">
        <v>72.86</v>
      </c>
      <c r="I383" s="219"/>
      <c r="J383" s="219"/>
      <c r="K383" s="220">
        <f t="shared" si="1"/>
        <v>0</v>
      </c>
      <c r="L383" s="216" t="s">
        <v>1</v>
      </c>
      <c r="M383" s="39"/>
      <c r="N383" s="221" t="s">
        <v>1</v>
      </c>
      <c r="O383" s="222" t="s">
        <v>41</v>
      </c>
      <c r="P383" s="223">
        <f t="shared" si="2"/>
        <v>0</v>
      </c>
      <c r="Q383" s="223">
        <f t="shared" si="3"/>
        <v>0</v>
      </c>
      <c r="R383" s="223">
        <f t="shared" si="4"/>
        <v>0</v>
      </c>
      <c r="S383" s="70"/>
      <c r="T383" s="224">
        <f t="shared" si="5"/>
        <v>0</v>
      </c>
      <c r="U383" s="224">
        <v>0</v>
      </c>
      <c r="V383" s="224">
        <f t="shared" si="6"/>
        <v>0</v>
      </c>
      <c r="W383" s="224">
        <v>0</v>
      </c>
      <c r="X383" s="224">
        <f t="shared" si="7"/>
        <v>0</v>
      </c>
      <c r="Y383" s="225" t="s">
        <v>1</v>
      </c>
      <c r="Z383" s="34"/>
      <c r="AA383" s="34"/>
      <c r="AB383" s="34"/>
      <c r="AC383" s="34"/>
      <c r="AD383" s="34"/>
      <c r="AE383" s="34"/>
      <c r="AR383" s="226" t="s">
        <v>304</v>
      </c>
      <c r="AT383" s="226" t="s">
        <v>227</v>
      </c>
      <c r="AU383" s="226" t="s">
        <v>88</v>
      </c>
      <c r="AY383" s="18" t="s">
        <v>224</v>
      </c>
      <c r="BE383" s="227">
        <f t="shared" si="8"/>
        <v>0</v>
      </c>
      <c r="BF383" s="227">
        <f t="shared" si="9"/>
        <v>0</v>
      </c>
      <c r="BG383" s="227">
        <f t="shared" si="10"/>
        <v>0</v>
      </c>
      <c r="BH383" s="227">
        <f t="shared" si="11"/>
        <v>0</v>
      </c>
      <c r="BI383" s="227">
        <f t="shared" si="12"/>
        <v>0</v>
      </c>
      <c r="BJ383" s="18" t="s">
        <v>86</v>
      </c>
      <c r="BK383" s="227">
        <f t="shared" si="13"/>
        <v>0</v>
      </c>
      <c r="BL383" s="18" t="s">
        <v>304</v>
      </c>
      <c r="BM383" s="226" t="s">
        <v>4922</v>
      </c>
    </row>
    <row r="384" spans="1:65" s="2" customFormat="1" ht="21.75" customHeight="1">
      <c r="A384" s="34"/>
      <c r="B384" s="35"/>
      <c r="C384" s="214" t="s">
        <v>1821</v>
      </c>
      <c r="D384" s="214" t="s">
        <v>227</v>
      </c>
      <c r="E384" s="215" t="s">
        <v>4923</v>
      </c>
      <c r="F384" s="216" t="s">
        <v>4924</v>
      </c>
      <c r="G384" s="217" t="s">
        <v>321</v>
      </c>
      <c r="H384" s="218">
        <v>1</v>
      </c>
      <c r="I384" s="219"/>
      <c r="J384" s="219"/>
      <c r="K384" s="220">
        <f t="shared" si="1"/>
        <v>0</v>
      </c>
      <c r="L384" s="216" t="s">
        <v>1</v>
      </c>
      <c r="M384" s="39"/>
      <c r="N384" s="221" t="s">
        <v>1</v>
      </c>
      <c r="O384" s="222" t="s">
        <v>41</v>
      </c>
      <c r="P384" s="223">
        <f t="shared" si="2"/>
        <v>0</v>
      </c>
      <c r="Q384" s="223">
        <f t="shared" si="3"/>
        <v>0</v>
      </c>
      <c r="R384" s="223">
        <f t="shared" si="4"/>
        <v>0</v>
      </c>
      <c r="S384" s="70"/>
      <c r="T384" s="224">
        <f t="shared" si="5"/>
        <v>0</v>
      </c>
      <c r="U384" s="224">
        <v>0</v>
      </c>
      <c r="V384" s="224">
        <f t="shared" si="6"/>
        <v>0</v>
      </c>
      <c r="W384" s="224">
        <v>0</v>
      </c>
      <c r="X384" s="224">
        <f t="shared" si="7"/>
        <v>0</v>
      </c>
      <c r="Y384" s="225" t="s">
        <v>1</v>
      </c>
      <c r="Z384" s="34"/>
      <c r="AA384" s="34"/>
      <c r="AB384" s="34"/>
      <c r="AC384" s="34"/>
      <c r="AD384" s="34"/>
      <c r="AE384" s="34"/>
      <c r="AR384" s="226" t="s">
        <v>304</v>
      </c>
      <c r="AT384" s="226" t="s">
        <v>227</v>
      </c>
      <c r="AU384" s="226" t="s">
        <v>88</v>
      </c>
      <c r="AY384" s="18" t="s">
        <v>224</v>
      </c>
      <c r="BE384" s="227">
        <f t="shared" si="8"/>
        <v>0</v>
      </c>
      <c r="BF384" s="227">
        <f t="shared" si="9"/>
        <v>0</v>
      </c>
      <c r="BG384" s="227">
        <f t="shared" si="10"/>
        <v>0</v>
      </c>
      <c r="BH384" s="227">
        <f t="shared" si="11"/>
        <v>0</v>
      </c>
      <c r="BI384" s="227">
        <f t="shared" si="12"/>
        <v>0</v>
      </c>
      <c r="BJ384" s="18" t="s">
        <v>86</v>
      </c>
      <c r="BK384" s="227">
        <f t="shared" si="13"/>
        <v>0</v>
      </c>
      <c r="BL384" s="18" t="s">
        <v>304</v>
      </c>
      <c r="BM384" s="226" t="s">
        <v>4925</v>
      </c>
    </row>
    <row r="385" spans="1:65" s="2" customFormat="1" ht="21.75" customHeight="1">
      <c r="A385" s="34"/>
      <c r="B385" s="35"/>
      <c r="C385" s="214" t="s">
        <v>1829</v>
      </c>
      <c r="D385" s="214" t="s">
        <v>227</v>
      </c>
      <c r="E385" s="215" t="s">
        <v>4926</v>
      </c>
      <c r="F385" s="216" t="s">
        <v>4927</v>
      </c>
      <c r="G385" s="217" t="s">
        <v>722</v>
      </c>
      <c r="H385" s="218">
        <v>648.45000000000005</v>
      </c>
      <c r="I385" s="219"/>
      <c r="J385" s="219"/>
      <c r="K385" s="220">
        <f t="shared" si="1"/>
        <v>0</v>
      </c>
      <c r="L385" s="216" t="s">
        <v>1</v>
      </c>
      <c r="M385" s="39"/>
      <c r="N385" s="221" t="s">
        <v>1</v>
      </c>
      <c r="O385" s="222" t="s">
        <v>41</v>
      </c>
      <c r="P385" s="223">
        <f t="shared" si="2"/>
        <v>0</v>
      </c>
      <c r="Q385" s="223">
        <f t="shared" si="3"/>
        <v>0</v>
      </c>
      <c r="R385" s="223">
        <f t="shared" si="4"/>
        <v>0</v>
      </c>
      <c r="S385" s="70"/>
      <c r="T385" s="224">
        <f t="shared" si="5"/>
        <v>0</v>
      </c>
      <c r="U385" s="224">
        <v>0</v>
      </c>
      <c r="V385" s="224">
        <f t="shared" si="6"/>
        <v>0</v>
      </c>
      <c r="W385" s="224">
        <v>0</v>
      </c>
      <c r="X385" s="224">
        <f t="shared" si="7"/>
        <v>0</v>
      </c>
      <c r="Y385" s="225" t="s">
        <v>1</v>
      </c>
      <c r="Z385" s="34"/>
      <c r="AA385" s="34"/>
      <c r="AB385" s="34"/>
      <c r="AC385" s="34"/>
      <c r="AD385" s="34"/>
      <c r="AE385" s="34"/>
      <c r="AR385" s="226" t="s">
        <v>304</v>
      </c>
      <c r="AT385" s="226" t="s">
        <v>227</v>
      </c>
      <c r="AU385" s="226" t="s">
        <v>88</v>
      </c>
      <c r="AY385" s="18" t="s">
        <v>224</v>
      </c>
      <c r="BE385" s="227">
        <f t="shared" si="8"/>
        <v>0</v>
      </c>
      <c r="BF385" s="227">
        <f t="shared" si="9"/>
        <v>0</v>
      </c>
      <c r="BG385" s="227">
        <f t="shared" si="10"/>
        <v>0</v>
      </c>
      <c r="BH385" s="227">
        <f t="shared" si="11"/>
        <v>0</v>
      </c>
      <c r="BI385" s="227">
        <f t="shared" si="12"/>
        <v>0</v>
      </c>
      <c r="BJ385" s="18" t="s">
        <v>86</v>
      </c>
      <c r="BK385" s="227">
        <f t="shared" si="13"/>
        <v>0</v>
      </c>
      <c r="BL385" s="18" t="s">
        <v>304</v>
      </c>
      <c r="BM385" s="226" t="s">
        <v>4928</v>
      </c>
    </row>
    <row r="386" spans="1:65" s="2" customFormat="1" ht="44.25" customHeight="1">
      <c r="A386" s="34"/>
      <c r="B386" s="35"/>
      <c r="C386" s="214" t="s">
        <v>1837</v>
      </c>
      <c r="D386" s="214" t="s">
        <v>227</v>
      </c>
      <c r="E386" s="215" t="s">
        <v>4929</v>
      </c>
      <c r="F386" s="216" t="s">
        <v>4930</v>
      </c>
      <c r="G386" s="217" t="s">
        <v>404</v>
      </c>
      <c r="H386" s="218">
        <v>122</v>
      </c>
      <c r="I386" s="219"/>
      <c r="J386" s="219"/>
      <c r="K386" s="220">
        <f t="shared" si="1"/>
        <v>0</v>
      </c>
      <c r="L386" s="216" t="s">
        <v>1</v>
      </c>
      <c r="M386" s="39"/>
      <c r="N386" s="221" t="s">
        <v>1</v>
      </c>
      <c r="O386" s="222" t="s">
        <v>41</v>
      </c>
      <c r="P386" s="223">
        <f t="shared" si="2"/>
        <v>0</v>
      </c>
      <c r="Q386" s="223">
        <f t="shared" si="3"/>
        <v>0</v>
      </c>
      <c r="R386" s="223">
        <f t="shared" si="4"/>
        <v>0</v>
      </c>
      <c r="S386" s="70"/>
      <c r="T386" s="224">
        <f t="shared" si="5"/>
        <v>0</v>
      </c>
      <c r="U386" s="224">
        <v>0</v>
      </c>
      <c r="V386" s="224">
        <f t="shared" si="6"/>
        <v>0</v>
      </c>
      <c r="W386" s="224">
        <v>0</v>
      </c>
      <c r="X386" s="224">
        <f t="shared" si="7"/>
        <v>0</v>
      </c>
      <c r="Y386" s="225" t="s">
        <v>1</v>
      </c>
      <c r="Z386" s="34"/>
      <c r="AA386" s="34"/>
      <c r="AB386" s="34"/>
      <c r="AC386" s="34"/>
      <c r="AD386" s="34"/>
      <c r="AE386" s="34"/>
      <c r="AR386" s="226" t="s">
        <v>304</v>
      </c>
      <c r="AT386" s="226" t="s">
        <v>227</v>
      </c>
      <c r="AU386" s="226" t="s">
        <v>88</v>
      </c>
      <c r="AY386" s="18" t="s">
        <v>224</v>
      </c>
      <c r="BE386" s="227">
        <f t="shared" si="8"/>
        <v>0</v>
      </c>
      <c r="BF386" s="227">
        <f t="shared" si="9"/>
        <v>0</v>
      </c>
      <c r="BG386" s="227">
        <f t="shared" si="10"/>
        <v>0</v>
      </c>
      <c r="BH386" s="227">
        <f t="shared" si="11"/>
        <v>0</v>
      </c>
      <c r="BI386" s="227">
        <f t="shared" si="12"/>
        <v>0</v>
      </c>
      <c r="BJ386" s="18" t="s">
        <v>86</v>
      </c>
      <c r="BK386" s="227">
        <f t="shared" si="13"/>
        <v>0</v>
      </c>
      <c r="BL386" s="18" t="s">
        <v>304</v>
      </c>
      <c r="BM386" s="226" t="s">
        <v>4931</v>
      </c>
    </row>
    <row r="387" spans="1:65" s="2" customFormat="1" ht="44.25" customHeight="1">
      <c r="A387" s="34"/>
      <c r="B387" s="35"/>
      <c r="C387" s="214" t="s">
        <v>1842</v>
      </c>
      <c r="D387" s="214" t="s">
        <v>227</v>
      </c>
      <c r="E387" s="215" t="s">
        <v>4932</v>
      </c>
      <c r="F387" s="216" t="s">
        <v>4933</v>
      </c>
      <c r="G387" s="217" t="s">
        <v>404</v>
      </c>
      <c r="H387" s="218">
        <v>122</v>
      </c>
      <c r="I387" s="219"/>
      <c r="J387" s="219"/>
      <c r="K387" s="220">
        <f t="shared" si="1"/>
        <v>0</v>
      </c>
      <c r="L387" s="216" t="s">
        <v>1</v>
      </c>
      <c r="M387" s="39"/>
      <c r="N387" s="221" t="s">
        <v>1</v>
      </c>
      <c r="O387" s="222" t="s">
        <v>41</v>
      </c>
      <c r="P387" s="223">
        <f t="shared" si="2"/>
        <v>0</v>
      </c>
      <c r="Q387" s="223">
        <f t="shared" si="3"/>
        <v>0</v>
      </c>
      <c r="R387" s="223">
        <f t="shared" si="4"/>
        <v>0</v>
      </c>
      <c r="S387" s="70"/>
      <c r="T387" s="224">
        <f t="shared" si="5"/>
        <v>0</v>
      </c>
      <c r="U387" s="224">
        <v>0</v>
      </c>
      <c r="V387" s="224">
        <f t="shared" si="6"/>
        <v>0</v>
      </c>
      <c r="W387" s="224">
        <v>0</v>
      </c>
      <c r="X387" s="224">
        <f t="shared" si="7"/>
        <v>0</v>
      </c>
      <c r="Y387" s="225" t="s">
        <v>1</v>
      </c>
      <c r="Z387" s="34"/>
      <c r="AA387" s="34"/>
      <c r="AB387" s="34"/>
      <c r="AC387" s="34"/>
      <c r="AD387" s="34"/>
      <c r="AE387" s="34"/>
      <c r="AR387" s="226" t="s">
        <v>304</v>
      </c>
      <c r="AT387" s="226" t="s">
        <v>227</v>
      </c>
      <c r="AU387" s="226" t="s">
        <v>88</v>
      </c>
      <c r="AY387" s="18" t="s">
        <v>224</v>
      </c>
      <c r="BE387" s="227">
        <f t="shared" si="8"/>
        <v>0</v>
      </c>
      <c r="BF387" s="227">
        <f t="shared" si="9"/>
        <v>0</v>
      </c>
      <c r="BG387" s="227">
        <f t="shared" si="10"/>
        <v>0</v>
      </c>
      <c r="BH387" s="227">
        <f t="shared" si="11"/>
        <v>0</v>
      </c>
      <c r="BI387" s="227">
        <f t="shared" si="12"/>
        <v>0</v>
      </c>
      <c r="BJ387" s="18" t="s">
        <v>86</v>
      </c>
      <c r="BK387" s="227">
        <f t="shared" si="13"/>
        <v>0</v>
      </c>
      <c r="BL387" s="18" t="s">
        <v>304</v>
      </c>
      <c r="BM387" s="226" t="s">
        <v>4934</v>
      </c>
    </row>
    <row r="388" spans="1:65" s="2" customFormat="1" ht="33" customHeight="1">
      <c r="A388" s="34"/>
      <c r="B388" s="35"/>
      <c r="C388" s="214" t="s">
        <v>1847</v>
      </c>
      <c r="D388" s="214" t="s">
        <v>227</v>
      </c>
      <c r="E388" s="215" t="s">
        <v>4935</v>
      </c>
      <c r="F388" s="216" t="s">
        <v>4936</v>
      </c>
      <c r="G388" s="217" t="s">
        <v>502</v>
      </c>
      <c r="H388" s="218">
        <v>0.75</v>
      </c>
      <c r="I388" s="219"/>
      <c r="J388" s="219"/>
      <c r="K388" s="220">
        <f t="shared" si="1"/>
        <v>0</v>
      </c>
      <c r="L388" s="216" t="s">
        <v>405</v>
      </c>
      <c r="M388" s="39"/>
      <c r="N388" s="221" t="s">
        <v>1</v>
      </c>
      <c r="O388" s="222" t="s">
        <v>41</v>
      </c>
      <c r="P388" s="223">
        <f t="shared" si="2"/>
        <v>0</v>
      </c>
      <c r="Q388" s="223">
        <f t="shared" si="3"/>
        <v>0</v>
      </c>
      <c r="R388" s="223">
        <f t="shared" si="4"/>
        <v>0</v>
      </c>
      <c r="S388" s="70"/>
      <c r="T388" s="224">
        <f t="shared" si="5"/>
        <v>0</v>
      </c>
      <c r="U388" s="224">
        <v>0</v>
      </c>
      <c r="V388" s="224">
        <f t="shared" si="6"/>
        <v>0</v>
      </c>
      <c r="W388" s="224">
        <v>0</v>
      </c>
      <c r="X388" s="224">
        <f t="shared" si="7"/>
        <v>0</v>
      </c>
      <c r="Y388" s="225" t="s">
        <v>1</v>
      </c>
      <c r="Z388" s="34"/>
      <c r="AA388" s="34"/>
      <c r="AB388" s="34"/>
      <c r="AC388" s="34"/>
      <c r="AD388" s="34"/>
      <c r="AE388" s="34"/>
      <c r="AR388" s="226" t="s">
        <v>304</v>
      </c>
      <c r="AT388" s="226" t="s">
        <v>227</v>
      </c>
      <c r="AU388" s="226" t="s">
        <v>88</v>
      </c>
      <c r="AY388" s="18" t="s">
        <v>224</v>
      </c>
      <c r="BE388" s="227">
        <f t="shared" si="8"/>
        <v>0</v>
      </c>
      <c r="BF388" s="227">
        <f t="shared" si="9"/>
        <v>0</v>
      </c>
      <c r="BG388" s="227">
        <f t="shared" si="10"/>
        <v>0</v>
      </c>
      <c r="BH388" s="227">
        <f t="shared" si="11"/>
        <v>0</v>
      </c>
      <c r="BI388" s="227">
        <f t="shared" si="12"/>
        <v>0</v>
      </c>
      <c r="BJ388" s="18" t="s">
        <v>86</v>
      </c>
      <c r="BK388" s="227">
        <f t="shared" si="13"/>
        <v>0</v>
      </c>
      <c r="BL388" s="18" t="s">
        <v>304</v>
      </c>
      <c r="BM388" s="226" t="s">
        <v>4937</v>
      </c>
    </row>
    <row r="389" spans="1:65" s="2" customFormat="1" ht="44.25" customHeight="1">
      <c r="A389" s="34"/>
      <c r="B389" s="35"/>
      <c r="C389" s="214" t="s">
        <v>1851</v>
      </c>
      <c r="D389" s="214" t="s">
        <v>227</v>
      </c>
      <c r="E389" s="215" t="s">
        <v>4938</v>
      </c>
      <c r="F389" s="216" t="s">
        <v>4939</v>
      </c>
      <c r="G389" s="217" t="s">
        <v>502</v>
      </c>
      <c r="H389" s="218">
        <v>0.75</v>
      </c>
      <c r="I389" s="219"/>
      <c r="J389" s="219"/>
      <c r="K389" s="220">
        <f t="shared" si="1"/>
        <v>0</v>
      </c>
      <c r="L389" s="216" t="s">
        <v>405</v>
      </c>
      <c r="M389" s="39"/>
      <c r="N389" s="221" t="s">
        <v>1</v>
      </c>
      <c r="O389" s="222" t="s">
        <v>41</v>
      </c>
      <c r="P389" s="223">
        <f t="shared" si="2"/>
        <v>0</v>
      </c>
      <c r="Q389" s="223">
        <f t="shared" si="3"/>
        <v>0</v>
      </c>
      <c r="R389" s="223">
        <f t="shared" si="4"/>
        <v>0</v>
      </c>
      <c r="S389" s="70"/>
      <c r="T389" s="224">
        <f t="shared" si="5"/>
        <v>0</v>
      </c>
      <c r="U389" s="224">
        <v>0</v>
      </c>
      <c r="V389" s="224">
        <f t="shared" si="6"/>
        <v>0</v>
      </c>
      <c r="W389" s="224">
        <v>0</v>
      </c>
      <c r="X389" s="224">
        <f t="shared" si="7"/>
        <v>0</v>
      </c>
      <c r="Y389" s="225" t="s">
        <v>1</v>
      </c>
      <c r="Z389" s="34"/>
      <c r="AA389" s="34"/>
      <c r="AB389" s="34"/>
      <c r="AC389" s="34"/>
      <c r="AD389" s="34"/>
      <c r="AE389" s="34"/>
      <c r="AR389" s="226" t="s">
        <v>304</v>
      </c>
      <c r="AT389" s="226" t="s">
        <v>227</v>
      </c>
      <c r="AU389" s="226" t="s">
        <v>88</v>
      </c>
      <c r="AY389" s="18" t="s">
        <v>224</v>
      </c>
      <c r="BE389" s="227">
        <f t="shared" si="8"/>
        <v>0</v>
      </c>
      <c r="BF389" s="227">
        <f t="shared" si="9"/>
        <v>0</v>
      </c>
      <c r="BG389" s="227">
        <f t="shared" si="10"/>
        <v>0</v>
      </c>
      <c r="BH389" s="227">
        <f t="shared" si="11"/>
        <v>0</v>
      </c>
      <c r="BI389" s="227">
        <f t="shared" si="12"/>
        <v>0</v>
      </c>
      <c r="BJ389" s="18" t="s">
        <v>86</v>
      </c>
      <c r="BK389" s="227">
        <f t="shared" si="13"/>
        <v>0</v>
      </c>
      <c r="BL389" s="18" t="s">
        <v>304</v>
      </c>
      <c r="BM389" s="226" t="s">
        <v>4940</v>
      </c>
    </row>
    <row r="390" spans="1:65" s="12" customFormat="1" ht="22.9" customHeight="1">
      <c r="B390" s="197"/>
      <c r="C390" s="198"/>
      <c r="D390" s="199" t="s">
        <v>77</v>
      </c>
      <c r="E390" s="212" t="s">
        <v>4688</v>
      </c>
      <c r="F390" s="212" t="s">
        <v>4689</v>
      </c>
      <c r="G390" s="198"/>
      <c r="H390" s="198"/>
      <c r="I390" s="201"/>
      <c r="J390" s="201"/>
      <c r="K390" s="213">
        <f>BK390</f>
        <v>0</v>
      </c>
      <c r="L390" s="198"/>
      <c r="M390" s="203"/>
      <c r="N390" s="204"/>
      <c r="O390" s="205"/>
      <c r="P390" s="205"/>
      <c r="Q390" s="206">
        <f>SUM(Q391:Q394)</f>
        <v>0</v>
      </c>
      <c r="R390" s="206">
        <f>SUM(R391:R394)</f>
        <v>0</v>
      </c>
      <c r="S390" s="205"/>
      <c r="T390" s="207">
        <f>SUM(T391:T394)</f>
        <v>0</v>
      </c>
      <c r="U390" s="205"/>
      <c r="V390" s="207">
        <f>SUM(V391:V394)</f>
        <v>0</v>
      </c>
      <c r="W390" s="205"/>
      <c r="X390" s="207">
        <f>SUM(X391:X394)</f>
        <v>0</v>
      </c>
      <c r="Y390" s="208"/>
      <c r="AR390" s="209" t="s">
        <v>88</v>
      </c>
      <c r="AT390" s="210" t="s">
        <v>77</v>
      </c>
      <c r="AU390" s="210" t="s">
        <v>86</v>
      </c>
      <c r="AY390" s="209" t="s">
        <v>224</v>
      </c>
      <c r="BK390" s="211">
        <f>SUM(BK391:BK394)</f>
        <v>0</v>
      </c>
    </row>
    <row r="391" spans="1:65" s="2" customFormat="1" ht="44.25" customHeight="1">
      <c r="A391" s="34"/>
      <c r="B391" s="35"/>
      <c r="C391" s="214" t="s">
        <v>1855</v>
      </c>
      <c r="D391" s="214" t="s">
        <v>227</v>
      </c>
      <c r="E391" s="215" t="s">
        <v>4690</v>
      </c>
      <c r="F391" s="216" t="s">
        <v>4941</v>
      </c>
      <c r="G391" s="217" t="s">
        <v>404</v>
      </c>
      <c r="H391" s="218">
        <v>180.024</v>
      </c>
      <c r="I391" s="219"/>
      <c r="J391" s="219"/>
      <c r="K391" s="220">
        <f>ROUND(P391*H391,2)</f>
        <v>0</v>
      </c>
      <c r="L391" s="216" t="s">
        <v>405</v>
      </c>
      <c r="M391" s="39"/>
      <c r="N391" s="221" t="s">
        <v>1</v>
      </c>
      <c r="O391" s="222" t="s">
        <v>41</v>
      </c>
      <c r="P391" s="223">
        <f>I391+J391</f>
        <v>0</v>
      </c>
      <c r="Q391" s="223">
        <f>ROUND(I391*H391,2)</f>
        <v>0</v>
      </c>
      <c r="R391" s="223">
        <f>ROUND(J391*H391,2)</f>
        <v>0</v>
      </c>
      <c r="S391" s="70"/>
      <c r="T391" s="224">
        <f>S391*H391</f>
        <v>0</v>
      </c>
      <c r="U391" s="224">
        <v>0</v>
      </c>
      <c r="V391" s="224">
        <f>U391*H391</f>
        <v>0</v>
      </c>
      <c r="W391" s="224">
        <v>0</v>
      </c>
      <c r="X391" s="224">
        <f>W391*H391</f>
        <v>0</v>
      </c>
      <c r="Y391" s="225" t="s">
        <v>1</v>
      </c>
      <c r="Z391" s="34"/>
      <c r="AA391" s="34"/>
      <c r="AB391" s="34"/>
      <c r="AC391" s="34"/>
      <c r="AD391" s="34"/>
      <c r="AE391" s="34"/>
      <c r="AR391" s="226" t="s">
        <v>304</v>
      </c>
      <c r="AT391" s="226" t="s">
        <v>227</v>
      </c>
      <c r="AU391" s="226" t="s">
        <v>88</v>
      </c>
      <c r="AY391" s="18" t="s">
        <v>224</v>
      </c>
      <c r="BE391" s="227">
        <f>IF(O391="základní",K391,0)</f>
        <v>0</v>
      </c>
      <c r="BF391" s="227">
        <f>IF(O391="snížená",K391,0)</f>
        <v>0</v>
      </c>
      <c r="BG391" s="227">
        <f>IF(O391="zákl. přenesená",K391,0)</f>
        <v>0</v>
      </c>
      <c r="BH391" s="227">
        <f>IF(O391="sníž. přenesená",K391,0)</f>
        <v>0</v>
      </c>
      <c r="BI391" s="227">
        <f>IF(O391="nulová",K391,0)</f>
        <v>0</v>
      </c>
      <c r="BJ391" s="18" t="s">
        <v>86</v>
      </c>
      <c r="BK391" s="227">
        <f>ROUND(P391*H391,2)</f>
        <v>0</v>
      </c>
      <c r="BL391" s="18" t="s">
        <v>304</v>
      </c>
      <c r="BM391" s="226" t="s">
        <v>4942</v>
      </c>
    </row>
    <row r="392" spans="1:65" s="13" customFormat="1" ht="11.25">
      <c r="B392" s="236"/>
      <c r="C392" s="237"/>
      <c r="D392" s="228" t="s">
        <v>447</v>
      </c>
      <c r="E392" s="238" t="s">
        <v>1</v>
      </c>
      <c r="F392" s="239" t="s">
        <v>4757</v>
      </c>
      <c r="G392" s="237"/>
      <c r="H392" s="240">
        <v>58.32</v>
      </c>
      <c r="I392" s="241"/>
      <c r="J392" s="241"/>
      <c r="K392" s="237"/>
      <c r="L392" s="237"/>
      <c r="M392" s="242"/>
      <c r="N392" s="243"/>
      <c r="O392" s="244"/>
      <c r="P392" s="244"/>
      <c r="Q392" s="244"/>
      <c r="R392" s="244"/>
      <c r="S392" s="244"/>
      <c r="T392" s="244"/>
      <c r="U392" s="244"/>
      <c r="V392" s="244"/>
      <c r="W392" s="244"/>
      <c r="X392" s="244"/>
      <c r="Y392" s="245"/>
      <c r="AT392" s="246" t="s">
        <v>447</v>
      </c>
      <c r="AU392" s="246" t="s">
        <v>88</v>
      </c>
      <c r="AV392" s="13" t="s">
        <v>88</v>
      </c>
      <c r="AW392" s="13" t="s">
        <v>5</v>
      </c>
      <c r="AX392" s="13" t="s">
        <v>78</v>
      </c>
      <c r="AY392" s="246" t="s">
        <v>224</v>
      </c>
    </row>
    <row r="393" spans="1:65" s="13" customFormat="1" ht="11.25">
      <c r="B393" s="236"/>
      <c r="C393" s="237"/>
      <c r="D393" s="228" t="s">
        <v>447</v>
      </c>
      <c r="E393" s="238" t="s">
        <v>1</v>
      </c>
      <c r="F393" s="239" t="s">
        <v>4759</v>
      </c>
      <c r="G393" s="237"/>
      <c r="H393" s="240">
        <v>121.70399999999999</v>
      </c>
      <c r="I393" s="241"/>
      <c r="J393" s="241"/>
      <c r="K393" s="237"/>
      <c r="L393" s="237"/>
      <c r="M393" s="242"/>
      <c r="N393" s="243"/>
      <c r="O393" s="244"/>
      <c r="P393" s="244"/>
      <c r="Q393" s="244"/>
      <c r="R393" s="244"/>
      <c r="S393" s="244"/>
      <c r="T393" s="244"/>
      <c r="U393" s="244"/>
      <c r="V393" s="244"/>
      <c r="W393" s="244"/>
      <c r="X393" s="244"/>
      <c r="Y393" s="245"/>
      <c r="AT393" s="246" t="s">
        <v>447</v>
      </c>
      <c r="AU393" s="246" t="s">
        <v>88</v>
      </c>
      <c r="AV393" s="13" t="s">
        <v>88</v>
      </c>
      <c r="AW393" s="13" t="s">
        <v>5</v>
      </c>
      <c r="AX393" s="13" t="s">
        <v>78</v>
      </c>
      <c r="AY393" s="246" t="s">
        <v>224</v>
      </c>
    </row>
    <row r="394" spans="1:65" s="14" customFormat="1" ht="11.25">
      <c r="B394" s="247"/>
      <c r="C394" s="248"/>
      <c r="D394" s="228" t="s">
        <v>447</v>
      </c>
      <c r="E394" s="249" t="s">
        <v>1</v>
      </c>
      <c r="F394" s="250" t="s">
        <v>464</v>
      </c>
      <c r="G394" s="248"/>
      <c r="H394" s="251">
        <v>180.024</v>
      </c>
      <c r="I394" s="252"/>
      <c r="J394" s="252"/>
      <c r="K394" s="248"/>
      <c r="L394" s="248"/>
      <c r="M394" s="253"/>
      <c r="N394" s="282"/>
      <c r="O394" s="283"/>
      <c r="P394" s="283"/>
      <c r="Q394" s="283"/>
      <c r="R394" s="283"/>
      <c r="S394" s="283"/>
      <c r="T394" s="283"/>
      <c r="U394" s="283"/>
      <c r="V394" s="283"/>
      <c r="W394" s="283"/>
      <c r="X394" s="283"/>
      <c r="Y394" s="284"/>
      <c r="AT394" s="257" t="s">
        <v>447</v>
      </c>
      <c r="AU394" s="257" t="s">
        <v>88</v>
      </c>
      <c r="AV394" s="14" t="s">
        <v>240</v>
      </c>
      <c r="AW394" s="14" t="s">
        <v>5</v>
      </c>
      <c r="AX394" s="14" t="s">
        <v>86</v>
      </c>
      <c r="AY394" s="257" t="s">
        <v>224</v>
      </c>
    </row>
    <row r="395" spans="1:65" s="2" customFormat="1" ht="6.95" customHeight="1">
      <c r="A395" s="34"/>
      <c r="B395" s="54"/>
      <c r="C395" s="55"/>
      <c r="D395" s="55"/>
      <c r="E395" s="55"/>
      <c r="F395" s="55"/>
      <c r="G395" s="55"/>
      <c r="H395" s="55"/>
      <c r="I395" s="161"/>
      <c r="J395" s="161"/>
      <c r="K395" s="55"/>
      <c r="L395" s="55"/>
      <c r="M395" s="39"/>
      <c r="N395" s="34"/>
      <c r="P395" s="34"/>
      <c r="Q395" s="34"/>
      <c r="R395" s="34"/>
      <c r="S395" s="34"/>
      <c r="T395" s="34"/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</row>
  </sheetData>
  <sheetProtection algorithmName="SHA-512" hashValue="yF780e2R3BfDxRQhS6ft9/HN7bU2GpbhgfNTuDAUg2jdJbWqK1fAOjQGTh3Bi1RK5mo6TXy8YIZFuyke4i6h6g==" saltValue="kD/n+G+47/+gIuCmKBLafLPwdeYak2oMKks8KI1CVW494PDtcLPSNZ7b1ocFfLuIiIMnhcUIp5pyFfipcA+zlg==" spinCount="100000" sheet="1" objects="1" scenarios="1" formatColumns="0" formatRows="0" autoFilter="0"/>
  <autoFilter ref="C132:L394" xr:uid="{00000000-0009-0000-0000-00001A000000}"/>
  <mergeCells count="9">
    <mergeCell ref="E87:H87"/>
    <mergeCell ref="E123:H123"/>
    <mergeCell ref="E125:H125"/>
    <mergeCell ref="M2:Z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2:BM186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10" width="20.1640625" style="117" customWidth="1"/>
    <col min="11" max="11" width="20.16406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5" width="14.16406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J2" s="117"/>
      <c r="M2" s="341"/>
      <c r="N2" s="341"/>
      <c r="O2" s="341"/>
      <c r="P2" s="341"/>
      <c r="Q2" s="341"/>
      <c r="R2" s="341"/>
      <c r="S2" s="341"/>
      <c r="T2" s="341"/>
      <c r="U2" s="341"/>
      <c r="V2" s="341"/>
      <c r="W2" s="341"/>
      <c r="X2" s="341"/>
      <c r="Y2" s="341"/>
      <c r="Z2" s="341"/>
      <c r="AT2" s="18" t="s">
        <v>171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20"/>
      <c r="K3" s="119"/>
      <c r="L3" s="119"/>
      <c r="M3" s="21"/>
      <c r="AT3" s="18" t="s">
        <v>88</v>
      </c>
    </row>
    <row r="4" spans="1:46" s="1" customFormat="1" ht="24.95" customHeight="1">
      <c r="B4" s="21"/>
      <c r="D4" s="121" t="s">
        <v>186</v>
      </c>
      <c r="I4" s="117"/>
      <c r="J4" s="117"/>
      <c r="M4" s="21"/>
      <c r="N4" s="122" t="s">
        <v>11</v>
      </c>
      <c r="AT4" s="18" t="s">
        <v>4</v>
      </c>
    </row>
    <row r="5" spans="1:46" s="1" customFormat="1" ht="6.95" customHeight="1">
      <c r="B5" s="21"/>
      <c r="I5" s="117"/>
      <c r="J5" s="117"/>
      <c r="M5" s="21"/>
    </row>
    <row r="6" spans="1:46" s="1" customFormat="1" ht="12" customHeight="1">
      <c r="B6" s="21"/>
      <c r="D6" s="123" t="s">
        <v>17</v>
      </c>
      <c r="I6" s="117"/>
      <c r="J6" s="117"/>
      <c r="M6" s="21"/>
    </row>
    <row r="7" spans="1:46" s="1" customFormat="1" ht="16.5" customHeight="1">
      <c r="B7" s="21"/>
      <c r="E7" s="367" t="str">
        <f>'Rekapitulace stavby'!K6</f>
        <v>Revitalizace centra města Kopřivnice - aktualizace 2019</v>
      </c>
      <c r="F7" s="368"/>
      <c r="G7" s="368"/>
      <c r="H7" s="368"/>
      <c r="I7" s="117"/>
      <c r="J7" s="117"/>
      <c r="M7" s="21"/>
    </row>
    <row r="8" spans="1:46" s="1" customFormat="1" ht="12" customHeight="1">
      <c r="B8" s="21"/>
      <c r="D8" s="123" t="s">
        <v>187</v>
      </c>
      <c r="I8" s="117"/>
      <c r="J8" s="117"/>
      <c r="M8" s="21"/>
    </row>
    <row r="9" spans="1:46" s="2" customFormat="1" ht="16.5" customHeight="1">
      <c r="A9" s="34"/>
      <c r="B9" s="39"/>
      <c r="C9" s="34"/>
      <c r="D9" s="34"/>
      <c r="E9" s="367" t="s">
        <v>4721</v>
      </c>
      <c r="F9" s="370"/>
      <c r="G9" s="370"/>
      <c r="H9" s="370"/>
      <c r="I9" s="124"/>
      <c r="J9" s="124"/>
      <c r="K9" s="34"/>
      <c r="L9" s="34"/>
      <c r="M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23" t="s">
        <v>967</v>
      </c>
      <c r="E10" s="34"/>
      <c r="F10" s="34"/>
      <c r="G10" s="34"/>
      <c r="H10" s="34"/>
      <c r="I10" s="124"/>
      <c r="J10" s="124"/>
      <c r="K10" s="34"/>
      <c r="L10" s="34"/>
      <c r="M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69" t="s">
        <v>4943</v>
      </c>
      <c r="F11" s="370"/>
      <c r="G11" s="370"/>
      <c r="H11" s="370"/>
      <c r="I11" s="124"/>
      <c r="J11" s="124"/>
      <c r="K11" s="34"/>
      <c r="L11" s="34"/>
      <c r="M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25">
      <c r="A12" s="34"/>
      <c r="B12" s="39"/>
      <c r="C12" s="34"/>
      <c r="D12" s="34"/>
      <c r="E12" s="34"/>
      <c r="F12" s="34"/>
      <c r="G12" s="34"/>
      <c r="H12" s="34"/>
      <c r="I12" s="124"/>
      <c r="J12" s="124"/>
      <c r="K12" s="34"/>
      <c r="L12" s="34"/>
      <c r="M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23" t="s">
        <v>19</v>
      </c>
      <c r="E13" s="34"/>
      <c r="F13" s="112" t="s">
        <v>1</v>
      </c>
      <c r="G13" s="34"/>
      <c r="H13" s="34"/>
      <c r="I13" s="125" t="s">
        <v>20</v>
      </c>
      <c r="J13" s="126" t="s">
        <v>1</v>
      </c>
      <c r="K13" s="34"/>
      <c r="L13" s="34"/>
      <c r="M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3" t="s">
        <v>21</v>
      </c>
      <c r="E14" s="34"/>
      <c r="F14" s="112" t="s">
        <v>22</v>
      </c>
      <c r="G14" s="34"/>
      <c r="H14" s="34"/>
      <c r="I14" s="125" t="s">
        <v>23</v>
      </c>
      <c r="J14" s="127" t="str">
        <f>'Rekapitulace stavby'!AN8</f>
        <v>14. 1. 2019</v>
      </c>
      <c r="K14" s="34"/>
      <c r="L14" s="34"/>
      <c r="M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9" customHeight="1">
      <c r="A15" s="34"/>
      <c r="B15" s="39"/>
      <c r="C15" s="34"/>
      <c r="D15" s="34"/>
      <c r="E15" s="34"/>
      <c r="F15" s="34"/>
      <c r="G15" s="34"/>
      <c r="H15" s="34"/>
      <c r="I15" s="124"/>
      <c r="J15" s="124"/>
      <c r="K15" s="34"/>
      <c r="L15" s="34"/>
      <c r="M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3" t="s">
        <v>25</v>
      </c>
      <c r="E16" s="34"/>
      <c r="F16" s="34"/>
      <c r="G16" s="34"/>
      <c r="H16" s="34"/>
      <c r="I16" s="125" t="s">
        <v>26</v>
      </c>
      <c r="J16" s="126" t="str">
        <f>IF('Rekapitulace stavby'!AN10="","",'Rekapitulace stavby'!AN10)</f>
        <v/>
      </c>
      <c r="K16" s="34"/>
      <c r="L16" s="34"/>
      <c r="M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2" t="str">
        <f>IF('Rekapitulace stavby'!E11="","",'Rekapitulace stavby'!E11)</f>
        <v>Město Kopřivnice</v>
      </c>
      <c r="F17" s="34"/>
      <c r="G17" s="34"/>
      <c r="H17" s="34"/>
      <c r="I17" s="125" t="s">
        <v>28</v>
      </c>
      <c r="J17" s="126" t="str">
        <f>IF('Rekapitulace stavby'!AN11="","",'Rekapitulace stavby'!AN11)</f>
        <v/>
      </c>
      <c r="K17" s="34"/>
      <c r="L17" s="34"/>
      <c r="M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124"/>
      <c r="J18" s="124"/>
      <c r="K18" s="34"/>
      <c r="L18" s="34"/>
      <c r="M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23" t="s">
        <v>29</v>
      </c>
      <c r="E19" s="34"/>
      <c r="F19" s="34"/>
      <c r="G19" s="34"/>
      <c r="H19" s="34"/>
      <c r="I19" s="125" t="s">
        <v>26</v>
      </c>
      <c r="J19" s="31" t="str">
        <f>'Rekapitulace stavby'!AN13</f>
        <v>Vyplň údaj</v>
      </c>
      <c r="K19" s="34"/>
      <c r="L19" s="34"/>
      <c r="M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71" t="str">
        <f>'Rekapitulace stavby'!E14</f>
        <v>Vyplň údaj</v>
      </c>
      <c r="F20" s="372"/>
      <c r="G20" s="372"/>
      <c r="H20" s="372"/>
      <c r="I20" s="125" t="s">
        <v>28</v>
      </c>
      <c r="J20" s="31" t="str">
        <f>'Rekapitulace stavby'!AN14</f>
        <v>Vyplň údaj</v>
      </c>
      <c r="K20" s="34"/>
      <c r="L20" s="34"/>
      <c r="M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124"/>
      <c r="J21" s="124"/>
      <c r="K21" s="34"/>
      <c r="L21" s="34"/>
      <c r="M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23" t="s">
        <v>31</v>
      </c>
      <c r="E22" s="34"/>
      <c r="F22" s="34"/>
      <c r="G22" s="34"/>
      <c r="H22" s="34"/>
      <c r="I22" s="125" t="s">
        <v>26</v>
      </c>
      <c r="J22" s="126" t="str">
        <f>IF('Rekapitulace stavby'!AN16="","",'Rekapitulace stavby'!AN16)</f>
        <v/>
      </c>
      <c r="K22" s="34"/>
      <c r="L22" s="34"/>
      <c r="M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2" t="str">
        <f>IF('Rekapitulace stavby'!E17="","",'Rekapitulace stavby'!E17)</f>
        <v>Dopravoprojekt Ostrava a.s.</v>
      </c>
      <c r="F23" s="34"/>
      <c r="G23" s="34"/>
      <c r="H23" s="34"/>
      <c r="I23" s="125" t="s">
        <v>28</v>
      </c>
      <c r="J23" s="126" t="str">
        <f>IF('Rekapitulace stavby'!AN17="","",'Rekapitulace stavby'!AN17)</f>
        <v/>
      </c>
      <c r="K23" s="34"/>
      <c r="L23" s="34"/>
      <c r="M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124"/>
      <c r="J24" s="124"/>
      <c r="K24" s="34"/>
      <c r="L24" s="34"/>
      <c r="M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23" t="s">
        <v>33</v>
      </c>
      <c r="E25" s="34"/>
      <c r="F25" s="34"/>
      <c r="G25" s="34"/>
      <c r="H25" s="34"/>
      <c r="I25" s="125" t="s">
        <v>26</v>
      </c>
      <c r="J25" s="126" t="str">
        <f>IF('Rekapitulace stavby'!AN19="","",'Rekapitulace stavby'!AN19)</f>
        <v/>
      </c>
      <c r="K25" s="34"/>
      <c r="L25" s="34"/>
      <c r="M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2" t="str">
        <f>IF('Rekapitulace stavby'!E20="","",'Rekapitulace stavby'!E20)</f>
        <v xml:space="preserve"> </v>
      </c>
      <c r="F26" s="34"/>
      <c r="G26" s="34"/>
      <c r="H26" s="34"/>
      <c r="I26" s="125" t="s">
        <v>28</v>
      </c>
      <c r="J26" s="126" t="str">
        <f>IF('Rekapitulace stavby'!AN20="","",'Rekapitulace stavby'!AN20)</f>
        <v/>
      </c>
      <c r="K26" s="34"/>
      <c r="L26" s="34"/>
      <c r="M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124"/>
      <c r="J27" s="124"/>
      <c r="K27" s="34"/>
      <c r="L27" s="34"/>
      <c r="M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23" t="s">
        <v>34</v>
      </c>
      <c r="E28" s="34"/>
      <c r="F28" s="34"/>
      <c r="G28" s="34"/>
      <c r="H28" s="34"/>
      <c r="I28" s="124"/>
      <c r="J28" s="124"/>
      <c r="K28" s="34"/>
      <c r="L28" s="34"/>
      <c r="M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8"/>
      <c r="B29" s="129"/>
      <c r="C29" s="128"/>
      <c r="D29" s="128"/>
      <c r="E29" s="373" t="s">
        <v>1</v>
      </c>
      <c r="F29" s="373"/>
      <c r="G29" s="373"/>
      <c r="H29" s="373"/>
      <c r="I29" s="130"/>
      <c r="J29" s="130"/>
      <c r="K29" s="128"/>
      <c r="L29" s="128"/>
      <c r="M29" s="131"/>
      <c r="S29" s="128"/>
      <c r="T29" s="128"/>
      <c r="U29" s="128"/>
      <c r="V29" s="128"/>
      <c r="W29" s="128"/>
      <c r="X29" s="128"/>
      <c r="Y29" s="128"/>
      <c r="Z29" s="128"/>
      <c r="AA29" s="128"/>
      <c r="AB29" s="128"/>
      <c r="AC29" s="128"/>
      <c r="AD29" s="128"/>
      <c r="AE29" s="128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124"/>
      <c r="J30" s="124"/>
      <c r="K30" s="34"/>
      <c r="L30" s="34"/>
      <c r="M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32"/>
      <c r="E31" s="132"/>
      <c r="F31" s="132"/>
      <c r="G31" s="132"/>
      <c r="H31" s="132"/>
      <c r="I31" s="133"/>
      <c r="J31" s="133"/>
      <c r="K31" s="132"/>
      <c r="L31" s="132"/>
      <c r="M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2.75">
      <c r="A32" s="34"/>
      <c r="B32" s="39"/>
      <c r="C32" s="34"/>
      <c r="D32" s="34"/>
      <c r="E32" s="123" t="s">
        <v>190</v>
      </c>
      <c r="F32" s="34"/>
      <c r="G32" s="34"/>
      <c r="H32" s="34"/>
      <c r="I32" s="124"/>
      <c r="J32" s="124"/>
      <c r="K32" s="134">
        <f>I98</f>
        <v>0</v>
      </c>
      <c r="L32" s="34"/>
      <c r="M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2.75">
      <c r="A33" s="34"/>
      <c r="B33" s="39"/>
      <c r="C33" s="34"/>
      <c r="D33" s="34"/>
      <c r="E33" s="123" t="s">
        <v>191</v>
      </c>
      <c r="F33" s="34"/>
      <c r="G33" s="34"/>
      <c r="H33" s="34"/>
      <c r="I33" s="124"/>
      <c r="J33" s="124"/>
      <c r="K33" s="134">
        <f>J98</f>
        <v>0</v>
      </c>
      <c r="L33" s="34"/>
      <c r="M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5" t="s">
        <v>36</v>
      </c>
      <c r="E34" s="34"/>
      <c r="F34" s="34"/>
      <c r="G34" s="34"/>
      <c r="H34" s="34"/>
      <c r="I34" s="124"/>
      <c r="J34" s="124"/>
      <c r="K34" s="136">
        <f>ROUND(K125, 2)</f>
        <v>0</v>
      </c>
      <c r="L34" s="34"/>
      <c r="M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32"/>
      <c r="E35" s="132"/>
      <c r="F35" s="132"/>
      <c r="G35" s="132"/>
      <c r="H35" s="132"/>
      <c r="I35" s="133"/>
      <c r="J35" s="133"/>
      <c r="K35" s="132"/>
      <c r="L35" s="132"/>
      <c r="M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7" t="s">
        <v>38</v>
      </c>
      <c r="G36" s="34"/>
      <c r="H36" s="34"/>
      <c r="I36" s="138" t="s">
        <v>37</v>
      </c>
      <c r="J36" s="124"/>
      <c r="K36" s="137" t="s">
        <v>39</v>
      </c>
      <c r="L36" s="34"/>
      <c r="M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9" t="s">
        <v>40</v>
      </c>
      <c r="E37" s="123" t="s">
        <v>41</v>
      </c>
      <c r="F37" s="134">
        <f>ROUND((SUM(BE125:BE185)),  2)</f>
        <v>0</v>
      </c>
      <c r="G37" s="34"/>
      <c r="H37" s="34"/>
      <c r="I37" s="140">
        <v>0.21</v>
      </c>
      <c r="J37" s="124"/>
      <c r="K37" s="134">
        <f>ROUND(((SUM(BE125:BE185))*I37),  2)</f>
        <v>0</v>
      </c>
      <c r="L37" s="34"/>
      <c r="M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3" t="s">
        <v>42</v>
      </c>
      <c r="F38" s="134">
        <f>ROUND((SUM(BF125:BF185)),  2)</f>
        <v>0</v>
      </c>
      <c r="G38" s="34"/>
      <c r="H38" s="34"/>
      <c r="I38" s="140">
        <v>0.15</v>
      </c>
      <c r="J38" s="124"/>
      <c r="K38" s="134">
        <f>ROUND(((SUM(BF125:BF185))*I38),  2)</f>
        <v>0</v>
      </c>
      <c r="L38" s="34"/>
      <c r="M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3" t="s">
        <v>43</v>
      </c>
      <c r="F39" s="134">
        <f>ROUND((SUM(BG125:BG185)),  2)</f>
        <v>0</v>
      </c>
      <c r="G39" s="34"/>
      <c r="H39" s="34"/>
      <c r="I39" s="140">
        <v>0.21</v>
      </c>
      <c r="J39" s="124"/>
      <c r="K39" s="134">
        <f>0</f>
        <v>0</v>
      </c>
      <c r="L39" s="34"/>
      <c r="M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3" t="s">
        <v>44</v>
      </c>
      <c r="F40" s="134">
        <f>ROUND((SUM(BH125:BH185)),  2)</f>
        <v>0</v>
      </c>
      <c r="G40" s="34"/>
      <c r="H40" s="34"/>
      <c r="I40" s="140">
        <v>0.15</v>
      </c>
      <c r="J40" s="124"/>
      <c r="K40" s="134">
        <f>0</f>
        <v>0</v>
      </c>
      <c r="L40" s="34"/>
      <c r="M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3" t="s">
        <v>45</v>
      </c>
      <c r="F41" s="134">
        <f>ROUND((SUM(BI125:BI185)),  2)</f>
        <v>0</v>
      </c>
      <c r="G41" s="34"/>
      <c r="H41" s="34"/>
      <c r="I41" s="140">
        <v>0</v>
      </c>
      <c r="J41" s="124"/>
      <c r="K41" s="134">
        <f>0</f>
        <v>0</v>
      </c>
      <c r="L41" s="34"/>
      <c r="M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4"/>
      <c r="J42" s="124"/>
      <c r="K42" s="34"/>
      <c r="L42" s="34"/>
      <c r="M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41"/>
      <c r="D43" s="142" t="s">
        <v>46</v>
      </c>
      <c r="E43" s="143"/>
      <c r="F43" s="143"/>
      <c r="G43" s="144" t="s">
        <v>47</v>
      </c>
      <c r="H43" s="145" t="s">
        <v>48</v>
      </c>
      <c r="I43" s="146"/>
      <c r="J43" s="146"/>
      <c r="K43" s="147">
        <f>SUM(K34:K41)</f>
        <v>0</v>
      </c>
      <c r="L43" s="148"/>
      <c r="M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4"/>
      <c r="J44" s="124"/>
      <c r="K44" s="34"/>
      <c r="L44" s="34"/>
      <c r="M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1"/>
      <c r="I45" s="117"/>
      <c r="J45" s="117"/>
      <c r="M45" s="21"/>
    </row>
    <row r="46" spans="1:31" s="1" customFormat="1" ht="14.45" customHeight="1">
      <c r="B46" s="21"/>
      <c r="I46" s="117"/>
      <c r="J46" s="117"/>
      <c r="M46" s="21"/>
    </row>
    <row r="47" spans="1:31" s="1" customFormat="1" ht="14.45" customHeight="1">
      <c r="B47" s="21"/>
      <c r="I47" s="117"/>
      <c r="J47" s="117"/>
      <c r="M47" s="21"/>
    </row>
    <row r="48" spans="1:31" s="1" customFormat="1" ht="14.45" customHeight="1">
      <c r="B48" s="21"/>
      <c r="I48" s="117"/>
      <c r="J48" s="117"/>
      <c r="M48" s="21"/>
    </row>
    <row r="49" spans="1:31" s="1" customFormat="1" ht="14.45" customHeight="1">
      <c r="B49" s="21"/>
      <c r="I49" s="117"/>
      <c r="J49" s="117"/>
      <c r="M49" s="21"/>
    </row>
    <row r="50" spans="1:31" s="2" customFormat="1" ht="14.45" customHeight="1">
      <c r="B50" s="51"/>
      <c r="D50" s="149" t="s">
        <v>49</v>
      </c>
      <c r="E50" s="150"/>
      <c r="F50" s="150"/>
      <c r="G50" s="149" t="s">
        <v>50</v>
      </c>
      <c r="H50" s="150"/>
      <c r="I50" s="151"/>
      <c r="J50" s="151"/>
      <c r="K50" s="150"/>
      <c r="L50" s="150"/>
      <c r="M50" s="51"/>
    </row>
    <row r="51" spans="1:31" ht="11.25">
      <c r="B51" s="21"/>
      <c r="M51" s="21"/>
    </row>
    <row r="52" spans="1:31" ht="11.25">
      <c r="B52" s="21"/>
      <c r="M52" s="21"/>
    </row>
    <row r="53" spans="1:31" ht="11.25">
      <c r="B53" s="21"/>
      <c r="M53" s="21"/>
    </row>
    <row r="54" spans="1:31" ht="11.25">
      <c r="B54" s="21"/>
      <c r="M54" s="21"/>
    </row>
    <row r="55" spans="1:31" ht="11.25">
      <c r="B55" s="21"/>
      <c r="M55" s="21"/>
    </row>
    <row r="56" spans="1:31" ht="11.25">
      <c r="B56" s="21"/>
      <c r="M56" s="21"/>
    </row>
    <row r="57" spans="1:31" ht="11.25">
      <c r="B57" s="21"/>
      <c r="M57" s="21"/>
    </row>
    <row r="58" spans="1:31" ht="11.25">
      <c r="B58" s="21"/>
      <c r="M58" s="21"/>
    </row>
    <row r="59" spans="1:31" ht="11.25">
      <c r="B59" s="21"/>
      <c r="M59" s="21"/>
    </row>
    <row r="60" spans="1:31" ht="11.25">
      <c r="B60" s="21"/>
      <c r="M60" s="21"/>
    </row>
    <row r="61" spans="1:31" s="2" customFormat="1" ht="12.75">
      <c r="A61" s="34"/>
      <c r="B61" s="39"/>
      <c r="C61" s="34"/>
      <c r="D61" s="152" t="s">
        <v>51</v>
      </c>
      <c r="E61" s="153"/>
      <c r="F61" s="154" t="s">
        <v>52</v>
      </c>
      <c r="G61" s="152" t="s">
        <v>51</v>
      </c>
      <c r="H61" s="153"/>
      <c r="I61" s="155"/>
      <c r="J61" s="156" t="s">
        <v>52</v>
      </c>
      <c r="K61" s="153"/>
      <c r="L61" s="153"/>
      <c r="M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1"/>
      <c r="M62" s="21"/>
    </row>
    <row r="63" spans="1:31" ht="11.25">
      <c r="B63" s="21"/>
      <c r="M63" s="21"/>
    </row>
    <row r="64" spans="1:31" ht="11.25">
      <c r="B64" s="21"/>
      <c r="M64" s="21"/>
    </row>
    <row r="65" spans="1:31" s="2" customFormat="1" ht="12.75">
      <c r="A65" s="34"/>
      <c r="B65" s="39"/>
      <c r="C65" s="34"/>
      <c r="D65" s="149" t="s">
        <v>53</v>
      </c>
      <c r="E65" s="157"/>
      <c r="F65" s="157"/>
      <c r="G65" s="149" t="s">
        <v>54</v>
      </c>
      <c r="H65" s="157"/>
      <c r="I65" s="158"/>
      <c r="J65" s="158"/>
      <c r="K65" s="157"/>
      <c r="L65" s="157"/>
      <c r="M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1"/>
      <c r="M66" s="21"/>
    </row>
    <row r="67" spans="1:31" ht="11.25">
      <c r="B67" s="21"/>
      <c r="M67" s="21"/>
    </row>
    <row r="68" spans="1:31" ht="11.25">
      <c r="B68" s="21"/>
      <c r="M68" s="21"/>
    </row>
    <row r="69" spans="1:31" ht="11.25">
      <c r="B69" s="21"/>
      <c r="M69" s="21"/>
    </row>
    <row r="70" spans="1:31" ht="11.25">
      <c r="B70" s="21"/>
      <c r="M70" s="21"/>
    </row>
    <row r="71" spans="1:31" ht="11.25">
      <c r="B71" s="21"/>
      <c r="M71" s="21"/>
    </row>
    <row r="72" spans="1:31" ht="11.25">
      <c r="B72" s="21"/>
      <c r="M72" s="21"/>
    </row>
    <row r="73" spans="1:31" ht="11.25">
      <c r="B73" s="21"/>
      <c r="M73" s="21"/>
    </row>
    <row r="74" spans="1:31" ht="11.25">
      <c r="B74" s="21"/>
      <c r="M74" s="21"/>
    </row>
    <row r="75" spans="1:31" ht="11.25">
      <c r="B75" s="21"/>
      <c r="M75" s="21"/>
    </row>
    <row r="76" spans="1:31" s="2" customFormat="1" ht="12.75">
      <c r="A76" s="34"/>
      <c r="B76" s="39"/>
      <c r="C76" s="34"/>
      <c r="D76" s="152" t="s">
        <v>51</v>
      </c>
      <c r="E76" s="153"/>
      <c r="F76" s="154" t="s">
        <v>52</v>
      </c>
      <c r="G76" s="152" t="s">
        <v>51</v>
      </c>
      <c r="H76" s="153"/>
      <c r="I76" s="155"/>
      <c r="J76" s="156" t="s">
        <v>52</v>
      </c>
      <c r="K76" s="153"/>
      <c r="L76" s="153"/>
      <c r="M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9"/>
      <c r="C77" s="160"/>
      <c r="D77" s="160"/>
      <c r="E77" s="160"/>
      <c r="F77" s="160"/>
      <c r="G77" s="160"/>
      <c r="H77" s="160"/>
      <c r="I77" s="161"/>
      <c r="J77" s="161"/>
      <c r="K77" s="160"/>
      <c r="L77" s="160"/>
      <c r="M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62"/>
      <c r="C81" s="163"/>
      <c r="D81" s="163"/>
      <c r="E81" s="163"/>
      <c r="F81" s="163"/>
      <c r="G81" s="163"/>
      <c r="H81" s="163"/>
      <c r="I81" s="164"/>
      <c r="J81" s="164"/>
      <c r="K81" s="163"/>
      <c r="L81" s="163"/>
      <c r="M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4" t="s">
        <v>192</v>
      </c>
      <c r="D82" s="36"/>
      <c r="E82" s="36"/>
      <c r="F82" s="36"/>
      <c r="G82" s="36"/>
      <c r="H82" s="36"/>
      <c r="I82" s="124"/>
      <c r="J82" s="124"/>
      <c r="K82" s="36"/>
      <c r="L82" s="36"/>
      <c r="M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4"/>
      <c r="J83" s="124"/>
      <c r="K83" s="36"/>
      <c r="L83" s="36"/>
      <c r="M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30" t="s">
        <v>17</v>
      </c>
      <c r="D84" s="36"/>
      <c r="E84" s="36"/>
      <c r="F84" s="36"/>
      <c r="G84" s="36"/>
      <c r="H84" s="36"/>
      <c r="I84" s="124"/>
      <c r="J84" s="124"/>
      <c r="K84" s="36"/>
      <c r="L84" s="36"/>
      <c r="M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74" t="str">
        <f>E7</f>
        <v>Revitalizace centra města Kopřivnice - aktualizace 2019</v>
      </c>
      <c r="F85" s="375"/>
      <c r="G85" s="375"/>
      <c r="H85" s="375"/>
      <c r="I85" s="124"/>
      <c r="J85" s="124"/>
      <c r="K85" s="36"/>
      <c r="L85" s="36"/>
      <c r="M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2"/>
      <c r="C86" s="30" t="s">
        <v>187</v>
      </c>
      <c r="D86" s="23"/>
      <c r="E86" s="23"/>
      <c r="F86" s="23"/>
      <c r="G86" s="23"/>
      <c r="H86" s="23"/>
      <c r="I86" s="117"/>
      <c r="J86" s="117"/>
      <c r="K86" s="23"/>
      <c r="L86" s="23"/>
      <c r="M86" s="21"/>
    </row>
    <row r="87" spans="1:31" s="2" customFormat="1" ht="16.5" customHeight="1">
      <c r="A87" s="34"/>
      <c r="B87" s="35"/>
      <c r="C87" s="36"/>
      <c r="D87" s="36"/>
      <c r="E87" s="374" t="s">
        <v>4721</v>
      </c>
      <c r="F87" s="376"/>
      <c r="G87" s="376"/>
      <c r="H87" s="376"/>
      <c r="I87" s="124"/>
      <c r="J87" s="124"/>
      <c r="K87" s="36"/>
      <c r="L87" s="36"/>
      <c r="M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30" t="s">
        <v>967</v>
      </c>
      <c r="D88" s="36"/>
      <c r="E88" s="36"/>
      <c r="F88" s="36"/>
      <c r="G88" s="36"/>
      <c r="H88" s="36"/>
      <c r="I88" s="124"/>
      <c r="J88" s="124"/>
      <c r="K88" s="36"/>
      <c r="L88" s="36"/>
      <c r="M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347" t="str">
        <f>E11</f>
        <v>SO 902_1 - Prosklený pavilon - dešťová kanalizace</v>
      </c>
      <c r="F89" s="376"/>
      <c r="G89" s="376"/>
      <c r="H89" s="376"/>
      <c r="I89" s="124"/>
      <c r="J89" s="124"/>
      <c r="K89" s="36"/>
      <c r="L89" s="36"/>
      <c r="M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4"/>
      <c r="J90" s="124"/>
      <c r="K90" s="36"/>
      <c r="L90" s="36"/>
      <c r="M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30" t="s">
        <v>21</v>
      </c>
      <c r="D91" s="36"/>
      <c r="E91" s="36"/>
      <c r="F91" s="28" t="str">
        <f>F14</f>
        <v xml:space="preserve"> </v>
      </c>
      <c r="G91" s="36"/>
      <c r="H91" s="36"/>
      <c r="I91" s="125" t="s">
        <v>23</v>
      </c>
      <c r="J91" s="127" t="str">
        <f>IF(J14="","",J14)</f>
        <v>14. 1. 2019</v>
      </c>
      <c r="K91" s="36"/>
      <c r="L91" s="36"/>
      <c r="M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4"/>
      <c r="J92" s="124"/>
      <c r="K92" s="36"/>
      <c r="L92" s="36"/>
      <c r="M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25.7" customHeight="1">
      <c r="A93" s="34"/>
      <c r="B93" s="35"/>
      <c r="C93" s="30" t="s">
        <v>25</v>
      </c>
      <c r="D93" s="36"/>
      <c r="E93" s="36"/>
      <c r="F93" s="28" t="str">
        <f>E17</f>
        <v>Město Kopřivnice</v>
      </c>
      <c r="G93" s="36"/>
      <c r="H93" s="36"/>
      <c r="I93" s="125" t="s">
        <v>31</v>
      </c>
      <c r="J93" s="165" t="str">
        <f>E23</f>
        <v>Dopravoprojekt Ostrava a.s.</v>
      </c>
      <c r="K93" s="36"/>
      <c r="L93" s="36"/>
      <c r="M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30" t="s">
        <v>29</v>
      </c>
      <c r="D94" s="36"/>
      <c r="E94" s="36"/>
      <c r="F94" s="28" t="str">
        <f>IF(E20="","",E20)</f>
        <v>Vyplň údaj</v>
      </c>
      <c r="G94" s="36"/>
      <c r="H94" s="36"/>
      <c r="I94" s="125" t="s">
        <v>33</v>
      </c>
      <c r="J94" s="165" t="str">
        <f>E26</f>
        <v xml:space="preserve"> </v>
      </c>
      <c r="K94" s="36"/>
      <c r="L94" s="36"/>
      <c r="M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4"/>
      <c r="J95" s="124"/>
      <c r="K95" s="36"/>
      <c r="L95" s="36"/>
      <c r="M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66" t="s">
        <v>193</v>
      </c>
      <c r="D96" s="167"/>
      <c r="E96" s="167"/>
      <c r="F96" s="167"/>
      <c r="G96" s="167"/>
      <c r="H96" s="167"/>
      <c r="I96" s="168" t="s">
        <v>194</v>
      </c>
      <c r="J96" s="168" t="s">
        <v>195</v>
      </c>
      <c r="K96" s="169" t="s">
        <v>196</v>
      </c>
      <c r="L96" s="167"/>
      <c r="M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4"/>
      <c r="J97" s="124"/>
      <c r="K97" s="36"/>
      <c r="L97" s="36"/>
      <c r="M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9" customHeight="1">
      <c r="A98" s="34"/>
      <c r="B98" s="35"/>
      <c r="C98" s="170" t="s">
        <v>197</v>
      </c>
      <c r="D98" s="36"/>
      <c r="E98" s="36"/>
      <c r="F98" s="36"/>
      <c r="G98" s="36"/>
      <c r="H98" s="36"/>
      <c r="I98" s="171">
        <f t="shared" ref="I98:J100" si="0">Q125</f>
        <v>0</v>
      </c>
      <c r="J98" s="171">
        <f t="shared" si="0"/>
        <v>0</v>
      </c>
      <c r="K98" s="83">
        <f>K125</f>
        <v>0</v>
      </c>
      <c r="L98" s="36"/>
      <c r="M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8" t="s">
        <v>198</v>
      </c>
    </row>
    <row r="99" spans="1:47" s="9" customFormat="1" ht="24.95" customHeight="1">
      <c r="B99" s="172"/>
      <c r="C99" s="173"/>
      <c r="D99" s="174" t="s">
        <v>392</v>
      </c>
      <c r="E99" s="175"/>
      <c r="F99" s="175"/>
      <c r="G99" s="175"/>
      <c r="H99" s="175"/>
      <c r="I99" s="176">
        <f t="shared" si="0"/>
        <v>0</v>
      </c>
      <c r="J99" s="176">
        <f t="shared" si="0"/>
        <v>0</v>
      </c>
      <c r="K99" s="177">
        <f>K126</f>
        <v>0</v>
      </c>
      <c r="L99" s="173"/>
      <c r="M99" s="178"/>
    </row>
    <row r="100" spans="1:47" s="10" customFormat="1" ht="19.899999999999999" customHeight="1">
      <c r="B100" s="179"/>
      <c r="C100" s="106"/>
      <c r="D100" s="180" t="s">
        <v>393</v>
      </c>
      <c r="E100" s="181"/>
      <c r="F100" s="181"/>
      <c r="G100" s="181"/>
      <c r="H100" s="181"/>
      <c r="I100" s="182">
        <f t="shared" si="0"/>
        <v>0</v>
      </c>
      <c r="J100" s="182">
        <f t="shared" si="0"/>
        <v>0</v>
      </c>
      <c r="K100" s="183">
        <f>K127</f>
        <v>0</v>
      </c>
      <c r="L100" s="106"/>
      <c r="M100" s="184"/>
    </row>
    <row r="101" spans="1:47" s="10" customFormat="1" ht="19.899999999999999" customHeight="1">
      <c r="B101" s="179"/>
      <c r="C101" s="106"/>
      <c r="D101" s="180" t="s">
        <v>1267</v>
      </c>
      <c r="E101" s="181"/>
      <c r="F101" s="181"/>
      <c r="G101" s="181"/>
      <c r="H101" s="181"/>
      <c r="I101" s="182">
        <f>Q149</f>
        <v>0</v>
      </c>
      <c r="J101" s="182">
        <f>R149</f>
        <v>0</v>
      </c>
      <c r="K101" s="183">
        <f>K149</f>
        <v>0</v>
      </c>
      <c r="L101" s="106"/>
      <c r="M101" s="184"/>
    </row>
    <row r="102" spans="1:47" s="10" customFormat="1" ht="19.899999999999999" customHeight="1">
      <c r="B102" s="179"/>
      <c r="C102" s="106"/>
      <c r="D102" s="180" t="s">
        <v>877</v>
      </c>
      <c r="E102" s="181"/>
      <c r="F102" s="181"/>
      <c r="G102" s="181"/>
      <c r="H102" s="181"/>
      <c r="I102" s="182">
        <f>Q153</f>
        <v>0</v>
      </c>
      <c r="J102" s="182">
        <f>R153</f>
        <v>0</v>
      </c>
      <c r="K102" s="183">
        <f>K153</f>
        <v>0</v>
      </c>
      <c r="L102" s="106"/>
      <c r="M102" s="184"/>
    </row>
    <row r="103" spans="1:47" s="10" customFormat="1" ht="19.899999999999999" customHeight="1">
      <c r="B103" s="179"/>
      <c r="C103" s="106"/>
      <c r="D103" s="180" t="s">
        <v>970</v>
      </c>
      <c r="E103" s="181"/>
      <c r="F103" s="181"/>
      <c r="G103" s="181"/>
      <c r="H103" s="181"/>
      <c r="I103" s="182">
        <f>Q184</f>
        <v>0</v>
      </c>
      <c r="J103" s="182">
        <f>R184</f>
        <v>0</v>
      </c>
      <c r="K103" s="183">
        <f>K184</f>
        <v>0</v>
      </c>
      <c r="L103" s="106"/>
      <c r="M103" s="184"/>
    </row>
    <row r="104" spans="1:47" s="2" customFormat="1" ht="21.75" customHeight="1">
      <c r="A104" s="34"/>
      <c r="B104" s="35"/>
      <c r="C104" s="36"/>
      <c r="D104" s="36"/>
      <c r="E104" s="36"/>
      <c r="F104" s="36"/>
      <c r="G104" s="36"/>
      <c r="H104" s="36"/>
      <c r="I104" s="124"/>
      <c r="J104" s="124"/>
      <c r="K104" s="36"/>
      <c r="L104" s="36"/>
      <c r="M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5" spans="1:47" s="2" customFormat="1" ht="6.95" customHeight="1">
      <c r="A105" s="34"/>
      <c r="B105" s="54"/>
      <c r="C105" s="55"/>
      <c r="D105" s="55"/>
      <c r="E105" s="55"/>
      <c r="F105" s="55"/>
      <c r="G105" s="55"/>
      <c r="H105" s="55"/>
      <c r="I105" s="161"/>
      <c r="J105" s="161"/>
      <c r="K105" s="55"/>
      <c r="L105" s="55"/>
      <c r="M105" s="51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9" spans="1:47" s="2" customFormat="1" ht="6.95" customHeight="1">
      <c r="A109" s="34"/>
      <c r="B109" s="56"/>
      <c r="C109" s="57"/>
      <c r="D109" s="57"/>
      <c r="E109" s="57"/>
      <c r="F109" s="57"/>
      <c r="G109" s="57"/>
      <c r="H109" s="57"/>
      <c r="I109" s="164"/>
      <c r="J109" s="164"/>
      <c r="K109" s="57"/>
      <c r="L109" s="57"/>
      <c r="M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24.95" customHeight="1">
      <c r="A110" s="34"/>
      <c r="B110" s="35"/>
      <c r="C110" s="24" t="s">
        <v>204</v>
      </c>
      <c r="D110" s="36"/>
      <c r="E110" s="36"/>
      <c r="F110" s="36"/>
      <c r="G110" s="36"/>
      <c r="H110" s="36"/>
      <c r="I110" s="124"/>
      <c r="J110" s="124"/>
      <c r="K110" s="36"/>
      <c r="L110" s="36"/>
      <c r="M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6.95" customHeight="1">
      <c r="A111" s="34"/>
      <c r="B111" s="35"/>
      <c r="C111" s="36"/>
      <c r="D111" s="36"/>
      <c r="E111" s="36"/>
      <c r="F111" s="36"/>
      <c r="G111" s="36"/>
      <c r="H111" s="36"/>
      <c r="I111" s="124"/>
      <c r="J111" s="124"/>
      <c r="K111" s="36"/>
      <c r="L111" s="36"/>
      <c r="M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12" customHeight="1">
      <c r="A112" s="34"/>
      <c r="B112" s="35"/>
      <c r="C112" s="30" t="s">
        <v>17</v>
      </c>
      <c r="D112" s="36"/>
      <c r="E112" s="36"/>
      <c r="F112" s="36"/>
      <c r="G112" s="36"/>
      <c r="H112" s="36"/>
      <c r="I112" s="124"/>
      <c r="J112" s="124"/>
      <c r="K112" s="36"/>
      <c r="L112" s="36"/>
      <c r="M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6.5" customHeight="1">
      <c r="A113" s="34"/>
      <c r="B113" s="35"/>
      <c r="C113" s="36"/>
      <c r="D113" s="36"/>
      <c r="E113" s="374" t="str">
        <f>E7</f>
        <v>Revitalizace centra města Kopřivnice - aktualizace 2019</v>
      </c>
      <c r="F113" s="375"/>
      <c r="G113" s="375"/>
      <c r="H113" s="375"/>
      <c r="I113" s="124"/>
      <c r="J113" s="124"/>
      <c r="K113" s="36"/>
      <c r="L113" s="36"/>
      <c r="M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1" customFormat="1" ht="12" customHeight="1">
      <c r="B114" s="22"/>
      <c r="C114" s="30" t="s">
        <v>187</v>
      </c>
      <c r="D114" s="23"/>
      <c r="E114" s="23"/>
      <c r="F114" s="23"/>
      <c r="G114" s="23"/>
      <c r="H114" s="23"/>
      <c r="I114" s="117"/>
      <c r="J114" s="117"/>
      <c r="K114" s="23"/>
      <c r="L114" s="23"/>
      <c r="M114" s="21"/>
    </row>
    <row r="115" spans="1:65" s="2" customFormat="1" ht="16.5" customHeight="1">
      <c r="A115" s="34"/>
      <c r="B115" s="35"/>
      <c r="C115" s="36"/>
      <c r="D115" s="36"/>
      <c r="E115" s="374" t="s">
        <v>4721</v>
      </c>
      <c r="F115" s="376"/>
      <c r="G115" s="376"/>
      <c r="H115" s="376"/>
      <c r="I115" s="124"/>
      <c r="J115" s="124"/>
      <c r="K115" s="36"/>
      <c r="L115" s="36"/>
      <c r="M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12" customHeight="1">
      <c r="A116" s="34"/>
      <c r="B116" s="35"/>
      <c r="C116" s="30" t="s">
        <v>967</v>
      </c>
      <c r="D116" s="36"/>
      <c r="E116" s="36"/>
      <c r="F116" s="36"/>
      <c r="G116" s="36"/>
      <c r="H116" s="36"/>
      <c r="I116" s="124"/>
      <c r="J116" s="124"/>
      <c r="K116" s="36"/>
      <c r="L116" s="36"/>
      <c r="M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6.5" customHeight="1">
      <c r="A117" s="34"/>
      <c r="B117" s="35"/>
      <c r="C117" s="36"/>
      <c r="D117" s="36"/>
      <c r="E117" s="347" t="str">
        <f>E11</f>
        <v>SO 902_1 - Prosklený pavilon - dešťová kanalizace</v>
      </c>
      <c r="F117" s="376"/>
      <c r="G117" s="376"/>
      <c r="H117" s="376"/>
      <c r="I117" s="124"/>
      <c r="J117" s="124"/>
      <c r="K117" s="36"/>
      <c r="L117" s="36"/>
      <c r="M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124"/>
      <c r="J118" s="124"/>
      <c r="K118" s="36"/>
      <c r="L118" s="36"/>
      <c r="M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2" customHeight="1">
      <c r="A119" s="34"/>
      <c r="B119" s="35"/>
      <c r="C119" s="30" t="s">
        <v>21</v>
      </c>
      <c r="D119" s="36"/>
      <c r="E119" s="36"/>
      <c r="F119" s="28" t="str">
        <f>F14</f>
        <v xml:space="preserve"> </v>
      </c>
      <c r="G119" s="36"/>
      <c r="H119" s="36"/>
      <c r="I119" s="125" t="s">
        <v>23</v>
      </c>
      <c r="J119" s="127" t="str">
        <f>IF(J14="","",J14)</f>
        <v>14. 1. 2019</v>
      </c>
      <c r="K119" s="36"/>
      <c r="L119" s="36"/>
      <c r="M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6.95" customHeight="1">
      <c r="A120" s="34"/>
      <c r="B120" s="35"/>
      <c r="C120" s="36"/>
      <c r="D120" s="36"/>
      <c r="E120" s="36"/>
      <c r="F120" s="36"/>
      <c r="G120" s="36"/>
      <c r="H120" s="36"/>
      <c r="I120" s="124"/>
      <c r="J120" s="124"/>
      <c r="K120" s="36"/>
      <c r="L120" s="36"/>
      <c r="M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25.7" customHeight="1">
      <c r="A121" s="34"/>
      <c r="B121" s="35"/>
      <c r="C121" s="30" t="s">
        <v>25</v>
      </c>
      <c r="D121" s="36"/>
      <c r="E121" s="36"/>
      <c r="F121" s="28" t="str">
        <f>E17</f>
        <v>Město Kopřivnice</v>
      </c>
      <c r="G121" s="36"/>
      <c r="H121" s="36"/>
      <c r="I121" s="125" t="s">
        <v>31</v>
      </c>
      <c r="J121" s="165" t="str">
        <f>E23</f>
        <v>Dopravoprojekt Ostrava a.s.</v>
      </c>
      <c r="K121" s="36"/>
      <c r="L121" s="36"/>
      <c r="M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2" customFormat="1" ht="15.2" customHeight="1">
      <c r="A122" s="34"/>
      <c r="B122" s="35"/>
      <c r="C122" s="30" t="s">
        <v>29</v>
      </c>
      <c r="D122" s="36"/>
      <c r="E122" s="36"/>
      <c r="F122" s="28" t="str">
        <f>IF(E20="","",E20)</f>
        <v>Vyplň údaj</v>
      </c>
      <c r="G122" s="36"/>
      <c r="H122" s="36"/>
      <c r="I122" s="125" t="s">
        <v>33</v>
      </c>
      <c r="J122" s="165" t="str">
        <f>E26</f>
        <v xml:space="preserve"> </v>
      </c>
      <c r="K122" s="36"/>
      <c r="L122" s="36"/>
      <c r="M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5" s="2" customFormat="1" ht="10.35" customHeight="1">
      <c r="A123" s="34"/>
      <c r="B123" s="35"/>
      <c r="C123" s="36"/>
      <c r="D123" s="36"/>
      <c r="E123" s="36"/>
      <c r="F123" s="36"/>
      <c r="G123" s="36"/>
      <c r="H123" s="36"/>
      <c r="I123" s="124"/>
      <c r="J123" s="124"/>
      <c r="K123" s="36"/>
      <c r="L123" s="36"/>
      <c r="M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5" s="11" customFormat="1" ht="29.25" customHeight="1">
      <c r="A124" s="185"/>
      <c r="B124" s="186"/>
      <c r="C124" s="187" t="s">
        <v>205</v>
      </c>
      <c r="D124" s="188" t="s">
        <v>61</v>
      </c>
      <c r="E124" s="188" t="s">
        <v>57</v>
      </c>
      <c r="F124" s="188" t="s">
        <v>58</v>
      </c>
      <c r="G124" s="188" t="s">
        <v>206</v>
      </c>
      <c r="H124" s="188" t="s">
        <v>207</v>
      </c>
      <c r="I124" s="189" t="s">
        <v>208</v>
      </c>
      <c r="J124" s="189" t="s">
        <v>209</v>
      </c>
      <c r="K124" s="188" t="s">
        <v>196</v>
      </c>
      <c r="L124" s="190" t="s">
        <v>210</v>
      </c>
      <c r="M124" s="191"/>
      <c r="N124" s="74" t="s">
        <v>1</v>
      </c>
      <c r="O124" s="75" t="s">
        <v>40</v>
      </c>
      <c r="P124" s="75" t="s">
        <v>211</v>
      </c>
      <c r="Q124" s="75" t="s">
        <v>212</v>
      </c>
      <c r="R124" s="75" t="s">
        <v>213</v>
      </c>
      <c r="S124" s="75" t="s">
        <v>214</v>
      </c>
      <c r="T124" s="75" t="s">
        <v>215</v>
      </c>
      <c r="U124" s="75" t="s">
        <v>216</v>
      </c>
      <c r="V124" s="75" t="s">
        <v>217</v>
      </c>
      <c r="W124" s="75" t="s">
        <v>218</v>
      </c>
      <c r="X124" s="75" t="s">
        <v>219</v>
      </c>
      <c r="Y124" s="76" t="s">
        <v>220</v>
      </c>
      <c r="Z124" s="185"/>
      <c r="AA124" s="185"/>
      <c r="AB124" s="185"/>
      <c r="AC124" s="185"/>
      <c r="AD124" s="185"/>
      <c r="AE124" s="185"/>
    </row>
    <row r="125" spans="1:65" s="2" customFormat="1" ht="22.9" customHeight="1">
      <c r="A125" s="34"/>
      <c r="B125" s="35"/>
      <c r="C125" s="81" t="s">
        <v>221</v>
      </c>
      <c r="D125" s="36"/>
      <c r="E125" s="36"/>
      <c r="F125" s="36"/>
      <c r="G125" s="36"/>
      <c r="H125" s="36"/>
      <c r="I125" s="124"/>
      <c r="J125" s="124"/>
      <c r="K125" s="192">
        <f>BK125</f>
        <v>0</v>
      </c>
      <c r="L125" s="36"/>
      <c r="M125" s="39"/>
      <c r="N125" s="77"/>
      <c r="O125" s="193"/>
      <c r="P125" s="78"/>
      <c r="Q125" s="194">
        <f>Q126</f>
        <v>0</v>
      </c>
      <c r="R125" s="194">
        <f>R126</f>
        <v>0</v>
      </c>
      <c r="S125" s="78"/>
      <c r="T125" s="195">
        <f>T126</f>
        <v>0</v>
      </c>
      <c r="U125" s="78"/>
      <c r="V125" s="195">
        <f>V126</f>
        <v>0</v>
      </c>
      <c r="W125" s="78"/>
      <c r="X125" s="195">
        <f>X126</f>
        <v>0</v>
      </c>
      <c r="Y125" s="79"/>
      <c r="Z125" s="34"/>
      <c r="AA125" s="34"/>
      <c r="AB125" s="34"/>
      <c r="AC125" s="34"/>
      <c r="AD125" s="34"/>
      <c r="AE125" s="34"/>
      <c r="AT125" s="18" t="s">
        <v>77</v>
      </c>
      <c r="AU125" s="18" t="s">
        <v>198</v>
      </c>
      <c r="BK125" s="196">
        <f>BK126</f>
        <v>0</v>
      </c>
    </row>
    <row r="126" spans="1:65" s="12" customFormat="1" ht="25.9" customHeight="1">
      <c r="B126" s="197"/>
      <c r="C126" s="198"/>
      <c r="D126" s="199" t="s">
        <v>77</v>
      </c>
      <c r="E126" s="200" t="s">
        <v>399</v>
      </c>
      <c r="F126" s="200" t="s">
        <v>400</v>
      </c>
      <c r="G126" s="198"/>
      <c r="H126" s="198"/>
      <c r="I126" s="201"/>
      <c r="J126" s="201"/>
      <c r="K126" s="202">
        <f>BK126</f>
        <v>0</v>
      </c>
      <c r="L126" s="198"/>
      <c r="M126" s="203"/>
      <c r="N126" s="204"/>
      <c r="O126" s="205"/>
      <c r="P126" s="205"/>
      <c r="Q126" s="206">
        <f>Q127+Q149+Q153+Q184</f>
        <v>0</v>
      </c>
      <c r="R126" s="206">
        <f>R127+R149+R153+R184</f>
        <v>0</v>
      </c>
      <c r="S126" s="205"/>
      <c r="T126" s="207">
        <f>T127+T149+T153+T184</f>
        <v>0</v>
      </c>
      <c r="U126" s="205"/>
      <c r="V126" s="207">
        <f>V127+V149+V153+V184</f>
        <v>0</v>
      </c>
      <c r="W126" s="205"/>
      <c r="X126" s="207">
        <f>X127+X149+X153+X184</f>
        <v>0</v>
      </c>
      <c r="Y126" s="208"/>
      <c r="AR126" s="209" t="s">
        <v>86</v>
      </c>
      <c r="AT126" s="210" t="s">
        <v>77</v>
      </c>
      <c r="AU126" s="210" t="s">
        <v>78</v>
      </c>
      <c r="AY126" s="209" t="s">
        <v>224</v>
      </c>
      <c r="BK126" s="211">
        <f>BK127+BK149+BK153+BK184</f>
        <v>0</v>
      </c>
    </row>
    <row r="127" spans="1:65" s="12" customFormat="1" ht="22.9" customHeight="1">
      <c r="B127" s="197"/>
      <c r="C127" s="198"/>
      <c r="D127" s="199" t="s">
        <v>77</v>
      </c>
      <c r="E127" s="212" t="s">
        <v>86</v>
      </c>
      <c r="F127" s="212" t="s">
        <v>401</v>
      </c>
      <c r="G127" s="198"/>
      <c r="H127" s="198"/>
      <c r="I127" s="201"/>
      <c r="J127" s="201"/>
      <c r="K127" s="213">
        <f>BK127</f>
        <v>0</v>
      </c>
      <c r="L127" s="198"/>
      <c r="M127" s="203"/>
      <c r="N127" s="204"/>
      <c r="O127" s="205"/>
      <c r="P127" s="205"/>
      <c r="Q127" s="206">
        <f>SUM(Q128:Q148)</f>
        <v>0</v>
      </c>
      <c r="R127" s="206">
        <f>SUM(R128:R148)</f>
        <v>0</v>
      </c>
      <c r="S127" s="205"/>
      <c r="T127" s="207">
        <f>SUM(T128:T148)</f>
        <v>0</v>
      </c>
      <c r="U127" s="205"/>
      <c r="V127" s="207">
        <f>SUM(V128:V148)</f>
        <v>0</v>
      </c>
      <c r="W127" s="205"/>
      <c r="X127" s="207">
        <f>SUM(X128:X148)</f>
        <v>0</v>
      </c>
      <c r="Y127" s="208"/>
      <c r="AR127" s="209" t="s">
        <v>86</v>
      </c>
      <c r="AT127" s="210" t="s">
        <v>77</v>
      </c>
      <c r="AU127" s="210" t="s">
        <v>86</v>
      </c>
      <c r="AY127" s="209" t="s">
        <v>224</v>
      </c>
      <c r="BK127" s="211">
        <f>SUM(BK128:BK148)</f>
        <v>0</v>
      </c>
    </row>
    <row r="128" spans="1:65" s="2" customFormat="1" ht="33" customHeight="1">
      <c r="A128" s="34"/>
      <c r="B128" s="35"/>
      <c r="C128" s="214" t="s">
        <v>86</v>
      </c>
      <c r="D128" s="214" t="s">
        <v>227</v>
      </c>
      <c r="E128" s="215" t="s">
        <v>1000</v>
      </c>
      <c r="F128" s="216" t="s">
        <v>4944</v>
      </c>
      <c r="G128" s="217" t="s">
        <v>410</v>
      </c>
      <c r="H128" s="218">
        <v>45.6</v>
      </c>
      <c r="I128" s="219"/>
      <c r="J128" s="219"/>
      <c r="K128" s="220">
        <f>ROUND(P128*H128,2)</f>
        <v>0</v>
      </c>
      <c r="L128" s="216" t="s">
        <v>405</v>
      </c>
      <c r="M128" s="39"/>
      <c r="N128" s="221" t="s">
        <v>1</v>
      </c>
      <c r="O128" s="222" t="s">
        <v>41</v>
      </c>
      <c r="P128" s="223">
        <f>I128+J128</f>
        <v>0</v>
      </c>
      <c r="Q128" s="223">
        <f>ROUND(I128*H128,2)</f>
        <v>0</v>
      </c>
      <c r="R128" s="223">
        <f>ROUND(J128*H128,2)</f>
        <v>0</v>
      </c>
      <c r="S128" s="70"/>
      <c r="T128" s="224">
        <f>S128*H128</f>
        <v>0</v>
      </c>
      <c r="U128" s="224">
        <v>0</v>
      </c>
      <c r="V128" s="224">
        <f>U128*H128</f>
        <v>0</v>
      </c>
      <c r="W128" s="224">
        <v>0</v>
      </c>
      <c r="X128" s="224">
        <f>W128*H128</f>
        <v>0</v>
      </c>
      <c r="Y128" s="225" t="s">
        <v>1</v>
      </c>
      <c r="Z128" s="34"/>
      <c r="AA128" s="34"/>
      <c r="AB128" s="34"/>
      <c r="AC128" s="34"/>
      <c r="AD128" s="34"/>
      <c r="AE128" s="34"/>
      <c r="AR128" s="226" t="s">
        <v>240</v>
      </c>
      <c r="AT128" s="226" t="s">
        <v>227</v>
      </c>
      <c r="AU128" s="226" t="s">
        <v>88</v>
      </c>
      <c r="AY128" s="18" t="s">
        <v>224</v>
      </c>
      <c r="BE128" s="227">
        <f>IF(O128="základní",K128,0)</f>
        <v>0</v>
      </c>
      <c r="BF128" s="227">
        <f>IF(O128="snížená",K128,0)</f>
        <v>0</v>
      </c>
      <c r="BG128" s="227">
        <f>IF(O128="zákl. přenesená",K128,0)</f>
        <v>0</v>
      </c>
      <c r="BH128" s="227">
        <f>IF(O128="sníž. přenesená",K128,0)</f>
        <v>0</v>
      </c>
      <c r="BI128" s="227">
        <f>IF(O128="nulová",K128,0)</f>
        <v>0</v>
      </c>
      <c r="BJ128" s="18" t="s">
        <v>86</v>
      </c>
      <c r="BK128" s="227">
        <f>ROUND(P128*H128,2)</f>
        <v>0</v>
      </c>
      <c r="BL128" s="18" t="s">
        <v>240</v>
      </c>
      <c r="BM128" s="226" t="s">
        <v>88</v>
      </c>
    </row>
    <row r="129" spans="1:65" s="13" customFormat="1" ht="11.25">
      <c r="B129" s="236"/>
      <c r="C129" s="237"/>
      <c r="D129" s="228" t="s">
        <v>447</v>
      </c>
      <c r="E129" s="238" t="s">
        <v>1</v>
      </c>
      <c r="F129" s="239" t="s">
        <v>4945</v>
      </c>
      <c r="G129" s="237"/>
      <c r="H129" s="240">
        <v>45.6</v>
      </c>
      <c r="I129" s="241"/>
      <c r="J129" s="241"/>
      <c r="K129" s="237"/>
      <c r="L129" s="237"/>
      <c r="M129" s="242"/>
      <c r="N129" s="243"/>
      <c r="O129" s="244"/>
      <c r="P129" s="244"/>
      <c r="Q129" s="244"/>
      <c r="R129" s="244"/>
      <c r="S129" s="244"/>
      <c r="T129" s="244"/>
      <c r="U129" s="244"/>
      <c r="V129" s="244"/>
      <c r="W129" s="244"/>
      <c r="X129" s="244"/>
      <c r="Y129" s="245"/>
      <c r="AT129" s="246" t="s">
        <v>447</v>
      </c>
      <c r="AU129" s="246" t="s">
        <v>88</v>
      </c>
      <c r="AV129" s="13" t="s">
        <v>88</v>
      </c>
      <c r="AW129" s="13" t="s">
        <v>5</v>
      </c>
      <c r="AX129" s="13" t="s">
        <v>78</v>
      </c>
      <c r="AY129" s="246" t="s">
        <v>224</v>
      </c>
    </row>
    <row r="130" spans="1:65" s="14" customFormat="1" ht="11.25">
      <c r="B130" s="247"/>
      <c r="C130" s="248"/>
      <c r="D130" s="228" t="s">
        <v>447</v>
      </c>
      <c r="E130" s="249" t="s">
        <v>1</v>
      </c>
      <c r="F130" s="250" t="s">
        <v>464</v>
      </c>
      <c r="G130" s="248"/>
      <c r="H130" s="251">
        <v>45.6</v>
      </c>
      <c r="I130" s="252"/>
      <c r="J130" s="252"/>
      <c r="K130" s="248"/>
      <c r="L130" s="248"/>
      <c r="M130" s="253"/>
      <c r="N130" s="254"/>
      <c r="O130" s="255"/>
      <c r="P130" s="255"/>
      <c r="Q130" s="255"/>
      <c r="R130" s="255"/>
      <c r="S130" s="255"/>
      <c r="T130" s="255"/>
      <c r="U130" s="255"/>
      <c r="V130" s="255"/>
      <c r="W130" s="255"/>
      <c r="X130" s="255"/>
      <c r="Y130" s="256"/>
      <c r="AT130" s="257" t="s">
        <v>447</v>
      </c>
      <c r="AU130" s="257" t="s">
        <v>88</v>
      </c>
      <c r="AV130" s="14" t="s">
        <v>240</v>
      </c>
      <c r="AW130" s="14" t="s">
        <v>5</v>
      </c>
      <c r="AX130" s="14" t="s">
        <v>86</v>
      </c>
      <c r="AY130" s="257" t="s">
        <v>224</v>
      </c>
    </row>
    <row r="131" spans="1:65" s="2" customFormat="1" ht="44.25" customHeight="1">
      <c r="A131" s="34"/>
      <c r="B131" s="35"/>
      <c r="C131" s="214" t="s">
        <v>88</v>
      </c>
      <c r="D131" s="214" t="s">
        <v>227</v>
      </c>
      <c r="E131" s="215" t="s">
        <v>1004</v>
      </c>
      <c r="F131" s="216" t="s">
        <v>4946</v>
      </c>
      <c r="G131" s="217" t="s">
        <v>410</v>
      </c>
      <c r="H131" s="218">
        <v>22.8</v>
      </c>
      <c r="I131" s="219"/>
      <c r="J131" s="219"/>
      <c r="K131" s="220">
        <f>ROUND(P131*H131,2)</f>
        <v>0</v>
      </c>
      <c r="L131" s="216" t="s">
        <v>405</v>
      </c>
      <c r="M131" s="39"/>
      <c r="N131" s="221" t="s">
        <v>1</v>
      </c>
      <c r="O131" s="222" t="s">
        <v>41</v>
      </c>
      <c r="P131" s="223">
        <f>I131+J131</f>
        <v>0</v>
      </c>
      <c r="Q131" s="223">
        <f>ROUND(I131*H131,2)</f>
        <v>0</v>
      </c>
      <c r="R131" s="223">
        <f>ROUND(J131*H131,2)</f>
        <v>0</v>
      </c>
      <c r="S131" s="70"/>
      <c r="T131" s="224">
        <f>S131*H131</f>
        <v>0</v>
      </c>
      <c r="U131" s="224">
        <v>0</v>
      </c>
      <c r="V131" s="224">
        <f>U131*H131</f>
        <v>0</v>
      </c>
      <c r="W131" s="224">
        <v>0</v>
      </c>
      <c r="X131" s="224">
        <f>W131*H131</f>
        <v>0</v>
      </c>
      <c r="Y131" s="225" t="s">
        <v>1</v>
      </c>
      <c r="Z131" s="34"/>
      <c r="AA131" s="34"/>
      <c r="AB131" s="34"/>
      <c r="AC131" s="34"/>
      <c r="AD131" s="34"/>
      <c r="AE131" s="34"/>
      <c r="AR131" s="226" t="s">
        <v>240</v>
      </c>
      <c r="AT131" s="226" t="s">
        <v>227</v>
      </c>
      <c r="AU131" s="226" t="s">
        <v>88</v>
      </c>
      <c r="AY131" s="18" t="s">
        <v>224</v>
      </c>
      <c r="BE131" s="227">
        <f>IF(O131="základní",K131,0)</f>
        <v>0</v>
      </c>
      <c r="BF131" s="227">
        <f>IF(O131="snížená",K131,0)</f>
        <v>0</v>
      </c>
      <c r="BG131" s="227">
        <f>IF(O131="zákl. přenesená",K131,0)</f>
        <v>0</v>
      </c>
      <c r="BH131" s="227">
        <f>IF(O131="sníž. přenesená",K131,0)</f>
        <v>0</v>
      </c>
      <c r="BI131" s="227">
        <f>IF(O131="nulová",K131,0)</f>
        <v>0</v>
      </c>
      <c r="BJ131" s="18" t="s">
        <v>86</v>
      </c>
      <c r="BK131" s="227">
        <f>ROUND(P131*H131,2)</f>
        <v>0</v>
      </c>
      <c r="BL131" s="18" t="s">
        <v>240</v>
      </c>
      <c r="BM131" s="226" t="s">
        <v>240</v>
      </c>
    </row>
    <row r="132" spans="1:65" s="13" customFormat="1" ht="11.25">
      <c r="B132" s="236"/>
      <c r="C132" s="237"/>
      <c r="D132" s="228" t="s">
        <v>447</v>
      </c>
      <c r="E132" s="237"/>
      <c r="F132" s="239" t="s">
        <v>4947</v>
      </c>
      <c r="G132" s="237"/>
      <c r="H132" s="240">
        <v>22.8</v>
      </c>
      <c r="I132" s="241"/>
      <c r="J132" s="241"/>
      <c r="K132" s="237"/>
      <c r="L132" s="237"/>
      <c r="M132" s="242"/>
      <c r="N132" s="243"/>
      <c r="O132" s="244"/>
      <c r="P132" s="244"/>
      <c r="Q132" s="244"/>
      <c r="R132" s="244"/>
      <c r="S132" s="244"/>
      <c r="T132" s="244"/>
      <c r="U132" s="244"/>
      <c r="V132" s="244"/>
      <c r="W132" s="244"/>
      <c r="X132" s="244"/>
      <c r="Y132" s="245"/>
      <c r="AT132" s="246" t="s">
        <v>447</v>
      </c>
      <c r="AU132" s="246" t="s">
        <v>88</v>
      </c>
      <c r="AV132" s="13" t="s">
        <v>88</v>
      </c>
      <c r="AW132" s="13" t="s">
        <v>4</v>
      </c>
      <c r="AX132" s="13" t="s">
        <v>86</v>
      </c>
      <c r="AY132" s="246" t="s">
        <v>224</v>
      </c>
    </row>
    <row r="133" spans="1:65" s="2" customFormat="1" ht="21.75" customHeight="1">
      <c r="A133" s="34"/>
      <c r="B133" s="35"/>
      <c r="C133" s="214" t="s">
        <v>235</v>
      </c>
      <c r="D133" s="214" t="s">
        <v>227</v>
      </c>
      <c r="E133" s="215" t="s">
        <v>542</v>
      </c>
      <c r="F133" s="216" t="s">
        <v>543</v>
      </c>
      <c r="G133" s="217" t="s">
        <v>410</v>
      </c>
      <c r="H133" s="218">
        <v>23.79</v>
      </c>
      <c r="I133" s="219"/>
      <c r="J133" s="219"/>
      <c r="K133" s="220">
        <f>ROUND(P133*H133,2)</f>
        <v>0</v>
      </c>
      <c r="L133" s="216" t="s">
        <v>405</v>
      </c>
      <c r="M133" s="39"/>
      <c r="N133" s="221" t="s">
        <v>1</v>
      </c>
      <c r="O133" s="222" t="s">
        <v>41</v>
      </c>
      <c r="P133" s="223">
        <f>I133+J133</f>
        <v>0</v>
      </c>
      <c r="Q133" s="223">
        <f>ROUND(I133*H133,2)</f>
        <v>0</v>
      </c>
      <c r="R133" s="223">
        <f>ROUND(J133*H133,2)</f>
        <v>0</v>
      </c>
      <c r="S133" s="70"/>
      <c r="T133" s="224">
        <f>S133*H133</f>
        <v>0</v>
      </c>
      <c r="U133" s="224">
        <v>0</v>
      </c>
      <c r="V133" s="224">
        <f>U133*H133</f>
        <v>0</v>
      </c>
      <c r="W133" s="224">
        <v>0</v>
      </c>
      <c r="X133" s="224">
        <f>W133*H133</f>
        <v>0</v>
      </c>
      <c r="Y133" s="225" t="s">
        <v>1</v>
      </c>
      <c r="Z133" s="34"/>
      <c r="AA133" s="34"/>
      <c r="AB133" s="34"/>
      <c r="AC133" s="34"/>
      <c r="AD133" s="34"/>
      <c r="AE133" s="34"/>
      <c r="AR133" s="226" t="s">
        <v>240</v>
      </c>
      <c r="AT133" s="226" t="s">
        <v>227</v>
      </c>
      <c r="AU133" s="226" t="s">
        <v>88</v>
      </c>
      <c r="AY133" s="18" t="s">
        <v>224</v>
      </c>
      <c r="BE133" s="227">
        <f>IF(O133="základní",K133,0)</f>
        <v>0</v>
      </c>
      <c r="BF133" s="227">
        <f>IF(O133="snížená",K133,0)</f>
        <v>0</v>
      </c>
      <c r="BG133" s="227">
        <f>IF(O133="zákl. přenesená",K133,0)</f>
        <v>0</v>
      </c>
      <c r="BH133" s="227">
        <f>IF(O133="sníž. přenesená",K133,0)</f>
        <v>0</v>
      </c>
      <c r="BI133" s="227">
        <f>IF(O133="nulová",K133,0)</f>
        <v>0</v>
      </c>
      <c r="BJ133" s="18" t="s">
        <v>86</v>
      </c>
      <c r="BK133" s="227">
        <f>ROUND(P133*H133,2)</f>
        <v>0</v>
      </c>
      <c r="BL133" s="18" t="s">
        <v>240</v>
      </c>
      <c r="BM133" s="226" t="s">
        <v>4948</v>
      </c>
    </row>
    <row r="134" spans="1:65" s="13" customFormat="1" ht="11.25">
      <c r="B134" s="236"/>
      <c r="C134" s="237"/>
      <c r="D134" s="228" t="s">
        <v>447</v>
      </c>
      <c r="E134" s="238" t="s">
        <v>1</v>
      </c>
      <c r="F134" s="239" t="s">
        <v>4949</v>
      </c>
      <c r="G134" s="237"/>
      <c r="H134" s="240">
        <v>23.79</v>
      </c>
      <c r="I134" s="241"/>
      <c r="J134" s="241"/>
      <c r="K134" s="237"/>
      <c r="L134" s="237"/>
      <c r="M134" s="242"/>
      <c r="N134" s="243"/>
      <c r="O134" s="244"/>
      <c r="P134" s="244"/>
      <c r="Q134" s="244"/>
      <c r="R134" s="244"/>
      <c r="S134" s="244"/>
      <c r="T134" s="244"/>
      <c r="U134" s="244"/>
      <c r="V134" s="244"/>
      <c r="W134" s="244"/>
      <c r="X134" s="244"/>
      <c r="Y134" s="245"/>
      <c r="AT134" s="246" t="s">
        <v>447</v>
      </c>
      <c r="AU134" s="246" t="s">
        <v>88</v>
      </c>
      <c r="AV134" s="13" t="s">
        <v>88</v>
      </c>
      <c r="AW134" s="13" t="s">
        <v>5</v>
      </c>
      <c r="AX134" s="13" t="s">
        <v>86</v>
      </c>
      <c r="AY134" s="246" t="s">
        <v>224</v>
      </c>
    </row>
    <row r="135" spans="1:65" s="2" customFormat="1" ht="21.75" customHeight="1">
      <c r="A135" s="34"/>
      <c r="B135" s="35"/>
      <c r="C135" s="214" t="s">
        <v>240</v>
      </c>
      <c r="D135" s="214" t="s">
        <v>227</v>
      </c>
      <c r="E135" s="215" t="s">
        <v>1015</v>
      </c>
      <c r="F135" s="216" t="s">
        <v>4515</v>
      </c>
      <c r="G135" s="217" t="s">
        <v>410</v>
      </c>
      <c r="H135" s="218">
        <v>23.79</v>
      </c>
      <c r="I135" s="219"/>
      <c r="J135" s="219"/>
      <c r="K135" s="220">
        <f>ROUND(P135*H135,2)</f>
        <v>0</v>
      </c>
      <c r="L135" s="216" t="s">
        <v>405</v>
      </c>
      <c r="M135" s="39"/>
      <c r="N135" s="221" t="s">
        <v>1</v>
      </c>
      <c r="O135" s="222" t="s">
        <v>41</v>
      </c>
      <c r="P135" s="223">
        <f>I135+J135</f>
        <v>0</v>
      </c>
      <c r="Q135" s="223">
        <f>ROUND(I135*H135,2)</f>
        <v>0</v>
      </c>
      <c r="R135" s="223">
        <f>ROUND(J135*H135,2)</f>
        <v>0</v>
      </c>
      <c r="S135" s="70"/>
      <c r="T135" s="224">
        <f>S135*H135</f>
        <v>0</v>
      </c>
      <c r="U135" s="224">
        <v>0</v>
      </c>
      <c r="V135" s="224">
        <f>U135*H135</f>
        <v>0</v>
      </c>
      <c r="W135" s="224">
        <v>0</v>
      </c>
      <c r="X135" s="224">
        <f>W135*H135</f>
        <v>0</v>
      </c>
      <c r="Y135" s="225" t="s">
        <v>1</v>
      </c>
      <c r="Z135" s="34"/>
      <c r="AA135" s="34"/>
      <c r="AB135" s="34"/>
      <c r="AC135" s="34"/>
      <c r="AD135" s="34"/>
      <c r="AE135" s="34"/>
      <c r="AR135" s="226" t="s">
        <v>240</v>
      </c>
      <c r="AT135" s="226" t="s">
        <v>227</v>
      </c>
      <c r="AU135" s="226" t="s">
        <v>88</v>
      </c>
      <c r="AY135" s="18" t="s">
        <v>224</v>
      </c>
      <c r="BE135" s="227">
        <f>IF(O135="základní",K135,0)</f>
        <v>0</v>
      </c>
      <c r="BF135" s="227">
        <f>IF(O135="snížená",K135,0)</f>
        <v>0</v>
      </c>
      <c r="BG135" s="227">
        <f>IF(O135="zákl. přenesená",K135,0)</f>
        <v>0</v>
      </c>
      <c r="BH135" s="227">
        <f>IF(O135="sníž. přenesená",K135,0)</f>
        <v>0</v>
      </c>
      <c r="BI135" s="227">
        <f>IF(O135="nulová",K135,0)</f>
        <v>0</v>
      </c>
      <c r="BJ135" s="18" t="s">
        <v>86</v>
      </c>
      <c r="BK135" s="227">
        <f>ROUND(P135*H135,2)</f>
        <v>0</v>
      </c>
      <c r="BL135" s="18" t="s">
        <v>240</v>
      </c>
      <c r="BM135" s="226" t="s">
        <v>431</v>
      </c>
    </row>
    <row r="136" spans="1:65" s="2" customFormat="1" ht="33" customHeight="1">
      <c r="A136" s="34"/>
      <c r="B136" s="35"/>
      <c r="C136" s="214" t="s">
        <v>223</v>
      </c>
      <c r="D136" s="214" t="s">
        <v>227</v>
      </c>
      <c r="E136" s="215" t="s">
        <v>1020</v>
      </c>
      <c r="F136" s="216" t="s">
        <v>4516</v>
      </c>
      <c r="G136" s="217" t="s">
        <v>502</v>
      </c>
      <c r="H136" s="218">
        <v>38.064</v>
      </c>
      <c r="I136" s="219"/>
      <c r="J136" s="219"/>
      <c r="K136" s="220">
        <f>ROUND(P136*H136,2)</f>
        <v>0</v>
      </c>
      <c r="L136" s="216" t="s">
        <v>405</v>
      </c>
      <c r="M136" s="39"/>
      <c r="N136" s="221" t="s">
        <v>1</v>
      </c>
      <c r="O136" s="222" t="s">
        <v>41</v>
      </c>
      <c r="P136" s="223">
        <f>I136+J136</f>
        <v>0</v>
      </c>
      <c r="Q136" s="223">
        <f>ROUND(I136*H136,2)</f>
        <v>0</v>
      </c>
      <c r="R136" s="223">
        <f>ROUND(J136*H136,2)</f>
        <v>0</v>
      </c>
      <c r="S136" s="70"/>
      <c r="T136" s="224">
        <f>S136*H136</f>
        <v>0</v>
      </c>
      <c r="U136" s="224">
        <v>0</v>
      </c>
      <c r="V136" s="224">
        <f>U136*H136</f>
        <v>0</v>
      </c>
      <c r="W136" s="224">
        <v>0</v>
      </c>
      <c r="X136" s="224">
        <f>W136*H136</f>
        <v>0</v>
      </c>
      <c r="Y136" s="225" t="s">
        <v>1</v>
      </c>
      <c r="Z136" s="34"/>
      <c r="AA136" s="34"/>
      <c r="AB136" s="34"/>
      <c r="AC136" s="34"/>
      <c r="AD136" s="34"/>
      <c r="AE136" s="34"/>
      <c r="AR136" s="226" t="s">
        <v>240</v>
      </c>
      <c r="AT136" s="226" t="s">
        <v>227</v>
      </c>
      <c r="AU136" s="226" t="s">
        <v>88</v>
      </c>
      <c r="AY136" s="18" t="s">
        <v>224</v>
      </c>
      <c r="BE136" s="227">
        <f>IF(O136="základní",K136,0)</f>
        <v>0</v>
      </c>
      <c r="BF136" s="227">
        <f>IF(O136="snížená",K136,0)</f>
        <v>0</v>
      </c>
      <c r="BG136" s="227">
        <f>IF(O136="zákl. přenesená",K136,0)</f>
        <v>0</v>
      </c>
      <c r="BH136" s="227">
        <f>IF(O136="sníž. přenesená",K136,0)</f>
        <v>0</v>
      </c>
      <c r="BI136" s="227">
        <f>IF(O136="nulová",K136,0)</f>
        <v>0</v>
      </c>
      <c r="BJ136" s="18" t="s">
        <v>86</v>
      </c>
      <c r="BK136" s="227">
        <f>ROUND(P136*H136,2)</f>
        <v>0</v>
      </c>
      <c r="BL136" s="18" t="s">
        <v>240</v>
      </c>
      <c r="BM136" s="226" t="s">
        <v>264</v>
      </c>
    </row>
    <row r="137" spans="1:65" s="2" customFormat="1" ht="19.5">
      <c r="A137" s="34"/>
      <c r="B137" s="35"/>
      <c r="C137" s="36"/>
      <c r="D137" s="228" t="s">
        <v>233</v>
      </c>
      <c r="E137" s="36"/>
      <c r="F137" s="229" t="s">
        <v>4517</v>
      </c>
      <c r="G137" s="36"/>
      <c r="H137" s="36"/>
      <c r="I137" s="124"/>
      <c r="J137" s="124"/>
      <c r="K137" s="36"/>
      <c r="L137" s="36"/>
      <c r="M137" s="39"/>
      <c r="N137" s="230"/>
      <c r="O137" s="231"/>
      <c r="P137" s="70"/>
      <c r="Q137" s="70"/>
      <c r="R137" s="70"/>
      <c r="S137" s="70"/>
      <c r="T137" s="70"/>
      <c r="U137" s="70"/>
      <c r="V137" s="70"/>
      <c r="W137" s="70"/>
      <c r="X137" s="70"/>
      <c r="Y137" s="71"/>
      <c r="Z137" s="34"/>
      <c r="AA137" s="34"/>
      <c r="AB137" s="34"/>
      <c r="AC137" s="34"/>
      <c r="AD137" s="34"/>
      <c r="AE137" s="34"/>
      <c r="AT137" s="18" t="s">
        <v>233</v>
      </c>
      <c r="AU137" s="18" t="s">
        <v>88</v>
      </c>
    </row>
    <row r="138" spans="1:65" s="13" customFormat="1" ht="11.25">
      <c r="B138" s="236"/>
      <c r="C138" s="237"/>
      <c r="D138" s="228" t="s">
        <v>447</v>
      </c>
      <c r="E138" s="238" t="s">
        <v>1</v>
      </c>
      <c r="F138" s="239" t="s">
        <v>4950</v>
      </c>
      <c r="G138" s="237"/>
      <c r="H138" s="240">
        <v>38.064</v>
      </c>
      <c r="I138" s="241"/>
      <c r="J138" s="241"/>
      <c r="K138" s="237"/>
      <c r="L138" s="237"/>
      <c r="M138" s="242"/>
      <c r="N138" s="243"/>
      <c r="O138" s="244"/>
      <c r="P138" s="244"/>
      <c r="Q138" s="244"/>
      <c r="R138" s="244"/>
      <c r="S138" s="244"/>
      <c r="T138" s="244"/>
      <c r="U138" s="244"/>
      <c r="V138" s="244"/>
      <c r="W138" s="244"/>
      <c r="X138" s="244"/>
      <c r="Y138" s="245"/>
      <c r="AT138" s="246" t="s">
        <v>447</v>
      </c>
      <c r="AU138" s="246" t="s">
        <v>88</v>
      </c>
      <c r="AV138" s="13" t="s">
        <v>88</v>
      </c>
      <c r="AW138" s="13" t="s">
        <v>5</v>
      </c>
      <c r="AX138" s="13" t="s">
        <v>78</v>
      </c>
      <c r="AY138" s="246" t="s">
        <v>224</v>
      </c>
    </row>
    <row r="139" spans="1:65" s="14" customFormat="1" ht="11.25">
      <c r="B139" s="247"/>
      <c r="C139" s="248"/>
      <c r="D139" s="228" t="s">
        <v>447</v>
      </c>
      <c r="E139" s="249" t="s">
        <v>1</v>
      </c>
      <c r="F139" s="250" t="s">
        <v>464</v>
      </c>
      <c r="G139" s="248"/>
      <c r="H139" s="251">
        <v>38.064</v>
      </c>
      <c r="I139" s="252"/>
      <c r="J139" s="252"/>
      <c r="K139" s="248"/>
      <c r="L139" s="248"/>
      <c r="M139" s="253"/>
      <c r="N139" s="254"/>
      <c r="O139" s="255"/>
      <c r="P139" s="255"/>
      <c r="Q139" s="255"/>
      <c r="R139" s="255"/>
      <c r="S139" s="255"/>
      <c r="T139" s="255"/>
      <c r="U139" s="255"/>
      <c r="V139" s="255"/>
      <c r="W139" s="255"/>
      <c r="X139" s="255"/>
      <c r="Y139" s="256"/>
      <c r="AT139" s="257" t="s">
        <v>447</v>
      </c>
      <c r="AU139" s="257" t="s">
        <v>88</v>
      </c>
      <c r="AV139" s="14" t="s">
        <v>240</v>
      </c>
      <c r="AW139" s="14" t="s">
        <v>5</v>
      </c>
      <c r="AX139" s="14" t="s">
        <v>86</v>
      </c>
      <c r="AY139" s="257" t="s">
        <v>224</v>
      </c>
    </row>
    <row r="140" spans="1:65" s="2" customFormat="1" ht="33" customHeight="1">
      <c r="A140" s="34"/>
      <c r="B140" s="35"/>
      <c r="C140" s="214" t="s">
        <v>249</v>
      </c>
      <c r="D140" s="214" t="s">
        <v>227</v>
      </c>
      <c r="E140" s="215" t="s">
        <v>914</v>
      </c>
      <c r="F140" s="216" t="s">
        <v>4951</v>
      </c>
      <c r="G140" s="217" t="s">
        <v>410</v>
      </c>
      <c r="H140" s="218">
        <v>21.81</v>
      </c>
      <c r="I140" s="219"/>
      <c r="J140" s="219"/>
      <c r="K140" s="220">
        <f>ROUND(P140*H140,2)</f>
        <v>0</v>
      </c>
      <c r="L140" s="216" t="s">
        <v>405</v>
      </c>
      <c r="M140" s="39"/>
      <c r="N140" s="221" t="s">
        <v>1</v>
      </c>
      <c r="O140" s="222" t="s">
        <v>41</v>
      </c>
      <c r="P140" s="223">
        <f>I140+J140</f>
        <v>0</v>
      </c>
      <c r="Q140" s="223">
        <f>ROUND(I140*H140,2)</f>
        <v>0</v>
      </c>
      <c r="R140" s="223">
        <f>ROUND(J140*H140,2)</f>
        <v>0</v>
      </c>
      <c r="S140" s="70"/>
      <c r="T140" s="224">
        <f>S140*H140</f>
        <v>0</v>
      </c>
      <c r="U140" s="224">
        <v>0</v>
      </c>
      <c r="V140" s="224">
        <f>U140*H140</f>
        <v>0</v>
      </c>
      <c r="W140" s="224">
        <v>0</v>
      </c>
      <c r="X140" s="224">
        <f>W140*H140</f>
        <v>0</v>
      </c>
      <c r="Y140" s="225" t="s">
        <v>1</v>
      </c>
      <c r="Z140" s="34"/>
      <c r="AA140" s="34"/>
      <c r="AB140" s="34"/>
      <c r="AC140" s="34"/>
      <c r="AD140" s="34"/>
      <c r="AE140" s="34"/>
      <c r="AR140" s="226" t="s">
        <v>240</v>
      </c>
      <c r="AT140" s="226" t="s">
        <v>227</v>
      </c>
      <c r="AU140" s="226" t="s">
        <v>88</v>
      </c>
      <c r="AY140" s="18" t="s">
        <v>224</v>
      </c>
      <c r="BE140" s="227">
        <f>IF(O140="základní",K140,0)</f>
        <v>0</v>
      </c>
      <c r="BF140" s="227">
        <f>IF(O140="snížená",K140,0)</f>
        <v>0</v>
      </c>
      <c r="BG140" s="227">
        <f>IF(O140="zákl. přenesená",K140,0)</f>
        <v>0</v>
      </c>
      <c r="BH140" s="227">
        <f>IF(O140="sníž. přenesená",K140,0)</f>
        <v>0</v>
      </c>
      <c r="BI140" s="227">
        <f>IF(O140="nulová",K140,0)</f>
        <v>0</v>
      </c>
      <c r="BJ140" s="18" t="s">
        <v>86</v>
      </c>
      <c r="BK140" s="227">
        <f>ROUND(P140*H140,2)</f>
        <v>0</v>
      </c>
      <c r="BL140" s="18" t="s">
        <v>240</v>
      </c>
      <c r="BM140" s="226" t="s">
        <v>275</v>
      </c>
    </row>
    <row r="141" spans="1:65" s="13" customFormat="1" ht="11.25">
      <c r="B141" s="236"/>
      <c r="C141" s="237"/>
      <c r="D141" s="228" t="s">
        <v>447</v>
      </c>
      <c r="E141" s="238" t="s">
        <v>1</v>
      </c>
      <c r="F141" s="239" t="s">
        <v>4952</v>
      </c>
      <c r="G141" s="237"/>
      <c r="H141" s="240">
        <v>21.81</v>
      </c>
      <c r="I141" s="241"/>
      <c r="J141" s="241"/>
      <c r="K141" s="237"/>
      <c r="L141" s="237"/>
      <c r="M141" s="242"/>
      <c r="N141" s="243"/>
      <c r="O141" s="244"/>
      <c r="P141" s="244"/>
      <c r="Q141" s="244"/>
      <c r="R141" s="244"/>
      <c r="S141" s="244"/>
      <c r="T141" s="244"/>
      <c r="U141" s="244"/>
      <c r="V141" s="244"/>
      <c r="W141" s="244"/>
      <c r="X141" s="244"/>
      <c r="Y141" s="245"/>
      <c r="AT141" s="246" t="s">
        <v>447</v>
      </c>
      <c r="AU141" s="246" t="s">
        <v>88</v>
      </c>
      <c r="AV141" s="13" t="s">
        <v>88</v>
      </c>
      <c r="AW141" s="13" t="s">
        <v>5</v>
      </c>
      <c r="AX141" s="13" t="s">
        <v>78</v>
      </c>
      <c r="AY141" s="246" t="s">
        <v>224</v>
      </c>
    </row>
    <row r="142" spans="1:65" s="14" customFormat="1" ht="11.25">
      <c r="B142" s="247"/>
      <c r="C142" s="248"/>
      <c r="D142" s="228" t="s">
        <v>447</v>
      </c>
      <c r="E142" s="249" t="s">
        <v>1</v>
      </c>
      <c r="F142" s="250" t="s">
        <v>464</v>
      </c>
      <c r="G142" s="248"/>
      <c r="H142" s="251">
        <v>21.81</v>
      </c>
      <c r="I142" s="252"/>
      <c r="J142" s="252"/>
      <c r="K142" s="248"/>
      <c r="L142" s="248"/>
      <c r="M142" s="253"/>
      <c r="N142" s="254"/>
      <c r="O142" s="255"/>
      <c r="P142" s="255"/>
      <c r="Q142" s="255"/>
      <c r="R142" s="255"/>
      <c r="S142" s="255"/>
      <c r="T142" s="255"/>
      <c r="U142" s="255"/>
      <c r="V142" s="255"/>
      <c r="W142" s="255"/>
      <c r="X142" s="255"/>
      <c r="Y142" s="256"/>
      <c r="AT142" s="257" t="s">
        <v>447</v>
      </c>
      <c r="AU142" s="257" t="s">
        <v>88</v>
      </c>
      <c r="AV142" s="14" t="s">
        <v>240</v>
      </c>
      <c r="AW142" s="14" t="s">
        <v>5</v>
      </c>
      <c r="AX142" s="14" t="s">
        <v>86</v>
      </c>
      <c r="AY142" s="257" t="s">
        <v>224</v>
      </c>
    </row>
    <row r="143" spans="1:65" s="2" customFormat="1" ht="55.5" customHeight="1">
      <c r="A143" s="34"/>
      <c r="B143" s="35"/>
      <c r="C143" s="214" t="s">
        <v>254</v>
      </c>
      <c r="D143" s="214" t="s">
        <v>227</v>
      </c>
      <c r="E143" s="215" t="s">
        <v>4953</v>
      </c>
      <c r="F143" s="216" t="s">
        <v>4954</v>
      </c>
      <c r="G143" s="217" t="s">
        <v>410</v>
      </c>
      <c r="H143" s="218">
        <v>19.23</v>
      </c>
      <c r="I143" s="219"/>
      <c r="J143" s="219"/>
      <c r="K143" s="220">
        <f>ROUND(P143*H143,2)</f>
        <v>0</v>
      </c>
      <c r="L143" s="216" t="s">
        <v>405</v>
      </c>
      <c r="M143" s="39"/>
      <c r="N143" s="221" t="s">
        <v>1</v>
      </c>
      <c r="O143" s="222" t="s">
        <v>41</v>
      </c>
      <c r="P143" s="223">
        <f>I143+J143</f>
        <v>0</v>
      </c>
      <c r="Q143" s="223">
        <f>ROUND(I143*H143,2)</f>
        <v>0</v>
      </c>
      <c r="R143" s="223">
        <f>ROUND(J143*H143,2)</f>
        <v>0</v>
      </c>
      <c r="S143" s="70"/>
      <c r="T143" s="224">
        <f>S143*H143</f>
        <v>0</v>
      </c>
      <c r="U143" s="224">
        <v>0</v>
      </c>
      <c r="V143" s="224">
        <f>U143*H143</f>
        <v>0</v>
      </c>
      <c r="W143" s="224">
        <v>0</v>
      </c>
      <c r="X143" s="224">
        <f>W143*H143</f>
        <v>0</v>
      </c>
      <c r="Y143" s="225" t="s">
        <v>1</v>
      </c>
      <c r="Z143" s="34"/>
      <c r="AA143" s="34"/>
      <c r="AB143" s="34"/>
      <c r="AC143" s="34"/>
      <c r="AD143" s="34"/>
      <c r="AE143" s="34"/>
      <c r="AR143" s="226" t="s">
        <v>240</v>
      </c>
      <c r="AT143" s="226" t="s">
        <v>227</v>
      </c>
      <c r="AU143" s="226" t="s">
        <v>88</v>
      </c>
      <c r="AY143" s="18" t="s">
        <v>224</v>
      </c>
      <c r="BE143" s="227">
        <f>IF(O143="základní",K143,0)</f>
        <v>0</v>
      </c>
      <c r="BF143" s="227">
        <f>IF(O143="snížená",K143,0)</f>
        <v>0</v>
      </c>
      <c r="BG143" s="227">
        <f>IF(O143="zákl. přenesená",K143,0)</f>
        <v>0</v>
      </c>
      <c r="BH143" s="227">
        <f>IF(O143="sníž. přenesená",K143,0)</f>
        <v>0</v>
      </c>
      <c r="BI143" s="227">
        <f>IF(O143="nulová",K143,0)</f>
        <v>0</v>
      </c>
      <c r="BJ143" s="18" t="s">
        <v>86</v>
      </c>
      <c r="BK143" s="227">
        <f>ROUND(P143*H143,2)</f>
        <v>0</v>
      </c>
      <c r="BL143" s="18" t="s">
        <v>240</v>
      </c>
      <c r="BM143" s="226" t="s">
        <v>290</v>
      </c>
    </row>
    <row r="144" spans="1:65" s="13" customFormat="1" ht="11.25">
      <c r="B144" s="236"/>
      <c r="C144" s="237"/>
      <c r="D144" s="228" t="s">
        <v>447</v>
      </c>
      <c r="E144" s="238" t="s">
        <v>1</v>
      </c>
      <c r="F144" s="239" t="s">
        <v>4955</v>
      </c>
      <c r="G144" s="237"/>
      <c r="H144" s="240">
        <v>19.23</v>
      </c>
      <c r="I144" s="241"/>
      <c r="J144" s="241"/>
      <c r="K144" s="237"/>
      <c r="L144" s="237"/>
      <c r="M144" s="242"/>
      <c r="N144" s="243"/>
      <c r="O144" s="244"/>
      <c r="P144" s="244"/>
      <c r="Q144" s="244"/>
      <c r="R144" s="244"/>
      <c r="S144" s="244"/>
      <c r="T144" s="244"/>
      <c r="U144" s="244"/>
      <c r="V144" s="244"/>
      <c r="W144" s="244"/>
      <c r="X144" s="244"/>
      <c r="Y144" s="245"/>
      <c r="AT144" s="246" t="s">
        <v>447</v>
      </c>
      <c r="AU144" s="246" t="s">
        <v>88</v>
      </c>
      <c r="AV144" s="13" t="s">
        <v>88</v>
      </c>
      <c r="AW144" s="13" t="s">
        <v>5</v>
      </c>
      <c r="AX144" s="13" t="s">
        <v>78</v>
      </c>
      <c r="AY144" s="246" t="s">
        <v>224</v>
      </c>
    </row>
    <row r="145" spans="1:65" s="14" customFormat="1" ht="11.25">
      <c r="B145" s="247"/>
      <c r="C145" s="248"/>
      <c r="D145" s="228" t="s">
        <v>447</v>
      </c>
      <c r="E145" s="249" t="s">
        <v>1</v>
      </c>
      <c r="F145" s="250" t="s">
        <v>464</v>
      </c>
      <c r="G145" s="248"/>
      <c r="H145" s="251">
        <v>19.23</v>
      </c>
      <c r="I145" s="252"/>
      <c r="J145" s="252"/>
      <c r="K145" s="248"/>
      <c r="L145" s="248"/>
      <c r="M145" s="253"/>
      <c r="N145" s="254"/>
      <c r="O145" s="255"/>
      <c r="P145" s="255"/>
      <c r="Q145" s="255"/>
      <c r="R145" s="255"/>
      <c r="S145" s="255"/>
      <c r="T145" s="255"/>
      <c r="U145" s="255"/>
      <c r="V145" s="255"/>
      <c r="W145" s="255"/>
      <c r="X145" s="255"/>
      <c r="Y145" s="256"/>
      <c r="AT145" s="257" t="s">
        <v>447</v>
      </c>
      <c r="AU145" s="257" t="s">
        <v>88</v>
      </c>
      <c r="AV145" s="14" t="s">
        <v>240</v>
      </c>
      <c r="AW145" s="14" t="s">
        <v>5</v>
      </c>
      <c r="AX145" s="14" t="s">
        <v>86</v>
      </c>
      <c r="AY145" s="257" t="s">
        <v>224</v>
      </c>
    </row>
    <row r="146" spans="1:65" s="2" customFormat="1" ht="21.75" customHeight="1">
      <c r="A146" s="34"/>
      <c r="B146" s="35"/>
      <c r="C146" s="258" t="s">
        <v>431</v>
      </c>
      <c r="D146" s="258" t="s">
        <v>499</v>
      </c>
      <c r="E146" s="259" t="s">
        <v>4956</v>
      </c>
      <c r="F146" s="260" t="s">
        <v>4957</v>
      </c>
      <c r="G146" s="261" t="s">
        <v>502</v>
      </c>
      <c r="H146" s="262">
        <v>38.46</v>
      </c>
      <c r="I146" s="263"/>
      <c r="J146" s="264"/>
      <c r="K146" s="265">
        <f>ROUND(P146*H146,2)</f>
        <v>0</v>
      </c>
      <c r="L146" s="260" t="s">
        <v>405</v>
      </c>
      <c r="M146" s="266"/>
      <c r="N146" s="267" t="s">
        <v>1</v>
      </c>
      <c r="O146" s="222" t="s">
        <v>41</v>
      </c>
      <c r="P146" s="223">
        <f>I146+J146</f>
        <v>0</v>
      </c>
      <c r="Q146" s="223">
        <f>ROUND(I146*H146,2)</f>
        <v>0</v>
      </c>
      <c r="R146" s="223">
        <f>ROUND(J146*H146,2)</f>
        <v>0</v>
      </c>
      <c r="S146" s="70"/>
      <c r="T146" s="224">
        <f>S146*H146</f>
        <v>0</v>
      </c>
      <c r="U146" s="224">
        <v>0</v>
      </c>
      <c r="V146" s="224">
        <f>U146*H146</f>
        <v>0</v>
      </c>
      <c r="W146" s="224">
        <v>0</v>
      </c>
      <c r="X146" s="224">
        <f>W146*H146</f>
        <v>0</v>
      </c>
      <c r="Y146" s="225" t="s">
        <v>1</v>
      </c>
      <c r="Z146" s="34"/>
      <c r="AA146" s="34"/>
      <c r="AB146" s="34"/>
      <c r="AC146" s="34"/>
      <c r="AD146" s="34"/>
      <c r="AE146" s="34"/>
      <c r="AR146" s="226" t="s">
        <v>431</v>
      </c>
      <c r="AT146" s="226" t="s">
        <v>499</v>
      </c>
      <c r="AU146" s="226" t="s">
        <v>88</v>
      </c>
      <c r="AY146" s="18" t="s">
        <v>224</v>
      </c>
      <c r="BE146" s="227">
        <f>IF(O146="základní",K146,0)</f>
        <v>0</v>
      </c>
      <c r="BF146" s="227">
        <f>IF(O146="snížená",K146,0)</f>
        <v>0</v>
      </c>
      <c r="BG146" s="227">
        <f>IF(O146="zákl. přenesená",K146,0)</f>
        <v>0</v>
      </c>
      <c r="BH146" s="227">
        <f>IF(O146="sníž. přenesená",K146,0)</f>
        <v>0</v>
      </c>
      <c r="BI146" s="227">
        <f>IF(O146="nulová",K146,0)</f>
        <v>0</v>
      </c>
      <c r="BJ146" s="18" t="s">
        <v>86</v>
      </c>
      <c r="BK146" s="227">
        <f>ROUND(P146*H146,2)</f>
        <v>0</v>
      </c>
      <c r="BL146" s="18" t="s">
        <v>240</v>
      </c>
      <c r="BM146" s="226" t="s">
        <v>304</v>
      </c>
    </row>
    <row r="147" spans="1:65" s="13" customFormat="1" ht="11.25">
      <c r="B147" s="236"/>
      <c r="C147" s="237"/>
      <c r="D147" s="228" t="s">
        <v>447</v>
      </c>
      <c r="E147" s="238" t="s">
        <v>1</v>
      </c>
      <c r="F147" s="239" t="s">
        <v>4958</v>
      </c>
      <c r="G147" s="237"/>
      <c r="H147" s="240">
        <v>38.46</v>
      </c>
      <c r="I147" s="241"/>
      <c r="J147" s="241"/>
      <c r="K147" s="237"/>
      <c r="L147" s="237"/>
      <c r="M147" s="242"/>
      <c r="N147" s="243"/>
      <c r="O147" s="244"/>
      <c r="P147" s="244"/>
      <c r="Q147" s="244"/>
      <c r="R147" s="244"/>
      <c r="S147" s="244"/>
      <c r="T147" s="244"/>
      <c r="U147" s="244"/>
      <c r="V147" s="244"/>
      <c r="W147" s="244"/>
      <c r="X147" s="244"/>
      <c r="Y147" s="245"/>
      <c r="AT147" s="246" t="s">
        <v>447</v>
      </c>
      <c r="AU147" s="246" t="s">
        <v>88</v>
      </c>
      <c r="AV147" s="13" t="s">
        <v>88</v>
      </c>
      <c r="AW147" s="13" t="s">
        <v>5</v>
      </c>
      <c r="AX147" s="13" t="s">
        <v>78</v>
      </c>
      <c r="AY147" s="246" t="s">
        <v>224</v>
      </c>
    </row>
    <row r="148" spans="1:65" s="14" customFormat="1" ht="11.25">
      <c r="B148" s="247"/>
      <c r="C148" s="248"/>
      <c r="D148" s="228" t="s">
        <v>447</v>
      </c>
      <c r="E148" s="249" t="s">
        <v>1</v>
      </c>
      <c r="F148" s="250" t="s">
        <v>464</v>
      </c>
      <c r="G148" s="248"/>
      <c r="H148" s="251">
        <v>38.46</v>
      </c>
      <c r="I148" s="252"/>
      <c r="J148" s="252"/>
      <c r="K148" s="248"/>
      <c r="L148" s="248"/>
      <c r="M148" s="253"/>
      <c r="N148" s="254"/>
      <c r="O148" s="255"/>
      <c r="P148" s="255"/>
      <c r="Q148" s="255"/>
      <c r="R148" s="255"/>
      <c r="S148" s="255"/>
      <c r="T148" s="255"/>
      <c r="U148" s="255"/>
      <c r="V148" s="255"/>
      <c r="W148" s="255"/>
      <c r="X148" s="255"/>
      <c r="Y148" s="256"/>
      <c r="AT148" s="257" t="s">
        <v>447</v>
      </c>
      <c r="AU148" s="257" t="s">
        <v>88</v>
      </c>
      <c r="AV148" s="14" t="s">
        <v>240</v>
      </c>
      <c r="AW148" s="14" t="s">
        <v>5</v>
      </c>
      <c r="AX148" s="14" t="s">
        <v>86</v>
      </c>
      <c r="AY148" s="257" t="s">
        <v>224</v>
      </c>
    </row>
    <row r="149" spans="1:65" s="12" customFormat="1" ht="22.9" customHeight="1">
      <c r="B149" s="197"/>
      <c r="C149" s="198"/>
      <c r="D149" s="199" t="s">
        <v>77</v>
      </c>
      <c r="E149" s="212" t="s">
        <v>240</v>
      </c>
      <c r="F149" s="212" t="s">
        <v>1616</v>
      </c>
      <c r="G149" s="198"/>
      <c r="H149" s="198"/>
      <c r="I149" s="201"/>
      <c r="J149" s="201"/>
      <c r="K149" s="213">
        <f>BK149</f>
        <v>0</v>
      </c>
      <c r="L149" s="198"/>
      <c r="M149" s="203"/>
      <c r="N149" s="204"/>
      <c r="O149" s="205"/>
      <c r="P149" s="205"/>
      <c r="Q149" s="206">
        <f>SUM(Q150:Q152)</f>
        <v>0</v>
      </c>
      <c r="R149" s="206">
        <f>SUM(R150:R152)</f>
        <v>0</v>
      </c>
      <c r="S149" s="205"/>
      <c r="T149" s="207">
        <f>SUM(T150:T152)</f>
        <v>0</v>
      </c>
      <c r="U149" s="205"/>
      <c r="V149" s="207">
        <f>SUM(V150:V152)</f>
        <v>0</v>
      </c>
      <c r="W149" s="205"/>
      <c r="X149" s="207">
        <f>SUM(X150:X152)</f>
        <v>0</v>
      </c>
      <c r="Y149" s="208"/>
      <c r="AR149" s="209" t="s">
        <v>86</v>
      </c>
      <c r="AT149" s="210" t="s">
        <v>77</v>
      </c>
      <c r="AU149" s="210" t="s">
        <v>86</v>
      </c>
      <c r="AY149" s="209" t="s">
        <v>224</v>
      </c>
      <c r="BK149" s="211">
        <f>SUM(BK150:BK152)</f>
        <v>0</v>
      </c>
    </row>
    <row r="150" spans="1:65" s="2" customFormat="1" ht="21.75" customHeight="1">
      <c r="A150" s="34"/>
      <c r="B150" s="35"/>
      <c r="C150" s="214" t="s">
        <v>259</v>
      </c>
      <c r="D150" s="214" t="s">
        <v>227</v>
      </c>
      <c r="E150" s="215" t="s">
        <v>4959</v>
      </c>
      <c r="F150" s="216" t="s">
        <v>4960</v>
      </c>
      <c r="G150" s="217" t="s">
        <v>410</v>
      </c>
      <c r="H150" s="218">
        <v>4.5599999999999996</v>
      </c>
      <c r="I150" s="219"/>
      <c r="J150" s="219"/>
      <c r="K150" s="220">
        <f>ROUND(P150*H150,2)</f>
        <v>0</v>
      </c>
      <c r="L150" s="216" t="s">
        <v>405</v>
      </c>
      <c r="M150" s="39"/>
      <c r="N150" s="221" t="s">
        <v>1</v>
      </c>
      <c r="O150" s="222" t="s">
        <v>41</v>
      </c>
      <c r="P150" s="223">
        <f>I150+J150</f>
        <v>0</v>
      </c>
      <c r="Q150" s="223">
        <f>ROUND(I150*H150,2)</f>
        <v>0</v>
      </c>
      <c r="R150" s="223">
        <f>ROUND(J150*H150,2)</f>
        <v>0</v>
      </c>
      <c r="S150" s="70"/>
      <c r="T150" s="224">
        <f>S150*H150</f>
        <v>0</v>
      </c>
      <c r="U150" s="224">
        <v>0</v>
      </c>
      <c r="V150" s="224">
        <f>U150*H150</f>
        <v>0</v>
      </c>
      <c r="W150" s="224">
        <v>0</v>
      </c>
      <c r="X150" s="224">
        <f>W150*H150</f>
        <v>0</v>
      </c>
      <c r="Y150" s="225" t="s">
        <v>1</v>
      </c>
      <c r="Z150" s="34"/>
      <c r="AA150" s="34"/>
      <c r="AB150" s="34"/>
      <c r="AC150" s="34"/>
      <c r="AD150" s="34"/>
      <c r="AE150" s="34"/>
      <c r="AR150" s="226" t="s">
        <v>240</v>
      </c>
      <c r="AT150" s="226" t="s">
        <v>227</v>
      </c>
      <c r="AU150" s="226" t="s">
        <v>88</v>
      </c>
      <c r="AY150" s="18" t="s">
        <v>224</v>
      </c>
      <c r="BE150" s="227">
        <f>IF(O150="základní",K150,0)</f>
        <v>0</v>
      </c>
      <c r="BF150" s="227">
        <f>IF(O150="snížená",K150,0)</f>
        <v>0</v>
      </c>
      <c r="BG150" s="227">
        <f>IF(O150="zákl. přenesená",K150,0)</f>
        <v>0</v>
      </c>
      <c r="BH150" s="227">
        <f>IF(O150="sníž. přenesená",K150,0)</f>
        <v>0</v>
      </c>
      <c r="BI150" s="227">
        <f>IF(O150="nulová",K150,0)</f>
        <v>0</v>
      </c>
      <c r="BJ150" s="18" t="s">
        <v>86</v>
      </c>
      <c r="BK150" s="227">
        <f>ROUND(P150*H150,2)</f>
        <v>0</v>
      </c>
      <c r="BL150" s="18" t="s">
        <v>240</v>
      </c>
      <c r="BM150" s="226" t="s">
        <v>318</v>
      </c>
    </row>
    <row r="151" spans="1:65" s="13" customFormat="1" ht="11.25">
      <c r="B151" s="236"/>
      <c r="C151" s="237"/>
      <c r="D151" s="228" t="s">
        <v>447</v>
      </c>
      <c r="E151" s="238" t="s">
        <v>1</v>
      </c>
      <c r="F151" s="239" t="s">
        <v>4961</v>
      </c>
      <c r="G151" s="237"/>
      <c r="H151" s="240">
        <v>4.5599999999999996</v>
      </c>
      <c r="I151" s="241"/>
      <c r="J151" s="241"/>
      <c r="K151" s="237"/>
      <c r="L151" s="237"/>
      <c r="M151" s="242"/>
      <c r="N151" s="243"/>
      <c r="O151" s="244"/>
      <c r="P151" s="244"/>
      <c r="Q151" s="244"/>
      <c r="R151" s="244"/>
      <c r="S151" s="244"/>
      <c r="T151" s="244"/>
      <c r="U151" s="244"/>
      <c r="V151" s="244"/>
      <c r="W151" s="244"/>
      <c r="X151" s="244"/>
      <c r="Y151" s="245"/>
      <c r="AT151" s="246" t="s">
        <v>447</v>
      </c>
      <c r="AU151" s="246" t="s">
        <v>88</v>
      </c>
      <c r="AV151" s="13" t="s">
        <v>88</v>
      </c>
      <c r="AW151" s="13" t="s">
        <v>5</v>
      </c>
      <c r="AX151" s="13" t="s">
        <v>78</v>
      </c>
      <c r="AY151" s="246" t="s">
        <v>224</v>
      </c>
    </row>
    <row r="152" spans="1:65" s="14" customFormat="1" ht="11.25">
      <c r="B152" s="247"/>
      <c r="C152" s="248"/>
      <c r="D152" s="228" t="s">
        <v>447</v>
      </c>
      <c r="E152" s="249" t="s">
        <v>1</v>
      </c>
      <c r="F152" s="250" t="s">
        <v>464</v>
      </c>
      <c r="G152" s="248"/>
      <c r="H152" s="251">
        <v>4.5599999999999996</v>
      </c>
      <c r="I152" s="252"/>
      <c r="J152" s="252"/>
      <c r="K152" s="248"/>
      <c r="L152" s="248"/>
      <c r="M152" s="253"/>
      <c r="N152" s="254"/>
      <c r="O152" s="255"/>
      <c r="P152" s="255"/>
      <c r="Q152" s="255"/>
      <c r="R152" s="255"/>
      <c r="S152" s="255"/>
      <c r="T152" s="255"/>
      <c r="U152" s="255"/>
      <c r="V152" s="255"/>
      <c r="W152" s="255"/>
      <c r="X152" s="255"/>
      <c r="Y152" s="256"/>
      <c r="AT152" s="257" t="s">
        <v>447</v>
      </c>
      <c r="AU152" s="257" t="s">
        <v>88</v>
      </c>
      <c r="AV152" s="14" t="s">
        <v>240</v>
      </c>
      <c r="AW152" s="14" t="s">
        <v>5</v>
      </c>
      <c r="AX152" s="14" t="s">
        <v>86</v>
      </c>
      <c r="AY152" s="257" t="s">
        <v>224</v>
      </c>
    </row>
    <row r="153" spans="1:65" s="12" customFormat="1" ht="22.9" customHeight="1">
      <c r="B153" s="197"/>
      <c r="C153" s="198"/>
      <c r="D153" s="199" t="s">
        <v>77</v>
      </c>
      <c r="E153" s="212" t="s">
        <v>431</v>
      </c>
      <c r="F153" s="212" t="s">
        <v>918</v>
      </c>
      <c r="G153" s="198"/>
      <c r="H153" s="198"/>
      <c r="I153" s="201"/>
      <c r="J153" s="201"/>
      <c r="K153" s="213">
        <f>BK153</f>
        <v>0</v>
      </c>
      <c r="L153" s="198"/>
      <c r="M153" s="203"/>
      <c r="N153" s="204"/>
      <c r="O153" s="205"/>
      <c r="P153" s="205"/>
      <c r="Q153" s="206">
        <f>SUM(Q154:Q183)</f>
        <v>0</v>
      </c>
      <c r="R153" s="206">
        <f>SUM(R154:R183)</f>
        <v>0</v>
      </c>
      <c r="S153" s="205"/>
      <c r="T153" s="207">
        <f>SUM(T154:T183)</f>
        <v>0</v>
      </c>
      <c r="U153" s="205"/>
      <c r="V153" s="207">
        <f>SUM(V154:V183)</f>
        <v>0</v>
      </c>
      <c r="W153" s="205"/>
      <c r="X153" s="207">
        <f>SUM(X154:X183)</f>
        <v>0</v>
      </c>
      <c r="Y153" s="208"/>
      <c r="AR153" s="209" t="s">
        <v>86</v>
      </c>
      <c r="AT153" s="210" t="s">
        <v>77</v>
      </c>
      <c r="AU153" s="210" t="s">
        <v>86</v>
      </c>
      <c r="AY153" s="209" t="s">
        <v>224</v>
      </c>
      <c r="BK153" s="211">
        <f>SUM(BK154:BK183)</f>
        <v>0</v>
      </c>
    </row>
    <row r="154" spans="1:65" s="2" customFormat="1" ht="33" customHeight="1">
      <c r="A154" s="34"/>
      <c r="B154" s="35"/>
      <c r="C154" s="214" t="s">
        <v>264</v>
      </c>
      <c r="D154" s="214" t="s">
        <v>227</v>
      </c>
      <c r="E154" s="215" t="s">
        <v>4962</v>
      </c>
      <c r="F154" s="216" t="s">
        <v>4963</v>
      </c>
      <c r="G154" s="217" t="s">
        <v>482</v>
      </c>
      <c r="H154" s="218">
        <v>10</v>
      </c>
      <c r="I154" s="219"/>
      <c r="J154" s="219"/>
      <c r="K154" s="220">
        <f>ROUND(P154*H154,2)</f>
        <v>0</v>
      </c>
      <c r="L154" s="216" t="s">
        <v>405</v>
      </c>
      <c r="M154" s="39"/>
      <c r="N154" s="221" t="s">
        <v>1</v>
      </c>
      <c r="O154" s="222" t="s">
        <v>41</v>
      </c>
      <c r="P154" s="223">
        <f>I154+J154</f>
        <v>0</v>
      </c>
      <c r="Q154" s="223">
        <f>ROUND(I154*H154,2)</f>
        <v>0</v>
      </c>
      <c r="R154" s="223">
        <f>ROUND(J154*H154,2)</f>
        <v>0</v>
      </c>
      <c r="S154" s="70"/>
      <c r="T154" s="224">
        <f>S154*H154</f>
        <v>0</v>
      </c>
      <c r="U154" s="224">
        <v>0</v>
      </c>
      <c r="V154" s="224">
        <f>U154*H154</f>
        <v>0</v>
      </c>
      <c r="W154" s="224">
        <v>0</v>
      </c>
      <c r="X154" s="224">
        <f>W154*H154</f>
        <v>0</v>
      </c>
      <c r="Y154" s="225" t="s">
        <v>1</v>
      </c>
      <c r="Z154" s="34"/>
      <c r="AA154" s="34"/>
      <c r="AB154" s="34"/>
      <c r="AC154" s="34"/>
      <c r="AD154" s="34"/>
      <c r="AE154" s="34"/>
      <c r="AR154" s="226" t="s">
        <v>240</v>
      </c>
      <c r="AT154" s="226" t="s">
        <v>227</v>
      </c>
      <c r="AU154" s="226" t="s">
        <v>88</v>
      </c>
      <c r="AY154" s="18" t="s">
        <v>224</v>
      </c>
      <c r="BE154" s="227">
        <f>IF(O154="základní",K154,0)</f>
        <v>0</v>
      </c>
      <c r="BF154" s="227">
        <f>IF(O154="snížená",K154,0)</f>
        <v>0</v>
      </c>
      <c r="BG154" s="227">
        <f>IF(O154="zákl. přenesená",K154,0)</f>
        <v>0</v>
      </c>
      <c r="BH154" s="227">
        <f>IF(O154="sníž. přenesená",K154,0)</f>
        <v>0</v>
      </c>
      <c r="BI154" s="227">
        <f>IF(O154="nulová",K154,0)</f>
        <v>0</v>
      </c>
      <c r="BJ154" s="18" t="s">
        <v>86</v>
      </c>
      <c r="BK154" s="227">
        <f>ROUND(P154*H154,2)</f>
        <v>0</v>
      </c>
      <c r="BL154" s="18" t="s">
        <v>240</v>
      </c>
      <c r="BM154" s="226" t="s">
        <v>333</v>
      </c>
    </row>
    <row r="155" spans="1:65" s="13" customFormat="1" ht="11.25">
      <c r="B155" s="236"/>
      <c r="C155" s="237"/>
      <c r="D155" s="228" t="s">
        <v>447</v>
      </c>
      <c r="E155" s="238" t="s">
        <v>1</v>
      </c>
      <c r="F155" s="239" t="s">
        <v>4964</v>
      </c>
      <c r="G155" s="237"/>
      <c r="H155" s="240">
        <v>10</v>
      </c>
      <c r="I155" s="241"/>
      <c r="J155" s="241"/>
      <c r="K155" s="237"/>
      <c r="L155" s="237"/>
      <c r="M155" s="242"/>
      <c r="N155" s="243"/>
      <c r="O155" s="244"/>
      <c r="P155" s="244"/>
      <c r="Q155" s="244"/>
      <c r="R155" s="244"/>
      <c r="S155" s="244"/>
      <c r="T155" s="244"/>
      <c r="U155" s="244"/>
      <c r="V155" s="244"/>
      <c r="W155" s="244"/>
      <c r="X155" s="244"/>
      <c r="Y155" s="245"/>
      <c r="AT155" s="246" t="s">
        <v>447</v>
      </c>
      <c r="AU155" s="246" t="s">
        <v>88</v>
      </c>
      <c r="AV155" s="13" t="s">
        <v>88</v>
      </c>
      <c r="AW155" s="13" t="s">
        <v>5</v>
      </c>
      <c r="AX155" s="13" t="s">
        <v>78</v>
      </c>
      <c r="AY155" s="246" t="s">
        <v>224</v>
      </c>
    </row>
    <row r="156" spans="1:65" s="14" customFormat="1" ht="11.25">
      <c r="B156" s="247"/>
      <c r="C156" s="248"/>
      <c r="D156" s="228" t="s">
        <v>447</v>
      </c>
      <c r="E156" s="249" t="s">
        <v>1</v>
      </c>
      <c r="F156" s="250" t="s">
        <v>464</v>
      </c>
      <c r="G156" s="248"/>
      <c r="H156" s="251">
        <v>10</v>
      </c>
      <c r="I156" s="252"/>
      <c r="J156" s="252"/>
      <c r="K156" s="248"/>
      <c r="L156" s="248"/>
      <c r="M156" s="253"/>
      <c r="N156" s="254"/>
      <c r="O156" s="255"/>
      <c r="P156" s="255"/>
      <c r="Q156" s="255"/>
      <c r="R156" s="255"/>
      <c r="S156" s="255"/>
      <c r="T156" s="255"/>
      <c r="U156" s="255"/>
      <c r="V156" s="255"/>
      <c r="W156" s="255"/>
      <c r="X156" s="255"/>
      <c r="Y156" s="256"/>
      <c r="AT156" s="257" t="s">
        <v>447</v>
      </c>
      <c r="AU156" s="257" t="s">
        <v>88</v>
      </c>
      <c r="AV156" s="14" t="s">
        <v>240</v>
      </c>
      <c r="AW156" s="14" t="s">
        <v>5</v>
      </c>
      <c r="AX156" s="14" t="s">
        <v>86</v>
      </c>
      <c r="AY156" s="257" t="s">
        <v>224</v>
      </c>
    </row>
    <row r="157" spans="1:65" s="2" customFormat="1" ht="21.75" customHeight="1">
      <c r="A157" s="34"/>
      <c r="B157" s="35"/>
      <c r="C157" s="258" t="s">
        <v>268</v>
      </c>
      <c r="D157" s="258" t="s">
        <v>499</v>
      </c>
      <c r="E157" s="259" t="s">
        <v>4965</v>
      </c>
      <c r="F157" s="260" t="s">
        <v>4966</v>
      </c>
      <c r="G157" s="261" t="s">
        <v>482</v>
      </c>
      <c r="H157" s="262">
        <v>10.199999999999999</v>
      </c>
      <c r="I157" s="263"/>
      <c r="J157" s="264"/>
      <c r="K157" s="265">
        <f>ROUND(P157*H157,2)</f>
        <v>0</v>
      </c>
      <c r="L157" s="260" t="s">
        <v>405</v>
      </c>
      <c r="M157" s="266"/>
      <c r="N157" s="267" t="s">
        <v>1</v>
      </c>
      <c r="O157" s="222" t="s">
        <v>41</v>
      </c>
      <c r="P157" s="223">
        <f>I157+J157</f>
        <v>0</v>
      </c>
      <c r="Q157" s="223">
        <f>ROUND(I157*H157,2)</f>
        <v>0</v>
      </c>
      <c r="R157" s="223">
        <f>ROUND(J157*H157,2)</f>
        <v>0</v>
      </c>
      <c r="S157" s="70"/>
      <c r="T157" s="224">
        <f>S157*H157</f>
        <v>0</v>
      </c>
      <c r="U157" s="224">
        <v>0</v>
      </c>
      <c r="V157" s="224">
        <f>U157*H157</f>
        <v>0</v>
      </c>
      <c r="W157" s="224">
        <v>0</v>
      </c>
      <c r="X157" s="224">
        <f>W157*H157</f>
        <v>0</v>
      </c>
      <c r="Y157" s="225" t="s">
        <v>1</v>
      </c>
      <c r="Z157" s="34"/>
      <c r="AA157" s="34"/>
      <c r="AB157" s="34"/>
      <c r="AC157" s="34"/>
      <c r="AD157" s="34"/>
      <c r="AE157" s="34"/>
      <c r="AR157" s="226" t="s">
        <v>431</v>
      </c>
      <c r="AT157" s="226" t="s">
        <v>499</v>
      </c>
      <c r="AU157" s="226" t="s">
        <v>88</v>
      </c>
      <c r="AY157" s="18" t="s">
        <v>224</v>
      </c>
      <c r="BE157" s="227">
        <f>IF(O157="základní",K157,0)</f>
        <v>0</v>
      </c>
      <c r="BF157" s="227">
        <f>IF(O157="snížená",K157,0)</f>
        <v>0</v>
      </c>
      <c r="BG157" s="227">
        <f>IF(O157="zákl. přenesená",K157,0)</f>
        <v>0</v>
      </c>
      <c r="BH157" s="227">
        <f>IF(O157="sníž. přenesená",K157,0)</f>
        <v>0</v>
      </c>
      <c r="BI157" s="227">
        <f>IF(O157="nulová",K157,0)</f>
        <v>0</v>
      </c>
      <c r="BJ157" s="18" t="s">
        <v>86</v>
      </c>
      <c r="BK157" s="227">
        <f>ROUND(P157*H157,2)</f>
        <v>0</v>
      </c>
      <c r="BL157" s="18" t="s">
        <v>240</v>
      </c>
      <c r="BM157" s="226" t="s">
        <v>344</v>
      </c>
    </row>
    <row r="158" spans="1:65" s="13" customFormat="1" ht="11.25">
      <c r="B158" s="236"/>
      <c r="C158" s="237"/>
      <c r="D158" s="228" t="s">
        <v>447</v>
      </c>
      <c r="E158" s="238" t="s">
        <v>1</v>
      </c>
      <c r="F158" s="239" t="s">
        <v>4967</v>
      </c>
      <c r="G158" s="237"/>
      <c r="H158" s="240">
        <v>10.199999999999999</v>
      </c>
      <c r="I158" s="241"/>
      <c r="J158" s="241"/>
      <c r="K158" s="237"/>
      <c r="L158" s="237"/>
      <c r="M158" s="242"/>
      <c r="N158" s="243"/>
      <c r="O158" s="244"/>
      <c r="P158" s="244"/>
      <c r="Q158" s="244"/>
      <c r="R158" s="244"/>
      <c r="S158" s="244"/>
      <c r="T158" s="244"/>
      <c r="U158" s="244"/>
      <c r="V158" s="244"/>
      <c r="W158" s="244"/>
      <c r="X158" s="244"/>
      <c r="Y158" s="245"/>
      <c r="AT158" s="246" t="s">
        <v>447</v>
      </c>
      <c r="AU158" s="246" t="s">
        <v>88</v>
      </c>
      <c r="AV158" s="13" t="s">
        <v>88</v>
      </c>
      <c r="AW158" s="13" t="s">
        <v>5</v>
      </c>
      <c r="AX158" s="13" t="s">
        <v>78</v>
      </c>
      <c r="AY158" s="246" t="s">
        <v>224</v>
      </c>
    </row>
    <row r="159" spans="1:65" s="14" customFormat="1" ht="11.25">
      <c r="B159" s="247"/>
      <c r="C159" s="248"/>
      <c r="D159" s="228" t="s">
        <v>447</v>
      </c>
      <c r="E159" s="249" t="s">
        <v>1</v>
      </c>
      <c r="F159" s="250" t="s">
        <v>464</v>
      </c>
      <c r="G159" s="248"/>
      <c r="H159" s="251">
        <v>10.199999999999999</v>
      </c>
      <c r="I159" s="252"/>
      <c r="J159" s="252"/>
      <c r="K159" s="248"/>
      <c r="L159" s="248"/>
      <c r="M159" s="253"/>
      <c r="N159" s="254"/>
      <c r="O159" s="255"/>
      <c r="P159" s="255"/>
      <c r="Q159" s="255"/>
      <c r="R159" s="255"/>
      <c r="S159" s="255"/>
      <c r="T159" s="255"/>
      <c r="U159" s="255"/>
      <c r="V159" s="255"/>
      <c r="W159" s="255"/>
      <c r="X159" s="255"/>
      <c r="Y159" s="256"/>
      <c r="AT159" s="257" t="s">
        <v>447</v>
      </c>
      <c r="AU159" s="257" t="s">
        <v>88</v>
      </c>
      <c r="AV159" s="14" t="s">
        <v>240</v>
      </c>
      <c r="AW159" s="14" t="s">
        <v>5</v>
      </c>
      <c r="AX159" s="14" t="s">
        <v>86</v>
      </c>
      <c r="AY159" s="257" t="s">
        <v>224</v>
      </c>
    </row>
    <row r="160" spans="1:65" s="2" customFormat="1" ht="33" customHeight="1">
      <c r="A160" s="34"/>
      <c r="B160" s="35"/>
      <c r="C160" s="214" t="s">
        <v>275</v>
      </c>
      <c r="D160" s="214" t="s">
        <v>227</v>
      </c>
      <c r="E160" s="215" t="s">
        <v>4968</v>
      </c>
      <c r="F160" s="216" t="s">
        <v>4969</v>
      </c>
      <c r="G160" s="217" t="s">
        <v>482</v>
      </c>
      <c r="H160" s="218">
        <v>66</v>
      </c>
      <c r="I160" s="219"/>
      <c r="J160" s="219"/>
      <c r="K160" s="220">
        <f>ROUND(P160*H160,2)</f>
        <v>0</v>
      </c>
      <c r="L160" s="216" t="s">
        <v>405</v>
      </c>
      <c r="M160" s="39"/>
      <c r="N160" s="221" t="s">
        <v>1</v>
      </c>
      <c r="O160" s="222" t="s">
        <v>41</v>
      </c>
      <c r="P160" s="223">
        <f>I160+J160</f>
        <v>0</v>
      </c>
      <c r="Q160" s="223">
        <f>ROUND(I160*H160,2)</f>
        <v>0</v>
      </c>
      <c r="R160" s="223">
        <f>ROUND(J160*H160,2)</f>
        <v>0</v>
      </c>
      <c r="S160" s="70"/>
      <c r="T160" s="224">
        <f>S160*H160</f>
        <v>0</v>
      </c>
      <c r="U160" s="224">
        <v>0</v>
      </c>
      <c r="V160" s="224">
        <f>U160*H160</f>
        <v>0</v>
      </c>
      <c r="W160" s="224">
        <v>0</v>
      </c>
      <c r="X160" s="224">
        <f>W160*H160</f>
        <v>0</v>
      </c>
      <c r="Y160" s="225" t="s">
        <v>1</v>
      </c>
      <c r="Z160" s="34"/>
      <c r="AA160" s="34"/>
      <c r="AB160" s="34"/>
      <c r="AC160" s="34"/>
      <c r="AD160" s="34"/>
      <c r="AE160" s="34"/>
      <c r="AR160" s="226" t="s">
        <v>240</v>
      </c>
      <c r="AT160" s="226" t="s">
        <v>227</v>
      </c>
      <c r="AU160" s="226" t="s">
        <v>88</v>
      </c>
      <c r="AY160" s="18" t="s">
        <v>224</v>
      </c>
      <c r="BE160" s="227">
        <f>IF(O160="základní",K160,0)</f>
        <v>0</v>
      </c>
      <c r="BF160" s="227">
        <f>IF(O160="snížená",K160,0)</f>
        <v>0</v>
      </c>
      <c r="BG160" s="227">
        <f>IF(O160="zákl. přenesená",K160,0)</f>
        <v>0</v>
      </c>
      <c r="BH160" s="227">
        <f>IF(O160="sníž. přenesená",K160,0)</f>
        <v>0</v>
      </c>
      <c r="BI160" s="227">
        <f>IF(O160="nulová",K160,0)</f>
        <v>0</v>
      </c>
      <c r="BJ160" s="18" t="s">
        <v>86</v>
      </c>
      <c r="BK160" s="227">
        <f>ROUND(P160*H160,2)</f>
        <v>0</v>
      </c>
      <c r="BL160" s="18" t="s">
        <v>240</v>
      </c>
      <c r="BM160" s="226" t="s">
        <v>354</v>
      </c>
    </row>
    <row r="161" spans="1:65" s="13" customFormat="1" ht="11.25">
      <c r="B161" s="236"/>
      <c r="C161" s="237"/>
      <c r="D161" s="228" t="s">
        <v>447</v>
      </c>
      <c r="E161" s="238" t="s">
        <v>1</v>
      </c>
      <c r="F161" s="239" t="s">
        <v>4970</v>
      </c>
      <c r="G161" s="237"/>
      <c r="H161" s="240">
        <v>66</v>
      </c>
      <c r="I161" s="241"/>
      <c r="J161" s="241"/>
      <c r="K161" s="237"/>
      <c r="L161" s="237"/>
      <c r="M161" s="242"/>
      <c r="N161" s="243"/>
      <c r="O161" s="244"/>
      <c r="P161" s="244"/>
      <c r="Q161" s="244"/>
      <c r="R161" s="244"/>
      <c r="S161" s="244"/>
      <c r="T161" s="244"/>
      <c r="U161" s="244"/>
      <c r="V161" s="244"/>
      <c r="W161" s="244"/>
      <c r="X161" s="244"/>
      <c r="Y161" s="245"/>
      <c r="AT161" s="246" t="s">
        <v>447</v>
      </c>
      <c r="AU161" s="246" t="s">
        <v>88</v>
      </c>
      <c r="AV161" s="13" t="s">
        <v>88</v>
      </c>
      <c r="AW161" s="13" t="s">
        <v>5</v>
      </c>
      <c r="AX161" s="13" t="s">
        <v>78</v>
      </c>
      <c r="AY161" s="246" t="s">
        <v>224</v>
      </c>
    </row>
    <row r="162" spans="1:65" s="14" customFormat="1" ht="11.25">
      <c r="B162" s="247"/>
      <c r="C162" s="248"/>
      <c r="D162" s="228" t="s">
        <v>447</v>
      </c>
      <c r="E162" s="249" t="s">
        <v>1</v>
      </c>
      <c r="F162" s="250" t="s">
        <v>464</v>
      </c>
      <c r="G162" s="248"/>
      <c r="H162" s="251">
        <v>66</v>
      </c>
      <c r="I162" s="252"/>
      <c r="J162" s="252"/>
      <c r="K162" s="248"/>
      <c r="L162" s="248"/>
      <c r="M162" s="253"/>
      <c r="N162" s="254"/>
      <c r="O162" s="255"/>
      <c r="P162" s="255"/>
      <c r="Q162" s="255"/>
      <c r="R162" s="255"/>
      <c r="S162" s="255"/>
      <c r="T162" s="255"/>
      <c r="U162" s="255"/>
      <c r="V162" s="255"/>
      <c r="W162" s="255"/>
      <c r="X162" s="255"/>
      <c r="Y162" s="256"/>
      <c r="AT162" s="257" t="s">
        <v>447</v>
      </c>
      <c r="AU162" s="257" t="s">
        <v>88</v>
      </c>
      <c r="AV162" s="14" t="s">
        <v>240</v>
      </c>
      <c r="AW162" s="14" t="s">
        <v>5</v>
      </c>
      <c r="AX162" s="14" t="s">
        <v>86</v>
      </c>
      <c r="AY162" s="257" t="s">
        <v>224</v>
      </c>
    </row>
    <row r="163" spans="1:65" s="2" customFormat="1" ht="21.75" customHeight="1">
      <c r="A163" s="34"/>
      <c r="B163" s="35"/>
      <c r="C163" s="258" t="s">
        <v>280</v>
      </c>
      <c r="D163" s="258" t="s">
        <v>499</v>
      </c>
      <c r="E163" s="259" t="s">
        <v>4971</v>
      </c>
      <c r="F163" s="260" t="s">
        <v>4972</v>
      </c>
      <c r="G163" s="261" t="s">
        <v>482</v>
      </c>
      <c r="H163" s="262">
        <v>67.319999999999993</v>
      </c>
      <c r="I163" s="263"/>
      <c r="J163" s="264"/>
      <c r="K163" s="265">
        <f>ROUND(P163*H163,2)</f>
        <v>0</v>
      </c>
      <c r="L163" s="260" t="s">
        <v>405</v>
      </c>
      <c r="M163" s="266"/>
      <c r="N163" s="267" t="s">
        <v>1</v>
      </c>
      <c r="O163" s="222" t="s">
        <v>41</v>
      </c>
      <c r="P163" s="223">
        <f>I163+J163</f>
        <v>0</v>
      </c>
      <c r="Q163" s="223">
        <f>ROUND(I163*H163,2)</f>
        <v>0</v>
      </c>
      <c r="R163" s="223">
        <f>ROUND(J163*H163,2)</f>
        <v>0</v>
      </c>
      <c r="S163" s="70"/>
      <c r="T163" s="224">
        <f>S163*H163</f>
        <v>0</v>
      </c>
      <c r="U163" s="224">
        <v>0</v>
      </c>
      <c r="V163" s="224">
        <f>U163*H163</f>
        <v>0</v>
      </c>
      <c r="W163" s="224">
        <v>0</v>
      </c>
      <c r="X163" s="224">
        <f>W163*H163</f>
        <v>0</v>
      </c>
      <c r="Y163" s="225" t="s">
        <v>1</v>
      </c>
      <c r="Z163" s="34"/>
      <c r="AA163" s="34"/>
      <c r="AB163" s="34"/>
      <c r="AC163" s="34"/>
      <c r="AD163" s="34"/>
      <c r="AE163" s="34"/>
      <c r="AR163" s="226" t="s">
        <v>431</v>
      </c>
      <c r="AT163" s="226" t="s">
        <v>499</v>
      </c>
      <c r="AU163" s="226" t="s">
        <v>88</v>
      </c>
      <c r="AY163" s="18" t="s">
        <v>224</v>
      </c>
      <c r="BE163" s="227">
        <f>IF(O163="základní",K163,0)</f>
        <v>0</v>
      </c>
      <c r="BF163" s="227">
        <f>IF(O163="snížená",K163,0)</f>
        <v>0</v>
      </c>
      <c r="BG163" s="227">
        <f>IF(O163="zákl. přenesená",K163,0)</f>
        <v>0</v>
      </c>
      <c r="BH163" s="227">
        <f>IF(O163="sníž. přenesená",K163,0)</f>
        <v>0</v>
      </c>
      <c r="BI163" s="227">
        <f>IF(O163="nulová",K163,0)</f>
        <v>0</v>
      </c>
      <c r="BJ163" s="18" t="s">
        <v>86</v>
      </c>
      <c r="BK163" s="227">
        <f>ROUND(P163*H163,2)</f>
        <v>0</v>
      </c>
      <c r="BL163" s="18" t="s">
        <v>240</v>
      </c>
      <c r="BM163" s="226" t="s">
        <v>523</v>
      </c>
    </row>
    <row r="164" spans="1:65" s="13" customFormat="1" ht="11.25">
      <c r="B164" s="236"/>
      <c r="C164" s="237"/>
      <c r="D164" s="228" t="s">
        <v>447</v>
      </c>
      <c r="E164" s="238" t="s">
        <v>1</v>
      </c>
      <c r="F164" s="239" t="s">
        <v>4973</v>
      </c>
      <c r="G164" s="237"/>
      <c r="H164" s="240">
        <v>67.319999999999993</v>
      </c>
      <c r="I164" s="241"/>
      <c r="J164" s="241"/>
      <c r="K164" s="237"/>
      <c r="L164" s="237"/>
      <c r="M164" s="242"/>
      <c r="N164" s="243"/>
      <c r="O164" s="244"/>
      <c r="P164" s="244"/>
      <c r="Q164" s="244"/>
      <c r="R164" s="244"/>
      <c r="S164" s="244"/>
      <c r="T164" s="244"/>
      <c r="U164" s="244"/>
      <c r="V164" s="244"/>
      <c r="W164" s="244"/>
      <c r="X164" s="244"/>
      <c r="Y164" s="245"/>
      <c r="AT164" s="246" t="s">
        <v>447</v>
      </c>
      <c r="AU164" s="246" t="s">
        <v>88</v>
      </c>
      <c r="AV164" s="13" t="s">
        <v>88</v>
      </c>
      <c r="AW164" s="13" t="s">
        <v>5</v>
      </c>
      <c r="AX164" s="13" t="s">
        <v>78</v>
      </c>
      <c r="AY164" s="246" t="s">
        <v>224</v>
      </c>
    </row>
    <row r="165" spans="1:65" s="14" customFormat="1" ht="11.25">
      <c r="B165" s="247"/>
      <c r="C165" s="248"/>
      <c r="D165" s="228" t="s">
        <v>447</v>
      </c>
      <c r="E165" s="249" t="s">
        <v>1</v>
      </c>
      <c r="F165" s="250" t="s">
        <v>464</v>
      </c>
      <c r="G165" s="248"/>
      <c r="H165" s="251">
        <v>67.319999999999993</v>
      </c>
      <c r="I165" s="252"/>
      <c r="J165" s="252"/>
      <c r="K165" s="248"/>
      <c r="L165" s="248"/>
      <c r="M165" s="253"/>
      <c r="N165" s="254"/>
      <c r="O165" s="255"/>
      <c r="P165" s="255"/>
      <c r="Q165" s="255"/>
      <c r="R165" s="255"/>
      <c r="S165" s="255"/>
      <c r="T165" s="255"/>
      <c r="U165" s="255"/>
      <c r="V165" s="255"/>
      <c r="W165" s="255"/>
      <c r="X165" s="255"/>
      <c r="Y165" s="256"/>
      <c r="AT165" s="257" t="s">
        <v>447</v>
      </c>
      <c r="AU165" s="257" t="s">
        <v>88</v>
      </c>
      <c r="AV165" s="14" t="s">
        <v>240</v>
      </c>
      <c r="AW165" s="14" t="s">
        <v>5</v>
      </c>
      <c r="AX165" s="14" t="s">
        <v>86</v>
      </c>
      <c r="AY165" s="257" t="s">
        <v>224</v>
      </c>
    </row>
    <row r="166" spans="1:65" s="2" customFormat="1" ht="33" customHeight="1">
      <c r="A166" s="34"/>
      <c r="B166" s="35"/>
      <c r="C166" s="214" t="s">
        <v>290</v>
      </c>
      <c r="D166" s="214" t="s">
        <v>227</v>
      </c>
      <c r="E166" s="215" t="s">
        <v>4974</v>
      </c>
      <c r="F166" s="216" t="s">
        <v>4975</v>
      </c>
      <c r="G166" s="217" t="s">
        <v>321</v>
      </c>
      <c r="H166" s="218">
        <v>26</v>
      </c>
      <c r="I166" s="219"/>
      <c r="J166" s="219"/>
      <c r="K166" s="220">
        <f>ROUND(P166*H166,2)</f>
        <v>0</v>
      </c>
      <c r="L166" s="216" t="s">
        <v>405</v>
      </c>
      <c r="M166" s="39"/>
      <c r="N166" s="221" t="s">
        <v>1</v>
      </c>
      <c r="O166" s="222" t="s">
        <v>41</v>
      </c>
      <c r="P166" s="223">
        <f>I166+J166</f>
        <v>0</v>
      </c>
      <c r="Q166" s="223">
        <f>ROUND(I166*H166,2)</f>
        <v>0</v>
      </c>
      <c r="R166" s="223">
        <f>ROUND(J166*H166,2)</f>
        <v>0</v>
      </c>
      <c r="S166" s="70"/>
      <c r="T166" s="224">
        <f>S166*H166</f>
        <v>0</v>
      </c>
      <c r="U166" s="224">
        <v>0</v>
      </c>
      <c r="V166" s="224">
        <f>U166*H166</f>
        <v>0</v>
      </c>
      <c r="W166" s="224">
        <v>0</v>
      </c>
      <c r="X166" s="224">
        <f>W166*H166</f>
        <v>0</v>
      </c>
      <c r="Y166" s="225" t="s">
        <v>1</v>
      </c>
      <c r="Z166" s="34"/>
      <c r="AA166" s="34"/>
      <c r="AB166" s="34"/>
      <c r="AC166" s="34"/>
      <c r="AD166" s="34"/>
      <c r="AE166" s="34"/>
      <c r="AR166" s="226" t="s">
        <v>240</v>
      </c>
      <c r="AT166" s="226" t="s">
        <v>227</v>
      </c>
      <c r="AU166" s="226" t="s">
        <v>88</v>
      </c>
      <c r="AY166" s="18" t="s">
        <v>224</v>
      </c>
      <c r="BE166" s="227">
        <f>IF(O166="základní",K166,0)</f>
        <v>0</v>
      </c>
      <c r="BF166" s="227">
        <f>IF(O166="snížená",K166,0)</f>
        <v>0</v>
      </c>
      <c r="BG166" s="227">
        <f>IF(O166="zákl. přenesená",K166,0)</f>
        <v>0</v>
      </c>
      <c r="BH166" s="227">
        <f>IF(O166="sníž. přenesená",K166,0)</f>
        <v>0</v>
      </c>
      <c r="BI166" s="227">
        <f>IF(O166="nulová",K166,0)</f>
        <v>0</v>
      </c>
      <c r="BJ166" s="18" t="s">
        <v>86</v>
      </c>
      <c r="BK166" s="227">
        <f>ROUND(P166*H166,2)</f>
        <v>0</v>
      </c>
      <c r="BL166" s="18" t="s">
        <v>240</v>
      </c>
      <c r="BM166" s="226" t="s">
        <v>366</v>
      </c>
    </row>
    <row r="167" spans="1:65" s="13" customFormat="1" ht="11.25">
      <c r="B167" s="236"/>
      <c r="C167" s="237"/>
      <c r="D167" s="228" t="s">
        <v>447</v>
      </c>
      <c r="E167" s="238" t="s">
        <v>1</v>
      </c>
      <c r="F167" s="239" t="s">
        <v>354</v>
      </c>
      <c r="G167" s="237"/>
      <c r="H167" s="240">
        <v>24</v>
      </c>
      <c r="I167" s="241"/>
      <c r="J167" s="241"/>
      <c r="K167" s="237"/>
      <c r="L167" s="237"/>
      <c r="M167" s="242"/>
      <c r="N167" s="243"/>
      <c r="O167" s="244"/>
      <c r="P167" s="244"/>
      <c r="Q167" s="244"/>
      <c r="R167" s="244"/>
      <c r="S167" s="244"/>
      <c r="T167" s="244"/>
      <c r="U167" s="244"/>
      <c r="V167" s="244"/>
      <c r="W167" s="244"/>
      <c r="X167" s="244"/>
      <c r="Y167" s="245"/>
      <c r="AT167" s="246" t="s">
        <v>447</v>
      </c>
      <c r="AU167" s="246" t="s">
        <v>88</v>
      </c>
      <c r="AV167" s="13" t="s">
        <v>88</v>
      </c>
      <c r="AW167" s="13" t="s">
        <v>5</v>
      </c>
      <c r="AX167" s="13" t="s">
        <v>78</v>
      </c>
      <c r="AY167" s="246" t="s">
        <v>224</v>
      </c>
    </row>
    <row r="168" spans="1:65" s="13" customFormat="1" ht="11.25">
      <c r="B168" s="236"/>
      <c r="C168" s="237"/>
      <c r="D168" s="228" t="s">
        <v>447</v>
      </c>
      <c r="E168" s="238" t="s">
        <v>1</v>
      </c>
      <c r="F168" s="239" t="s">
        <v>88</v>
      </c>
      <c r="G168" s="237"/>
      <c r="H168" s="240">
        <v>2</v>
      </c>
      <c r="I168" s="241"/>
      <c r="J168" s="241"/>
      <c r="K168" s="237"/>
      <c r="L168" s="237"/>
      <c r="M168" s="242"/>
      <c r="N168" s="243"/>
      <c r="O168" s="244"/>
      <c r="P168" s="244"/>
      <c r="Q168" s="244"/>
      <c r="R168" s="244"/>
      <c r="S168" s="244"/>
      <c r="T168" s="244"/>
      <c r="U168" s="244"/>
      <c r="V168" s="244"/>
      <c r="W168" s="244"/>
      <c r="X168" s="244"/>
      <c r="Y168" s="245"/>
      <c r="AT168" s="246" t="s">
        <v>447</v>
      </c>
      <c r="AU168" s="246" t="s">
        <v>88</v>
      </c>
      <c r="AV168" s="13" t="s">
        <v>88</v>
      </c>
      <c r="AW168" s="13" t="s">
        <v>5</v>
      </c>
      <c r="AX168" s="13" t="s">
        <v>78</v>
      </c>
      <c r="AY168" s="246" t="s">
        <v>224</v>
      </c>
    </row>
    <row r="169" spans="1:65" s="14" customFormat="1" ht="11.25">
      <c r="B169" s="247"/>
      <c r="C169" s="248"/>
      <c r="D169" s="228" t="s">
        <v>447</v>
      </c>
      <c r="E169" s="249" t="s">
        <v>1</v>
      </c>
      <c r="F169" s="250" t="s">
        <v>464</v>
      </c>
      <c r="G169" s="248"/>
      <c r="H169" s="251">
        <v>26</v>
      </c>
      <c r="I169" s="252"/>
      <c r="J169" s="252"/>
      <c r="K169" s="248"/>
      <c r="L169" s="248"/>
      <c r="M169" s="253"/>
      <c r="N169" s="254"/>
      <c r="O169" s="255"/>
      <c r="P169" s="255"/>
      <c r="Q169" s="255"/>
      <c r="R169" s="255"/>
      <c r="S169" s="255"/>
      <c r="T169" s="255"/>
      <c r="U169" s="255"/>
      <c r="V169" s="255"/>
      <c r="W169" s="255"/>
      <c r="X169" s="255"/>
      <c r="Y169" s="256"/>
      <c r="AT169" s="257" t="s">
        <v>447</v>
      </c>
      <c r="AU169" s="257" t="s">
        <v>88</v>
      </c>
      <c r="AV169" s="14" t="s">
        <v>240</v>
      </c>
      <c r="AW169" s="14" t="s">
        <v>5</v>
      </c>
      <c r="AX169" s="14" t="s">
        <v>86</v>
      </c>
      <c r="AY169" s="257" t="s">
        <v>224</v>
      </c>
    </row>
    <row r="170" spans="1:65" s="2" customFormat="1" ht="21.75" customHeight="1">
      <c r="A170" s="34"/>
      <c r="B170" s="35"/>
      <c r="C170" s="258" t="s">
        <v>9</v>
      </c>
      <c r="D170" s="258" t="s">
        <v>499</v>
      </c>
      <c r="E170" s="259" t="s">
        <v>4976</v>
      </c>
      <c r="F170" s="260" t="s">
        <v>4977</v>
      </c>
      <c r="G170" s="261" t="s">
        <v>321</v>
      </c>
      <c r="H170" s="262">
        <v>24</v>
      </c>
      <c r="I170" s="263"/>
      <c r="J170" s="264"/>
      <c r="K170" s="265">
        <f t="shared" ref="K170:K183" si="1">ROUND(P170*H170,2)</f>
        <v>0</v>
      </c>
      <c r="L170" s="260" t="s">
        <v>405</v>
      </c>
      <c r="M170" s="266"/>
      <c r="N170" s="267" t="s">
        <v>1</v>
      </c>
      <c r="O170" s="222" t="s">
        <v>41</v>
      </c>
      <c r="P170" s="223">
        <f t="shared" ref="P170:P183" si="2">I170+J170</f>
        <v>0</v>
      </c>
      <c r="Q170" s="223">
        <f t="shared" ref="Q170:Q183" si="3">ROUND(I170*H170,2)</f>
        <v>0</v>
      </c>
      <c r="R170" s="223">
        <f t="shared" ref="R170:R183" si="4">ROUND(J170*H170,2)</f>
        <v>0</v>
      </c>
      <c r="S170" s="70"/>
      <c r="T170" s="224">
        <f t="shared" ref="T170:T183" si="5">S170*H170</f>
        <v>0</v>
      </c>
      <c r="U170" s="224">
        <v>0</v>
      </c>
      <c r="V170" s="224">
        <f t="shared" ref="V170:V183" si="6">U170*H170</f>
        <v>0</v>
      </c>
      <c r="W170" s="224">
        <v>0</v>
      </c>
      <c r="X170" s="224">
        <f t="shared" ref="X170:X183" si="7">W170*H170</f>
        <v>0</v>
      </c>
      <c r="Y170" s="225" t="s">
        <v>1</v>
      </c>
      <c r="Z170" s="34"/>
      <c r="AA170" s="34"/>
      <c r="AB170" s="34"/>
      <c r="AC170" s="34"/>
      <c r="AD170" s="34"/>
      <c r="AE170" s="34"/>
      <c r="AR170" s="226" t="s">
        <v>431</v>
      </c>
      <c r="AT170" s="226" t="s">
        <v>499</v>
      </c>
      <c r="AU170" s="226" t="s">
        <v>88</v>
      </c>
      <c r="AY170" s="18" t="s">
        <v>224</v>
      </c>
      <c r="BE170" s="227">
        <f t="shared" ref="BE170:BE183" si="8">IF(O170="základní",K170,0)</f>
        <v>0</v>
      </c>
      <c r="BF170" s="227">
        <f t="shared" ref="BF170:BF183" si="9">IF(O170="snížená",K170,0)</f>
        <v>0</v>
      </c>
      <c r="BG170" s="227">
        <f t="shared" ref="BG170:BG183" si="10">IF(O170="zákl. přenesená",K170,0)</f>
        <v>0</v>
      </c>
      <c r="BH170" s="227">
        <f t="shared" ref="BH170:BH183" si="11">IF(O170="sníž. přenesená",K170,0)</f>
        <v>0</v>
      </c>
      <c r="BI170" s="227">
        <f t="shared" ref="BI170:BI183" si="12">IF(O170="nulová",K170,0)</f>
        <v>0</v>
      </c>
      <c r="BJ170" s="18" t="s">
        <v>86</v>
      </c>
      <c r="BK170" s="227">
        <f t="shared" ref="BK170:BK183" si="13">ROUND(P170*H170,2)</f>
        <v>0</v>
      </c>
      <c r="BL170" s="18" t="s">
        <v>240</v>
      </c>
      <c r="BM170" s="226" t="s">
        <v>376</v>
      </c>
    </row>
    <row r="171" spans="1:65" s="2" customFormat="1" ht="21.75" customHeight="1">
      <c r="A171" s="34"/>
      <c r="B171" s="35"/>
      <c r="C171" s="258" t="s">
        <v>304</v>
      </c>
      <c r="D171" s="258" t="s">
        <v>499</v>
      </c>
      <c r="E171" s="259" t="s">
        <v>4978</v>
      </c>
      <c r="F171" s="260" t="s">
        <v>4979</v>
      </c>
      <c r="G171" s="261" t="s">
        <v>321</v>
      </c>
      <c r="H171" s="262">
        <v>2</v>
      </c>
      <c r="I171" s="263"/>
      <c r="J171" s="264"/>
      <c r="K171" s="265">
        <f t="shared" si="1"/>
        <v>0</v>
      </c>
      <c r="L171" s="260" t="s">
        <v>405</v>
      </c>
      <c r="M171" s="266"/>
      <c r="N171" s="267" t="s">
        <v>1</v>
      </c>
      <c r="O171" s="222" t="s">
        <v>41</v>
      </c>
      <c r="P171" s="223">
        <f t="shared" si="2"/>
        <v>0</v>
      </c>
      <c r="Q171" s="223">
        <f t="shared" si="3"/>
        <v>0</v>
      </c>
      <c r="R171" s="223">
        <f t="shared" si="4"/>
        <v>0</v>
      </c>
      <c r="S171" s="70"/>
      <c r="T171" s="224">
        <f t="shared" si="5"/>
        <v>0</v>
      </c>
      <c r="U171" s="224">
        <v>0</v>
      </c>
      <c r="V171" s="224">
        <f t="shared" si="6"/>
        <v>0</v>
      </c>
      <c r="W171" s="224">
        <v>0</v>
      </c>
      <c r="X171" s="224">
        <f t="shared" si="7"/>
        <v>0</v>
      </c>
      <c r="Y171" s="225" t="s">
        <v>1</v>
      </c>
      <c r="Z171" s="34"/>
      <c r="AA171" s="34"/>
      <c r="AB171" s="34"/>
      <c r="AC171" s="34"/>
      <c r="AD171" s="34"/>
      <c r="AE171" s="34"/>
      <c r="AR171" s="226" t="s">
        <v>431</v>
      </c>
      <c r="AT171" s="226" t="s">
        <v>499</v>
      </c>
      <c r="AU171" s="226" t="s">
        <v>88</v>
      </c>
      <c r="AY171" s="18" t="s">
        <v>224</v>
      </c>
      <c r="BE171" s="227">
        <f t="shared" si="8"/>
        <v>0</v>
      </c>
      <c r="BF171" s="227">
        <f t="shared" si="9"/>
        <v>0</v>
      </c>
      <c r="BG171" s="227">
        <f t="shared" si="10"/>
        <v>0</v>
      </c>
      <c r="BH171" s="227">
        <f t="shared" si="11"/>
        <v>0</v>
      </c>
      <c r="BI171" s="227">
        <f t="shared" si="12"/>
        <v>0</v>
      </c>
      <c r="BJ171" s="18" t="s">
        <v>86</v>
      </c>
      <c r="BK171" s="227">
        <f t="shared" si="13"/>
        <v>0</v>
      </c>
      <c r="BL171" s="18" t="s">
        <v>240</v>
      </c>
      <c r="BM171" s="226" t="s">
        <v>386</v>
      </c>
    </row>
    <row r="172" spans="1:65" s="2" customFormat="1" ht="33" customHeight="1">
      <c r="A172" s="34"/>
      <c r="B172" s="35"/>
      <c r="C172" s="214" t="s">
        <v>313</v>
      </c>
      <c r="D172" s="214" t="s">
        <v>227</v>
      </c>
      <c r="E172" s="215" t="s">
        <v>4980</v>
      </c>
      <c r="F172" s="216" t="s">
        <v>4981</v>
      </c>
      <c r="G172" s="217" t="s">
        <v>321</v>
      </c>
      <c r="H172" s="218">
        <v>4</v>
      </c>
      <c r="I172" s="219"/>
      <c r="J172" s="219"/>
      <c r="K172" s="220">
        <f t="shared" si="1"/>
        <v>0</v>
      </c>
      <c r="L172" s="216" t="s">
        <v>405</v>
      </c>
      <c r="M172" s="39"/>
      <c r="N172" s="221" t="s">
        <v>1</v>
      </c>
      <c r="O172" s="222" t="s">
        <v>41</v>
      </c>
      <c r="P172" s="223">
        <f t="shared" si="2"/>
        <v>0</v>
      </c>
      <c r="Q172" s="223">
        <f t="shared" si="3"/>
        <v>0</v>
      </c>
      <c r="R172" s="223">
        <f t="shared" si="4"/>
        <v>0</v>
      </c>
      <c r="S172" s="70"/>
      <c r="T172" s="224">
        <f t="shared" si="5"/>
        <v>0</v>
      </c>
      <c r="U172" s="224">
        <v>0</v>
      </c>
      <c r="V172" s="224">
        <f t="shared" si="6"/>
        <v>0</v>
      </c>
      <c r="W172" s="224">
        <v>0</v>
      </c>
      <c r="X172" s="224">
        <f t="shared" si="7"/>
        <v>0</v>
      </c>
      <c r="Y172" s="225" t="s">
        <v>1</v>
      </c>
      <c r="Z172" s="34"/>
      <c r="AA172" s="34"/>
      <c r="AB172" s="34"/>
      <c r="AC172" s="34"/>
      <c r="AD172" s="34"/>
      <c r="AE172" s="34"/>
      <c r="AR172" s="226" t="s">
        <v>240</v>
      </c>
      <c r="AT172" s="226" t="s">
        <v>227</v>
      </c>
      <c r="AU172" s="226" t="s">
        <v>88</v>
      </c>
      <c r="AY172" s="18" t="s">
        <v>224</v>
      </c>
      <c r="BE172" s="227">
        <f t="shared" si="8"/>
        <v>0</v>
      </c>
      <c r="BF172" s="227">
        <f t="shared" si="9"/>
        <v>0</v>
      </c>
      <c r="BG172" s="227">
        <f t="shared" si="10"/>
        <v>0</v>
      </c>
      <c r="BH172" s="227">
        <f t="shared" si="11"/>
        <v>0</v>
      </c>
      <c r="BI172" s="227">
        <f t="shared" si="12"/>
        <v>0</v>
      </c>
      <c r="BJ172" s="18" t="s">
        <v>86</v>
      </c>
      <c r="BK172" s="227">
        <f t="shared" si="13"/>
        <v>0</v>
      </c>
      <c r="BL172" s="18" t="s">
        <v>240</v>
      </c>
      <c r="BM172" s="226" t="s">
        <v>308</v>
      </c>
    </row>
    <row r="173" spans="1:65" s="2" customFormat="1" ht="21.75" customHeight="1">
      <c r="A173" s="34"/>
      <c r="B173" s="35"/>
      <c r="C173" s="258" t="s">
        <v>318</v>
      </c>
      <c r="D173" s="258" t="s">
        <v>499</v>
      </c>
      <c r="E173" s="259" t="s">
        <v>4982</v>
      </c>
      <c r="F173" s="260" t="s">
        <v>4983</v>
      </c>
      <c r="G173" s="261" t="s">
        <v>321</v>
      </c>
      <c r="H173" s="262">
        <v>4</v>
      </c>
      <c r="I173" s="263"/>
      <c r="J173" s="264"/>
      <c r="K173" s="265">
        <f t="shared" si="1"/>
        <v>0</v>
      </c>
      <c r="L173" s="260" t="s">
        <v>405</v>
      </c>
      <c r="M173" s="266"/>
      <c r="N173" s="267" t="s">
        <v>1</v>
      </c>
      <c r="O173" s="222" t="s">
        <v>41</v>
      </c>
      <c r="P173" s="223">
        <f t="shared" si="2"/>
        <v>0</v>
      </c>
      <c r="Q173" s="223">
        <f t="shared" si="3"/>
        <v>0</v>
      </c>
      <c r="R173" s="223">
        <f t="shared" si="4"/>
        <v>0</v>
      </c>
      <c r="S173" s="70"/>
      <c r="T173" s="224">
        <f t="shared" si="5"/>
        <v>0</v>
      </c>
      <c r="U173" s="224">
        <v>0</v>
      </c>
      <c r="V173" s="224">
        <f t="shared" si="6"/>
        <v>0</v>
      </c>
      <c r="W173" s="224">
        <v>0</v>
      </c>
      <c r="X173" s="224">
        <f t="shared" si="7"/>
        <v>0</v>
      </c>
      <c r="Y173" s="225" t="s">
        <v>1</v>
      </c>
      <c r="Z173" s="34"/>
      <c r="AA173" s="34"/>
      <c r="AB173" s="34"/>
      <c r="AC173" s="34"/>
      <c r="AD173" s="34"/>
      <c r="AE173" s="34"/>
      <c r="AR173" s="226" t="s">
        <v>431</v>
      </c>
      <c r="AT173" s="226" t="s">
        <v>499</v>
      </c>
      <c r="AU173" s="226" t="s">
        <v>88</v>
      </c>
      <c r="AY173" s="18" t="s">
        <v>224</v>
      </c>
      <c r="BE173" s="227">
        <f t="shared" si="8"/>
        <v>0</v>
      </c>
      <c r="BF173" s="227">
        <f t="shared" si="9"/>
        <v>0</v>
      </c>
      <c r="BG173" s="227">
        <f t="shared" si="10"/>
        <v>0</v>
      </c>
      <c r="BH173" s="227">
        <f t="shared" si="11"/>
        <v>0</v>
      </c>
      <c r="BI173" s="227">
        <f t="shared" si="12"/>
        <v>0</v>
      </c>
      <c r="BJ173" s="18" t="s">
        <v>86</v>
      </c>
      <c r="BK173" s="227">
        <f t="shared" si="13"/>
        <v>0</v>
      </c>
      <c r="BL173" s="18" t="s">
        <v>240</v>
      </c>
      <c r="BM173" s="226" t="s">
        <v>328</v>
      </c>
    </row>
    <row r="174" spans="1:65" s="2" customFormat="1" ht="33" customHeight="1">
      <c r="A174" s="34"/>
      <c r="B174" s="35"/>
      <c r="C174" s="214" t="s">
        <v>323</v>
      </c>
      <c r="D174" s="214" t="s">
        <v>227</v>
      </c>
      <c r="E174" s="215" t="s">
        <v>4984</v>
      </c>
      <c r="F174" s="216" t="s">
        <v>4985</v>
      </c>
      <c r="G174" s="217" t="s">
        <v>321</v>
      </c>
      <c r="H174" s="218">
        <v>7</v>
      </c>
      <c r="I174" s="219"/>
      <c r="J174" s="219"/>
      <c r="K174" s="220">
        <f t="shared" si="1"/>
        <v>0</v>
      </c>
      <c r="L174" s="216" t="s">
        <v>405</v>
      </c>
      <c r="M174" s="39"/>
      <c r="N174" s="221" t="s">
        <v>1</v>
      </c>
      <c r="O174" s="222" t="s">
        <v>41</v>
      </c>
      <c r="P174" s="223">
        <f t="shared" si="2"/>
        <v>0</v>
      </c>
      <c r="Q174" s="223">
        <f t="shared" si="3"/>
        <v>0</v>
      </c>
      <c r="R174" s="223">
        <f t="shared" si="4"/>
        <v>0</v>
      </c>
      <c r="S174" s="70"/>
      <c r="T174" s="224">
        <f t="shared" si="5"/>
        <v>0</v>
      </c>
      <c r="U174" s="224">
        <v>0</v>
      </c>
      <c r="V174" s="224">
        <f t="shared" si="6"/>
        <v>0</v>
      </c>
      <c r="W174" s="224">
        <v>0</v>
      </c>
      <c r="X174" s="224">
        <f t="shared" si="7"/>
        <v>0</v>
      </c>
      <c r="Y174" s="225" t="s">
        <v>1</v>
      </c>
      <c r="Z174" s="34"/>
      <c r="AA174" s="34"/>
      <c r="AB174" s="34"/>
      <c r="AC174" s="34"/>
      <c r="AD174" s="34"/>
      <c r="AE174" s="34"/>
      <c r="AR174" s="226" t="s">
        <v>240</v>
      </c>
      <c r="AT174" s="226" t="s">
        <v>227</v>
      </c>
      <c r="AU174" s="226" t="s">
        <v>88</v>
      </c>
      <c r="AY174" s="18" t="s">
        <v>224</v>
      </c>
      <c r="BE174" s="227">
        <f t="shared" si="8"/>
        <v>0</v>
      </c>
      <c r="BF174" s="227">
        <f t="shared" si="9"/>
        <v>0</v>
      </c>
      <c r="BG174" s="227">
        <f t="shared" si="10"/>
        <v>0</v>
      </c>
      <c r="BH174" s="227">
        <f t="shared" si="11"/>
        <v>0</v>
      </c>
      <c r="BI174" s="227">
        <f t="shared" si="12"/>
        <v>0</v>
      </c>
      <c r="BJ174" s="18" t="s">
        <v>86</v>
      </c>
      <c r="BK174" s="227">
        <f t="shared" si="13"/>
        <v>0</v>
      </c>
      <c r="BL174" s="18" t="s">
        <v>240</v>
      </c>
      <c r="BM174" s="226" t="s">
        <v>576</v>
      </c>
    </row>
    <row r="175" spans="1:65" s="2" customFormat="1" ht="21.75" customHeight="1">
      <c r="A175" s="34"/>
      <c r="B175" s="35"/>
      <c r="C175" s="258" t="s">
        <v>333</v>
      </c>
      <c r="D175" s="258" t="s">
        <v>499</v>
      </c>
      <c r="E175" s="259" t="s">
        <v>4986</v>
      </c>
      <c r="F175" s="260" t="s">
        <v>4987</v>
      </c>
      <c r="G175" s="261" t="s">
        <v>321</v>
      </c>
      <c r="H175" s="262">
        <v>7</v>
      </c>
      <c r="I175" s="263"/>
      <c r="J175" s="264"/>
      <c r="K175" s="265">
        <f t="shared" si="1"/>
        <v>0</v>
      </c>
      <c r="L175" s="260" t="s">
        <v>405</v>
      </c>
      <c r="M175" s="266"/>
      <c r="N175" s="267" t="s">
        <v>1</v>
      </c>
      <c r="O175" s="222" t="s">
        <v>41</v>
      </c>
      <c r="P175" s="223">
        <f t="shared" si="2"/>
        <v>0</v>
      </c>
      <c r="Q175" s="223">
        <f t="shared" si="3"/>
        <v>0</v>
      </c>
      <c r="R175" s="223">
        <f t="shared" si="4"/>
        <v>0</v>
      </c>
      <c r="S175" s="70"/>
      <c r="T175" s="224">
        <f t="shared" si="5"/>
        <v>0</v>
      </c>
      <c r="U175" s="224">
        <v>0</v>
      </c>
      <c r="V175" s="224">
        <f t="shared" si="6"/>
        <v>0</v>
      </c>
      <c r="W175" s="224">
        <v>0</v>
      </c>
      <c r="X175" s="224">
        <f t="shared" si="7"/>
        <v>0</v>
      </c>
      <c r="Y175" s="225" t="s">
        <v>1</v>
      </c>
      <c r="Z175" s="34"/>
      <c r="AA175" s="34"/>
      <c r="AB175" s="34"/>
      <c r="AC175" s="34"/>
      <c r="AD175" s="34"/>
      <c r="AE175" s="34"/>
      <c r="AR175" s="226" t="s">
        <v>431</v>
      </c>
      <c r="AT175" s="226" t="s">
        <v>499</v>
      </c>
      <c r="AU175" s="226" t="s">
        <v>88</v>
      </c>
      <c r="AY175" s="18" t="s">
        <v>224</v>
      </c>
      <c r="BE175" s="227">
        <f t="shared" si="8"/>
        <v>0</v>
      </c>
      <c r="BF175" s="227">
        <f t="shared" si="9"/>
        <v>0</v>
      </c>
      <c r="BG175" s="227">
        <f t="shared" si="10"/>
        <v>0</v>
      </c>
      <c r="BH175" s="227">
        <f t="shared" si="11"/>
        <v>0</v>
      </c>
      <c r="BI175" s="227">
        <f t="shared" si="12"/>
        <v>0</v>
      </c>
      <c r="BJ175" s="18" t="s">
        <v>86</v>
      </c>
      <c r="BK175" s="227">
        <f t="shared" si="13"/>
        <v>0</v>
      </c>
      <c r="BL175" s="18" t="s">
        <v>240</v>
      </c>
      <c r="BM175" s="226" t="s">
        <v>585</v>
      </c>
    </row>
    <row r="176" spans="1:65" s="2" customFormat="1" ht="33" customHeight="1">
      <c r="A176" s="34"/>
      <c r="B176" s="35"/>
      <c r="C176" s="214" t="s">
        <v>8</v>
      </c>
      <c r="D176" s="214" t="s">
        <v>227</v>
      </c>
      <c r="E176" s="215" t="s">
        <v>4988</v>
      </c>
      <c r="F176" s="216" t="s">
        <v>4989</v>
      </c>
      <c r="G176" s="217" t="s">
        <v>321</v>
      </c>
      <c r="H176" s="218">
        <v>2</v>
      </c>
      <c r="I176" s="219"/>
      <c r="J176" s="219"/>
      <c r="K176" s="220">
        <f t="shared" si="1"/>
        <v>0</v>
      </c>
      <c r="L176" s="216" t="s">
        <v>405</v>
      </c>
      <c r="M176" s="39"/>
      <c r="N176" s="221" t="s">
        <v>1</v>
      </c>
      <c r="O176" s="222" t="s">
        <v>41</v>
      </c>
      <c r="P176" s="223">
        <f t="shared" si="2"/>
        <v>0</v>
      </c>
      <c r="Q176" s="223">
        <f t="shared" si="3"/>
        <v>0</v>
      </c>
      <c r="R176" s="223">
        <f t="shared" si="4"/>
        <v>0</v>
      </c>
      <c r="S176" s="70"/>
      <c r="T176" s="224">
        <f t="shared" si="5"/>
        <v>0</v>
      </c>
      <c r="U176" s="224">
        <v>0</v>
      </c>
      <c r="V176" s="224">
        <f t="shared" si="6"/>
        <v>0</v>
      </c>
      <c r="W176" s="224">
        <v>0</v>
      </c>
      <c r="X176" s="224">
        <f t="shared" si="7"/>
        <v>0</v>
      </c>
      <c r="Y176" s="225" t="s">
        <v>1</v>
      </c>
      <c r="Z176" s="34"/>
      <c r="AA176" s="34"/>
      <c r="AB176" s="34"/>
      <c r="AC176" s="34"/>
      <c r="AD176" s="34"/>
      <c r="AE176" s="34"/>
      <c r="AR176" s="226" t="s">
        <v>240</v>
      </c>
      <c r="AT176" s="226" t="s">
        <v>227</v>
      </c>
      <c r="AU176" s="226" t="s">
        <v>88</v>
      </c>
      <c r="AY176" s="18" t="s">
        <v>224</v>
      </c>
      <c r="BE176" s="227">
        <f t="shared" si="8"/>
        <v>0</v>
      </c>
      <c r="BF176" s="227">
        <f t="shared" si="9"/>
        <v>0</v>
      </c>
      <c r="BG176" s="227">
        <f t="shared" si="10"/>
        <v>0</v>
      </c>
      <c r="BH176" s="227">
        <f t="shared" si="11"/>
        <v>0</v>
      </c>
      <c r="BI176" s="227">
        <f t="shared" si="12"/>
        <v>0</v>
      </c>
      <c r="BJ176" s="18" t="s">
        <v>86</v>
      </c>
      <c r="BK176" s="227">
        <f t="shared" si="13"/>
        <v>0</v>
      </c>
      <c r="BL176" s="18" t="s">
        <v>240</v>
      </c>
      <c r="BM176" s="226" t="s">
        <v>596</v>
      </c>
    </row>
    <row r="177" spans="1:65" s="2" customFormat="1" ht="21.75" customHeight="1">
      <c r="A177" s="34"/>
      <c r="B177" s="35"/>
      <c r="C177" s="258" t="s">
        <v>344</v>
      </c>
      <c r="D177" s="258" t="s">
        <v>499</v>
      </c>
      <c r="E177" s="259" t="s">
        <v>4990</v>
      </c>
      <c r="F177" s="260" t="s">
        <v>4991</v>
      </c>
      <c r="G177" s="261" t="s">
        <v>321</v>
      </c>
      <c r="H177" s="262">
        <v>2</v>
      </c>
      <c r="I177" s="263"/>
      <c r="J177" s="264"/>
      <c r="K177" s="265">
        <f t="shared" si="1"/>
        <v>0</v>
      </c>
      <c r="L177" s="260" t="s">
        <v>405</v>
      </c>
      <c r="M177" s="266"/>
      <c r="N177" s="267" t="s">
        <v>1</v>
      </c>
      <c r="O177" s="222" t="s">
        <v>41</v>
      </c>
      <c r="P177" s="223">
        <f t="shared" si="2"/>
        <v>0</v>
      </c>
      <c r="Q177" s="223">
        <f t="shared" si="3"/>
        <v>0</v>
      </c>
      <c r="R177" s="223">
        <f t="shared" si="4"/>
        <v>0</v>
      </c>
      <c r="S177" s="70"/>
      <c r="T177" s="224">
        <f t="shared" si="5"/>
        <v>0</v>
      </c>
      <c r="U177" s="224">
        <v>0</v>
      </c>
      <c r="V177" s="224">
        <f t="shared" si="6"/>
        <v>0</v>
      </c>
      <c r="W177" s="224">
        <v>0</v>
      </c>
      <c r="X177" s="224">
        <f t="shared" si="7"/>
        <v>0</v>
      </c>
      <c r="Y177" s="225" t="s">
        <v>1</v>
      </c>
      <c r="Z177" s="34"/>
      <c r="AA177" s="34"/>
      <c r="AB177" s="34"/>
      <c r="AC177" s="34"/>
      <c r="AD177" s="34"/>
      <c r="AE177" s="34"/>
      <c r="AR177" s="226" t="s">
        <v>431</v>
      </c>
      <c r="AT177" s="226" t="s">
        <v>499</v>
      </c>
      <c r="AU177" s="226" t="s">
        <v>88</v>
      </c>
      <c r="AY177" s="18" t="s">
        <v>224</v>
      </c>
      <c r="BE177" s="227">
        <f t="shared" si="8"/>
        <v>0</v>
      </c>
      <c r="BF177" s="227">
        <f t="shared" si="9"/>
        <v>0</v>
      </c>
      <c r="BG177" s="227">
        <f t="shared" si="10"/>
        <v>0</v>
      </c>
      <c r="BH177" s="227">
        <f t="shared" si="11"/>
        <v>0</v>
      </c>
      <c r="BI177" s="227">
        <f t="shared" si="12"/>
        <v>0</v>
      </c>
      <c r="BJ177" s="18" t="s">
        <v>86</v>
      </c>
      <c r="BK177" s="227">
        <f t="shared" si="13"/>
        <v>0</v>
      </c>
      <c r="BL177" s="18" t="s">
        <v>240</v>
      </c>
      <c r="BM177" s="226" t="s">
        <v>612</v>
      </c>
    </row>
    <row r="178" spans="1:65" s="2" customFormat="1" ht="21.75" customHeight="1">
      <c r="A178" s="34"/>
      <c r="B178" s="35"/>
      <c r="C178" s="214" t="s">
        <v>349</v>
      </c>
      <c r="D178" s="214" t="s">
        <v>227</v>
      </c>
      <c r="E178" s="215" t="s">
        <v>4992</v>
      </c>
      <c r="F178" s="216" t="s">
        <v>4993</v>
      </c>
      <c r="G178" s="217" t="s">
        <v>482</v>
      </c>
      <c r="H178" s="218">
        <v>76</v>
      </c>
      <c r="I178" s="219"/>
      <c r="J178" s="219"/>
      <c r="K178" s="220">
        <f t="shared" si="1"/>
        <v>0</v>
      </c>
      <c r="L178" s="216" t="s">
        <v>405</v>
      </c>
      <c r="M178" s="39"/>
      <c r="N178" s="221" t="s">
        <v>1</v>
      </c>
      <c r="O178" s="222" t="s">
        <v>41</v>
      </c>
      <c r="P178" s="223">
        <f t="shared" si="2"/>
        <v>0</v>
      </c>
      <c r="Q178" s="223">
        <f t="shared" si="3"/>
        <v>0</v>
      </c>
      <c r="R178" s="223">
        <f t="shared" si="4"/>
        <v>0</v>
      </c>
      <c r="S178" s="70"/>
      <c r="T178" s="224">
        <f t="shared" si="5"/>
        <v>0</v>
      </c>
      <c r="U178" s="224">
        <v>0</v>
      </c>
      <c r="V178" s="224">
        <f t="shared" si="6"/>
        <v>0</v>
      </c>
      <c r="W178" s="224">
        <v>0</v>
      </c>
      <c r="X178" s="224">
        <f t="shared" si="7"/>
        <v>0</v>
      </c>
      <c r="Y178" s="225" t="s">
        <v>1</v>
      </c>
      <c r="Z178" s="34"/>
      <c r="AA178" s="34"/>
      <c r="AB178" s="34"/>
      <c r="AC178" s="34"/>
      <c r="AD178" s="34"/>
      <c r="AE178" s="34"/>
      <c r="AR178" s="226" t="s">
        <v>240</v>
      </c>
      <c r="AT178" s="226" t="s">
        <v>227</v>
      </c>
      <c r="AU178" s="226" t="s">
        <v>88</v>
      </c>
      <c r="AY178" s="18" t="s">
        <v>224</v>
      </c>
      <c r="BE178" s="227">
        <f t="shared" si="8"/>
        <v>0</v>
      </c>
      <c r="BF178" s="227">
        <f t="shared" si="9"/>
        <v>0</v>
      </c>
      <c r="BG178" s="227">
        <f t="shared" si="10"/>
        <v>0</v>
      </c>
      <c r="BH178" s="227">
        <f t="shared" si="11"/>
        <v>0</v>
      </c>
      <c r="BI178" s="227">
        <f t="shared" si="12"/>
        <v>0</v>
      </c>
      <c r="BJ178" s="18" t="s">
        <v>86</v>
      </c>
      <c r="BK178" s="227">
        <f t="shared" si="13"/>
        <v>0</v>
      </c>
      <c r="BL178" s="18" t="s">
        <v>240</v>
      </c>
      <c r="BM178" s="226" t="s">
        <v>622</v>
      </c>
    </row>
    <row r="179" spans="1:65" s="2" customFormat="1" ht="21.75" customHeight="1">
      <c r="A179" s="34"/>
      <c r="B179" s="35"/>
      <c r="C179" s="214" t="s">
        <v>354</v>
      </c>
      <c r="D179" s="214" t="s">
        <v>227</v>
      </c>
      <c r="E179" s="215" t="s">
        <v>4994</v>
      </c>
      <c r="F179" s="216" t="s">
        <v>4995</v>
      </c>
      <c r="G179" s="217" t="s">
        <v>321</v>
      </c>
      <c r="H179" s="218">
        <v>1</v>
      </c>
      <c r="I179" s="219"/>
      <c r="J179" s="219"/>
      <c r="K179" s="220">
        <f t="shared" si="1"/>
        <v>0</v>
      </c>
      <c r="L179" s="216" t="s">
        <v>405</v>
      </c>
      <c r="M179" s="39"/>
      <c r="N179" s="221" t="s">
        <v>1</v>
      </c>
      <c r="O179" s="222" t="s">
        <v>41</v>
      </c>
      <c r="P179" s="223">
        <f t="shared" si="2"/>
        <v>0</v>
      </c>
      <c r="Q179" s="223">
        <f t="shared" si="3"/>
        <v>0</v>
      </c>
      <c r="R179" s="223">
        <f t="shared" si="4"/>
        <v>0</v>
      </c>
      <c r="S179" s="70"/>
      <c r="T179" s="224">
        <f t="shared" si="5"/>
        <v>0</v>
      </c>
      <c r="U179" s="224">
        <v>0</v>
      </c>
      <c r="V179" s="224">
        <f t="shared" si="6"/>
        <v>0</v>
      </c>
      <c r="W179" s="224">
        <v>0</v>
      </c>
      <c r="X179" s="224">
        <f t="shared" si="7"/>
        <v>0</v>
      </c>
      <c r="Y179" s="225" t="s">
        <v>1</v>
      </c>
      <c r="Z179" s="34"/>
      <c r="AA179" s="34"/>
      <c r="AB179" s="34"/>
      <c r="AC179" s="34"/>
      <c r="AD179" s="34"/>
      <c r="AE179" s="34"/>
      <c r="AR179" s="226" t="s">
        <v>240</v>
      </c>
      <c r="AT179" s="226" t="s">
        <v>227</v>
      </c>
      <c r="AU179" s="226" t="s">
        <v>88</v>
      </c>
      <c r="AY179" s="18" t="s">
        <v>224</v>
      </c>
      <c r="BE179" s="227">
        <f t="shared" si="8"/>
        <v>0</v>
      </c>
      <c r="BF179" s="227">
        <f t="shared" si="9"/>
        <v>0</v>
      </c>
      <c r="BG179" s="227">
        <f t="shared" si="10"/>
        <v>0</v>
      </c>
      <c r="BH179" s="227">
        <f t="shared" si="11"/>
        <v>0</v>
      </c>
      <c r="BI179" s="227">
        <f t="shared" si="12"/>
        <v>0</v>
      </c>
      <c r="BJ179" s="18" t="s">
        <v>86</v>
      </c>
      <c r="BK179" s="227">
        <f t="shared" si="13"/>
        <v>0</v>
      </c>
      <c r="BL179" s="18" t="s">
        <v>240</v>
      </c>
      <c r="BM179" s="226" t="s">
        <v>631</v>
      </c>
    </row>
    <row r="180" spans="1:65" s="2" customFormat="1" ht="33" customHeight="1">
      <c r="A180" s="34"/>
      <c r="B180" s="35"/>
      <c r="C180" s="214" t="s">
        <v>359</v>
      </c>
      <c r="D180" s="214" t="s">
        <v>227</v>
      </c>
      <c r="E180" s="215" t="s">
        <v>4996</v>
      </c>
      <c r="F180" s="216" t="s">
        <v>4997</v>
      </c>
      <c r="G180" s="217" t="s">
        <v>321</v>
      </c>
      <c r="H180" s="218">
        <v>1</v>
      </c>
      <c r="I180" s="219"/>
      <c r="J180" s="219"/>
      <c r="K180" s="220">
        <f t="shared" si="1"/>
        <v>0</v>
      </c>
      <c r="L180" s="216" t="s">
        <v>405</v>
      </c>
      <c r="M180" s="39"/>
      <c r="N180" s="221" t="s">
        <v>1</v>
      </c>
      <c r="O180" s="222" t="s">
        <v>41</v>
      </c>
      <c r="P180" s="223">
        <f t="shared" si="2"/>
        <v>0</v>
      </c>
      <c r="Q180" s="223">
        <f t="shared" si="3"/>
        <v>0</v>
      </c>
      <c r="R180" s="223">
        <f t="shared" si="4"/>
        <v>0</v>
      </c>
      <c r="S180" s="70"/>
      <c r="T180" s="224">
        <f t="shared" si="5"/>
        <v>0</v>
      </c>
      <c r="U180" s="224">
        <v>0</v>
      </c>
      <c r="V180" s="224">
        <f t="shared" si="6"/>
        <v>0</v>
      </c>
      <c r="W180" s="224">
        <v>0</v>
      </c>
      <c r="X180" s="224">
        <f t="shared" si="7"/>
        <v>0</v>
      </c>
      <c r="Y180" s="225" t="s">
        <v>1</v>
      </c>
      <c r="Z180" s="34"/>
      <c r="AA180" s="34"/>
      <c r="AB180" s="34"/>
      <c r="AC180" s="34"/>
      <c r="AD180" s="34"/>
      <c r="AE180" s="34"/>
      <c r="AR180" s="226" t="s">
        <v>240</v>
      </c>
      <c r="AT180" s="226" t="s">
        <v>227</v>
      </c>
      <c r="AU180" s="226" t="s">
        <v>88</v>
      </c>
      <c r="AY180" s="18" t="s">
        <v>224</v>
      </c>
      <c r="BE180" s="227">
        <f t="shared" si="8"/>
        <v>0</v>
      </c>
      <c r="BF180" s="227">
        <f t="shared" si="9"/>
        <v>0</v>
      </c>
      <c r="BG180" s="227">
        <f t="shared" si="10"/>
        <v>0</v>
      </c>
      <c r="BH180" s="227">
        <f t="shared" si="11"/>
        <v>0</v>
      </c>
      <c r="BI180" s="227">
        <f t="shared" si="12"/>
        <v>0</v>
      </c>
      <c r="BJ180" s="18" t="s">
        <v>86</v>
      </c>
      <c r="BK180" s="227">
        <f t="shared" si="13"/>
        <v>0</v>
      </c>
      <c r="BL180" s="18" t="s">
        <v>240</v>
      </c>
      <c r="BM180" s="226" t="s">
        <v>641</v>
      </c>
    </row>
    <row r="181" spans="1:65" s="2" customFormat="1" ht="33" customHeight="1">
      <c r="A181" s="34"/>
      <c r="B181" s="35"/>
      <c r="C181" s="214" t="s">
        <v>523</v>
      </c>
      <c r="D181" s="214" t="s">
        <v>227</v>
      </c>
      <c r="E181" s="215" t="s">
        <v>4998</v>
      </c>
      <c r="F181" s="216" t="s">
        <v>4999</v>
      </c>
      <c r="G181" s="217" t="s">
        <v>321</v>
      </c>
      <c r="H181" s="218">
        <v>1</v>
      </c>
      <c r="I181" s="219"/>
      <c r="J181" s="219"/>
      <c r="K181" s="220">
        <f t="shared" si="1"/>
        <v>0</v>
      </c>
      <c r="L181" s="216" t="s">
        <v>405</v>
      </c>
      <c r="M181" s="39"/>
      <c r="N181" s="221" t="s">
        <v>1</v>
      </c>
      <c r="O181" s="222" t="s">
        <v>41</v>
      </c>
      <c r="P181" s="223">
        <f t="shared" si="2"/>
        <v>0</v>
      </c>
      <c r="Q181" s="223">
        <f t="shared" si="3"/>
        <v>0</v>
      </c>
      <c r="R181" s="223">
        <f t="shared" si="4"/>
        <v>0</v>
      </c>
      <c r="S181" s="70"/>
      <c r="T181" s="224">
        <f t="shared" si="5"/>
        <v>0</v>
      </c>
      <c r="U181" s="224">
        <v>0</v>
      </c>
      <c r="V181" s="224">
        <f t="shared" si="6"/>
        <v>0</v>
      </c>
      <c r="W181" s="224">
        <v>0</v>
      </c>
      <c r="X181" s="224">
        <f t="shared" si="7"/>
        <v>0</v>
      </c>
      <c r="Y181" s="225" t="s">
        <v>1</v>
      </c>
      <c r="Z181" s="34"/>
      <c r="AA181" s="34"/>
      <c r="AB181" s="34"/>
      <c r="AC181" s="34"/>
      <c r="AD181" s="34"/>
      <c r="AE181" s="34"/>
      <c r="AR181" s="226" t="s">
        <v>240</v>
      </c>
      <c r="AT181" s="226" t="s">
        <v>227</v>
      </c>
      <c r="AU181" s="226" t="s">
        <v>88</v>
      </c>
      <c r="AY181" s="18" t="s">
        <v>224</v>
      </c>
      <c r="BE181" s="227">
        <f t="shared" si="8"/>
        <v>0</v>
      </c>
      <c r="BF181" s="227">
        <f t="shared" si="9"/>
        <v>0</v>
      </c>
      <c r="BG181" s="227">
        <f t="shared" si="10"/>
        <v>0</v>
      </c>
      <c r="BH181" s="227">
        <f t="shared" si="11"/>
        <v>0</v>
      </c>
      <c r="BI181" s="227">
        <f t="shared" si="12"/>
        <v>0</v>
      </c>
      <c r="BJ181" s="18" t="s">
        <v>86</v>
      </c>
      <c r="BK181" s="227">
        <f t="shared" si="13"/>
        <v>0</v>
      </c>
      <c r="BL181" s="18" t="s">
        <v>240</v>
      </c>
      <c r="BM181" s="226" t="s">
        <v>651</v>
      </c>
    </row>
    <row r="182" spans="1:65" s="2" customFormat="1" ht="33" customHeight="1">
      <c r="A182" s="34"/>
      <c r="B182" s="35"/>
      <c r="C182" s="214" t="s">
        <v>527</v>
      </c>
      <c r="D182" s="214" t="s">
        <v>227</v>
      </c>
      <c r="E182" s="215" t="s">
        <v>5000</v>
      </c>
      <c r="F182" s="216" t="s">
        <v>5001</v>
      </c>
      <c r="G182" s="217" t="s">
        <v>321</v>
      </c>
      <c r="H182" s="218">
        <v>1</v>
      </c>
      <c r="I182" s="219"/>
      <c r="J182" s="219"/>
      <c r="K182" s="220">
        <f t="shared" si="1"/>
        <v>0</v>
      </c>
      <c r="L182" s="216" t="s">
        <v>405</v>
      </c>
      <c r="M182" s="39"/>
      <c r="N182" s="221" t="s">
        <v>1</v>
      </c>
      <c r="O182" s="222" t="s">
        <v>41</v>
      </c>
      <c r="P182" s="223">
        <f t="shared" si="2"/>
        <v>0</v>
      </c>
      <c r="Q182" s="223">
        <f t="shared" si="3"/>
        <v>0</v>
      </c>
      <c r="R182" s="223">
        <f t="shared" si="4"/>
        <v>0</v>
      </c>
      <c r="S182" s="70"/>
      <c r="T182" s="224">
        <f t="shared" si="5"/>
        <v>0</v>
      </c>
      <c r="U182" s="224">
        <v>0</v>
      </c>
      <c r="V182" s="224">
        <f t="shared" si="6"/>
        <v>0</v>
      </c>
      <c r="W182" s="224">
        <v>0</v>
      </c>
      <c r="X182" s="224">
        <f t="shared" si="7"/>
        <v>0</v>
      </c>
      <c r="Y182" s="225" t="s">
        <v>1</v>
      </c>
      <c r="Z182" s="34"/>
      <c r="AA182" s="34"/>
      <c r="AB182" s="34"/>
      <c r="AC182" s="34"/>
      <c r="AD182" s="34"/>
      <c r="AE182" s="34"/>
      <c r="AR182" s="226" t="s">
        <v>240</v>
      </c>
      <c r="AT182" s="226" t="s">
        <v>227</v>
      </c>
      <c r="AU182" s="226" t="s">
        <v>88</v>
      </c>
      <c r="AY182" s="18" t="s">
        <v>224</v>
      </c>
      <c r="BE182" s="227">
        <f t="shared" si="8"/>
        <v>0</v>
      </c>
      <c r="BF182" s="227">
        <f t="shared" si="9"/>
        <v>0</v>
      </c>
      <c r="BG182" s="227">
        <f t="shared" si="10"/>
        <v>0</v>
      </c>
      <c r="BH182" s="227">
        <f t="shared" si="11"/>
        <v>0</v>
      </c>
      <c r="BI182" s="227">
        <f t="shared" si="12"/>
        <v>0</v>
      </c>
      <c r="BJ182" s="18" t="s">
        <v>86</v>
      </c>
      <c r="BK182" s="227">
        <f t="shared" si="13"/>
        <v>0</v>
      </c>
      <c r="BL182" s="18" t="s">
        <v>240</v>
      </c>
      <c r="BM182" s="226" t="s">
        <v>669</v>
      </c>
    </row>
    <row r="183" spans="1:65" s="2" customFormat="1" ht="33" customHeight="1">
      <c r="A183" s="34"/>
      <c r="B183" s="35"/>
      <c r="C183" s="214" t="s">
        <v>366</v>
      </c>
      <c r="D183" s="214" t="s">
        <v>227</v>
      </c>
      <c r="E183" s="215" t="s">
        <v>5002</v>
      </c>
      <c r="F183" s="216" t="s">
        <v>5003</v>
      </c>
      <c r="G183" s="217" t="s">
        <v>321</v>
      </c>
      <c r="H183" s="218">
        <v>1</v>
      </c>
      <c r="I183" s="219"/>
      <c r="J183" s="219"/>
      <c r="K183" s="220">
        <f t="shared" si="1"/>
        <v>0</v>
      </c>
      <c r="L183" s="216" t="s">
        <v>405</v>
      </c>
      <c r="M183" s="39"/>
      <c r="N183" s="221" t="s">
        <v>1</v>
      </c>
      <c r="O183" s="222" t="s">
        <v>41</v>
      </c>
      <c r="P183" s="223">
        <f t="shared" si="2"/>
        <v>0</v>
      </c>
      <c r="Q183" s="223">
        <f t="shared" si="3"/>
        <v>0</v>
      </c>
      <c r="R183" s="223">
        <f t="shared" si="4"/>
        <v>0</v>
      </c>
      <c r="S183" s="70"/>
      <c r="T183" s="224">
        <f t="shared" si="5"/>
        <v>0</v>
      </c>
      <c r="U183" s="224">
        <v>0</v>
      </c>
      <c r="V183" s="224">
        <f t="shared" si="6"/>
        <v>0</v>
      </c>
      <c r="W183" s="224">
        <v>0</v>
      </c>
      <c r="X183" s="224">
        <f t="shared" si="7"/>
        <v>0</v>
      </c>
      <c r="Y183" s="225" t="s">
        <v>1</v>
      </c>
      <c r="Z183" s="34"/>
      <c r="AA183" s="34"/>
      <c r="AB183" s="34"/>
      <c r="AC183" s="34"/>
      <c r="AD183" s="34"/>
      <c r="AE183" s="34"/>
      <c r="AR183" s="226" t="s">
        <v>240</v>
      </c>
      <c r="AT183" s="226" t="s">
        <v>227</v>
      </c>
      <c r="AU183" s="226" t="s">
        <v>88</v>
      </c>
      <c r="AY183" s="18" t="s">
        <v>224</v>
      </c>
      <c r="BE183" s="227">
        <f t="shared" si="8"/>
        <v>0</v>
      </c>
      <c r="BF183" s="227">
        <f t="shared" si="9"/>
        <v>0</v>
      </c>
      <c r="BG183" s="227">
        <f t="shared" si="10"/>
        <v>0</v>
      </c>
      <c r="BH183" s="227">
        <f t="shared" si="11"/>
        <v>0</v>
      </c>
      <c r="BI183" s="227">
        <f t="shared" si="12"/>
        <v>0</v>
      </c>
      <c r="BJ183" s="18" t="s">
        <v>86</v>
      </c>
      <c r="BK183" s="227">
        <f t="shared" si="13"/>
        <v>0</v>
      </c>
      <c r="BL183" s="18" t="s">
        <v>240</v>
      </c>
      <c r="BM183" s="226" t="s">
        <v>684</v>
      </c>
    </row>
    <row r="184" spans="1:65" s="12" customFormat="1" ht="22.9" customHeight="1">
      <c r="B184" s="197"/>
      <c r="C184" s="198"/>
      <c r="D184" s="199" t="s">
        <v>77</v>
      </c>
      <c r="E184" s="212" t="s">
        <v>1144</v>
      </c>
      <c r="F184" s="212" t="s">
        <v>1145</v>
      </c>
      <c r="G184" s="198"/>
      <c r="H184" s="198"/>
      <c r="I184" s="201"/>
      <c r="J184" s="201"/>
      <c r="K184" s="213">
        <f>BK184</f>
        <v>0</v>
      </c>
      <c r="L184" s="198"/>
      <c r="M184" s="203"/>
      <c r="N184" s="204"/>
      <c r="O184" s="205"/>
      <c r="P184" s="205"/>
      <c r="Q184" s="206">
        <f>Q185</f>
        <v>0</v>
      </c>
      <c r="R184" s="206">
        <f>R185</f>
        <v>0</v>
      </c>
      <c r="S184" s="205"/>
      <c r="T184" s="207">
        <f>T185</f>
        <v>0</v>
      </c>
      <c r="U184" s="205"/>
      <c r="V184" s="207">
        <f>V185</f>
        <v>0</v>
      </c>
      <c r="W184" s="205"/>
      <c r="X184" s="207">
        <f>X185</f>
        <v>0</v>
      </c>
      <c r="Y184" s="208"/>
      <c r="AR184" s="209" t="s">
        <v>86</v>
      </c>
      <c r="AT184" s="210" t="s">
        <v>77</v>
      </c>
      <c r="AU184" s="210" t="s">
        <v>86</v>
      </c>
      <c r="AY184" s="209" t="s">
        <v>224</v>
      </c>
      <c r="BK184" s="211">
        <f>BK185</f>
        <v>0</v>
      </c>
    </row>
    <row r="185" spans="1:65" s="2" customFormat="1" ht="44.25" customHeight="1">
      <c r="A185" s="34"/>
      <c r="B185" s="35"/>
      <c r="C185" s="214" t="s">
        <v>371</v>
      </c>
      <c r="D185" s="214" t="s">
        <v>227</v>
      </c>
      <c r="E185" s="215" t="s">
        <v>2945</v>
      </c>
      <c r="F185" s="216" t="s">
        <v>5004</v>
      </c>
      <c r="G185" s="217" t="s">
        <v>502</v>
      </c>
      <c r="H185" s="218">
        <v>47.935000000000002</v>
      </c>
      <c r="I185" s="219"/>
      <c r="J185" s="219"/>
      <c r="K185" s="220">
        <f>ROUND(P185*H185,2)</f>
        <v>0</v>
      </c>
      <c r="L185" s="216" t="s">
        <v>405</v>
      </c>
      <c r="M185" s="39"/>
      <c r="N185" s="285" t="s">
        <v>1</v>
      </c>
      <c r="O185" s="286" t="s">
        <v>41</v>
      </c>
      <c r="P185" s="287">
        <f>I185+J185</f>
        <v>0</v>
      </c>
      <c r="Q185" s="287">
        <f>ROUND(I185*H185,2)</f>
        <v>0</v>
      </c>
      <c r="R185" s="287">
        <f>ROUND(J185*H185,2)</f>
        <v>0</v>
      </c>
      <c r="S185" s="234"/>
      <c r="T185" s="288">
        <f>S185*H185</f>
        <v>0</v>
      </c>
      <c r="U185" s="288">
        <v>0</v>
      </c>
      <c r="V185" s="288">
        <f>U185*H185</f>
        <v>0</v>
      </c>
      <c r="W185" s="288">
        <v>0</v>
      </c>
      <c r="X185" s="288">
        <f>W185*H185</f>
        <v>0</v>
      </c>
      <c r="Y185" s="289" t="s">
        <v>1</v>
      </c>
      <c r="Z185" s="34"/>
      <c r="AA185" s="34"/>
      <c r="AB185" s="34"/>
      <c r="AC185" s="34"/>
      <c r="AD185" s="34"/>
      <c r="AE185" s="34"/>
      <c r="AR185" s="226" t="s">
        <v>240</v>
      </c>
      <c r="AT185" s="226" t="s">
        <v>227</v>
      </c>
      <c r="AU185" s="226" t="s">
        <v>88</v>
      </c>
      <c r="AY185" s="18" t="s">
        <v>224</v>
      </c>
      <c r="BE185" s="227">
        <f>IF(O185="základní",K185,0)</f>
        <v>0</v>
      </c>
      <c r="BF185" s="227">
        <f>IF(O185="snížená",K185,0)</f>
        <v>0</v>
      </c>
      <c r="BG185" s="227">
        <f>IF(O185="zákl. přenesená",K185,0)</f>
        <v>0</v>
      </c>
      <c r="BH185" s="227">
        <f>IF(O185="sníž. přenesená",K185,0)</f>
        <v>0</v>
      </c>
      <c r="BI185" s="227">
        <f>IF(O185="nulová",K185,0)</f>
        <v>0</v>
      </c>
      <c r="BJ185" s="18" t="s">
        <v>86</v>
      </c>
      <c r="BK185" s="227">
        <f>ROUND(P185*H185,2)</f>
        <v>0</v>
      </c>
      <c r="BL185" s="18" t="s">
        <v>240</v>
      </c>
      <c r="BM185" s="226" t="s">
        <v>694</v>
      </c>
    </row>
    <row r="186" spans="1:65" s="2" customFormat="1" ht="6.95" customHeight="1">
      <c r="A186" s="34"/>
      <c r="B186" s="54"/>
      <c r="C186" s="55"/>
      <c r="D186" s="55"/>
      <c r="E186" s="55"/>
      <c r="F186" s="55"/>
      <c r="G186" s="55"/>
      <c r="H186" s="55"/>
      <c r="I186" s="161"/>
      <c r="J186" s="161"/>
      <c r="K186" s="55"/>
      <c r="L186" s="55"/>
      <c r="M186" s="39"/>
      <c r="N186" s="34"/>
      <c r="P186" s="34"/>
      <c r="Q186" s="34"/>
      <c r="R186" s="34"/>
      <c r="S186" s="34"/>
      <c r="T186" s="34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</row>
  </sheetData>
  <sheetProtection algorithmName="SHA-512" hashValue="LP2R+rLKCJHZ1SRlctCZjMb51U4VyUii1ngmxlF5sbmQl4IkW5Xirf/ZghbnNxZJdyWaOo/NKSHs3+vw8/KElA==" saltValue="eKE1QR4K68pywECYn+J249UEjVm9z6XkARIR4gdOzptLiqc7E5vpr02/DfH0SeZ8fvxwxk+48SDYZ2gvPd4JvA==" spinCount="100000" sheet="1" objects="1" scenarios="1" formatColumns="0" formatRows="0" autoFilter="0"/>
  <autoFilter ref="C124:L185" xr:uid="{00000000-0009-0000-0000-00001B000000}"/>
  <mergeCells count="12">
    <mergeCell ref="E117:H117"/>
    <mergeCell ref="M2:Z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2:BM182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10" width="20.1640625" style="117" customWidth="1"/>
    <col min="11" max="11" width="20.16406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5" width="14.16406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J2" s="117"/>
      <c r="M2" s="341"/>
      <c r="N2" s="341"/>
      <c r="O2" s="341"/>
      <c r="P2" s="341"/>
      <c r="Q2" s="341"/>
      <c r="R2" s="341"/>
      <c r="S2" s="341"/>
      <c r="T2" s="341"/>
      <c r="U2" s="341"/>
      <c r="V2" s="341"/>
      <c r="W2" s="341"/>
      <c r="X2" s="341"/>
      <c r="Y2" s="341"/>
      <c r="Z2" s="341"/>
      <c r="AT2" s="18" t="s">
        <v>173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20"/>
      <c r="K3" s="119"/>
      <c r="L3" s="119"/>
      <c r="M3" s="21"/>
      <c r="AT3" s="18" t="s">
        <v>88</v>
      </c>
    </row>
    <row r="4" spans="1:46" s="1" customFormat="1" ht="24.95" customHeight="1">
      <c r="B4" s="21"/>
      <c r="D4" s="121" t="s">
        <v>186</v>
      </c>
      <c r="I4" s="117"/>
      <c r="J4" s="117"/>
      <c r="M4" s="21"/>
      <c r="N4" s="122" t="s">
        <v>11</v>
      </c>
      <c r="AT4" s="18" t="s">
        <v>4</v>
      </c>
    </row>
    <row r="5" spans="1:46" s="1" customFormat="1" ht="6.95" customHeight="1">
      <c r="B5" s="21"/>
      <c r="I5" s="117"/>
      <c r="J5" s="117"/>
      <c r="M5" s="21"/>
    </row>
    <row r="6" spans="1:46" s="1" customFormat="1" ht="12" customHeight="1">
      <c r="B6" s="21"/>
      <c r="D6" s="123" t="s">
        <v>17</v>
      </c>
      <c r="I6" s="117"/>
      <c r="J6" s="117"/>
      <c r="M6" s="21"/>
    </row>
    <row r="7" spans="1:46" s="1" customFormat="1" ht="16.5" customHeight="1">
      <c r="B7" s="21"/>
      <c r="E7" s="367" t="str">
        <f>'Rekapitulace stavby'!K6</f>
        <v>Revitalizace centra města Kopřivnice - aktualizace 2019</v>
      </c>
      <c r="F7" s="368"/>
      <c r="G7" s="368"/>
      <c r="H7" s="368"/>
      <c r="I7" s="117"/>
      <c r="J7" s="117"/>
      <c r="M7" s="21"/>
    </row>
    <row r="8" spans="1:46" s="1" customFormat="1" ht="12" customHeight="1">
      <c r="B8" s="21"/>
      <c r="D8" s="123" t="s">
        <v>187</v>
      </c>
      <c r="I8" s="117"/>
      <c r="J8" s="117"/>
      <c r="M8" s="21"/>
    </row>
    <row r="9" spans="1:46" s="2" customFormat="1" ht="16.5" customHeight="1">
      <c r="A9" s="34"/>
      <c r="B9" s="39"/>
      <c r="C9" s="34"/>
      <c r="D9" s="34"/>
      <c r="E9" s="367" t="s">
        <v>4721</v>
      </c>
      <c r="F9" s="370"/>
      <c r="G9" s="370"/>
      <c r="H9" s="370"/>
      <c r="I9" s="124"/>
      <c r="J9" s="124"/>
      <c r="K9" s="34"/>
      <c r="L9" s="34"/>
      <c r="M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23" t="s">
        <v>967</v>
      </c>
      <c r="E10" s="34"/>
      <c r="F10" s="34"/>
      <c r="G10" s="34"/>
      <c r="H10" s="34"/>
      <c r="I10" s="124"/>
      <c r="J10" s="124"/>
      <c r="K10" s="34"/>
      <c r="L10" s="34"/>
      <c r="M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69" t="s">
        <v>5005</v>
      </c>
      <c r="F11" s="370"/>
      <c r="G11" s="370"/>
      <c r="H11" s="370"/>
      <c r="I11" s="124"/>
      <c r="J11" s="124"/>
      <c r="K11" s="34"/>
      <c r="L11" s="34"/>
      <c r="M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25">
      <c r="A12" s="34"/>
      <c r="B12" s="39"/>
      <c r="C12" s="34"/>
      <c r="D12" s="34"/>
      <c r="E12" s="34"/>
      <c r="F12" s="34"/>
      <c r="G12" s="34"/>
      <c r="H12" s="34"/>
      <c r="I12" s="124"/>
      <c r="J12" s="124"/>
      <c r="K12" s="34"/>
      <c r="L12" s="34"/>
      <c r="M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23" t="s">
        <v>19</v>
      </c>
      <c r="E13" s="34"/>
      <c r="F13" s="112" t="s">
        <v>1</v>
      </c>
      <c r="G13" s="34"/>
      <c r="H13" s="34"/>
      <c r="I13" s="125" t="s">
        <v>20</v>
      </c>
      <c r="J13" s="126" t="s">
        <v>1</v>
      </c>
      <c r="K13" s="34"/>
      <c r="L13" s="34"/>
      <c r="M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3" t="s">
        <v>21</v>
      </c>
      <c r="E14" s="34"/>
      <c r="F14" s="112" t="s">
        <v>22</v>
      </c>
      <c r="G14" s="34"/>
      <c r="H14" s="34"/>
      <c r="I14" s="125" t="s">
        <v>23</v>
      </c>
      <c r="J14" s="127" t="str">
        <f>'Rekapitulace stavby'!AN8</f>
        <v>14. 1. 2019</v>
      </c>
      <c r="K14" s="34"/>
      <c r="L14" s="34"/>
      <c r="M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9" customHeight="1">
      <c r="A15" s="34"/>
      <c r="B15" s="39"/>
      <c r="C15" s="34"/>
      <c r="D15" s="34"/>
      <c r="E15" s="34"/>
      <c r="F15" s="34"/>
      <c r="G15" s="34"/>
      <c r="H15" s="34"/>
      <c r="I15" s="124"/>
      <c r="J15" s="124"/>
      <c r="K15" s="34"/>
      <c r="L15" s="34"/>
      <c r="M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3" t="s">
        <v>25</v>
      </c>
      <c r="E16" s="34"/>
      <c r="F16" s="34"/>
      <c r="G16" s="34"/>
      <c r="H16" s="34"/>
      <c r="I16" s="125" t="s">
        <v>26</v>
      </c>
      <c r="J16" s="126" t="str">
        <f>IF('Rekapitulace stavby'!AN10="","",'Rekapitulace stavby'!AN10)</f>
        <v/>
      </c>
      <c r="K16" s="34"/>
      <c r="L16" s="34"/>
      <c r="M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2" t="str">
        <f>IF('Rekapitulace stavby'!E11="","",'Rekapitulace stavby'!E11)</f>
        <v>Město Kopřivnice</v>
      </c>
      <c r="F17" s="34"/>
      <c r="G17" s="34"/>
      <c r="H17" s="34"/>
      <c r="I17" s="125" t="s">
        <v>28</v>
      </c>
      <c r="J17" s="126" t="str">
        <f>IF('Rekapitulace stavby'!AN11="","",'Rekapitulace stavby'!AN11)</f>
        <v/>
      </c>
      <c r="K17" s="34"/>
      <c r="L17" s="34"/>
      <c r="M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124"/>
      <c r="J18" s="124"/>
      <c r="K18" s="34"/>
      <c r="L18" s="34"/>
      <c r="M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23" t="s">
        <v>29</v>
      </c>
      <c r="E19" s="34"/>
      <c r="F19" s="34"/>
      <c r="G19" s="34"/>
      <c r="H19" s="34"/>
      <c r="I19" s="125" t="s">
        <v>26</v>
      </c>
      <c r="J19" s="31" t="str">
        <f>'Rekapitulace stavby'!AN13</f>
        <v>Vyplň údaj</v>
      </c>
      <c r="K19" s="34"/>
      <c r="L19" s="34"/>
      <c r="M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71" t="str">
        <f>'Rekapitulace stavby'!E14</f>
        <v>Vyplň údaj</v>
      </c>
      <c r="F20" s="372"/>
      <c r="G20" s="372"/>
      <c r="H20" s="372"/>
      <c r="I20" s="125" t="s">
        <v>28</v>
      </c>
      <c r="J20" s="31" t="str">
        <f>'Rekapitulace stavby'!AN14</f>
        <v>Vyplň údaj</v>
      </c>
      <c r="K20" s="34"/>
      <c r="L20" s="34"/>
      <c r="M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124"/>
      <c r="J21" s="124"/>
      <c r="K21" s="34"/>
      <c r="L21" s="34"/>
      <c r="M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23" t="s">
        <v>31</v>
      </c>
      <c r="E22" s="34"/>
      <c r="F22" s="34"/>
      <c r="G22" s="34"/>
      <c r="H22" s="34"/>
      <c r="I22" s="125" t="s">
        <v>26</v>
      </c>
      <c r="J22" s="126" t="str">
        <f>IF('Rekapitulace stavby'!AN16="","",'Rekapitulace stavby'!AN16)</f>
        <v/>
      </c>
      <c r="K22" s="34"/>
      <c r="L22" s="34"/>
      <c r="M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2" t="str">
        <f>IF('Rekapitulace stavby'!E17="","",'Rekapitulace stavby'!E17)</f>
        <v>Dopravoprojekt Ostrava a.s.</v>
      </c>
      <c r="F23" s="34"/>
      <c r="G23" s="34"/>
      <c r="H23" s="34"/>
      <c r="I23" s="125" t="s">
        <v>28</v>
      </c>
      <c r="J23" s="126" t="str">
        <f>IF('Rekapitulace stavby'!AN17="","",'Rekapitulace stavby'!AN17)</f>
        <v/>
      </c>
      <c r="K23" s="34"/>
      <c r="L23" s="34"/>
      <c r="M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124"/>
      <c r="J24" s="124"/>
      <c r="K24" s="34"/>
      <c r="L24" s="34"/>
      <c r="M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23" t="s">
        <v>33</v>
      </c>
      <c r="E25" s="34"/>
      <c r="F25" s="34"/>
      <c r="G25" s="34"/>
      <c r="H25" s="34"/>
      <c r="I25" s="125" t="s">
        <v>26</v>
      </c>
      <c r="J25" s="126" t="str">
        <f>IF('Rekapitulace stavby'!AN19="","",'Rekapitulace stavby'!AN19)</f>
        <v/>
      </c>
      <c r="K25" s="34"/>
      <c r="L25" s="34"/>
      <c r="M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2" t="str">
        <f>IF('Rekapitulace stavby'!E20="","",'Rekapitulace stavby'!E20)</f>
        <v xml:space="preserve"> </v>
      </c>
      <c r="F26" s="34"/>
      <c r="G26" s="34"/>
      <c r="H26" s="34"/>
      <c r="I26" s="125" t="s">
        <v>28</v>
      </c>
      <c r="J26" s="126" t="str">
        <f>IF('Rekapitulace stavby'!AN20="","",'Rekapitulace stavby'!AN20)</f>
        <v/>
      </c>
      <c r="K26" s="34"/>
      <c r="L26" s="34"/>
      <c r="M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124"/>
      <c r="J27" s="124"/>
      <c r="K27" s="34"/>
      <c r="L27" s="34"/>
      <c r="M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23" t="s">
        <v>34</v>
      </c>
      <c r="E28" s="34"/>
      <c r="F28" s="34"/>
      <c r="G28" s="34"/>
      <c r="H28" s="34"/>
      <c r="I28" s="124"/>
      <c r="J28" s="124"/>
      <c r="K28" s="34"/>
      <c r="L28" s="34"/>
      <c r="M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8"/>
      <c r="B29" s="129"/>
      <c r="C29" s="128"/>
      <c r="D29" s="128"/>
      <c r="E29" s="373" t="s">
        <v>1</v>
      </c>
      <c r="F29" s="373"/>
      <c r="G29" s="373"/>
      <c r="H29" s="373"/>
      <c r="I29" s="130"/>
      <c r="J29" s="130"/>
      <c r="K29" s="128"/>
      <c r="L29" s="128"/>
      <c r="M29" s="131"/>
      <c r="S29" s="128"/>
      <c r="T29" s="128"/>
      <c r="U29" s="128"/>
      <c r="V29" s="128"/>
      <c r="W29" s="128"/>
      <c r="X29" s="128"/>
      <c r="Y29" s="128"/>
      <c r="Z29" s="128"/>
      <c r="AA29" s="128"/>
      <c r="AB29" s="128"/>
      <c r="AC29" s="128"/>
      <c r="AD29" s="128"/>
      <c r="AE29" s="128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124"/>
      <c r="J30" s="124"/>
      <c r="K30" s="34"/>
      <c r="L30" s="34"/>
      <c r="M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32"/>
      <c r="E31" s="132"/>
      <c r="F31" s="132"/>
      <c r="G31" s="132"/>
      <c r="H31" s="132"/>
      <c r="I31" s="133"/>
      <c r="J31" s="133"/>
      <c r="K31" s="132"/>
      <c r="L31" s="132"/>
      <c r="M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2.75">
      <c r="A32" s="34"/>
      <c r="B32" s="39"/>
      <c r="C32" s="34"/>
      <c r="D32" s="34"/>
      <c r="E32" s="123" t="s">
        <v>190</v>
      </c>
      <c r="F32" s="34"/>
      <c r="G32" s="34"/>
      <c r="H32" s="34"/>
      <c r="I32" s="124"/>
      <c r="J32" s="124"/>
      <c r="K32" s="134">
        <f>I98</f>
        <v>0</v>
      </c>
      <c r="L32" s="34"/>
      <c r="M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2.75">
      <c r="A33" s="34"/>
      <c r="B33" s="39"/>
      <c r="C33" s="34"/>
      <c r="D33" s="34"/>
      <c r="E33" s="123" t="s">
        <v>191</v>
      </c>
      <c r="F33" s="34"/>
      <c r="G33" s="34"/>
      <c r="H33" s="34"/>
      <c r="I33" s="124"/>
      <c r="J33" s="124"/>
      <c r="K33" s="134">
        <f>J98</f>
        <v>0</v>
      </c>
      <c r="L33" s="34"/>
      <c r="M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5" t="s">
        <v>36</v>
      </c>
      <c r="E34" s="34"/>
      <c r="F34" s="34"/>
      <c r="G34" s="34"/>
      <c r="H34" s="34"/>
      <c r="I34" s="124"/>
      <c r="J34" s="124"/>
      <c r="K34" s="136">
        <f>ROUND(K123, 2)</f>
        <v>0</v>
      </c>
      <c r="L34" s="34"/>
      <c r="M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32"/>
      <c r="E35" s="132"/>
      <c r="F35" s="132"/>
      <c r="G35" s="132"/>
      <c r="H35" s="132"/>
      <c r="I35" s="133"/>
      <c r="J35" s="133"/>
      <c r="K35" s="132"/>
      <c r="L35" s="132"/>
      <c r="M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7" t="s">
        <v>38</v>
      </c>
      <c r="G36" s="34"/>
      <c r="H36" s="34"/>
      <c r="I36" s="138" t="s">
        <v>37</v>
      </c>
      <c r="J36" s="124"/>
      <c r="K36" s="137" t="s">
        <v>39</v>
      </c>
      <c r="L36" s="34"/>
      <c r="M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9" t="s">
        <v>40</v>
      </c>
      <c r="E37" s="123" t="s">
        <v>41</v>
      </c>
      <c r="F37" s="134">
        <f>ROUND((SUM(BE123:BE181)),  2)</f>
        <v>0</v>
      </c>
      <c r="G37" s="34"/>
      <c r="H37" s="34"/>
      <c r="I37" s="140">
        <v>0.21</v>
      </c>
      <c r="J37" s="124"/>
      <c r="K37" s="134">
        <f>ROUND(((SUM(BE123:BE181))*I37),  2)</f>
        <v>0</v>
      </c>
      <c r="L37" s="34"/>
      <c r="M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3" t="s">
        <v>42</v>
      </c>
      <c r="F38" s="134">
        <f>ROUND((SUM(BF123:BF181)),  2)</f>
        <v>0</v>
      </c>
      <c r="G38" s="34"/>
      <c r="H38" s="34"/>
      <c r="I38" s="140">
        <v>0.15</v>
      </c>
      <c r="J38" s="124"/>
      <c r="K38" s="134">
        <f>ROUND(((SUM(BF123:BF181))*I38),  2)</f>
        <v>0</v>
      </c>
      <c r="L38" s="34"/>
      <c r="M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3" t="s">
        <v>43</v>
      </c>
      <c r="F39" s="134">
        <f>ROUND((SUM(BG123:BG181)),  2)</f>
        <v>0</v>
      </c>
      <c r="G39" s="34"/>
      <c r="H39" s="34"/>
      <c r="I39" s="140">
        <v>0.21</v>
      </c>
      <c r="J39" s="124"/>
      <c r="K39" s="134">
        <f>0</f>
        <v>0</v>
      </c>
      <c r="L39" s="34"/>
      <c r="M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3" t="s">
        <v>44</v>
      </c>
      <c r="F40" s="134">
        <f>ROUND((SUM(BH123:BH181)),  2)</f>
        <v>0</v>
      </c>
      <c r="G40" s="34"/>
      <c r="H40" s="34"/>
      <c r="I40" s="140">
        <v>0.15</v>
      </c>
      <c r="J40" s="124"/>
      <c r="K40" s="134">
        <f>0</f>
        <v>0</v>
      </c>
      <c r="L40" s="34"/>
      <c r="M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3" t="s">
        <v>45</v>
      </c>
      <c r="F41" s="134">
        <f>ROUND((SUM(BI123:BI181)),  2)</f>
        <v>0</v>
      </c>
      <c r="G41" s="34"/>
      <c r="H41" s="34"/>
      <c r="I41" s="140">
        <v>0</v>
      </c>
      <c r="J41" s="124"/>
      <c r="K41" s="134">
        <f>0</f>
        <v>0</v>
      </c>
      <c r="L41" s="34"/>
      <c r="M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4"/>
      <c r="J42" s="124"/>
      <c r="K42" s="34"/>
      <c r="L42" s="34"/>
      <c r="M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41"/>
      <c r="D43" s="142" t="s">
        <v>46</v>
      </c>
      <c r="E43" s="143"/>
      <c r="F43" s="143"/>
      <c r="G43" s="144" t="s">
        <v>47</v>
      </c>
      <c r="H43" s="145" t="s">
        <v>48</v>
      </c>
      <c r="I43" s="146"/>
      <c r="J43" s="146"/>
      <c r="K43" s="147">
        <f>SUM(K34:K41)</f>
        <v>0</v>
      </c>
      <c r="L43" s="148"/>
      <c r="M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4"/>
      <c r="J44" s="124"/>
      <c r="K44" s="34"/>
      <c r="L44" s="34"/>
      <c r="M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1"/>
      <c r="I45" s="117"/>
      <c r="J45" s="117"/>
      <c r="M45" s="21"/>
    </row>
    <row r="46" spans="1:31" s="1" customFormat="1" ht="14.45" customHeight="1">
      <c r="B46" s="21"/>
      <c r="I46" s="117"/>
      <c r="J46" s="117"/>
      <c r="M46" s="21"/>
    </row>
    <row r="47" spans="1:31" s="1" customFormat="1" ht="14.45" customHeight="1">
      <c r="B47" s="21"/>
      <c r="I47" s="117"/>
      <c r="J47" s="117"/>
      <c r="M47" s="21"/>
    </row>
    <row r="48" spans="1:31" s="1" customFormat="1" ht="14.45" customHeight="1">
      <c r="B48" s="21"/>
      <c r="I48" s="117"/>
      <c r="J48" s="117"/>
      <c r="M48" s="21"/>
    </row>
    <row r="49" spans="1:31" s="1" customFormat="1" ht="14.45" customHeight="1">
      <c r="B49" s="21"/>
      <c r="I49" s="117"/>
      <c r="J49" s="117"/>
      <c r="M49" s="21"/>
    </row>
    <row r="50" spans="1:31" s="2" customFormat="1" ht="14.45" customHeight="1">
      <c r="B50" s="51"/>
      <c r="D50" s="149" t="s">
        <v>49</v>
      </c>
      <c r="E50" s="150"/>
      <c r="F50" s="150"/>
      <c r="G50" s="149" t="s">
        <v>50</v>
      </c>
      <c r="H50" s="150"/>
      <c r="I50" s="151"/>
      <c r="J50" s="151"/>
      <c r="K50" s="150"/>
      <c r="L50" s="150"/>
      <c r="M50" s="51"/>
    </row>
    <row r="51" spans="1:31" ht="11.25">
      <c r="B51" s="21"/>
      <c r="M51" s="21"/>
    </row>
    <row r="52" spans="1:31" ht="11.25">
      <c r="B52" s="21"/>
      <c r="M52" s="21"/>
    </row>
    <row r="53" spans="1:31" ht="11.25">
      <c r="B53" s="21"/>
      <c r="M53" s="21"/>
    </row>
    <row r="54" spans="1:31" ht="11.25">
      <c r="B54" s="21"/>
      <c r="M54" s="21"/>
    </row>
    <row r="55" spans="1:31" ht="11.25">
      <c r="B55" s="21"/>
      <c r="M55" s="21"/>
    </row>
    <row r="56" spans="1:31" ht="11.25">
      <c r="B56" s="21"/>
      <c r="M56" s="21"/>
    </row>
    <row r="57" spans="1:31" ht="11.25">
      <c r="B57" s="21"/>
      <c r="M57" s="21"/>
    </row>
    <row r="58" spans="1:31" ht="11.25">
      <c r="B58" s="21"/>
      <c r="M58" s="21"/>
    </row>
    <row r="59" spans="1:31" ht="11.25">
      <c r="B59" s="21"/>
      <c r="M59" s="21"/>
    </row>
    <row r="60" spans="1:31" ht="11.25">
      <c r="B60" s="21"/>
      <c r="M60" s="21"/>
    </row>
    <row r="61" spans="1:31" s="2" customFormat="1" ht="12.75">
      <c r="A61" s="34"/>
      <c r="B61" s="39"/>
      <c r="C61" s="34"/>
      <c r="D61" s="152" t="s">
        <v>51</v>
      </c>
      <c r="E61" s="153"/>
      <c r="F61" s="154" t="s">
        <v>52</v>
      </c>
      <c r="G61" s="152" t="s">
        <v>51</v>
      </c>
      <c r="H61" s="153"/>
      <c r="I61" s="155"/>
      <c r="J61" s="156" t="s">
        <v>52</v>
      </c>
      <c r="K61" s="153"/>
      <c r="L61" s="153"/>
      <c r="M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1"/>
      <c r="M62" s="21"/>
    </row>
    <row r="63" spans="1:31" ht="11.25">
      <c r="B63" s="21"/>
      <c r="M63" s="21"/>
    </row>
    <row r="64" spans="1:31" ht="11.25">
      <c r="B64" s="21"/>
      <c r="M64" s="21"/>
    </row>
    <row r="65" spans="1:31" s="2" customFormat="1" ht="12.75">
      <c r="A65" s="34"/>
      <c r="B65" s="39"/>
      <c r="C65" s="34"/>
      <c r="D65" s="149" t="s">
        <v>53</v>
      </c>
      <c r="E65" s="157"/>
      <c r="F65" s="157"/>
      <c r="G65" s="149" t="s">
        <v>54</v>
      </c>
      <c r="H65" s="157"/>
      <c r="I65" s="158"/>
      <c r="J65" s="158"/>
      <c r="K65" s="157"/>
      <c r="L65" s="157"/>
      <c r="M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1"/>
      <c r="M66" s="21"/>
    </row>
    <row r="67" spans="1:31" ht="11.25">
      <c r="B67" s="21"/>
      <c r="M67" s="21"/>
    </row>
    <row r="68" spans="1:31" ht="11.25">
      <c r="B68" s="21"/>
      <c r="M68" s="21"/>
    </row>
    <row r="69" spans="1:31" ht="11.25">
      <c r="B69" s="21"/>
      <c r="M69" s="21"/>
    </row>
    <row r="70" spans="1:31" ht="11.25">
      <c r="B70" s="21"/>
      <c r="M70" s="21"/>
    </row>
    <row r="71" spans="1:31" ht="11.25">
      <c r="B71" s="21"/>
      <c r="M71" s="21"/>
    </row>
    <row r="72" spans="1:31" ht="11.25">
      <c r="B72" s="21"/>
      <c r="M72" s="21"/>
    </row>
    <row r="73" spans="1:31" ht="11.25">
      <c r="B73" s="21"/>
      <c r="M73" s="21"/>
    </row>
    <row r="74" spans="1:31" ht="11.25">
      <c r="B74" s="21"/>
      <c r="M74" s="21"/>
    </row>
    <row r="75" spans="1:31" ht="11.25">
      <c r="B75" s="21"/>
      <c r="M75" s="21"/>
    </row>
    <row r="76" spans="1:31" s="2" customFormat="1" ht="12.75">
      <c r="A76" s="34"/>
      <c r="B76" s="39"/>
      <c r="C76" s="34"/>
      <c r="D76" s="152" t="s">
        <v>51</v>
      </c>
      <c r="E76" s="153"/>
      <c r="F76" s="154" t="s">
        <v>52</v>
      </c>
      <c r="G76" s="152" t="s">
        <v>51</v>
      </c>
      <c r="H76" s="153"/>
      <c r="I76" s="155"/>
      <c r="J76" s="156" t="s">
        <v>52</v>
      </c>
      <c r="K76" s="153"/>
      <c r="L76" s="153"/>
      <c r="M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9"/>
      <c r="C77" s="160"/>
      <c r="D77" s="160"/>
      <c r="E77" s="160"/>
      <c r="F77" s="160"/>
      <c r="G77" s="160"/>
      <c r="H77" s="160"/>
      <c r="I77" s="161"/>
      <c r="J77" s="161"/>
      <c r="K77" s="160"/>
      <c r="L77" s="160"/>
      <c r="M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62"/>
      <c r="C81" s="163"/>
      <c r="D81" s="163"/>
      <c r="E81" s="163"/>
      <c r="F81" s="163"/>
      <c r="G81" s="163"/>
      <c r="H81" s="163"/>
      <c r="I81" s="164"/>
      <c r="J81" s="164"/>
      <c r="K81" s="163"/>
      <c r="L81" s="163"/>
      <c r="M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4" t="s">
        <v>192</v>
      </c>
      <c r="D82" s="36"/>
      <c r="E82" s="36"/>
      <c r="F82" s="36"/>
      <c r="G82" s="36"/>
      <c r="H82" s="36"/>
      <c r="I82" s="124"/>
      <c r="J82" s="124"/>
      <c r="K82" s="36"/>
      <c r="L82" s="36"/>
      <c r="M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4"/>
      <c r="J83" s="124"/>
      <c r="K83" s="36"/>
      <c r="L83" s="36"/>
      <c r="M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30" t="s">
        <v>17</v>
      </c>
      <c r="D84" s="36"/>
      <c r="E84" s="36"/>
      <c r="F84" s="36"/>
      <c r="G84" s="36"/>
      <c r="H84" s="36"/>
      <c r="I84" s="124"/>
      <c r="J84" s="124"/>
      <c r="K84" s="36"/>
      <c r="L84" s="36"/>
      <c r="M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74" t="str">
        <f>E7</f>
        <v>Revitalizace centra města Kopřivnice - aktualizace 2019</v>
      </c>
      <c r="F85" s="375"/>
      <c r="G85" s="375"/>
      <c r="H85" s="375"/>
      <c r="I85" s="124"/>
      <c r="J85" s="124"/>
      <c r="K85" s="36"/>
      <c r="L85" s="36"/>
      <c r="M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2"/>
      <c r="C86" s="30" t="s">
        <v>187</v>
      </c>
      <c r="D86" s="23"/>
      <c r="E86" s="23"/>
      <c r="F86" s="23"/>
      <c r="G86" s="23"/>
      <c r="H86" s="23"/>
      <c r="I86" s="117"/>
      <c r="J86" s="117"/>
      <c r="K86" s="23"/>
      <c r="L86" s="23"/>
      <c r="M86" s="21"/>
    </row>
    <row r="87" spans="1:31" s="2" customFormat="1" ht="16.5" customHeight="1">
      <c r="A87" s="34"/>
      <c r="B87" s="35"/>
      <c r="C87" s="36"/>
      <c r="D87" s="36"/>
      <c r="E87" s="374" t="s">
        <v>4721</v>
      </c>
      <c r="F87" s="376"/>
      <c r="G87" s="376"/>
      <c r="H87" s="376"/>
      <c r="I87" s="124"/>
      <c r="J87" s="124"/>
      <c r="K87" s="36"/>
      <c r="L87" s="36"/>
      <c r="M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30" t="s">
        <v>967</v>
      </c>
      <c r="D88" s="36"/>
      <c r="E88" s="36"/>
      <c r="F88" s="36"/>
      <c r="G88" s="36"/>
      <c r="H88" s="36"/>
      <c r="I88" s="124"/>
      <c r="J88" s="124"/>
      <c r="K88" s="36"/>
      <c r="L88" s="36"/>
      <c r="M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347" t="str">
        <f>E11</f>
        <v>SO 902_2 - Část elektroinstalace</v>
      </c>
      <c r="F89" s="376"/>
      <c r="G89" s="376"/>
      <c r="H89" s="376"/>
      <c r="I89" s="124"/>
      <c r="J89" s="124"/>
      <c r="K89" s="36"/>
      <c r="L89" s="36"/>
      <c r="M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4"/>
      <c r="J90" s="124"/>
      <c r="K90" s="36"/>
      <c r="L90" s="36"/>
      <c r="M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30" t="s">
        <v>21</v>
      </c>
      <c r="D91" s="36"/>
      <c r="E91" s="36"/>
      <c r="F91" s="28" t="str">
        <f>F14</f>
        <v xml:space="preserve"> </v>
      </c>
      <c r="G91" s="36"/>
      <c r="H91" s="36"/>
      <c r="I91" s="125" t="s">
        <v>23</v>
      </c>
      <c r="J91" s="127" t="str">
        <f>IF(J14="","",J14)</f>
        <v>14. 1. 2019</v>
      </c>
      <c r="K91" s="36"/>
      <c r="L91" s="36"/>
      <c r="M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4"/>
      <c r="J92" s="124"/>
      <c r="K92" s="36"/>
      <c r="L92" s="36"/>
      <c r="M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25.7" customHeight="1">
      <c r="A93" s="34"/>
      <c r="B93" s="35"/>
      <c r="C93" s="30" t="s">
        <v>25</v>
      </c>
      <c r="D93" s="36"/>
      <c r="E93" s="36"/>
      <c r="F93" s="28" t="str">
        <f>E17</f>
        <v>Město Kopřivnice</v>
      </c>
      <c r="G93" s="36"/>
      <c r="H93" s="36"/>
      <c r="I93" s="125" t="s">
        <v>31</v>
      </c>
      <c r="J93" s="165" t="str">
        <f>E23</f>
        <v>Dopravoprojekt Ostrava a.s.</v>
      </c>
      <c r="K93" s="36"/>
      <c r="L93" s="36"/>
      <c r="M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30" t="s">
        <v>29</v>
      </c>
      <c r="D94" s="36"/>
      <c r="E94" s="36"/>
      <c r="F94" s="28" t="str">
        <f>IF(E20="","",E20)</f>
        <v>Vyplň údaj</v>
      </c>
      <c r="G94" s="36"/>
      <c r="H94" s="36"/>
      <c r="I94" s="125" t="s">
        <v>33</v>
      </c>
      <c r="J94" s="165" t="str">
        <f>E26</f>
        <v xml:space="preserve"> </v>
      </c>
      <c r="K94" s="36"/>
      <c r="L94" s="36"/>
      <c r="M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4"/>
      <c r="J95" s="124"/>
      <c r="K95" s="36"/>
      <c r="L95" s="36"/>
      <c r="M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66" t="s">
        <v>193</v>
      </c>
      <c r="D96" s="167"/>
      <c r="E96" s="167"/>
      <c r="F96" s="167"/>
      <c r="G96" s="167"/>
      <c r="H96" s="167"/>
      <c r="I96" s="168" t="s">
        <v>194</v>
      </c>
      <c r="J96" s="168" t="s">
        <v>195</v>
      </c>
      <c r="K96" s="169" t="s">
        <v>196</v>
      </c>
      <c r="L96" s="167"/>
      <c r="M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4"/>
      <c r="J97" s="124"/>
      <c r="K97" s="36"/>
      <c r="L97" s="36"/>
      <c r="M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9" customHeight="1">
      <c r="A98" s="34"/>
      <c r="B98" s="35"/>
      <c r="C98" s="170" t="s">
        <v>197</v>
      </c>
      <c r="D98" s="36"/>
      <c r="E98" s="36"/>
      <c r="F98" s="36"/>
      <c r="G98" s="36"/>
      <c r="H98" s="36"/>
      <c r="I98" s="171">
        <f>Q123</f>
        <v>0</v>
      </c>
      <c r="J98" s="171">
        <f>R123</f>
        <v>0</v>
      </c>
      <c r="K98" s="83">
        <f>K123</f>
        <v>0</v>
      </c>
      <c r="L98" s="36"/>
      <c r="M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8" t="s">
        <v>198</v>
      </c>
    </row>
    <row r="99" spans="1:47" s="9" customFormat="1" ht="24.95" customHeight="1">
      <c r="B99" s="172"/>
      <c r="C99" s="173"/>
      <c r="D99" s="174" t="s">
        <v>3813</v>
      </c>
      <c r="E99" s="175"/>
      <c r="F99" s="175"/>
      <c r="G99" s="175"/>
      <c r="H99" s="175"/>
      <c r="I99" s="176">
        <f>Q124</f>
        <v>0</v>
      </c>
      <c r="J99" s="176">
        <f>R124</f>
        <v>0</v>
      </c>
      <c r="K99" s="177">
        <f>K124</f>
        <v>0</v>
      </c>
      <c r="L99" s="173"/>
      <c r="M99" s="178"/>
    </row>
    <row r="100" spans="1:47" s="9" customFormat="1" ht="24.95" customHeight="1">
      <c r="B100" s="172"/>
      <c r="C100" s="173"/>
      <c r="D100" s="174" t="s">
        <v>3814</v>
      </c>
      <c r="E100" s="175"/>
      <c r="F100" s="175"/>
      <c r="G100" s="175"/>
      <c r="H100" s="175"/>
      <c r="I100" s="176">
        <f>Q140</f>
        <v>0</v>
      </c>
      <c r="J100" s="176">
        <f>R140</f>
        <v>0</v>
      </c>
      <c r="K100" s="177">
        <f>K140</f>
        <v>0</v>
      </c>
      <c r="L100" s="173"/>
      <c r="M100" s="178"/>
    </row>
    <row r="101" spans="1:47" s="9" customFormat="1" ht="24.95" customHeight="1">
      <c r="B101" s="172"/>
      <c r="C101" s="173"/>
      <c r="D101" s="174" t="s">
        <v>4207</v>
      </c>
      <c r="E101" s="175"/>
      <c r="F101" s="175"/>
      <c r="G101" s="175"/>
      <c r="H101" s="175"/>
      <c r="I101" s="176">
        <f>Q172</f>
        <v>0</v>
      </c>
      <c r="J101" s="176">
        <f>R172</f>
        <v>0</v>
      </c>
      <c r="K101" s="177">
        <f>K172</f>
        <v>0</v>
      </c>
      <c r="L101" s="173"/>
      <c r="M101" s="178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124"/>
      <c r="J102" s="124"/>
      <c r="K102" s="36"/>
      <c r="L102" s="36"/>
      <c r="M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161"/>
      <c r="J103" s="161"/>
      <c r="K103" s="55"/>
      <c r="L103" s="55"/>
      <c r="M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164"/>
      <c r="J107" s="164"/>
      <c r="K107" s="57"/>
      <c r="L107" s="57"/>
      <c r="M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4" t="s">
        <v>204</v>
      </c>
      <c r="D108" s="36"/>
      <c r="E108" s="36"/>
      <c r="F108" s="36"/>
      <c r="G108" s="36"/>
      <c r="H108" s="36"/>
      <c r="I108" s="124"/>
      <c r="J108" s="124"/>
      <c r="K108" s="36"/>
      <c r="L108" s="36"/>
      <c r="M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124"/>
      <c r="J109" s="124"/>
      <c r="K109" s="36"/>
      <c r="L109" s="36"/>
      <c r="M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30" t="s">
        <v>17</v>
      </c>
      <c r="D110" s="36"/>
      <c r="E110" s="36"/>
      <c r="F110" s="36"/>
      <c r="G110" s="36"/>
      <c r="H110" s="36"/>
      <c r="I110" s="124"/>
      <c r="J110" s="124"/>
      <c r="K110" s="36"/>
      <c r="L110" s="36"/>
      <c r="M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6.5" customHeight="1">
      <c r="A111" s="34"/>
      <c r="B111" s="35"/>
      <c r="C111" s="36"/>
      <c r="D111" s="36"/>
      <c r="E111" s="374" t="str">
        <f>E7</f>
        <v>Revitalizace centra města Kopřivnice - aktualizace 2019</v>
      </c>
      <c r="F111" s="375"/>
      <c r="G111" s="375"/>
      <c r="H111" s="375"/>
      <c r="I111" s="124"/>
      <c r="J111" s="124"/>
      <c r="K111" s="36"/>
      <c r="L111" s="36"/>
      <c r="M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2"/>
      <c r="C112" s="30" t="s">
        <v>187</v>
      </c>
      <c r="D112" s="23"/>
      <c r="E112" s="23"/>
      <c r="F112" s="23"/>
      <c r="G112" s="23"/>
      <c r="H112" s="23"/>
      <c r="I112" s="117"/>
      <c r="J112" s="117"/>
      <c r="K112" s="23"/>
      <c r="L112" s="23"/>
      <c r="M112" s="21"/>
    </row>
    <row r="113" spans="1:65" s="2" customFormat="1" ht="16.5" customHeight="1">
      <c r="A113" s="34"/>
      <c r="B113" s="35"/>
      <c r="C113" s="36"/>
      <c r="D113" s="36"/>
      <c r="E113" s="374" t="s">
        <v>4721</v>
      </c>
      <c r="F113" s="376"/>
      <c r="G113" s="376"/>
      <c r="H113" s="376"/>
      <c r="I113" s="124"/>
      <c r="J113" s="124"/>
      <c r="K113" s="36"/>
      <c r="L113" s="36"/>
      <c r="M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30" t="s">
        <v>967</v>
      </c>
      <c r="D114" s="36"/>
      <c r="E114" s="36"/>
      <c r="F114" s="36"/>
      <c r="G114" s="36"/>
      <c r="H114" s="36"/>
      <c r="I114" s="124"/>
      <c r="J114" s="124"/>
      <c r="K114" s="36"/>
      <c r="L114" s="36"/>
      <c r="M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347" t="str">
        <f>E11</f>
        <v>SO 902_2 - Část elektroinstalace</v>
      </c>
      <c r="F115" s="376"/>
      <c r="G115" s="376"/>
      <c r="H115" s="376"/>
      <c r="I115" s="124"/>
      <c r="J115" s="124"/>
      <c r="K115" s="36"/>
      <c r="L115" s="36"/>
      <c r="M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124"/>
      <c r="J116" s="124"/>
      <c r="K116" s="36"/>
      <c r="L116" s="36"/>
      <c r="M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30" t="s">
        <v>21</v>
      </c>
      <c r="D117" s="36"/>
      <c r="E117" s="36"/>
      <c r="F117" s="28" t="str">
        <f>F14</f>
        <v xml:space="preserve"> </v>
      </c>
      <c r="G117" s="36"/>
      <c r="H117" s="36"/>
      <c r="I117" s="125" t="s">
        <v>23</v>
      </c>
      <c r="J117" s="127" t="str">
        <f>IF(J14="","",J14)</f>
        <v>14. 1. 2019</v>
      </c>
      <c r="K117" s="36"/>
      <c r="L117" s="36"/>
      <c r="M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124"/>
      <c r="J118" s="124"/>
      <c r="K118" s="36"/>
      <c r="L118" s="36"/>
      <c r="M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25.7" customHeight="1">
      <c r="A119" s="34"/>
      <c r="B119" s="35"/>
      <c r="C119" s="30" t="s">
        <v>25</v>
      </c>
      <c r="D119" s="36"/>
      <c r="E119" s="36"/>
      <c r="F119" s="28" t="str">
        <f>E17</f>
        <v>Město Kopřivnice</v>
      </c>
      <c r="G119" s="36"/>
      <c r="H119" s="36"/>
      <c r="I119" s="125" t="s">
        <v>31</v>
      </c>
      <c r="J119" s="165" t="str">
        <f>E23</f>
        <v>Dopravoprojekt Ostrava a.s.</v>
      </c>
      <c r="K119" s="36"/>
      <c r="L119" s="36"/>
      <c r="M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30" t="s">
        <v>29</v>
      </c>
      <c r="D120" s="36"/>
      <c r="E120" s="36"/>
      <c r="F120" s="28" t="str">
        <f>IF(E20="","",E20)</f>
        <v>Vyplň údaj</v>
      </c>
      <c r="G120" s="36"/>
      <c r="H120" s="36"/>
      <c r="I120" s="125" t="s">
        <v>33</v>
      </c>
      <c r="J120" s="165" t="str">
        <f>E26</f>
        <v xml:space="preserve"> </v>
      </c>
      <c r="K120" s="36"/>
      <c r="L120" s="36"/>
      <c r="M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124"/>
      <c r="J121" s="124"/>
      <c r="K121" s="36"/>
      <c r="L121" s="36"/>
      <c r="M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85"/>
      <c r="B122" s="186"/>
      <c r="C122" s="187" t="s">
        <v>205</v>
      </c>
      <c r="D122" s="188" t="s">
        <v>61</v>
      </c>
      <c r="E122" s="188" t="s">
        <v>57</v>
      </c>
      <c r="F122" s="188" t="s">
        <v>58</v>
      </c>
      <c r="G122" s="188" t="s">
        <v>206</v>
      </c>
      <c r="H122" s="188" t="s">
        <v>207</v>
      </c>
      <c r="I122" s="189" t="s">
        <v>208</v>
      </c>
      <c r="J122" s="189" t="s">
        <v>209</v>
      </c>
      <c r="K122" s="188" t="s">
        <v>196</v>
      </c>
      <c r="L122" s="190" t="s">
        <v>210</v>
      </c>
      <c r="M122" s="191"/>
      <c r="N122" s="74" t="s">
        <v>1</v>
      </c>
      <c r="O122" s="75" t="s">
        <v>40</v>
      </c>
      <c r="P122" s="75" t="s">
        <v>211</v>
      </c>
      <c r="Q122" s="75" t="s">
        <v>212</v>
      </c>
      <c r="R122" s="75" t="s">
        <v>213</v>
      </c>
      <c r="S122" s="75" t="s">
        <v>214</v>
      </c>
      <c r="T122" s="75" t="s">
        <v>215</v>
      </c>
      <c r="U122" s="75" t="s">
        <v>216</v>
      </c>
      <c r="V122" s="75" t="s">
        <v>217</v>
      </c>
      <c r="W122" s="75" t="s">
        <v>218</v>
      </c>
      <c r="X122" s="75" t="s">
        <v>219</v>
      </c>
      <c r="Y122" s="76" t="s">
        <v>220</v>
      </c>
      <c r="Z122" s="185"/>
      <c r="AA122" s="185"/>
      <c r="AB122" s="185"/>
      <c r="AC122" s="185"/>
      <c r="AD122" s="185"/>
      <c r="AE122" s="185"/>
    </row>
    <row r="123" spans="1:65" s="2" customFormat="1" ht="22.9" customHeight="1">
      <c r="A123" s="34"/>
      <c r="B123" s="35"/>
      <c r="C123" s="81" t="s">
        <v>221</v>
      </c>
      <c r="D123" s="36"/>
      <c r="E123" s="36"/>
      <c r="F123" s="36"/>
      <c r="G123" s="36"/>
      <c r="H123" s="36"/>
      <c r="I123" s="124"/>
      <c r="J123" s="124"/>
      <c r="K123" s="192">
        <f>BK123</f>
        <v>0</v>
      </c>
      <c r="L123" s="36"/>
      <c r="M123" s="39"/>
      <c r="N123" s="77"/>
      <c r="O123" s="193"/>
      <c r="P123" s="78"/>
      <c r="Q123" s="194">
        <f>Q124+Q140+Q172</f>
        <v>0</v>
      </c>
      <c r="R123" s="194">
        <f>R124+R140+R172</f>
        <v>0</v>
      </c>
      <c r="S123" s="78"/>
      <c r="T123" s="195">
        <f>T124+T140+T172</f>
        <v>0</v>
      </c>
      <c r="U123" s="78"/>
      <c r="V123" s="195">
        <f>V124+V140+V172</f>
        <v>0</v>
      </c>
      <c r="W123" s="78"/>
      <c r="X123" s="195">
        <f>X124+X140+X172</f>
        <v>0</v>
      </c>
      <c r="Y123" s="79"/>
      <c r="Z123" s="34"/>
      <c r="AA123" s="34"/>
      <c r="AB123" s="34"/>
      <c r="AC123" s="34"/>
      <c r="AD123" s="34"/>
      <c r="AE123" s="34"/>
      <c r="AT123" s="18" t="s">
        <v>77</v>
      </c>
      <c r="AU123" s="18" t="s">
        <v>198</v>
      </c>
      <c r="BK123" s="196">
        <f>BK124+BK140+BK172</f>
        <v>0</v>
      </c>
    </row>
    <row r="124" spans="1:65" s="12" customFormat="1" ht="25.9" customHeight="1">
      <c r="B124" s="197"/>
      <c r="C124" s="198"/>
      <c r="D124" s="199" t="s">
        <v>77</v>
      </c>
      <c r="E124" s="200" t="s">
        <v>1719</v>
      </c>
      <c r="F124" s="200" t="s">
        <v>3816</v>
      </c>
      <c r="G124" s="198"/>
      <c r="H124" s="198"/>
      <c r="I124" s="201"/>
      <c r="J124" s="201"/>
      <c r="K124" s="202">
        <f>BK124</f>
        <v>0</v>
      </c>
      <c r="L124" s="198"/>
      <c r="M124" s="203"/>
      <c r="N124" s="204"/>
      <c r="O124" s="205"/>
      <c r="P124" s="205"/>
      <c r="Q124" s="206">
        <f>SUM(Q125:Q139)</f>
        <v>0</v>
      </c>
      <c r="R124" s="206">
        <f>SUM(R125:R139)</f>
        <v>0</v>
      </c>
      <c r="S124" s="205"/>
      <c r="T124" s="207">
        <f>SUM(T125:T139)</f>
        <v>0</v>
      </c>
      <c r="U124" s="205"/>
      <c r="V124" s="207">
        <f>SUM(V125:V139)</f>
        <v>0</v>
      </c>
      <c r="W124" s="205"/>
      <c r="X124" s="207">
        <f>SUM(X125:X139)</f>
        <v>0</v>
      </c>
      <c r="Y124" s="208"/>
      <c r="AR124" s="209" t="s">
        <v>86</v>
      </c>
      <c r="AT124" s="210" t="s">
        <v>77</v>
      </c>
      <c r="AU124" s="210" t="s">
        <v>78</v>
      </c>
      <c r="AY124" s="209" t="s">
        <v>224</v>
      </c>
      <c r="BK124" s="211">
        <f>SUM(BK125:BK139)</f>
        <v>0</v>
      </c>
    </row>
    <row r="125" spans="1:65" s="2" customFormat="1" ht="16.5" customHeight="1">
      <c r="A125" s="34"/>
      <c r="B125" s="35"/>
      <c r="C125" s="214" t="s">
        <v>86</v>
      </c>
      <c r="D125" s="214" t="s">
        <v>227</v>
      </c>
      <c r="E125" s="215" t="s">
        <v>3817</v>
      </c>
      <c r="F125" s="216" t="s">
        <v>3818</v>
      </c>
      <c r="G125" s="217" t="s">
        <v>3819</v>
      </c>
      <c r="H125" s="218">
        <v>12</v>
      </c>
      <c r="I125" s="219"/>
      <c r="J125" s="219"/>
      <c r="K125" s="220">
        <f>ROUND(P125*H125,2)</f>
        <v>0</v>
      </c>
      <c r="L125" s="216" t="s">
        <v>3820</v>
      </c>
      <c r="M125" s="39"/>
      <c r="N125" s="221" t="s">
        <v>1</v>
      </c>
      <c r="O125" s="222" t="s">
        <v>41</v>
      </c>
      <c r="P125" s="223">
        <f>I125+J125</f>
        <v>0</v>
      </c>
      <c r="Q125" s="223">
        <f>ROUND(I125*H125,2)</f>
        <v>0</v>
      </c>
      <c r="R125" s="223">
        <f>ROUND(J125*H125,2)</f>
        <v>0</v>
      </c>
      <c r="S125" s="70"/>
      <c r="T125" s="224">
        <f>S125*H125</f>
        <v>0</v>
      </c>
      <c r="U125" s="224">
        <v>0</v>
      </c>
      <c r="V125" s="224">
        <f>U125*H125</f>
        <v>0</v>
      </c>
      <c r="W125" s="224">
        <v>0</v>
      </c>
      <c r="X125" s="224">
        <f>W125*H125</f>
        <v>0</v>
      </c>
      <c r="Y125" s="225" t="s">
        <v>1</v>
      </c>
      <c r="Z125" s="34"/>
      <c r="AA125" s="34"/>
      <c r="AB125" s="34"/>
      <c r="AC125" s="34"/>
      <c r="AD125" s="34"/>
      <c r="AE125" s="34"/>
      <c r="AR125" s="226" t="s">
        <v>240</v>
      </c>
      <c r="AT125" s="226" t="s">
        <v>227</v>
      </c>
      <c r="AU125" s="226" t="s">
        <v>86</v>
      </c>
      <c r="AY125" s="18" t="s">
        <v>224</v>
      </c>
      <c r="BE125" s="227">
        <f>IF(O125="základní",K125,0)</f>
        <v>0</v>
      </c>
      <c r="BF125" s="227">
        <f>IF(O125="snížená",K125,0)</f>
        <v>0</v>
      </c>
      <c r="BG125" s="227">
        <f>IF(O125="zákl. přenesená",K125,0)</f>
        <v>0</v>
      </c>
      <c r="BH125" s="227">
        <f>IF(O125="sníž. přenesená",K125,0)</f>
        <v>0</v>
      </c>
      <c r="BI125" s="227">
        <f>IF(O125="nulová",K125,0)</f>
        <v>0</v>
      </c>
      <c r="BJ125" s="18" t="s">
        <v>86</v>
      </c>
      <c r="BK125" s="227">
        <f>ROUND(P125*H125,2)</f>
        <v>0</v>
      </c>
      <c r="BL125" s="18" t="s">
        <v>240</v>
      </c>
      <c r="BM125" s="226" t="s">
        <v>88</v>
      </c>
    </row>
    <row r="126" spans="1:65" s="2" customFormat="1" ht="19.5">
      <c r="A126" s="34"/>
      <c r="B126" s="35"/>
      <c r="C126" s="36"/>
      <c r="D126" s="228" t="s">
        <v>233</v>
      </c>
      <c r="E126" s="36"/>
      <c r="F126" s="229" t="s">
        <v>3821</v>
      </c>
      <c r="G126" s="36"/>
      <c r="H126" s="36"/>
      <c r="I126" s="124"/>
      <c r="J126" s="124"/>
      <c r="K126" s="36"/>
      <c r="L126" s="36"/>
      <c r="M126" s="39"/>
      <c r="N126" s="230"/>
      <c r="O126" s="231"/>
      <c r="P126" s="70"/>
      <c r="Q126" s="70"/>
      <c r="R126" s="70"/>
      <c r="S126" s="70"/>
      <c r="T126" s="70"/>
      <c r="U126" s="70"/>
      <c r="V126" s="70"/>
      <c r="W126" s="70"/>
      <c r="X126" s="70"/>
      <c r="Y126" s="71"/>
      <c r="Z126" s="34"/>
      <c r="AA126" s="34"/>
      <c r="AB126" s="34"/>
      <c r="AC126" s="34"/>
      <c r="AD126" s="34"/>
      <c r="AE126" s="34"/>
      <c r="AT126" s="18" t="s">
        <v>233</v>
      </c>
      <c r="AU126" s="18" t="s">
        <v>86</v>
      </c>
    </row>
    <row r="127" spans="1:65" s="2" customFormat="1" ht="21.75" customHeight="1">
      <c r="A127" s="34"/>
      <c r="B127" s="35"/>
      <c r="C127" s="214" t="s">
        <v>88</v>
      </c>
      <c r="D127" s="214" t="s">
        <v>227</v>
      </c>
      <c r="E127" s="215" t="s">
        <v>3828</v>
      </c>
      <c r="F127" s="216" t="s">
        <v>3829</v>
      </c>
      <c r="G127" s="217" t="s">
        <v>3819</v>
      </c>
      <c r="H127" s="218">
        <v>24</v>
      </c>
      <c r="I127" s="219"/>
      <c r="J127" s="219"/>
      <c r="K127" s="220">
        <f>ROUND(P127*H127,2)</f>
        <v>0</v>
      </c>
      <c r="L127" s="216" t="s">
        <v>3820</v>
      </c>
      <c r="M127" s="39"/>
      <c r="N127" s="221" t="s">
        <v>1</v>
      </c>
      <c r="O127" s="222" t="s">
        <v>41</v>
      </c>
      <c r="P127" s="223">
        <f>I127+J127</f>
        <v>0</v>
      </c>
      <c r="Q127" s="223">
        <f>ROUND(I127*H127,2)</f>
        <v>0</v>
      </c>
      <c r="R127" s="223">
        <f>ROUND(J127*H127,2)</f>
        <v>0</v>
      </c>
      <c r="S127" s="70"/>
      <c r="T127" s="224">
        <f>S127*H127</f>
        <v>0</v>
      </c>
      <c r="U127" s="224">
        <v>0</v>
      </c>
      <c r="V127" s="224">
        <f>U127*H127</f>
        <v>0</v>
      </c>
      <c r="W127" s="224">
        <v>0</v>
      </c>
      <c r="X127" s="224">
        <f>W127*H127</f>
        <v>0</v>
      </c>
      <c r="Y127" s="225" t="s">
        <v>1</v>
      </c>
      <c r="Z127" s="34"/>
      <c r="AA127" s="34"/>
      <c r="AB127" s="34"/>
      <c r="AC127" s="34"/>
      <c r="AD127" s="34"/>
      <c r="AE127" s="34"/>
      <c r="AR127" s="226" t="s">
        <v>240</v>
      </c>
      <c r="AT127" s="226" t="s">
        <v>227</v>
      </c>
      <c r="AU127" s="226" t="s">
        <v>86</v>
      </c>
      <c r="AY127" s="18" t="s">
        <v>224</v>
      </c>
      <c r="BE127" s="227">
        <f>IF(O127="základní",K127,0)</f>
        <v>0</v>
      </c>
      <c r="BF127" s="227">
        <f>IF(O127="snížená",K127,0)</f>
        <v>0</v>
      </c>
      <c r="BG127" s="227">
        <f>IF(O127="zákl. přenesená",K127,0)</f>
        <v>0</v>
      </c>
      <c r="BH127" s="227">
        <f>IF(O127="sníž. přenesená",K127,0)</f>
        <v>0</v>
      </c>
      <c r="BI127" s="227">
        <f>IF(O127="nulová",K127,0)</f>
        <v>0</v>
      </c>
      <c r="BJ127" s="18" t="s">
        <v>86</v>
      </c>
      <c r="BK127" s="227">
        <f>ROUND(P127*H127,2)</f>
        <v>0</v>
      </c>
      <c r="BL127" s="18" t="s">
        <v>240</v>
      </c>
      <c r="BM127" s="226" t="s">
        <v>240</v>
      </c>
    </row>
    <row r="128" spans="1:65" s="2" customFormat="1" ht="19.5">
      <c r="A128" s="34"/>
      <c r="B128" s="35"/>
      <c r="C128" s="36"/>
      <c r="D128" s="228" t="s">
        <v>233</v>
      </c>
      <c r="E128" s="36"/>
      <c r="F128" s="229" t="s">
        <v>3830</v>
      </c>
      <c r="G128" s="36"/>
      <c r="H128" s="36"/>
      <c r="I128" s="124"/>
      <c r="J128" s="124"/>
      <c r="K128" s="36"/>
      <c r="L128" s="36"/>
      <c r="M128" s="39"/>
      <c r="N128" s="230"/>
      <c r="O128" s="231"/>
      <c r="P128" s="70"/>
      <c r="Q128" s="70"/>
      <c r="R128" s="70"/>
      <c r="S128" s="70"/>
      <c r="T128" s="70"/>
      <c r="U128" s="70"/>
      <c r="V128" s="70"/>
      <c r="W128" s="70"/>
      <c r="X128" s="70"/>
      <c r="Y128" s="71"/>
      <c r="Z128" s="34"/>
      <c r="AA128" s="34"/>
      <c r="AB128" s="34"/>
      <c r="AC128" s="34"/>
      <c r="AD128" s="34"/>
      <c r="AE128" s="34"/>
      <c r="AT128" s="18" t="s">
        <v>233</v>
      </c>
      <c r="AU128" s="18" t="s">
        <v>86</v>
      </c>
    </row>
    <row r="129" spans="1:65" s="2" customFormat="1" ht="21.75" customHeight="1">
      <c r="A129" s="34"/>
      <c r="B129" s="35"/>
      <c r="C129" s="214" t="s">
        <v>235</v>
      </c>
      <c r="D129" s="214" t="s">
        <v>227</v>
      </c>
      <c r="E129" s="215" t="s">
        <v>3831</v>
      </c>
      <c r="F129" s="216" t="s">
        <v>3832</v>
      </c>
      <c r="G129" s="217" t="s">
        <v>3819</v>
      </c>
      <c r="H129" s="218">
        <v>16</v>
      </c>
      <c r="I129" s="219"/>
      <c r="J129" s="219"/>
      <c r="K129" s="220">
        <f>ROUND(P129*H129,2)</f>
        <v>0</v>
      </c>
      <c r="L129" s="216" t="s">
        <v>3820</v>
      </c>
      <c r="M129" s="39"/>
      <c r="N129" s="221" t="s">
        <v>1</v>
      </c>
      <c r="O129" s="222" t="s">
        <v>41</v>
      </c>
      <c r="P129" s="223">
        <f>I129+J129</f>
        <v>0</v>
      </c>
      <c r="Q129" s="223">
        <f>ROUND(I129*H129,2)</f>
        <v>0</v>
      </c>
      <c r="R129" s="223">
        <f>ROUND(J129*H129,2)</f>
        <v>0</v>
      </c>
      <c r="S129" s="70"/>
      <c r="T129" s="224">
        <f>S129*H129</f>
        <v>0</v>
      </c>
      <c r="U129" s="224">
        <v>0</v>
      </c>
      <c r="V129" s="224">
        <f>U129*H129</f>
        <v>0</v>
      </c>
      <c r="W129" s="224">
        <v>0</v>
      </c>
      <c r="X129" s="224">
        <f>W129*H129</f>
        <v>0</v>
      </c>
      <c r="Y129" s="225" t="s">
        <v>1</v>
      </c>
      <c r="Z129" s="34"/>
      <c r="AA129" s="34"/>
      <c r="AB129" s="34"/>
      <c r="AC129" s="34"/>
      <c r="AD129" s="34"/>
      <c r="AE129" s="34"/>
      <c r="AR129" s="226" t="s">
        <v>240</v>
      </c>
      <c r="AT129" s="226" t="s">
        <v>227</v>
      </c>
      <c r="AU129" s="226" t="s">
        <v>86</v>
      </c>
      <c r="AY129" s="18" t="s">
        <v>224</v>
      </c>
      <c r="BE129" s="227">
        <f>IF(O129="základní",K129,0)</f>
        <v>0</v>
      </c>
      <c r="BF129" s="227">
        <f>IF(O129="snížená",K129,0)</f>
        <v>0</v>
      </c>
      <c r="BG129" s="227">
        <f>IF(O129="zákl. přenesená",K129,0)</f>
        <v>0</v>
      </c>
      <c r="BH129" s="227">
        <f>IF(O129="sníž. přenesená",K129,0)</f>
        <v>0</v>
      </c>
      <c r="BI129" s="227">
        <f>IF(O129="nulová",K129,0)</f>
        <v>0</v>
      </c>
      <c r="BJ129" s="18" t="s">
        <v>86</v>
      </c>
      <c r="BK129" s="227">
        <f>ROUND(P129*H129,2)</f>
        <v>0</v>
      </c>
      <c r="BL129" s="18" t="s">
        <v>240</v>
      </c>
      <c r="BM129" s="226" t="s">
        <v>249</v>
      </c>
    </row>
    <row r="130" spans="1:65" s="2" customFormat="1" ht="16.5" customHeight="1">
      <c r="A130" s="34"/>
      <c r="B130" s="35"/>
      <c r="C130" s="214" t="s">
        <v>240</v>
      </c>
      <c r="D130" s="214" t="s">
        <v>227</v>
      </c>
      <c r="E130" s="215" t="s">
        <v>3833</v>
      </c>
      <c r="F130" s="216" t="s">
        <v>3834</v>
      </c>
      <c r="G130" s="217" t="s">
        <v>3819</v>
      </c>
      <c r="H130" s="218">
        <v>18</v>
      </c>
      <c r="I130" s="219"/>
      <c r="J130" s="219"/>
      <c r="K130" s="220">
        <f>ROUND(P130*H130,2)</f>
        <v>0</v>
      </c>
      <c r="L130" s="216" t="s">
        <v>3820</v>
      </c>
      <c r="M130" s="39"/>
      <c r="N130" s="221" t="s">
        <v>1</v>
      </c>
      <c r="O130" s="222" t="s">
        <v>41</v>
      </c>
      <c r="P130" s="223">
        <f>I130+J130</f>
        <v>0</v>
      </c>
      <c r="Q130" s="223">
        <f>ROUND(I130*H130,2)</f>
        <v>0</v>
      </c>
      <c r="R130" s="223">
        <f>ROUND(J130*H130,2)</f>
        <v>0</v>
      </c>
      <c r="S130" s="70"/>
      <c r="T130" s="224">
        <f>S130*H130</f>
        <v>0</v>
      </c>
      <c r="U130" s="224">
        <v>0</v>
      </c>
      <c r="V130" s="224">
        <f>U130*H130</f>
        <v>0</v>
      </c>
      <c r="W130" s="224">
        <v>0</v>
      </c>
      <c r="X130" s="224">
        <f>W130*H130</f>
        <v>0</v>
      </c>
      <c r="Y130" s="225" t="s">
        <v>1</v>
      </c>
      <c r="Z130" s="34"/>
      <c r="AA130" s="34"/>
      <c r="AB130" s="34"/>
      <c r="AC130" s="34"/>
      <c r="AD130" s="34"/>
      <c r="AE130" s="34"/>
      <c r="AR130" s="226" t="s">
        <v>240</v>
      </c>
      <c r="AT130" s="226" t="s">
        <v>227</v>
      </c>
      <c r="AU130" s="226" t="s">
        <v>86</v>
      </c>
      <c r="AY130" s="18" t="s">
        <v>224</v>
      </c>
      <c r="BE130" s="227">
        <f>IF(O130="základní",K130,0)</f>
        <v>0</v>
      </c>
      <c r="BF130" s="227">
        <f>IF(O130="snížená",K130,0)</f>
        <v>0</v>
      </c>
      <c r="BG130" s="227">
        <f>IF(O130="zákl. přenesená",K130,0)</f>
        <v>0</v>
      </c>
      <c r="BH130" s="227">
        <f>IF(O130="sníž. přenesená",K130,0)</f>
        <v>0</v>
      </c>
      <c r="BI130" s="227">
        <f>IF(O130="nulová",K130,0)</f>
        <v>0</v>
      </c>
      <c r="BJ130" s="18" t="s">
        <v>86</v>
      </c>
      <c r="BK130" s="227">
        <f>ROUND(P130*H130,2)</f>
        <v>0</v>
      </c>
      <c r="BL130" s="18" t="s">
        <v>240</v>
      </c>
      <c r="BM130" s="226" t="s">
        <v>431</v>
      </c>
    </row>
    <row r="131" spans="1:65" s="2" customFormat="1" ht="29.25">
      <c r="A131" s="34"/>
      <c r="B131" s="35"/>
      <c r="C131" s="36"/>
      <c r="D131" s="228" t="s">
        <v>233</v>
      </c>
      <c r="E131" s="36"/>
      <c r="F131" s="229" t="s">
        <v>3835</v>
      </c>
      <c r="G131" s="36"/>
      <c r="H131" s="36"/>
      <c r="I131" s="124"/>
      <c r="J131" s="124"/>
      <c r="K131" s="36"/>
      <c r="L131" s="36"/>
      <c r="M131" s="39"/>
      <c r="N131" s="230"/>
      <c r="O131" s="231"/>
      <c r="P131" s="70"/>
      <c r="Q131" s="70"/>
      <c r="R131" s="70"/>
      <c r="S131" s="70"/>
      <c r="T131" s="70"/>
      <c r="U131" s="70"/>
      <c r="V131" s="70"/>
      <c r="W131" s="70"/>
      <c r="X131" s="70"/>
      <c r="Y131" s="71"/>
      <c r="Z131" s="34"/>
      <c r="AA131" s="34"/>
      <c r="AB131" s="34"/>
      <c r="AC131" s="34"/>
      <c r="AD131" s="34"/>
      <c r="AE131" s="34"/>
      <c r="AT131" s="18" t="s">
        <v>233</v>
      </c>
      <c r="AU131" s="18" t="s">
        <v>86</v>
      </c>
    </row>
    <row r="132" spans="1:65" s="2" customFormat="1" ht="16.5" customHeight="1">
      <c r="A132" s="34"/>
      <c r="B132" s="35"/>
      <c r="C132" s="214" t="s">
        <v>223</v>
      </c>
      <c r="D132" s="214" t="s">
        <v>227</v>
      </c>
      <c r="E132" s="215" t="s">
        <v>3836</v>
      </c>
      <c r="F132" s="216" t="s">
        <v>3837</v>
      </c>
      <c r="G132" s="217" t="s">
        <v>3785</v>
      </c>
      <c r="H132" s="218">
        <v>1</v>
      </c>
      <c r="I132" s="219"/>
      <c r="J132" s="219"/>
      <c r="K132" s="220">
        <f>ROUND(P132*H132,2)</f>
        <v>0</v>
      </c>
      <c r="L132" s="216" t="s">
        <v>3820</v>
      </c>
      <c r="M132" s="39"/>
      <c r="N132" s="221" t="s">
        <v>1</v>
      </c>
      <c r="O132" s="222" t="s">
        <v>41</v>
      </c>
      <c r="P132" s="223">
        <f>I132+J132</f>
        <v>0</v>
      </c>
      <c r="Q132" s="223">
        <f>ROUND(I132*H132,2)</f>
        <v>0</v>
      </c>
      <c r="R132" s="223">
        <f>ROUND(J132*H132,2)</f>
        <v>0</v>
      </c>
      <c r="S132" s="70"/>
      <c r="T132" s="224">
        <f>S132*H132</f>
        <v>0</v>
      </c>
      <c r="U132" s="224">
        <v>0</v>
      </c>
      <c r="V132" s="224">
        <f>U132*H132</f>
        <v>0</v>
      </c>
      <c r="W132" s="224">
        <v>0</v>
      </c>
      <c r="X132" s="224">
        <f>W132*H132</f>
        <v>0</v>
      </c>
      <c r="Y132" s="225" t="s">
        <v>1</v>
      </c>
      <c r="Z132" s="34"/>
      <c r="AA132" s="34"/>
      <c r="AB132" s="34"/>
      <c r="AC132" s="34"/>
      <c r="AD132" s="34"/>
      <c r="AE132" s="34"/>
      <c r="AR132" s="226" t="s">
        <v>240</v>
      </c>
      <c r="AT132" s="226" t="s">
        <v>227</v>
      </c>
      <c r="AU132" s="226" t="s">
        <v>86</v>
      </c>
      <c r="AY132" s="18" t="s">
        <v>224</v>
      </c>
      <c r="BE132" s="227">
        <f>IF(O132="základní",K132,0)</f>
        <v>0</v>
      </c>
      <c r="BF132" s="227">
        <f>IF(O132="snížená",K132,0)</f>
        <v>0</v>
      </c>
      <c r="BG132" s="227">
        <f>IF(O132="zákl. přenesená",K132,0)</f>
        <v>0</v>
      </c>
      <c r="BH132" s="227">
        <f>IF(O132="sníž. přenesená",K132,0)</f>
        <v>0</v>
      </c>
      <c r="BI132" s="227">
        <f>IF(O132="nulová",K132,0)</f>
        <v>0</v>
      </c>
      <c r="BJ132" s="18" t="s">
        <v>86</v>
      </c>
      <c r="BK132" s="227">
        <f>ROUND(P132*H132,2)</f>
        <v>0</v>
      </c>
      <c r="BL132" s="18" t="s">
        <v>240</v>
      </c>
      <c r="BM132" s="226" t="s">
        <v>264</v>
      </c>
    </row>
    <row r="133" spans="1:65" s="2" customFormat="1" ht="19.5">
      <c r="A133" s="34"/>
      <c r="B133" s="35"/>
      <c r="C133" s="36"/>
      <c r="D133" s="228" t="s">
        <v>233</v>
      </c>
      <c r="E133" s="36"/>
      <c r="F133" s="229" t="s">
        <v>3838</v>
      </c>
      <c r="G133" s="36"/>
      <c r="H133" s="36"/>
      <c r="I133" s="124"/>
      <c r="J133" s="124"/>
      <c r="K133" s="36"/>
      <c r="L133" s="36"/>
      <c r="M133" s="39"/>
      <c r="N133" s="230"/>
      <c r="O133" s="231"/>
      <c r="P133" s="70"/>
      <c r="Q133" s="70"/>
      <c r="R133" s="70"/>
      <c r="S133" s="70"/>
      <c r="T133" s="70"/>
      <c r="U133" s="70"/>
      <c r="V133" s="70"/>
      <c r="W133" s="70"/>
      <c r="X133" s="70"/>
      <c r="Y133" s="71"/>
      <c r="Z133" s="34"/>
      <c r="AA133" s="34"/>
      <c r="AB133" s="34"/>
      <c r="AC133" s="34"/>
      <c r="AD133" s="34"/>
      <c r="AE133" s="34"/>
      <c r="AT133" s="18" t="s">
        <v>233</v>
      </c>
      <c r="AU133" s="18" t="s">
        <v>86</v>
      </c>
    </row>
    <row r="134" spans="1:65" s="2" customFormat="1" ht="16.5" customHeight="1">
      <c r="A134" s="34"/>
      <c r="B134" s="35"/>
      <c r="C134" s="214" t="s">
        <v>249</v>
      </c>
      <c r="D134" s="214" t="s">
        <v>227</v>
      </c>
      <c r="E134" s="215" t="s">
        <v>3839</v>
      </c>
      <c r="F134" s="216" t="s">
        <v>3840</v>
      </c>
      <c r="G134" s="217" t="s">
        <v>3785</v>
      </c>
      <c r="H134" s="218">
        <v>1</v>
      </c>
      <c r="I134" s="219"/>
      <c r="J134" s="219"/>
      <c r="K134" s="220">
        <f>ROUND(P134*H134,2)</f>
        <v>0</v>
      </c>
      <c r="L134" s="216" t="s">
        <v>3820</v>
      </c>
      <c r="M134" s="39"/>
      <c r="N134" s="221" t="s">
        <v>1</v>
      </c>
      <c r="O134" s="222" t="s">
        <v>41</v>
      </c>
      <c r="P134" s="223">
        <f>I134+J134</f>
        <v>0</v>
      </c>
      <c r="Q134" s="223">
        <f>ROUND(I134*H134,2)</f>
        <v>0</v>
      </c>
      <c r="R134" s="223">
        <f>ROUND(J134*H134,2)</f>
        <v>0</v>
      </c>
      <c r="S134" s="70"/>
      <c r="T134" s="224">
        <f>S134*H134</f>
        <v>0</v>
      </c>
      <c r="U134" s="224">
        <v>0</v>
      </c>
      <c r="V134" s="224">
        <f>U134*H134</f>
        <v>0</v>
      </c>
      <c r="W134" s="224">
        <v>0</v>
      </c>
      <c r="X134" s="224">
        <f>W134*H134</f>
        <v>0</v>
      </c>
      <c r="Y134" s="225" t="s">
        <v>1</v>
      </c>
      <c r="Z134" s="34"/>
      <c r="AA134" s="34"/>
      <c r="AB134" s="34"/>
      <c r="AC134" s="34"/>
      <c r="AD134" s="34"/>
      <c r="AE134" s="34"/>
      <c r="AR134" s="226" t="s">
        <v>240</v>
      </c>
      <c r="AT134" s="226" t="s">
        <v>227</v>
      </c>
      <c r="AU134" s="226" t="s">
        <v>86</v>
      </c>
      <c r="AY134" s="18" t="s">
        <v>224</v>
      </c>
      <c r="BE134" s="227">
        <f>IF(O134="základní",K134,0)</f>
        <v>0</v>
      </c>
      <c r="BF134" s="227">
        <f>IF(O134="snížená",K134,0)</f>
        <v>0</v>
      </c>
      <c r="BG134" s="227">
        <f>IF(O134="zákl. přenesená",K134,0)</f>
        <v>0</v>
      </c>
      <c r="BH134" s="227">
        <f>IF(O134="sníž. přenesená",K134,0)</f>
        <v>0</v>
      </c>
      <c r="BI134" s="227">
        <f>IF(O134="nulová",K134,0)</f>
        <v>0</v>
      </c>
      <c r="BJ134" s="18" t="s">
        <v>86</v>
      </c>
      <c r="BK134" s="227">
        <f>ROUND(P134*H134,2)</f>
        <v>0</v>
      </c>
      <c r="BL134" s="18" t="s">
        <v>240</v>
      </c>
      <c r="BM134" s="226" t="s">
        <v>275</v>
      </c>
    </row>
    <row r="135" spans="1:65" s="2" customFormat="1" ht="19.5">
      <c r="A135" s="34"/>
      <c r="B135" s="35"/>
      <c r="C135" s="36"/>
      <c r="D135" s="228" t="s">
        <v>233</v>
      </c>
      <c r="E135" s="36"/>
      <c r="F135" s="229" t="s">
        <v>3841</v>
      </c>
      <c r="G135" s="36"/>
      <c r="H135" s="36"/>
      <c r="I135" s="124"/>
      <c r="J135" s="124"/>
      <c r="K135" s="36"/>
      <c r="L135" s="36"/>
      <c r="M135" s="39"/>
      <c r="N135" s="230"/>
      <c r="O135" s="231"/>
      <c r="P135" s="70"/>
      <c r="Q135" s="70"/>
      <c r="R135" s="70"/>
      <c r="S135" s="70"/>
      <c r="T135" s="70"/>
      <c r="U135" s="70"/>
      <c r="V135" s="70"/>
      <c r="W135" s="70"/>
      <c r="X135" s="70"/>
      <c r="Y135" s="71"/>
      <c r="Z135" s="34"/>
      <c r="AA135" s="34"/>
      <c r="AB135" s="34"/>
      <c r="AC135" s="34"/>
      <c r="AD135" s="34"/>
      <c r="AE135" s="34"/>
      <c r="AT135" s="18" t="s">
        <v>233</v>
      </c>
      <c r="AU135" s="18" t="s">
        <v>86</v>
      </c>
    </row>
    <row r="136" spans="1:65" s="2" customFormat="1" ht="16.5" customHeight="1">
      <c r="A136" s="34"/>
      <c r="B136" s="35"/>
      <c r="C136" s="214" t="s">
        <v>254</v>
      </c>
      <c r="D136" s="214" t="s">
        <v>227</v>
      </c>
      <c r="E136" s="215" t="s">
        <v>3842</v>
      </c>
      <c r="F136" s="216" t="s">
        <v>3843</v>
      </c>
      <c r="G136" s="217" t="s">
        <v>3785</v>
      </c>
      <c r="H136" s="218">
        <v>1</v>
      </c>
      <c r="I136" s="219"/>
      <c r="J136" s="219"/>
      <c r="K136" s="220">
        <f>ROUND(P136*H136,2)</f>
        <v>0</v>
      </c>
      <c r="L136" s="216" t="s">
        <v>3820</v>
      </c>
      <c r="M136" s="39"/>
      <c r="N136" s="221" t="s">
        <v>1</v>
      </c>
      <c r="O136" s="222" t="s">
        <v>41</v>
      </c>
      <c r="P136" s="223">
        <f>I136+J136</f>
        <v>0</v>
      </c>
      <c r="Q136" s="223">
        <f>ROUND(I136*H136,2)</f>
        <v>0</v>
      </c>
      <c r="R136" s="223">
        <f>ROUND(J136*H136,2)</f>
        <v>0</v>
      </c>
      <c r="S136" s="70"/>
      <c r="T136" s="224">
        <f>S136*H136</f>
        <v>0</v>
      </c>
      <c r="U136" s="224">
        <v>0</v>
      </c>
      <c r="V136" s="224">
        <f>U136*H136</f>
        <v>0</v>
      </c>
      <c r="W136" s="224">
        <v>0</v>
      </c>
      <c r="X136" s="224">
        <f>W136*H136</f>
        <v>0</v>
      </c>
      <c r="Y136" s="225" t="s">
        <v>1</v>
      </c>
      <c r="Z136" s="34"/>
      <c r="AA136" s="34"/>
      <c r="AB136" s="34"/>
      <c r="AC136" s="34"/>
      <c r="AD136" s="34"/>
      <c r="AE136" s="34"/>
      <c r="AR136" s="226" t="s">
        <v>240</v>
      </c>
      <c r="AT136" s="226" t="s">
        <v>227</v>
      </c>
      <c r="AU136" s="226" t="s">
        <v>86</v>
      </c>
      <c r="AY136" s="18" t="s">
        <v>224</v>
      </c>
      <c r="BE136" s="227">
        <f>IF(O136="základní",K136,0)</f>
        <v>0</v>
      </c>
      <c r="BF136" s="227">
        <f>IF(O136="snížená",K136,0)</f>
        <v>0</v>
      </c>
      <c r="BG136" s="227">
        <f>IF(O136="zákl. přenesená",K136,0)</f>
        <v>0</v>
      </c>
      <c r="BH136" s="227">
        <f>IF(O136="sníž. přenesená",K136,0)</f>
        <v>0</v>
      </c>
      <c r="BI136" s="227">
        <f>IF(O136="nulová",K136,0)</f>
        <v>0</v>
      </c>
      <c r="BJ136" s="18" t="s">
        <v>86</v>
      </c>
      <c r="BK136" s="227">
        <f>ROUND(P136*H136,2)</f>
        <v>0</v>
      </c>
      <c r="BL136" s="18" t="s">
        <v>240</v>
      </c>
      <c r="BM136" s="226" t="s">
        <v>290</v>
      </c>
    </row>
    <row r="137" spans="1:65" s="2" customFormat="1" ht="29.25">
      <c r="A137" s="34"/>
      <c r="B137" s="35"/>
      <c r="C137" s="36"/>
      <c r="D137" s="228" t="s">
        <v>233</v>
      </c>
      <c r="E137" s="36"/>
      <c r="F137" s="229" t="s">
        <v>3844</v>
      </c>
      <c r="G137" s="36"/>
      <c r="H137" s="36"/>
      <c r="I137" s="124"/>
      <c r="J137" s="124"/>
      <c r="K137" s="36"/>
      <c r="L137" s="36"/>
      <c r="M137" s="39"/>
      <c r="N137" s="230"/>
      <c r="O137" s="231"/>
      <c r="P137" s="70"/>
      <c r="Q137" s="70"/>
      <c r="R137" s="70"/>
      <c r="S137" s="70"/>
      <c r="T137" s="70"/>
      <c r="U137" s="70"/>
      <c r="V137" s="70"/>
      <c r="W137" s="70"/>
      <c r="X137" s="70"/>
      <c r="Y137" s="71"/>
      <c r="Z137" s="34"/>
      <c r="AA137" s="34"/>
      <c r="AB137" s="34"/>
      <c r="AC137" s="34"/>
      <c r="AD137" s="34"/>
      <c r="AE137" s="34"/>
      <c r="AT137" s="18" t="s">
        <v>233</v>
      </c>
      <c r="AU137" s="18" t="s">
        <v>86</v>
      </c>
    </row>
    <row r="138" spans="1:65" s="2" customFormat="1" ht="16.5" customHeight="1">
      <c r="A138" s="34"/>
      <c r="B138" s="35"/>
      <c r="C138" s="214" t="s">
        <v>431</v>
      </c>
      <c r="D138" s="214" t="s">
        <v>227</v>
      </c>
      <c r="E138" s="215" t="s">
        <v>3845</v>
      </c>
      <c r="F138" s="216" t="s">
        <v>3846</v>
      </c>
      <c r="G138" s="217" t="s">
        <v>3785</v>
      </c>
      <c r="H138" s="218">
        <v>1</v>
      </c>
      <c r="I138" s="219"/>
      <c r="J138" s="219"/>
      <c r="K138" s="220">
        <f>ROUND(P138*H138,2)</f>
        <v>0</v>
      </c>
      <c r="L138" s="216" t="s">
        <v>3820</v>
      </c>
      <c r="M138" s="39"/>
      <c r="N138" s="221" t="s">
        <v>1</v>
      </c>
      <c r="O138" s="222" t="s">
        <v>41</v>
      </c>
      <c r="P138" s="223">
        <f>I138+J138</f>
        <v>0</v>
      </c>
      <c r="Q138" s="223">
        <f>ROUND(I138*H138,2)</f>
        <v>0</v>
      </c>
      <c r="R138" s="223">
        <f>ROUND(J138*H138,2)</f>
        <v>0</v>
      </c>
      <c r="S138" s="70"/>
      <c r="T138" s="224">
        <f>S138*H138</f>
        <v>0</v>
      </c>
      <c r="U138" s="224">
        <v>0</v>
      </c>
      <c r="V138" s="224">
        <f>U138*H138</f>
        <v>0</v>
      </c>
      <c r="W138" s="224">
        <v>0</v>
      </c>
      <c r="X138" s="224">
        <f>W138*H138</f>
        <v>0</v>
      </c>
      <c r="Y138" s="225" t="s">
        <v>1</v>
      </c>
      <c r="Z138" s="34"/>
      <c r="AA138" s="34"/>
      <c r="AB138" s="34"/>
      <c r="AC138" s="34"/>
      <c r="AD138" s="34"/>
      <c r="AE138" s="34"/>
      <c r="AR138" s="226" t="s">
        <v>240</v>
      </c>
      <c r="AT138" s="226" t="s">
        <v>227</v>
      </c>
      <c r="AU138" s="226" t="s">
        <v>86</v>
      </c>
      <c r="AY138" s="18" t="s">
        <v>224</v>
      </c>
      <c r="BE138" s="227">
        <f>IF(O138="základní",K138,0)</f>
        <v>0</v>
      </c>
      <c r="BF138" s="227">
        <f>IF(O138="snížená",K138,0)</f>
        <v>0</v>
      </c>
      <c r="BG138" s="227">
        <f>IF(O138="zákl. přenesená",K138,0)</f>
        <v>0</v>
      </c>
      <c r="BH138" s="227">
        <f>IF(O138="sníž. přenesená",K138,0)</f>
        <v>0</v>
      </c>
      <c r="BI138" s="227">
        <f>IF(O138="nulová",K138,0)</f>
        <v>0</v>
      </c>
      <c r="BJ138" s="18" t="s">
        <v>86</v>
      </c>
      <c r="BK138" s="227">
        <f>ROUND(P138*H138,2)</f>
        <v>0</v>
      </c>
      <c r="BL138" s="18" t="s">
        <v>240</v>
      </c>
      <c r="BM138" s="226" t="s">
        <v>304</v>
      </c>
    </row>
    <row r="139" spans="1:65" s="2" customFormat="1" ht="19.5">
      <c r="A139" s="34"/>
      <c r="B139" s="35"/>
      <c r="C139" s="36"/>
      <c r="D139" s="228" t="s">
        <v>233</v>
      </c>
      <c r="E139" s="36"/>
      <c r="F139" s="229" t="s">
        <v>3847</v>
      </c>
      <c r="G139" s="36"/>
      <c r="H139" s="36"/>
      <c r="I139" s="124"/>
      <c r="J139" s="124"/>
      <c r="K139" s="36"/>
      <c r="L139" s="36"/>
      <c r="M139" s="39"/>
      <c r="N139" s="230"/>
      <c r="O139" s="231"/>
      <c r="P139" s="70"/>
      <c r="Q139" s="70"/>
      <c r="R139" s="70"/>
      <c r="S139" s="70"/>
      <c r="T139" s="70"/>
      <c r="U139" s="70"/>
      <c r="V139" s="70"/>
      <c r="W139" s="70"/>
      <c r="X139" s="70"/>
      <c r="Y139" s="71"/>
      <c r="Z139" s="34"/>
      <c r="AA139" s="34"/>
      <c r="AB139" s="34"/>
      <c r="AC139" s="34"/>
      <c r="AD139" s="34"/>
      <c r="AE139" s="34"/>
      <c r="AT139" s="18" t="s">
        <v>233</v>
      </c>
      <c r="AU139" s="18" t="s">
        <v>86</v>
      </c>
    </row>
    <row r="140" spans="1:65" s="12" customFormat="1" ht="25.9" customHeight="1">
      <c r="B140" s="197"/>
      <c r="C140" s="198"/>
      <c r="D140" s="199" t="s">
        <v>77</v>
      </c>
      <c r="E140" s="200" t="s">
        <v>3848</v>
      </c>
      <c r="F140" s="200" t="s">
        <v>961</v>
      </c>
      <c r="G140" s="198"/>
      <c r="H140" s="198"/>
      <c r="I140" s="201"/>
      <c r="J140" s="201"/>
      <c r="K140" s="202">
        <f>BK140</f>
        <v>0</v>
      </c>
      <c r="L140" s="198"/>
      <c r="M140" s="203"/>
      <c r="N140" s="204"/>
      <c r="O140" s="205"/>
      <c r="P140" s="205"/>
      <c r="Q140" s="206">
        <f>SUM(Q141:Q171)</f>
        <v>0</v>
      </c>
      <c r="R140" s="206">
        <f>SUM(R141:R171)</f>
        <v>0</v>
      </c>
      <c r="S140" s="205"/>
      <c r="T140" s="207">
        <f>SUM(T141:T171)</f>
        <v>0</v>
      </c>
      <c r="U140" s="205"/>
      <c r="V140" s="207">
        <f>SUM(V141:V171)</f>
        <v>0</v>
      </c>
      <c r="W140" s="205"/>
      <c r="X140" s="207">
        <f>SUM(X141:X171)</f>
        <v>0</v>
      </c>
      <c r="Y140" s="208"/>
      <c r="AR140" s="209" t="s">
        <v>86</v>
      </c>
      <c r="AT140" s="210" t="s">
        <v>77</v>
      </c>
      <c r="AU140" s="210" t="s">
        <v>78</v>
      </c>
      <c r="AY140" s="209" t="s">
        <v>224</v>
      </c>
      <c r="BK140" s="211">
        <f>SUM(BK141:BK171)</f>
        <v>0</v>
      </c>
    </row>
    <row r="141" spans="1:65" s="2" customFormat="1" ht="21.75" customHeight="1">
      <c r="A141" s="34"/>
      <c r="B141" s="35"/>
      <c r="C141" s="214" t="s">
        <v>259</v>
      </c>
      <c r="D141" s="214" t="s">
        <v>227</v>
      </c>
      <c r="E141" s="215" t="s">
        <v>4694</v>
      </c>
      <c r="F141" s="216" t="s">
        <v>4695</v>
      </c>
      <c r="G141" s="217" t="s">
        <v>482</v>
      </c>
      <c r="H141" s="218">
        <v>195</v>
      </c>
      <c r="I141" s="219"/>
      <c r="J141" s="219"/>
      <c r="K141" s="220">
        <f>ROUND(P141*H141,2)</f>
        <v>0</v>
      </c>
      <c r="L141" s="216" t="s">
        <v>3820</v>
      </c>
      <c r="M141" s="39"/>
      <c r="N141" s="221" t="s">
        <v>1</v>
      </c>
      <c r="O141" s="222" t="s">
        <v>41</v>
      </c>
      <c r="P141" s="223">
        <f>I141+J141</f>
        <v>0</v>
      </c>
      <c r="Q141" s="223">
        <f>ROUND(I141*H141,2)</f>
        <v>0</v>
      </c>
      <c r="R141" s="223">
        <f>ROUND(J141*H141,2)</f>
        <v>0</v>
      </c>
      <c r="S141" s="70"/>
      <c r="T141" s="224">
        <f>S141*H141</f>
        <v>0</v>
      </c>
      <c r="U141" s="224">
        <v>0</v>
      </c>
      <c r="V141" s="224">
        <f>U141*H141</f>
        <v>0</v>
      </c>
      <c r="W141" s="224">
        <v>0</v>
      </c>
      <c r="X141" s="224">
        <f>W141*H141</f>
        <v>0</v>
      </c>
      <c r="Y141" s="225" t="s">
        <v>1</v>
      </c>
      <c r="Z141" s="34"/>
      <c r="AA141" s="34"/>
      <c r="AB141" s="34"/>
      <c r="AC141" s="34"/>
      <c r="AD141" s="34"/>
      <c r="AE141" s="34"/>
      <c r="AR141" s="226" t="s">
        <v>240</v>
      </c>
      <c r="AT141" s="226" t="s">
        <v>227</v>
      </c>
      <c r="AU141" s="226" t="s">
        <v>86</v>
      </c>
      <c r="AY141" s="18" t="s">
        <v>224</v>
      </c>
      <c r="BE141" s="227">
        <f>IF(O141="základní",K141,0)</f>
        <v>0</v>
      </c>
      <c r="BF141" s="227">
        <f>IF(O141="snížená",K141,0)</f>
        <v>0</v>
      </c>
      <c r="BG141" s="227">
        <f>IF(O141="zákl. přenesená",K141,0)</f>
        <v>0</v>
      </c>
      <c r="BH141" s="227">
        <f>IF(O141="sníž. přenesená",K141,0)</f>
        <v>0</v>
      </c>
      <c r="BI141" s="227">
        <f>IF(O141="nulová",K141,0)</f>
        <v>0</v>
      </c>
      <c r="BJ141" s="18" t="s">
        <v>86</v>
      </c>
      <c r="BK141" s="227">
        <f>ROUND(P141*H141,2)</f>
        <v>0</v>
      </c>
      <c r="BL141" s="18" t="s">
        <v>240</v>
      </c>
      <c r="BM141" s="226" t="s">
        <v>318</v>
      </c>
    </row>
    <row r="142" spans="1:65" s="2" customFormat="1" ht="39">
      <c r="A142" s="34"/>
      <c r="B142" s="35"/>
      <c r="C142" s="36"/>
      <c r="D142" s="228" t="s">
        <v>233</v>
      </c>
      <c r="E142" s="36"/>
      <c r="F142" s="229" t="s">
        <v>5006</v>
      </c>
      <c r="G142" s="36"/>
      <c r="H142" s="36"/>
      <c r="I142" s="124"/>
      <c r="J142" s="124"/>
      <c r="K142" s="36"/>
      <c r="L142" s="36"/>
      <c r="M142" s="39"/>
      <c r="N142" s="230"/>
      <c r="O142" s="231"/>
      <c r="P142" s="70"/>
      <c r="Q142" s="70"/>
      <c r="R142" s="70"/>
      <c r="S142" s="70"/>
      <c r="T142" s="70"/>
      <c r="U142" s="70"/>
      <c r="V142" s="70"/>
      <c r="W142" s="70"/>
      <c r="X142" s="70"/>
      <c r="Y142" s="71"/>
      <c r="Z142" s="34"/>
      <c r="AA142" s="34"/>
      <c r="AB142" s="34"/>
      <c r="AC142" s="34"/>
      <c r="AD142" s="34"/>
      <c r="AE142" s="34"/>
      <c r="AT142" s="18" t="s">
        <v>233</v>
      </c>
      <c r="AU142" s="18" t="s">
        <v>86</v>
      </c>
    </row>
    <row r="143" spans="1:65" s="2" customFormat="1" ht="16.5" customHeight="1">
      <c r="A143" s="34"/>
      <c r="B143" s="35"/>
      <c r="C143" s="214" t="s">
        <v>264</v>
      </c>
      <c r="D143" s="214" t="s">
        <v>227</v>
      </c>
      <c r="E143" s="215" t="s">
        <v>3858</v>
      </c>
      <c r="F143" s="216" t="s">
        <v>5007</v>
      </c>
      <c r="G143" s="217" t="s">
        <v>321</v>
      </c>
      <c r="H143" s="218">
        <v>1</v>
      </c>
      <c r="I143" s="219"/>
      <c r="J143" s="219"/>
      <c r="K143" s="220">
        <f>ROUND(P143*H143,2)</f>
        <v>0</v>
      </c>
      <c r="L143" s="216" t="s">
        <v>3820</v>
      </c>
      <c r="M143" s="39"/>
      <c r="N143" s="221" t="s">
        <v>1</v>
      </c>
      <c r="O143" s="222" t="s">
        <v>41</v>
      </c>
      <c r="P143" s="223">
        <f>I143+J143</f>
        <v>0</v>
      </c>
      <c r="Q143" s="223">
        <f>ROUND(I143*H143,2)</f>
        <v>0</v>
      </c>
      <c r="R143" s="223">
        <f>ROUND(J143*H143,2)</f>
        <v>0</v>
      </c>
      <c r="S143" s="70"/>
      <c r="T143" s="224">
        <f>S143*H143</f>
        <v>0</v>
      </c>
      <c r="U143" s="224">
        <v>0</v>
      </c>
      <c r="V143" s="224">
        <f>U143*H143</f>
        <v>0</v>
      </c>
      <c r="W143" s="224">
        <v>0</v>
      </c>
      <c r="X143" s="224">
        <f>W143*H143</f>
        <v>0</v>
      </c>
      <c r="Y143" s="225" t="s">
        <v>1</v>
      </c>
      <c r="Z143" s="34"/>
      <c r="AA143" s="34"/>
      <c r="AB143" s="34"/>
      <c r="AC143" s="34"/>
      <c r="AD143" s="34"/>
      <c r="AE143" s="34"/>
      <c r="AR143" s="226" t="s">
        <v>240</v>
      </c>
      <c r="AT143" s="226" t="s">
        <v>227</v>
      </c>
      <c r="AU143" s="226" t="s">
        <v>86</v>
      </c>
      <c r="AY143" s="18" t="s">
        <v>224</v>
      </c>
      <c r="BE143" s="227">
        <f>IF(O143="základní",K143,0)</f>
        <v>0</v>
      </c>
      <c r="BF143" s="227">
        <f>IF(O143="snížená",K143,0)</f>
        <v>0</v>
      </c>
      <c r="BG143" s="227">
        <f>IF(O143="zákl. přenesená",K143,0)</f>
        <v>0</v>
      </c>
      <c r="BH143" s="227">
        <f>IF(O143="sníž. přenesená",K143,0)</f>
        <v>0</v>
      </c>
      <c r="BI143" s="227">
        <f>IF(O143="nulová",K143,0)</f>
        <v>0</v>
      </c>
      <c r="BJ143" s="18" t="s">
        <v>86</v>
      </c>
      <c r="BK143" s="227">
        <f>ROUND(P143*H143,2)</f>
        <v>0</v>
      </c>
      <c r="BL143" s="18" t="s">
        <v>240</v>
      </c>
      <c r="BM143" s="226" t="s">
        <v>333</v>
      </c>
    </row>
    <row r="144" spans="1:65" s="2" customFormat="1" ht="29.25">
      <c r="A144" s="34"/>
      <c r="B144" s="35"/>
      <c r="C144" s="36"/>
      <c r="D144" s="228" t="s">
        <v>233</v>
      </c>
      <c r="E144" s="36"/>
      <c r="F144" s="229" t="s">
        <v>3860</v>
      </c>
      <c r="G144" s="36"/>
      <c r="H144" s="36"/>
      <c r="I144" s="124"/>
      <c r="J144" s="124"/>
      <c r="K144" s="36"/>
      <c r="L144" s="36"/>
      <c r="M144" s="39"/>
      <c r="N144" s="230"/>
      <c r="O144" s="231"/>
      <c r="P144" s="70"/>
      <c r="Q144" s="70"/>
      <c r="R144" s="70"/>
      <c r="S144" s="70"/>
      <c r="T144" s="70"/>
      <c r="U144" s="70"/>
      <c r="V144" s="70"/>
      <c r="W144" s="70"/>
      <c r="X144" s="70"/>
      <c r="Y144" s="71"/>
      <c r="Z144" s="34"/>
      <c r="AA144" s="34"/>
      <c r="AB144" s="34"/>
      <c r="AC144" s="34"/>
      <c r="AD144" s="34"/>
      <c r="AE144" s="34"/>
      <c r="AT144" s="18" t="s">
        <v>233</v>
      </c>
      <c r="AU144" s="18" t="s">
        <v>86</v>
      </c>
    </row>
    <row r="145" spans="1:65" s="2" customFormat="1" ht="21.75" customHeight="1">
      <c r="A145" s="34"/>
      <c r="B145" s="35"/>
      <c r="C145" s="214" t="s">
        <v>268</v>
      </c>
      <c r="D145" s="214" t="s">
        <v>227</v>
      </c>
      <c r="E145" s="215" t="s">
        <v>4702</v>
      </c>
      <c r="F145" s="216" t="s">
        <v>4703</v>
      </c>
      <c r="G145" s="217" t="s">
        <v>321</v>
      </c>
      <c r="H145" s="218">
        <v>1</v>
      </c>
      <c r="I145" s="219"/>
      <c r="J145" s="219"/>
      <c r="K145" s="220">
        <f>ROUND(P145*H145,2)</f>
        <v>0</v>
      </c>
      <c r="L145" s="216" t="s">
        <v>3820</v>
      </c>
      <c r="M145" s="39"/>
      <c r="N145" s="221" t="s">
        <v>1</v>
      </c>
      <c r="O145" s="222" t="s">
        <v>41</v>
      </c>
      <c r="P145" s="223">
        <f>I145+J145</f>
        <v>0</v>
      </c>
      <c r="Q145" s="223">
        <f>ROUND(I145*H145,2)</f>
        <v>0</v>
      </c>
      <c r="R145" s="223">
        <f>ROUND(J145*H145,2)</f>
        <v>0</v>
      </c>
      <c r="S145" s="70"/>
      <c r="T145" s="224">
        <f>S145*H145</f>
        <v>0</v>
      </c>
      <c r="U145" s="224">
        <v>0</v>
      </c>
      <c r="V145" s="224">
        <f>U145*H145</f>
        <v>0</v>
      </c>
      <c r="W145" s="224">
        <v>0</v>
      </c>
      <c r="X145" s="224">
        <f>W145*H145</f>
        <v>0</v>
      </c>
      <c r="Y145" s="225" t="s">
        <v>1</v>
      </c>
      <c r="Z145" s="34"/>
      <c r="AA145" s="34"/>
      <c r="AB145" s="34"/>
      <c r="AC145" s="34"/>
      <c r="AD145" s="34"/>
      <c r="AE145" s="34"/>
      <c r="AR145" s="226" t="s">
        <v>240</v>
      </c>
      <c r="AT145" s="226" t="s">
        <v>227</v>
      </c>
      <c r="AU145" s="226" t="s">
        <v>86</v>
      </c>
      <c r="AY145" s="18" t="s">
        <v>224</v>
      </c>
      <c r="BE145" s="227">
        <f>IF(O145="základní",K145,0)</f>
        <v>0</v>
      </c>
      <c r="BF145" s="227">
        <f>IF(O145="snížená",K145,0)</f>
        <v>0</v>
      </c>
      <c r="BG145" s="227">
        <f>IF(O145="zákl. přenesená",K145,0)</f>
        <v>0</v>
      </c>
      <c r="BH145" s="227">
        <f>IF(O145="sníž. přenesená",K145,0)</f>
        <v>0</v>
      </c>
      <c r="BI145" s="227">
        <f>IF(O145="nulová",K145,0)</f>
        <v>0</v>
      </c>
      <c r="BJ145" s="18" t="s">
        <v>86</v>
      </c>
      <c r="BK145" s="227">
        <f>ROUND(P145*H145,2)</f>
        <v>0</v>
      </c>
      <c r="BL145" s="18" t="s">
        <v>240</v>
      </c>
      <c r="BM145" s="226" t="s">
        <v>344</v>
      </c>
    </row>
    <row r="146" spans="1:65" s="2" customFormat="1" ht="19.5">
      <c r="A146" s="34"/>
      <c r="B146" s="35"/>
      <c r="C146" s="36"/>
      <c r="D146" s="228" t="s">
        <v>233</v>
      </c>
      <c r="E146" s="36"/>
      <c r="F146" s="229" t="s">
        <v>3863</v>
      </c>
      <c r="G146" s="36"/>
      <c r="H146" s="36"/>
      <c r="I146" s="124"/>
      <c r="J146" s="124"/>
      <c r="K146" s="36"/>
      <c r="L146" s="36"/>
      <c r="M146" s="39"/>
      <c r="N146" s="230"/>
      <c r="O146" s="231"/>
      <c r="P146" s="70"/>
      <c r="Q146" s="70"/>
      <c r="R146" s="70"/>
      <c r="S146" s="70"/>
      <c r="T146" s="70"/>
      <c r="U146" s="70"/>
      <c r="V146" s="70"/>
      <c r="W146" s="70"/>
      <c r="X146" s="70"/>
      <c r="Y146" s="71"/>
      <c r="Z146" s="34"/>
      <c r="AA146" s="34"/>
      <c r="AB146" s="34"/>
      <c r="AC146" s="34"/>
      <c r="AD146" s="34"/>
      <c r="AE146" s="34"/>
      <c r="AT146" s="18" t="s">
        <v>233</v>
      </c>
      <c r="AU146" s="18" t="s">
        <v>86</v>
      </c>
    </row>
    <row r="147" spans="1:65" s="2" customFormat="1" ht="21.75" customHeight="1">
      <c r="A147" s="34"/>
      <c r="B147" s="35"/>
      <c r="C147" s="214" t="s">
        <v>275</v>
      </c>
      <c r="D147" s="214" t="s">
        <v>227</v>
      </c>
      <c r="E147" s="215" t="s">
        <v>4704</v>
      </c>
      <c r="F147" s="216" t="s">
        <v>4705</v>
      </c>
      <c r="G147" s="217" t="s">
        <v>321</v>
      </c>
      <c r="H147" s="218">
        <v>1</v>
      </c>
      <c r="I147" s="219"/>
      <c r="J147" s="219"/>
      <c r="K147" s="220">
        <f>ROUND(P147*H147,2)</f>
        <v>0</v>
      </c>
      <c r="L147" s="216" t="s">
        <v>3820</v>
      </c>
      <c r="M147" s="39"/>
      <c r="N147" s="221" t="s">
        <v>1</v>
      </c>
      <c r="O147" s="222" t="s">
        <v>41</v>
      </c>
      <c r="P147" s="223">
        <f>I147+J147</f>
        <v>0</v>
      </c>
      <c r="Q147" s="223">
        <f>ROUND(I147*H147,2)</f>
        <v>0</v>
      </c>
      <c r="R147" s="223">
        <f>ROUND(J147*H147,2)</f>
        <v>0</v>
      </c>
      <c r="S147" s="70"/>
      <c r="T147" s="224">
        <f>S147*H147</f>
        <v>0</v>
      </c>
      <c r="U147" s="224">
        <v>0</v>
      </c>
      <c r="V147" s="224">
        <f>U147*H147</f>
        <v>0</v>
      </c>
      <c r="W147" s="224">
        <v>0</v>
      </c>
      <c r="X147" s="224">
        <f>W147*H147</f>
        <v>0</v>
      </c>
      <c r="Y147" s="225" t="s">
        <v>1</v>
      </c>
      <c r="Z147" s="34"/>
      <c r="AA147" s="34"/>
      <c r="AB147" s="34"/>
      <c r="AC147" s="34"/>
      <c r="AD147" s="34"/>
      <c r="AE147" s="34"/>
      <c r="AR147" s="226" t="s">
        <v>240</v>
      </c>
      <c r="AT147" s="226" t="s">
        <v>227</v>
      </c>
      <c r="AU147" s="226" t="s">
        <v>86</v>
      </c>
      <c r="AY147" s="18" t="s">
        <v>224</v>
      </c>
      <c r="BE147" s="227">
        <f>IF(O147="základní",K147,0)</f>
        <v>0</v>
      </c>
      <c r="BF147" s="227">
        <f>IF(O147="snížená",K147,0)</f>
        <v>0</v>
      </c>
      <c r="BG147" s="227">
        <f>IF(O147="zákl. přenesená",K147,0)</f>
        <v>0</v>
      </c>
      <c r="BH147" s="227">
        <f>IF(O147="sníž. přenesená",K147,0)</f>
        <v>0</v>
      </c>
      <c r="BI147" s="227">
        <f>IF(O147="nulová",K147,0)</f>
        <v>0</v>
      </c>
      <c r="BJ147" s="18" t="s">
        <v>86</v>
      </c>
      <c r="BK147" s="227">
        <f>ROUND(P147*H147,2)</f>
        <v>0</v>
      </c>
      <c r="BL147" s="18" t="s">
        <v>240</v>
      </c>
      <c r="BM147" s="226" t="s">
        <v>354</v>
      </c>
    </row>
    <row r="148" spans="1:65" s="2" customFormat="1" ht="19.5">
      <c r="A148" s="34"/>
      <c r="B148" s="35"/>
      <c r="C148" s="36"/>
      <c r="D148" s="228" t="s">
        <v>233</v>
      </c>
      <c r="E148" s="36"/>
      <c r="F148" s="229" t="s">
        <v>4706</v>
      </c>
      <c r="G148" s="36"/>
      <c r="H148" s="36"/>
      <c r="I148" s="124"/>
      <c r="J148" s="124"/>
      <c r="K148" s="36"/>
      <c r="L148" s="36"/>
      <c r="M148" s="39"/>
      <c r="N148" s="230"/>
      <c r="O148" s="231"/>
      <c r="P148" s="70"/>
      <c r="Q148" s="70"/>
      <c r="R148" s="70"/>
      <c r="S148" s="70"/>
      <c r="T148" s="70"/>
      <c r="U148" s="70"/>
      <c r="V148" s="70"/>
      <c r="W148" s="70"/>
      <c r="X148" s="70"/>
      <c r="Y148" s="71"/>
      <c r="Z148" s="34"/>
      <c r="AA148" s="34"/>
      <c r="AB148" s="34"/>
      <c r="AC148" s="34"/>
      <c r="AD148" s="34"/>
      <c r="AE148" s="34"/>
      <c r="AT148" s="18" t="s">
        <v>233</v>
      </c>
      <c r="AU148" s="18" t="s">
        <v>86</v>
      </c>
    </row>
    <row r="149" spans="1:65" s="2" customFormat="1" ht="16.5" customHeight="1">
      <c r="A149" s="34"/>
      <c r="B149" s="35"/>
      <c r="C149" s="214" t="s">
        <v>280</v>
      </c>
      <c r="D149" s="214" t="s">
        <v>227</v>
      </c>
      <c r="E149" s="215" t="s">
        <v>5008</v>
      </c>
      <c r="F149" s="216" t="s">
        <v>5009</v>
      </c>
      <c r="G149" s="217" t="s">
        <v>321</v>
      </c>
      <c r="H149" s="218">
        <v>1</v>
      </c>
      <c r="I149" s="219"/>
      <c r="J149" s="219"/>
      <c r="K149" s="220">
        <f>ROUND(P149*H149,2)</f>
        <v>0</v>
      </c>
      <c r="L149" s="216" t="s">
        <v>3820</v>
      </c>
      <c r="M149" s="39"/>
      <c r="N149" s="221" t="s">
        <v>1</v>
      </c>
      <c r="O149" s="222" t="s">
        <v>41</v>
      </c>
      <c r="P149" s="223">
        <f>I149+J149</f>
        <v>0</v>
      </c>
      <c r="Q149" s="223">
        <f>ROUND(I149*H149,2)</f>
        <v>0</v>
      </c>
      <c r="R149" s="223">
        <f>ROUND(J149*H149,2)</f>
        <v>0</v>
      </c>
      <c r="S149" s="70"/>
      <c r="T149" s="224">
        <f>S149*H149</f>
        <v>0</v>
      </c>
      <c r="U149" s="224">
        <v>0</v>
      </c>
      <c r="V149" s="224">
        <f>U149*H149</f>
        <v>0</v>
      </c>
      <c r="W149" s="224">
        <v>0</v>
      </c>
      <c r="X149" s="224">
        <f>W149*H149</f>
        <v>0</v>
      </c>
      <c r="Y149" s="225" t="s">
        <v>1</v>
      </c>
      <c r="Z149" s="34"/>
      <c r="AA149" s="34"/>
      <c r="AB149" s="34"/>
      <c r="AC149" s="34"/>
      <c r="AD149" s="34"/>
      <c r="AE149" s="34"/>
      <c r="AR149" s="226" t="s">
        <v>240</v>
      </c>
      <c r="AT149" s="226" t="s">
        <v>227</v>
      </c>
      <c r="AU149" s="226" t="s">
        <v>86</v>
      </c>
      <c r="AY149" s="18" t="s">
        <v>224</v>
      </c>
      <c r="BE149" s="227">
        <f>IF(O149="základní",K149,0)</f>
        <v>0</v>
      </c>
      <c r="BF149" s="227">
        <f>IF(O149="snížená",K149,0)</f>
        <v>0</v>
      </c>
      <c r="BG149" s="227">
        <f>IF(O149="zákl. přenesená",K149,0)</f>
        <v>0</v>
      </c>
      <c r="BH149" s="227">
        <f>IF(O149="sníž. přenesená",K149,0)</f>
        <v>0</v>
      </c>
      <c r="BI149" s="227">
        <f>IF(O149="nulová",K149,0)</f>
        <v>0</v>
      </c>
      <c r="BJ149" s="18" t="s">
        <v>86</v>
      </c>
      <c r="BK149" s="227">
        <f>ROUND(P149*H149,2)</f>
        <v>0</v>
      </c>
      <c r="BL149" s="18" t="s">
        <v>240</v>
      </c>
      <c r="BM149" s="226" t="s">
        <v>523</v>
      </c>
    </row>
    <row r="150" spans="1:65" s="2" customFormat="1" ht="21.75" customHeight="1">
      <c r="A150" s="34"/>
      <c r="B150" s="35"/>
      <c r="C150" s="214" t="s">
        <v>290</v>
      </c>
      <c r="D150" s="214" t="s">
        <v>227</v>
      </c>
      <c r="E150" s="215" t="s">
        <v>5010</v>
      </c>
      <c r="F150" s="216" t="s">
        <v>5011</v>
      </c>
      <c r="G150" s="217" t="s">
        <v>321</v>
      </c>
      <c r="H150" s="218">
        <v>20</v>
      </c>
      <c r="I150" s="219"/>
      <c r="J150" s="219"/>
      <c r="K150" s="220">
        <f>ROUND(P150*H150,2)</f>
        <v>0</v>
      </c>
      <c r="L150" s="216" t="s">
        <v>3820</v>
      </c>
      <c r="M150" s="39"/>
      <c r="N150" s="221" t="s">
        <v>1</v>
      </c>
      <c r="O150" s="222" t="s">
        <v>41</v>
      </c>
      <c r="P150" s="223">
        <f>I150+J150</f>
        <v>0</v>
      </c>
      <c r="Q150" s="223">
        <f>ROUND(I150*H150,2)</f>
        <v>0</v>
      </c>
      <c r="R150" s="223">
        <f>ROUND(J150*H150,2)</f>
        <v>0</v>
      </c>
      <c r="S150" s="70"/>
      <c r="T150" s="224">
        <f>S150*H150</f>
        <v>0</v>
      </c>
      <c r="U150" s="224">
        <v>0</v>
      </c>
      <c r="V150" s="224">
        <f>U150*H150</f>
        <v>0</v>
      </c>
      <c r="W150" s="224">
        <v>0</v>
      </c>
      <c r="X150" s="224">
        <f>W150*H150</f>
        <v>0</v>
      </c>
      <c r="Y150" s="225" t="s">
        <v>1</v>
      </c>
      <c r="Z150" s="34"/>
      <c r="AA150" s="34"/>
      <c r="AB150" s="34"/>
      <c r="AC150" s="34"/>
      <c r="AD150" s="34"/>
      <c r="AE150" s="34"/>
      <c r="AR150" s="226" t="s">
        <v>240</v>
      </c>
      <c r="AT150" s="226" t="s">
        <v>227</v>
      </c>
      <c r="AU150" s="226" t="s">
        <v>86</v>
      </c>
      <c r="AY150" s="18" t="s">
        <v>224</v>
      </c>
      <c r="BE150" s="227">
        <f>IF(O150="základní",K150,0)</f>
        <v>0</v>
      </c>
      <c r="BF150" s="227">
        <f>IF(O150="snížená",K150,0)</f>
        <v>0</v>
      </c>
      <c r="BG150" s="227">
        <f>IF(O150="zákl. přenesená",K150,0)</f>
        <v>0</v>
      </c>
      <c r="BH150" s="227">
        <f>IF(O150="sníž. přenesená",K150,0)</f>
        <v>0</v>
      </c>
      <c r="BI150" s="227">
        <f>IF(O150="nulová",K150,0)</f>
        <v>0</v>
      </c>
      <c r="BJ150" s="18" t="s">
        <v>86</v>
      </c>
      <c r="BK150" s="227">
        <f>ROUND(P150*H150,2)</f>
        <v>0</v>
      </c>
      <c r="BL150" s="18" t="s">
        <v>240</v>
      </c>
      <c r="BM150" s="226" t="s">
        <v>366</v>
      </c>
    </row>
    <row r="151" spans="1:65" s="2" customFormat="1" ht="19.5">
      <c r="A151" s="34"/>
      <c r="B151" s="35"/>
      <c r="C151" s="36"/>
      <c r="D151" s="228" t="s">
        <v>233</v>
      </c>
      <c r="E151" s="36"/>
      <c r="F151" s="229" t="s">
        <v>3863</v>
      </c>
      <c r="G151" s="36"/>
      <c r="H151" s="36"/>
      <c r="I151" s="124"/>
      <c r="J151" s="124"/>
      <c r="K151" s="36"/>
      <c r="L151" s="36"/>
      <c r="M151" s="39"/>
      <c r="N151" s="230"/>
      <c r="O151" s="231"/>
      <c r="P151" s="70"/>
      <c r="Q151" s="70"/>
      <c r="R151" s="70"/>
      <c r="S151" s="70"/>
      <c r="T151" s="70"/>
      <c r="U151" s="70"/>
      <c r="V151" s="70"/>
      <c r="W151" s="70"/>
      <c r="X151" s="70"/>
      <c r="Y151" s="71"/>
      <c r="Z151" s="34"/>
      <c r="AA151" s="34"/>
      <c r="AB151" s="34"/>
      <c r="AC151" s="34"/>
      <c r="AD151" s="34"/>
      <c r="AE151" s="34"/>
      <c r="AT151" s="18" t="s">
        <v>233</v>
      </c>
      <c r="AU151" s="18" t="s">
        <v>86</v>
      </c>
    </row>
    <row r="152" spans="1:65" s="2" customFormat="1" ht="16.5" customHeight="1">
      <c r="A152" s="34"/>
      <c r="B152" s="35"/>
      <c r="C152" s="214" t="s">
        <v>9</v>
      </c>
      <c r="D152" s="214" t="s">
        <v>227</v>
      </c>
      <c r="E152" s="215" t="s">
        <v>3861</v>
      </c>
      <c r="F152" s="216" t="s">
        <v>3862</v>
      </c>
      <c r="G152" s="217" t="s">
        <v>321</v>
      </c>
      <c r="H152" s="218">
        <v>3</v>
      </c>
      <c r="I152" s="219"/>
      <c r="J152" s="219"/>
      <c r="K152" s="220">
        <f>ROUND(P152*H152,2)</f>
        <v>0</v>
      </c>
      <c r="L152" s="216" t="s">
        <v>3820</v>
      </c>
      <c r="M152" s="39"/>
      <c r="N152" s="221" t="s">
        <v>1</v>
      </c>
      <c r="O152" s="222" t="s">
        <v>41</v>
      </c>
      <c r="P152" s="223">
        <f>I152+J152</f>
        <v>0</v>
      </c>
      <c r="Q152" s="223">
        <f>ROUND(I152*H152,2)</f>
        <v>0</v>
      </c>
      <c r="R152" s="223">
        <f>ROUND(J152*H152,2)</f>
        <v>0</v>
      </c>
      <c r="S152" s="70"/>
      <c r="T152" s="224">
        <f>S152*H152</f>
        <v>0</v>
      </c>
      <c r="U152" s="224">
        <v>0</v>
      </c>
      <c r="V152" s="224">
        <f>U152*H152</f>
        <v>0</v>
      </c>
      <c r="W152" s="224">
        <v>0</v>
      </c>
      <c r="X152" s="224">
        <f>W152*H152</f>
        <v>0</v>
      </c>
      <c r="Y152" s="225" t="s">
        <v>1</v>
      </c>
      <c r="Z152" s="34"/>
      <c r="AA152" s="34"/>
      <c r="AB152" s="34"/>
      <c r="AC152" s="34"/>
      <c r="AD152" s="34"/>
      <c r="AE152" s="34"/>
      <c r="AR152" s="226" t="s">
        <v>240</v>
      </c>
      <c r="AT152" s="226" t="s">
        <v>227</v>
      </c>
      <c r="AU152" s="226" t="s">
        <v>86</v>
      </c>
      <c r="AY152" s="18" t="s">
        <v>224</v>
      </c>
      <c r="BE152" s="227">
        <f>IF(O152="základní",K152,0)</f>
        <v>0</v>
      </c>
      <c r="BF152" s="227">
        <f>IF(O152="snížená",K152,0)</f>
        <v>0</v>
      </c>
      <c r="BG152" s="227">
        <f>IF(O152="zákl. přenesená",K152,0)</f>
        <v>0</v>
      </c>
      <c r="BH152" s="227">
        <f>IF(O152="sníž. přenesená",K152,0)</f>
        <v>0</v>
      </c>
      <c r="BI152" s="227">
        <f>IF(O152="nulová",K152,0)</f>
        <v>0</v>
      </c>
      <c r="BJ152" s="18" t="s">
        <v>86</v>
      </c>
      <c r="BK152" s="227">
        <f>ROUND(P152*H152,2)</f>
        <v>0</v>
      </c>
      <c r="BL152" s="18" t="s">
        <v>240</v>
      </c>
      <c r="BM152" s="226" t="s">
        <v>376</v>
      </c>
    </row>
    <row r="153" spans="1:65" s="2" customFormat="1" ht="19.5">
      <c r="A153" s="34"/>
      <c r="B153" s="35"/>
      <c r="C153" s="36"/>
      <c r="D153" s="228" t="s">
        <v>233</v>
      </c>
      <c r="E153" s="36"/>
      <c r="F153" s="229" t="s">
        <v>5012</v>
      </c>
      <c r="G153" s="36"/>
      <c r="H153" s="36"/>
      <c r="I153" s="124"/>
      <c r="J153" s="124"/>
      <c r="K153" s="36"/>
      <c r="L153" s="36"/>
      <c r="M153" s="39"/>
      <c r="N153" s="230"/>
      <c r="O153" s="231"/>
      <c r="P153" s="70"/>
      <c r="Q153" s="70"/>
      <c r="R153" s="70"/>
      <c r="S153" s="70"/>
      <c r="T153" s="70"/>
      <c r="U153" s="70"/>
      <c r="V153" s="70"/>
      <c r="W153" s="70"/>
      <c r="X153" s="70"/>
      <c r="Y153" s="71"/>
      <c r="Z153" s="34"/>
      <c r="AA153" s="34"/>
      <c r="AB153" s="34"/>
      <c r="AC153" s="34"/>
      <c r="AD153" s="34"/>
      <c r="AE153" s="34"/>
      <c r="AT153" s="18" t="s">
        <v>233</v>
      </c>
      <c r="AU153" s="18" t="s">
        <v>86</v>
      </c>
    </row>
    <row r="154" spans="1:65" s="2" customFormat="1" ht="16.5" customHeight="1">
      <c r="A154" s="34"/>
      <c r="B154" s="35"/>
      <c r="C154" s="214" t="s">
        <v>304</v>
      </c>
      <c r="D154" s="214" t="s">
        <v>227</v>
      </c>
      <c r="E154" s="215" t="s">
        <v>5013</v>
      </c>
      <c r="F154" s="216" t="s">
        <v>5014</v>
      </c>
      <c r="G154" s="217" t="s">
        <v>321</v>
      </c>
      <c r="H154" s="218">
        <v>1</v>
      </c>
      <c r="I154" s="219"/>
      <c r="J154" s="219"/>
      <c r="K154" s="220">
        <f>ROUND(P154*H154,2)</f>
        <v>0</v>
      </c>
      <c r="L154" s="216" t="s">
        <v>3820</v>
      </c>
      <c r="M154" s="39"/>
      <c r="N154" s="221" t="s">
        <v>1</v>
      </c>
      <c r="O154" s="222" t="s">
        <v>41</v>
      </c>
      <c r="P154" s="223">
        <f>I154+J154</f>
        <v>0</v>
      </c>
      <c r="Q154" s="223">
        <f>ROUND(I154*H154,2)</f>
        <v>0</v>
      </c>
      <c r="R154" s="223">
        <f>ROUND(J154*H154,2)</f>
        <v>0</v>
      </c>
      <c r="S154" s="70"/>
      <c r="T154" s="224">
        <f>S154*H154</f>
        <v>0</v>
      </c>
      <c r="U154" s="224">
        <v>0</v>
      </c>
      <c r="V154" s="224">
        <f>U154*H154</f>
        <v>0</v>
      </c>
      <c r="W154" s="224">
        <v>0</v>
      </c>
      <c r="X154" s="224">
        <f>W154*H154</f>
        <v>0</v>
      </c>
      <c r="Y154" s="225" t="s">
        <v>1</v>
      </c>
      <c r="Z154" s="34"/>
      <c r="AA154" s="34"/>
      <c r="AB154" s="34"/>
      <c r="AC154" s="34"/>
      <c r="AD154" s="34"/>
      <c r="AE154" s="34"/>
      <c r="AR154" s="226" t="s">
        <v>240</v>
      </c>
      <c r="AT154" s="226" t="s">
        <v>227</v>
      </c>
      <c r="AU154" s="226" t="s">
        <v>86</v>
      </c>
      <c r="AY154" s="18" t="s">
        <v>224</v>
      </c>
      <c r="BE154" s="227">
        <f>IF(O154="základní",K154,0)</f>
        <v>0</v>
      </c>
      <c r="BF154" s="227">
        <f>IF(O154="snížená",K154,0)</f>
        <v>0</v>
      </c>
      <c r="BG154" s="227">
        <f>IF(O154="zákl. přenesená",K154,0)</f>
        <v>0</v>
      </c>
      <c r="BH154" s="227">
        <f>IF(O154="sníž. přenesená",K154,0)</f>
        <v>0</v>
      </c>
      <c r="BI154" s="227">
        <f>IF(O154="nulová",K154,0)</f>
        <v>0</v>
      </c>
      <c r="BJ154" s="18" t="s">
        <v>86</v>
      </c>
      <c r="BK154" s="227">
        <f>ROUND(P154*H154,2)</f>
        <v>0</v>
      </c>
      <c r="BL154" s="18" t="s">
        <v>240</v>
      </c>
      <c r="BM154" s="226" t="s">
        <v>386</v>
      </c>
    </row>
    <row r="155" spans="1:65" s="2" customFormat="1" ht="19.5">
      <c r="A155" s="34"/>
      <c r="B155" s="35"/>
      <c r="C155" s="36"/>
      <c r="D155" s="228" t="s">
        <v>233</v>
      </c>
      <c r="E155" s="36"/>
      <c r="F155" s="229" t="s">
        <v>5015</v>
      </c>
      <c r="G155" s="36"/>
      <c r="H155" s="36"/>
      <c r="I155" s="124"/>
      <c r="J155" s="124"/>
      <c r="K155" s="36"/>
      <c r="L155" s="36"/>
      <c r="M155" s="39"/>
      <c r="N155" s="230"/>
      <c r="O155" s="231"/>
      <c r="P155" s="70"/>
      <c r="Q155" s="70"/>
      <c r="R155" s="70"/>
      <c r="S155" s="70"/>
      <c r="T155" s="70"/>
      <c r="U155" s="70"/>
      <c r="V155" s="70"/>
      <c r="W155" s="70"/>
      <c r="X155" s="70"/>
      <c r="Y155" s="71"/>
      <c r="Z155" s="34"/>
      <c r="AA155" s="34"/>
      <c r="AB155" s="34"/>
      <c r="AC155" s="34"/>
      <c r="AD155" s="34"/>
      <c r="AE155" s="34"/>
      <c r="AT155" s="18" t="s">
        <v>233</v>
      </c>
      <c r="AU155" s="18" t="s">
        <v>86</v>
      </c>
    </row>
    <row r="156" spans="1:65" s="2" customFormat="1" ht="16.5" customHeight="1">
      <c r="A156" s="34"/>
      <c r="B156" s="35"/>
      <c r="C156" s="214" t="s">
        <v>313</v>
      </c>
      <c r="D156" s="214" t="s">
        <v>227</v>
      </c>
      <c r="E156" s="215" t="s">
        <v>5016</v>
      </c>
      <c r="F156" s="216" t="s">
        <v>5017</v>
      </c>
      <c r="G156" s="217" t="s">
        <v>321</v>
      </c>
      <c r="H156" s="218">
        <v>1</v>
      </c>
      <c r="I156" s="219"/>
      <c r="J156" s="219"/>
      <c r="K156" s="220">
        <f>ROUND(P156*H156,2)</f>
        <v>0</v>
      </c>
      <c r="L156" s="216" t="s">
        <v>3820</v>
      </c>
      <c r="M156" s="39"/>
      <c r="N156" s="221" t="s">
        <v>1</v>
      </c>
      <c r="O156" s="222" t="s">
        <v>41</v>
      </c>
      <c r="P156" s="223">
        <f>I156+J156</f>
        <v>0</v>
      </c>
      <c r="Q156" s="223">
        <f>ROUND(I156*H156,2)</f>
        <v>0</v>
      </c>
      <c r="R156" s="223">
        <f>ROUND(J156*H156,2)</f>
        <v>0</v>
      </c>
      <c r="S156" s="70"/>
      <c r="T156" s="224">
        <f>S156*H156</f>
        <v>0</v>
      </c>
      <c r="U156" s="224">
        <v>0</v>
      </c>
      <c r="V156" s="224">
        <f>U156*H156</f>
        <v>0</v>
      </c>
      <c r="W156" s="224">
        <v>0</v>
      </c>
      <c r="X156" s="224">
        <f>W156*H156</f>
        <v>0</v>
      </c>
      <c r="Y156" s="225" t="s">
        <v>1</v>
      </c>
      <c r="Z156" s="34"/>
      <c r="AA156" s="34"/>
      <c r="AB156" s="34"/>
      <c r="AC156" s="34"/>
      <c r="AD156" s="34"/>
      <c r="AE156" s="34"/>
      <c r="AR156" s="226" t="s">
        <v>240</v>
      </c>
      <c r="AT156" s="226" t="s">
        <v>227</v>
      </c>
      <c r="AU156" s="226" t="s">
        <v>86</v>
      </c>
      <c r="AY156" s="18" t="s">
        <v>224</v>
      </c>
      <c r="BE156" s="227">
        <f>IF(O156="základní",K156,0)</f>
        <v>0</v>
      </c>
      <c r="BF156" s="227">
        <f>IF(O156="snížená",K156,0)</f>
        <v>0</v>
      </c>
      <c r="BG156" s="227">
        <f>IF(O156="zákl. přenesená",K156,0)</f>
        <v>0</v>
      </c>
      <c r="BH156" s="227">
        <f>IF(O156="sníž. přenesená",K156,0)</f>
        <v>0</v>
      </c>
      <c r="BI156" s="227">
        <f>IF(O156="nulová",K156,0)</f>
        <v>0</v>
      </c>
      <c r="BJ156" s="18" t="s">
        <v>86</v>
      </c>
      <c r="BK156" s="227">
        <f>ROUND(P156*H156,2)</f>
        <v>0</v>
      </c>
      <c r="BL156" s="18" t="s">
        <v>240</v>
      </c>
      <c r="BM156" s="226" t="s">
        <v>308</v>
      </c>
    </row>
    <row r="157" spans="1:65" s="2" customFormat="1" ht="19.5">
      <c r="A157" s="34"/>
      <c r="B157" s="35"/>
      <c r="C157" s="36"/>
      <c r="D157" s="228" t="s">
        <v>233</v>
      </c>
      <c r="E157" s="36"/>
      <c r="F157" s="229" t="s">
        <v>5018</v>
      </c>
      <c r="G157" s="36"/>
      <c r="H157" s="36"/>
      <c r="I157" s="124"/>
      <c r="J157" s="124"/>
      <c r="K157" s="36"/>
      <c r="L157" s="36"/>
      <c r="M157" s="39"/>
      <c r="N157" s="230"/>
      <c r="O157" s="231"/>
      <c r="P157" s="70"/>
      <c r="Q157" s="70"/>
      <c r="R157" s="70"/>
      <c r="S157" s="70"/>
      <c r="T157" s="70"/>
      <c r="U157" s="70"/>
      <c r="V157" s="70"/>
      <c r="W157" s="70"/>
      <c r="X157" s="70"/>
      <c r="Y157" s="71"/>
      <c r="Z157" s="34"/>
      <c r="AA157" s="34"/>
      <c r="AB157" s="34"/>
      <c r="AC157" s="34"/>
      <c r="AD157" s="34"/>
      <c r="AE157" s="34"/>
      <c r="AT157" s="18" t="s">
        <v>233</v>
      </c>
      <c r="AU157" s="18" t="s">
        <v>86</v>
      </c>
    </row>
    <row r="158" spans="1:65" s="2" customFormat="1" ht="21.75" customHeight="1">
      <c r="A158" s="34"/>
      <c r="B158" s="35"/>
      <c r="C158" s="214" t="s">
        <v>318</v>
      </c>
      <c r="D158" s="214" t="s">
        <v>227</v>
      </c>
      <c r="E158" s="215" t="s">
        <v>4095</v>
      </c>
      <c r="F158" s="216" t="s">
        <v>4096</v>
      </c>
      <c r="G158" s="217" t="s">
        <v>482</v>
      </c>
      <c r="H158" s="218">
        <v>10</v>
      </c>
      <c r="I158" s="219"/>
      <c r="J158" s="219"/>
      <c r="K158" s="220">
        <f t="shared" ref="K158:K164" si="0">ROUND(P158*H158,2)</f>
        <v>0</v>
      </c>
      <c r="L158" s="216" t="s">
        <v>3820</v>
      </c>
      <c r="M158" s="39"/>
      <c r="N158" s="221" t="s">
        <v>1</v>
      </c>
      <c r="O158" s="222" t="s">
        <v>41</v>
      </c>
      <c r="P158" s="223">
        <f t="shared" ref="P158:P164" si="1">I158+J158</f>
        <v>0</v>
      </c>
      <c r="Q158" s="223">
        <f t="shared" ref="Q158:Q164" si="2">ROUND(I158*H158,2)</f>
        <v>0</v>
      </c>
      <c r="R158" s="223">
        <f t="shared" ref="R158:R164" si="3">ROUND(J158*H158,2)</f>
        <v>0</v>
      </c>
      <c r="S158" s="70"/>
      <c r="T158" s="224">
        <f t="shared" ref="T158:T164" si="4">S158*H158</f>
        <v>0</v>
      </c>
      <c r="U158" s="224">
        <v>0</v>
      </c>
      <c r="V158" s="224">
        <f t="shared" ref="V158:V164" si="5">U158*H158</f>
        <v>0</v>
      </c>
      <c r="W158" s="224">
        <v>0</v>
      </c>
      <c r="X158" s="224">
        <f t="shared" ref="X158:X164" si="6">W158*H158</f>
        <v>0</v>
      </c>
      <c r="Y158" s="225" t="s">
        <v>1</v>
      </c>
      <c r="Z158" s="34"/>
      <c r="AA158" s="34"/>
      <c r="AB158" s="34"/>
      <c r="AC158" s="34"/>
      <c r="AD158" s="34"/>
      <c r="AE158" s="34"/>
      <c r="AR158" s="226" t="s">
        <v>240</v>
      </c>
      <c r="AT158" s="226" t="s">
        <v>227</v>
      </c>
      <c r="AU158" s="226" t="s">
        <v>86</v>
      </c>
      <c r="AY158" s="18" t="s">
        <v>224</v>
      </c>
      <c r="BE158" s="227">
        <f t="shared" ref="BE158:BE164" si="7">IF(O158="základní",K158,0)</f>
        <v>0</v>
      </c>
      <c r="BF158" s="227">
        <f t="shared" ref="BF158:BF164" si="8">IF(O158="snížená",K158,0)</f>
        <v>0</v>
      </c>
      <c r="BG158" s="227">
        <f t="shared" ref="BG158:BG164" si="9">IF(O158="zákl. přenesená",K158,0)</f>
        <v>0</v>
      </c>
      <c r="BH158" s="227">
        <f t="shared" ref="BH158:BH164" si="10">IF(O158="sníž. přenesená",K158,0)</f>
        <v>0</v>
      </c>
      <c r="BI158" s="227">
        <f t="shared" ref="BI158:BI164" si="11">IF(O158="nulová",K158,0)</f>
        <v>0</v>
      </c>
      <c r="BJ158" s="18" t="s">
        <v>86</v>
      </c>
      <c r="BK158" s="227">
        <f t="shared" ref="BK158:BK164" si="12">ROUND(P158*H158,2)</f>
        <v>0</v>
      </c>
      <c r="BL158" s="18" t="s">
        <v>240</v>
      </c>
      <c r="BM158" s="226" t="s">
        <v>328</v>
      </c>
    </row>
    <row r="159" spans="1:65" s="2" customFormat="1" ht="21.75" customHeight="1">
      <c r="A159" s="34"/>
      <c r="B159" s="35"/>
      <c r="C159" s="214" t="s">
        <v>323</v>
      </c>
      <c r="D159" s="214" t="s">
        <v>227</v>
      </c>
      <c r="E159" s="215" t="s">
        <v>3891</v>
      </c>
      <c r="F159" s="216" t="s">
        <v>3892</v>
      </c>
      <c r="G159" s="217" t="s">
        <v>482</v>
      </c>
      <c r="H159" s="218">
        <v>20</v>
      </c>
      <c r="I159" s="219"/>
      <c r="J159" s="219"/>
      <c r="K159" s="220">
        <f t="shared" si="0"/>
        <v>0</v>
      </c>
      <c r="L159" s="216" t="s">
        <v>3820</v>
      </c>
      <c r="M159" s="39"/>
      <c r="N159" s="221" t="s">
        <v>1</v>
      </c>
      <c r="O159" s="222" t="s">
        <v>41</v>
      </c>
      <c r="P159" s="223">
        <f t="shared" si="1"/>
        <v>0</v>
      </c>
      <c r="Q159" s="223">
        <f t="shared" si="2"/>
        <v>0</v>
      </c>
      <c r="R159" s="223">
        <f t="shared" si="3"/>
        <v>0</v>
      </c>
      <c r="S159" s="70"/>
      <c r="T159" s="224">
        <f t="shared" si="4"/>
        <v>0</v>
      </c>
      <c r="U159" s="224">
        <v>0</v>
      </c>
      <c r="V159" s="224">
        <f t="shared" si="5"/>
        <v>0</v>
      </c>
      <c r="W159" s="224">
        <v>0</v>
      </c>
      <c r="X159" s="224">
        <f t="shared" si="6"/>
        <v>0</v>
      </c>
      <c r="Y159" s="225" t="s">
        <v>1</v>
      </c>
      <c r="Z159" s="34"/>
      <c r="AA159" s="34"/>
      <c r="AB159" s="34"/>
      <c r="AC159" s="34"/>
      <c r="AD159" s="34"/>
      <c r="AE159" s="34"/>
      <c r="AR159" s="226" t="s">
        <v>240</v>
      </c>
      <c r="AT159" s="226" t="s">
        <v>227</v>
      </c>
      <c r="AU159" s="226" t="s">
        <v>86</v>
      </c>
      <c r="AY159" s="18" t="s">
        <v>224</v>
      </c>
      <c r="BE159" s="227">
        <f t="shared" si="7"/>
        <v>0</v>
      </c>
      <c r="BF159" s="227">
        <f t="shared" si="8"/>
        <v>0</v>
      </c>
      <c r="BG159" s="227">
        <f t="shared" si="9"/>
        <v>0</v>
      </c>
      <c r="BH159" s="227">
        <f t="shared" si="10"/>
        <v>0</v>
      </c>
      <c r="BI159" s="227">
        <f t="shared" si="11"/>
        <v>0</v>
      </c>
      <c r="BJ159" s="18" t="s">
        <v>86</v>
      </c>
      <c r="BK159" s="227">
        <f t="shared" si="12"/>
        <v>0</v>
      </c>
      <c r="BL159" s="18" t="s">
        <v>240</v>
      </c>
      <c r="BM159" s="226" t="s">
        <v>576</v>
      </c>
    </row>
    <row r="160" spans="1:65" s="2" customFormat="1" ht="21.75" customHeight="1">
      <c r="A160" s="34"/>
      <c r="B160" s="35"/>
      <c r="C160" s="214" t="s">
        <v>333</v>
      </c>
      <c r="D160" s="214" t="s">
        <v>227</v>
      </c>
      <c r="E160" s="215" t="s">
        <v>3893</v>
      </c>
      <c r="F160" s="216" t="s">
        <v>3894</v>
      </c>
      <c r="G160" s="217" t="s">
        <v>482</v>
      </c>
      <c r="H160" s="218">
        <v>195</v>
      </c>
      <c r="I160" s="219"/>
      <c r="J160" s="219"/>
      <c r="K160" s="220">
        <f t="shared" si="0"/>
        <v>0</v>
      </c>
      <c r="L160" s="216" t="s">
        <v>3820</v>
      </c>
      <c r="M160" s="39"/>
      <c r="N160" s="221" t="s">
        <v>1</v>
      </c>
      <c r="O160" s="222" t="s">
        <v>41</v>
      </c>
      <c r="P160" s="223">
        <f t="shared" si="1"/>
        <v>0</v>
      </c>
      <c r="Q160" s="223">
        <f t="shared" si="2"/>
        <v>0</v>
      </c>
      <c r="R160" s="223">
        <f t="shared" si="3"/>
        <v>0</v>
      </c>
      <c r="S160" s="70"/>
      <c r="T160" s="224">
        <f t="shared" si="4"/>
        <v>0</v>
      </c>
      <c r="U160" s="224">
        <v>0</v>
      </c>
      <c r="V160" s="224">
        <f t="shared" si="5"/>
        <v>0</v>
      </c>
      <c r="W160" s="224">
        <v>0</v>
      </c>
      <c r="X160" s="224">
        <f t="shared" si="6"/>
        <v>0</v>
      </c>
      <c r="Y160" s="225" t="s">
        <v>1</v>
      </c>
      <c r="Z160" s="34"/>
      <c r="AA160" s="34"/>
      <c r="AB160" s="34"/>
      <c r="AC160" s="34"/>
      <c r="AD160" s="34"/>
      <c r="AE160" s="34"/>
      <c r="AR160" s="226" t="s">
        <v>240</v>
      </c>
      <c r="AT160" s="226" t="s">
        <v>227</v>
      </c>
      <c r="AU160" s="226" t="s">
        <v>86</v>
      </c>
      <c r="AY160" s="18" t="s">
        <v>224</v>
      </c>
      <c r="BE160" s="227">
        <f t="shared" si="7"/>
        <v>0</v>
      </c>
      <c r="BF160" s="227">
        <f t="shared" si="8"/>
        <v>0</v>
      </c>
      <c r="BG160" s="227">
        <f t="shared" si="9"/>
        <v>0</v>
      </c>
      <c r="BH160" s="227">
        <f t="shared" si="10"/>
        <v>0</v>
      </c>
      <c r="BI160" s="227">
        <f t="shared" si="11"/>
        <v>0</v>
      </c>
      <c r="BJ160" s="18" t="s">
        <v>86</v>
      </c>
      <c r="BK160" s="227">
        <f t="shared" si="12"/>
        <v>0</v>
      </c>
      <c r="BL160" s="18" t="s">
        <v>240</v>
      </c>
      <c r="BM160" s="226" t="s">
        <v>585</v>
      </c>
    </row>
    <row r="161" spans="1:65" s="2" customFormat="1" ht="21.75" customHeight="1">
      <c r="A161" s="34"/>
      <c r="B161" s="35"/>
      <c r="C161" s="214" t="s">
        <v>8</v>
      </c>
      <c r="D161" s="214" t="s">
        <v>227</v>
      </c>
      <c r="E161" s="215" t="s">
        <v>3898</v>
      </c>
      <c r="F161" s="216" t="s">
        <v>3899</v>
      </c>
      <c r="G161" s="217" t="s">
        <v>482</v>
      </c>
      <c r="H161" s="218">
        <v>10</v>
      </c>
      <c r="I161" s="219"/>
      <c r="J161" s="219"/>
      <c r="K161" s="220">
        <f t="shared" si="0"/>
        <v>0</v>
      </c>
      <c r="L161" s="216" t="s">
        <v>3820</v>
      </c>
      <c r="M161" s="39"/>
      <c r="N161" s="221" t="s">
        <v>1</v>
      </c>
      <c r="O161" s="222" t="s">
        <v>41</v>
      </c>
      <c r="P161" s="223">
        <f t="shared" si="1"/>
        <v>0</v>
      </c>
      <c r="Q161" s="223">
        <f t="shared" si="2"/>
        <v>0</v>
      </c>
      <c r="R161" s="223">
        <f t="shared" si="3"/>
        <v>0</v>
      </c>
      <c r="S161" s="70"/>
      <c r="T161" s="224">
        <f t="shared" si="4"/>
        <v>0</v>
      </c>
      <c r="U161" s="224">
        <v>0</v>
      </c>
      <c r="V161" s="224">
        <f t="shared" si="5"/>
        <v>0</v>
      </c>
      <c r="W161" s="224">
        <v>0</v>
      </c>
      <c r="X161" s="224">
        <f t="shared" si="6"/>
        <v>0</v>
      </c>
      <c r="Y161" s="225" t="s">
        <v>1</v>
      </c>
      <c r="Z161" s="34"/>
      <c r="AA161" s="34"/>
      <c r="AB161" s="34"/>
      <c r="AC161" s="34"/>
      <c r="AD161" s="34"/>
      <c r="AE161" s="34"/>
      <c r="AR161" s="226" t="s">
        <v>240</v>
      </c>
      <c r="AT161" s="226" t="s">
        <v>227</v>
      </c>
      <c r="AU161" s="226" t="s">
        <v>86</v>
      </c>
      <c r="AY161" s="18" t="s">
        <v>224</v>
      </c>
      <c r="BE161" s="227">
        <f t="shared" si="7"/>
        <v>0</v>
      </c>
      <c r="BF161" s="227">
        <f t="shared" si="8"/>
        <v>0</v>
      </c>
      <c r="BG161" s="227">
        <f t="shared" si="9"/>
        <v>0</v>
      </c>
      <c r="BH161" s="227">
        <f t="shared" si="10"/>
        <v>0</v>
      </c>
      <c r="BI161" s="227">
        <f t="shared" si="11"/>
        <v>0</v>
      </c>
      <c r="BJ161" s="18" t="s">
        <v>86</v>
      </c>
      <c r="BK161" s="227">
        <f t="shared" si="12"/>
        <v>0</v>
      </c>
      <c r="BL161" s="18" t="s">
        <v>240</v>
      </c>
      <c r="BM161" s="226" t="s">
        <v>596</v>
      </c>
    </row>
    <row r="162" spans="1:65" s="2" customFormat="1" ht="16.5" customHeight="1">
      <c r="A162" s="34"/>
      <c r="B162" s="35"/>
      <c r="C162" s="214" t="s">
        <v>344</v>
      </c>
      <c r="D162" s="214" t="s">
        <v>227</v>
      </c>
      <c r="E162" s="215" t="s">
        <v>3915</v>
      </c>
      <c r="F162" s="216" t="s">
        <v>3916</v>
      </c>
      <c r="G162" s="217" t="s">
        <v>321</v>
      </c>
      <c r="H162" s="218">
        <v>26</v>
      </c>
      <c r="I162" s="219"/>
      <c r="J162" s="219"/>
      <c r="K162" s="220">
        <f t="shared" si="0"/>
        <v>0</v>
      </c>
      <c r="L162" s="216" t="s">
        <v>3820</v>
      </c>
      <c r="M162" s="39"/>
      <c r="N162" s="221" t="s">
        <v>1</v>
      </c>
      <c r="O162" s="222" t="s">
        <v>41</v>
      </c>
      <c r="P162" s="223">
        <f t="shared" si="1"/>
        <v>0</v>
      </c>
      <c r="Q162" s="223">
        <f t="shared" si="2"/>
        <v>0</v>
      </c>
      <c r="R162" s="223">
        <f t="shared" si="3"/>
        <v>0</v>
      </c>
      <c r="S162" s="70"/>
      <c r="T162" s="224">
        <f t="shared" si="4"/>
        <v>0</v>
      </c>
      <c r="U162" s="224">
        <v>0</v>
      </c>
      <c r="V162" s="224">
        <f t="shared" si="5"/>
        <v>0</v>
      </c>
      <c r="W162" s="224">
        <v>0</v>
      </c>
      <c r="X162" s="224">
        <f t="shared" si="6"/>
        <v>0</v>
      </c>
      <c r="Y162" s="225" t="s">
        <v>1</v>
      </c>
      <c r="Z162" s="34"/>
      <c r="AA162" s="34"/>
      <c r="AB162" s="34"/>
      <c r="AC162" s="34"/>
      <c r="AD162" s="34"/>
      <c r="AE162" s="34"/>
      <c r="AR162" s="226" t="s">
        <v>240</v>
      </c>
      <c r="AT162" s="226" t="s">
        <v>227</v>
      </c>
      <c r="AU162" s="226" t="s">
        <v>86</v>
      </c>
      <c r="AY162" s="18" t="s">
        <v>224</v>
      </c>
      <c r="BE162" s="227">
        <f t="shared" si="7"/>
        <v>0</v>
      </c>
      <c r="BF162" s="227">
        <f t="shared" si="8"/>
        <v>0</v>
      </c>
      <c r="BG162" s="227">
        <f t="shared" si="9"/>
        <v>0</v>
      </c>
      <c r="BH162" s="227">
        <f t="shared" si="10"/>
        <v>0</v>
      </c>
      <c r="BI162" s="227">
        <f t="shared" si="11"/>
        <v>0</v>
      </c>
      <c r="BJ162" s="18" t="s">
        <v>86</v>
      </c>
      <c r="BK162" s="227">
        <f t="shared" si="12"/>
        <v>0</v>
      </c>
      <c r="BL162" s="18" t="s">
        <v>240</v>
      </c>
      <c r="BM162" s="226" t="s">
        <v>612</v>
      </c>
    </row>
    <row r="163" spans="1:65" s="2" customFormat="1" ht="21.75" customHeight="1">
      <c r="A163" s="34"/>
      <c r="B163" s="35"/>
      <c r="C163" s="214" t="s">
        <v>349</v>
      </c>
      <c r="D163" s="214" t="s">
        <v>227</v>
      </c>
      <c r="E163" s="215" t="s">
        <v>4713</v>
      </c>
      <c r="F163" s="216" t="s">
        <v>4714</v>
      </c>
      <c r="G163" s="217" t="s">
        <v>482</v>
      </c>
      <c r="H163" s="218">
        <v>20</v>
      </c>
      <c r="I163" s="219"/>
      <c r="J163" s="219"/>
      <c r="K163" s="220">
        <f t="shared" si="0"/>
        <v>0</v>
      </c>
      <c r="L163" s="216" t="s">
        <v>3820</v>
      </c>
      <c r="M163" s="39"/>
      <c r="N163" s="221" t="s">
        <v>1</v>
      </c>
      <c r="O163" s="222" t="s">
        <v>41</v>
      </c>
      <c r="P163" s="223">
        <f t="shared" si="1"/>
        <v>0</v>
      </c>
      <c r="Q163" s="223">
        <f t="shared" si="2"/>
        <v>0</v>
      </c>
      <c r="R163" s="223">
        <f t="shared" si="3"/>
        <v>0</v>
      </c>
      <c r="S163" s="70"/>
      <c r="T163" s="224">
        <f t="shared" si="4"/>
        <v>0</v>
      </c>
      <c r="U163" s="224">
        <v>0</v>
      </c>
      <c r="V163" s="224">
        <f t="shared" si="5"/>
        <v>0</v>
      </c>
      <c r="W163" s="224">
        <v>0</v>
      </c>
      <c r="X163" s="224">
        <f t="shared" si="6"/>
        <v>0</v>
      </c>
      <c r="Y163" s="225" t="s">
        <v>1</v>
      </c>
      <c r="Z163" s="34"/>
      <c r="AA163" s="34"/>
      <c r="AB163" s="34"/>
      <c r="AC163" s="34"/>
      <c r="AD163" s="34"/>
      <c r="AE163" s="34"/>
      <c r="AR163" s="226" t="s">
        <v>240</v>
      </c>
      <c r="AT163" s="226" t="s">
        <v>227</v>
      </c>
      <c r="AU163" s="226" t="s">
        <v>86</v>
      </c>
      <c r="AY163" s="18" t="s">
        <v>224</v>
      </c>
      <c r="BE163" s="227">
        <f t="shared" si="7"/>
        <v>0</v>
      </c>
      <c r="BF163" s="227">
        <f t="shared" si="8"/>
        <v>0</v>
      </c>
      <c r="BG163" s="227">
        <f t="shared" si="9"/>
        <v>0</v>
      </c>
      <c r="BH163" s="227">
        <f t="shared" si="10"/>
        <v>0</v>
      </c>
      <c r="BI163" s="227">
        <f t="shared" si="11"/>
        <v>0</v>
      </c>
      <c r="BJ163" s="18" t="s">
        <v>86</v>
      </c>
      <c r="BK163" s="227">
        <f t="shared" si="12"/>
        <v>0</v>
      </c>
      <c r="BL163" s="18" t="s">
        <v>240</v>
      </c>
      <c r="BM163" s="226" t="s">
        <v>622</v>
      </c>
    </row>
    <row r="164" spans="1:65" s="2" customFormat="1" ht="16.5" customHeight="1">
      <c r="A164" s="34"/>
      <c r="B164" s="35"/>
      <c r="C164" s="214" t="s">
        <v>354</v>
      </c>
      <c r="D164" s="214" t="s">
        <v>227</v>
      </c>
      <c r="E164" s="215" t="s">
        <v>3919</v>
      </c>
      <c r="F164" s="216" t="s">
        <v>3920</v>
      </c>
      <c r="G164" s="217" t="s">
        <v>482</v>
      </c>
      <c r="H164" s="218">
        <v>30</v>
      </c>
      <c r="I164" s="219"/>
      <c r="J164" s="219"/>
      <c r="K164" s="220">
        <f t="shared" si="0"/>
        <v>0</v>
      </c>
      <c r="L164" s="216" t="s">
        <v>3820</v>
      </c>
      <c r="M164" s="39"/>
      <c r="N164" s="221" t="s">
        <v>1</v>
      </c>
      <c r="O164" s="222" t="s">
        <v>41</v>
      </c>
      <c r="P164" s="223">
        <f t="shared" si="1"/>
        <v>0</v>
      </c>
      <c r="Q164" s="223">
        <f t="shared" si="2"/>
        <v>0</v>
      </c>
      <c r="R164" s="223">
        <f t="shared" si="3"/>
        <v>0</v>
      </c>
      <c r="S164" s="70"/>
      <c r="T164" s="224">
        <f t="shared" si="4"/>
        <v>0</v>
      </c>
      <c r="U164" s="224">
        <v>0</v>
      </c>
      <c r="V164" s="224">
        <f t="shared" si="5"/>
        <v>0</v>
      </c>
      <c r="W164" s="224">
        <v>0</v>
      </c>
      <c r="X164" s="224">
        <f t="shared" si="6"/>
        <v>0</v>
      </c>
      <c r="Y164" s="225" t="s">
        <v>1</v>
      </c>
      <c r="Z164" s="34"/>
      <c r="AA164" s="34"/>
      <c r="AB164" s="34"/>
      <c r="AC164" s="34"/>
      <c r="AD164" s="34"/>
      <c r="AE164" s="34"/>
      <c r="AR164" s="226" t="s">
        <v>240</v>
      </c>
      <c r="AT164" s="226" t="s">
        <v>227</v>
      </c>
      <c r="AU164" s="226" t="s">
        <v>86</v>
      </c>
      <c r="AY164" s="18" t="s">
        <v>224</v>
      </c>
      <c r="BE164" s="227">
        <f t="shared" si="7"/>
        <v>0</v>
      </c>
      <c r="BF164" s="227">
        <f t="shared" si="8"/>
        <v>0</v>
      </c>
      <c r="BG164" s="227">
        <f t="shared" si="9"/>
        <v>0</v>
      </c>
      <c r="BH164" s="227">
        <f t="shared" si="10"/>
        <v>0</v>
      </c>
      <c r="BI164" s="227">
        <f t="shared" si="11"/>
        <v>0</v>
      </c>
      <c r="BJ164" s="18" t="s">
        <v>86</v>
      </c>
      <c r="BK164" s="227">
        <f t="shared" si="12"/>
        <v>0</v>
      </c>
      <c r="BL164" s="18" t="s">
        <v>240</v>
      </c>
      <c r="BM164" s="226" t="s">
        <v>631</v>
      </c>
    </row>
    <row r="165" spans="1:65" s="2" customFormat="1" ht="19.5">
      <c r="A165" s="34"/>
      <c r="B165" s="35"/>
      <c r="C165" s="36"/>
      <c r="D165" s="228" t="s">
        <v>233</v>
      </c>
      <c r="E165" s="36"/>
      <c r="F165" s="229" t="s">
        <v>5019</v>
      </c>
      <c r="G165" s="36"/>
      <c r="H165" s="36"/>
      <c r="I165" s="124"/>
      <c r="J165" s="124"/>
      <c r="K165" s="36"/>
      <c r="L165" s="36"/>
      <c r="M165" s="39"/>
      <c r="N165" s="230"/>
      <c r="O165" s="231"/>
      <c r="P165" s="70"/>
      <c r="Q165" s="70"/>
      <c r="R165" s="70"/>
      <c r="S165" s="70"/>
      <c r="T165" s="70"/>
      <c r="U165" s="70"/>
      <c r="V165" s="70"/>
      <c r="W165" s="70"/>
      <c r="X165" s="70"/>
      <c r="Y165" s="71"/>
      <c r="Z165" s="34"/>
      <c r="AA165" s="34"/>
      <c r="AB165" s="34"/>
      <c r="AC165" s="34"/>
      <c r="AD165" s="34"/>
      <c r="AE165" s="34"/>
      <c r="AT165" s="18" t="s">
        <v>233</v>
      </c>
      <c r="AU165" s="18" t="s">
        <v>86</v>
      </c>
    </row>
    <row r="166" spans="1:65" s="2" customFormat="1" ht="21.75" customHeight="1">
      <c r="A166" s="34"/>
      <c r="B166" s="35"/>
      <c r="C166" s="214" t="s">
        <v>359</v>
      </c>
      <c r="D166" s="214" t="s">
        <v>227</v>
      </c>
      <c r="E166" s="215" t="s">
        <v>3922</v>
      </c>
      <c r="F166" s="216" t="s">
        <v>3923</v>
      </c>
      <c r="G166" s="217" t="s">
        <v>482</v>
      </c>
      <c r="H166" s="218">
        <v>25</v>
      </c>
      <c r="I166" s="219"/>
      <c r="J166" s="219"/>
      <c r="K166" s="220">
        <f>ROUND(P166*H166,2)</f>
        <v>0</v>
      </c>
      <c r="L166" s="216" t="s">
        <v>3820</v>
      </c>
      <c r="M166" s="39"/>
      <c r="N166" s="221" t="s">
        <v>1</v>
      </c>
      <c r="O166" s="222" t="s">
        <v>41</v>
      </c>
      <c r="P166" s="223">
        <f>I166+J166</f>
        <v>0</v>
      </c>
      <c r="Q166" s="223">
        <f>ROUND(I166*H166,2)</f>
        <v>0</v>
      </c>
      <c r="R166" s="223">
        <f>ROUND(J166*H166,2)</f>
        <v>0</v>
      </c>
      <c r="S166" s="70"/>
      <c r="T166" s="224">
        <f>S166*H166</f>
        <v>0</v>
      </c>
      <c r="U166" s="224">
        <v>0</v>
      </c>
      <c r="V166" s="224">
        <f>U166*H166</f>
        <v>0</v>
      </c>
      <c r="W166" s="224">
        <v>0</v>
      </c>
      <c r="X166" s="224">
        <f>W166*H166</f>
        <v>0</v>
      </c>
      <c r="Y166" s="225" t="s">
        <v>1</v>
      </c>
      <c r="Z166" s="34"/>
      <c r="AA166" s="34"/>
      <c r="AB166" s="34"/>
      <c r="AC166" s="34"/>
      <c r="AD166" s="34"/>
      <c r="AE166" s="34"/>
      <c r="AR166" s="226" t="s">
        <v>240</v>
      </c>
      <c r="AT166" s="226" t="s">
        <v>227</v>
      </c>
      <c r="AU166" s="226" t="s">
        <v>86</v>
      </c>
      <c r="AY166" s="18" t="s">
        <v>224</v>
      </c>
      <c r="BE166" s="227">
        <f>IF(O166="základní",K166,0)</f>
        <v>0</v>
      </c>
      <c r="BF166" s="227">
        <f>IF(O166="snížená",K166,0)</f>
        <v>0</v>
      </c>
      <c r="BG166" s="227">
        <f>IF(O166="zákl. přenesená",K166,0)</f>
        <v>0</v>
      </c>
      <c r="BH166" s="227">
        <f>IF(O166="sníž. přenesená",K166,0)</f>
        <v>0</v>
      </c>
      <c r="BI166" s="227">
        <f>IF(O166="nulová",K166,0)</f>
        <v>0</v>
      </c>
      <c r="BJ166" s="18" t="s">
        <v>86</v>
      </c>
      <c r="BK166" s="227">
        <f>ROUND(P166*H166,2)</f>
        <v>0</v>
      </c>
      <c r="BL166" s="18" t="s">
        <v>240</v>
      </c>
      <c r="BM166" s="226" t="s">
        <v>641</v>
      </c>
    </row>
    <row r="167" spans="1:65" s="2" customFormat="1" ht="29.25">
      <c r="A167" s="34"/>
      <c r="B167" s="35"/>
      <c r="C167" s="36"/>
      <c r="D167" s="228" t="s">
        <v>233</v>
      </c>
      <c r="E167" s="36"/>
      <c r="F167" s="229" t="s">
        <v>4716</v>
      </c>
      <c r="G167" s="36"/>
      <c r="H167" s="36"/>
      <c r="I167" s="124"/>
      <c r="J167" s="124"/>
      <c r="K167" s="36"/>
      <c r="L167" s="36"/>
      <c r="M167" s="39"/>
      <c r="N167" s="230"/>
      <c r="O167" s="231"/>
      <c r="P167" s="70"/>
      <c r="Q167" s="70"/>
      <c r="R167" s="70"/>
      <c r="S167" s="70"/>
      <c r="T167" s="70"/>
      <c r="U167" s="70"/>
      <c r="V167" s="70"/>
      <c r="W167" s="70"/>
      <c r="X167" s="70"/>
      <c r="Y167" s="71"/>
      <c r="Z167" s="34"/>
      <c r="AA167" s="34"/>
      <c r="AB167" s="34"/>
      <c r="AC167" s="34"/>
      <c r="AD167" s="34"/>
      <c r="AE167" s="34"/>
      <c r="AT167" s="18" t="s">
        <v>233</v>
      </c>
      <c r="AU167" s="18" t="s">
        <v>86</v>
      </c>
    </row>
    <row r="168" spans="1:65" s="2" customFormat="1" ht="21.75" customHeight="1">
      <c r="A168" s="34"/>
      <c r="B168" s="35"/>
      <c r="C168" s="214" t="s">
        <v>523</v>
      </c>
      <c r="D168" s="214" t="s">
        <v>227</v>
      </c>
      <c r="E168" s="215" t="s">
        <v>4717</v>
      </c>
      <c r="F168" s="216" t="s">
        <v>4718</v>
      </c>
      <c r="G168" s="217" t="s">
        <v>482</v>
      </c>
      <c r="H168" s="218">
        <v>95</v>
      </c>
      <c r="I168" s="219"/>
      <c r="J168" s="219"/>
      <c r="K168" s="220">
        <f>ROUND(P168*H168,2)</f>
        <v>0</v>
      </c>
      <c r="L168" s="216" t="s">
        <v>3820</v>
      </c>
      <c r="M168" s="39"/>
      <c r="N168" s="221" t="s">
        <v>1</v>
      </c>
      <c r="O168" s="222" t="s">
        <v>41</v>
      </c>
      <c r="P168" s="223">
        <f>I168+J168</f>
        <v>0</v>
      </c>
      <c r="Q168" s="223">
        <f>ROUND(I168*H168,2)</f>
        <v>0</v>
      </c>
      <c r="R168" s="223">
        <f>ROUND(J168*H168,2)</f>
        <v>0</v>
      </c>
      <c r="S168" s="70"/>
      <c r="T168" s="224">
        <f>S168*H168</f>
        <v>0</v>
      </c>
      <c r="U168" s="224">
        <v>0</v>
      </c>
      <c r="V168" s="224">
        <f>U168*H168</f>
        <v>0</v>
      </c>
      <c r="W168" s="224">
        <v>0</v>
      </c>
      <c r="X168" s="224">
        <f>W168*H168</f>
        <v>0</v>
      </c>
      <c r="Y168" s="225" t="s">
        <v>1</v>
      </c>
      <c r="Z168" s="34"/>
      <c r="AA168" s="34"/>
      <c r="AB168" s="34"/>
      <c r="AC168" s="34"/>
      <c r="AD168" s="34"/>
      <c r="AE168" s="34"/>
      <c r="AR168" s="226" t="s">
        <v>240</v>
      </c>
      <c r="AT168" s="226" t="s">
        <v>227</v>
      </c>
      <c r="AU168" s="226" t="s">
        <v>86</v>
      </c>
      <c r="AY168" s="18" t="s">
        <v>224</v>
      </c>
      <c r="BE168" s="227">
        <f>IF(O168="základní",K168,0)</f>
        <v>0</v>
      </c>
      <c r="BF168" s="227">
        <f>IF(O168="snížená",K168,0)</f>
        <v>0</v>
      </c>
      <c r="BG168" s="227">
        <f>IF(O168="zákl. přenesená",K168,0)</f>
        <v>0</v>
      </c>
      <c r="BH168" s="227">
        <f>IF(O168="sníž. přenesená",K168,0)</f>
        <v>0</v>
      </c>
      <c r="BI168" s="227">
        <f>IF(O168="nulová",K168,0)</f>
        <v>0</v>
      </c>
      <c r="BJ168" s="18" t="s">
        <v>86</v>
      </c>
      <c r="BK168" s="227">
        <f>ROUND(P168*H168,2)</f>
        <v>0</v>
      </c>
      <c r="BL168" s="18" t="s">
        <v>240</v>
      </c>
      <c r="BM168" s="226" t="s">
        <v>651</v>
      </c>
    </row>
    <row r="169" spans="1:65" s="2" customFormat="1" ht="21.75" customHeight="1">
      <c r="A169" s="34"/>
      <c r="B169" s="35"/>
      <c r="C169" s="214" t="s">
        <v>527</v>
      </c>
      <c r="D169" s="214" t="s">
        <v>227</v>
      </c>
      <c r="E169" s="215" t="s">
        <v>5020</v>
      </c>
      <c r="F169" s="216" t="s">
        <v>5021</v>
      </c>
      <c r="G169" s="217" t="s">
        <v>482</v>
      </c>
      <c r="H169" s="218">
        <v>115</v>
      </c>
      <c r="I169" s="219"/>
      <c r="J169" s="219"/>
      <c r="K169" s="220">
        <f>ROUND(P169*H169,2)</f>
        <v>0</v>
      </c>
      <c r="L169" s="216" t="s">
        <v>3820</v>
      </c>
      <c r="M169" s="39"/>
      <c r="N169" s="221" t="s">
        <v>1</v>
      </c>
      <c r="O169" s="222" t="s">
        <v>41</v>
      </c>
      <c r="P169" s="223">
        <f>I169+J169</f>
        <v>0</v>
      </c>
      <c r="Q169" s="223">
        <f>ROUND(I169*H169,2)</f>
        <v>0</v>
      </c>
      <c r="R169" s="223">
        <f>ROUND(J169*H169,2)</f>
        <v>0</v>
      </c>
      <c r="S169" s="70"/>
      <c r="T169" s="224">
        <f>S169*H169</f>
        <v>0</v>
      </c>
      <c r="U169" s="224">
        <v>0</v>
      </c>
      <c r="V169" s="224">
        <f>U169*H169</f>
        <v>0</v>
      </c>
      <c r="W169" s="224">
        <v>0</v>
      </c>
      <c r="X169" s="224">
        <f>W169*H169</f>
        <v>0</v>
      </c>
      <c r="Y169" s="225" t="s">
        <v>1</v>
      </c>
      <c r="Z169" s="34"/>
      <c r="AA169" s="34"/>
      <c r="AB169" s="34"/>
      <c r="AC169" s="34"/>
      <c r="AD169" s="34"/>
      <c r="AE169" s="34"/>
      <c r="AR169" s="226" t="s">
        <v>240</v>
      </c>
      <c r="AT169" s="226" t="s">
        <v>227</v>
      </c>
      <c r="AU169" s="226" t="s">
        <v>86</v>
      </c>
      <c r="AY169" s="18" t="s">
        <v>224</v>
      </c>
      <c r="BE169" s="227">
        <f>IF(O169="základní",K169,0)</f>
        <v>0</v>
      </c>
      <c r="BF169" s="227">
        <f>IF(O169="snížená",K169,0)</f>
        <v>0</v>
      </c>
      <c r="BG169" s="227">
        <f>IF(O169="zákl. přenesená",K169,0)</f>
        <v>0</v>
      </c>
      <c r="BH169" s="227">
        <f>IF(O169="sníž. přenesená",K169,0)</f>
        <v>0</v>
      </c>
      <c r="BI169" s="227">
        <f>IF(O169="nulová",K169,0)</f>
        <v>0</v>
      </c>
      <c r="BJ169" s="18" t="s">
        <v>86</v>
      </c>
      <c r="BK169" s="227">
        <f>ROUND(P169*H169,2)</f>
        <v>0</v>
      </c>
      <c r="BL169" s="18" t="s">
        <v>240</v>
      </c>
      <c r="BM169" s="226" t="s">
        <v>669</v>
      </c>
    </row>
    <row r="170" spans="1:65" s="2" customFormat="1" ht="21.75" customHeight="1">
      <c r="A170" s="34"/>
      <c r="B170" s="35"/>
      <c r="C170" s="214" t="s">
        <v>366</v>
      </c>
      <c r="D170" s="214" t="s">
        <v>227</v>
      </c>
      <c r="E170" s="215" t="s">
        <v>5022</v>
      </c>
      <c r="F170" s="216" t="s">
        <v>5023</v>
      </c>
      <c r="G170" s="217" t="s">
        <v>321</v>
      </c>
      <c r="H170" s="218">
        <v>4</v>
      </c>
      <c r="I170" s="219"/>
      <c r="J170" s="219"/>
      <c r="K170" s="220">
        <f>ROUND(P170*H170,2)</f>
        <v>0</v>
      </c>
      <c r="L170" s="216" t="s">
        <v>3820</v>
      </c>
      <c r="M170" s="39"/>
      <c r="N170" s="221" t="s">
        <v>1</v>
      </c>
      <c r="O170" s="222" t="s">
        <v>41</v>
      </c>
      <c r="P170" s="223">
        <f>I170+J170</f>
        <v>0</v>
      </c>
      <c r="Q170" s="223">
        <f>ROUND(I170*H170,2)</f>
        <v>0</v>
      </c>
      <c r="R170" s="223">
        <f>ROUND(J170*H170,2)</f>
        <v>0</v>
      </c>
      <c r="S170" s="70"/>
      <c r="T170" s="224">
        <f>S170*H170</f>
        <v>0</v>
      </c>
      <c r="U170" s="224">
        <v>0</v>
      </c>
      <c r="V170" s="224">
        <f>U170*H170</f>
        <v>0</v>
      </c>
      <c r="W170" s="224">
        <v>0</v>
      </c>
      <c r="X170" s="224">
        <f>W170*H170</f>
        <v>0</v>
      </c>
      <c r="Y170" s="225" t="s">
        <v>1</v>
      </c>
      <c r="Z170" s="34"/>
      <c r="AA170" s="34"/>
      <c r="AB170" s="34"/>
      <c r="AC170" s="34"/>
      <c r="AD170" s="34"/>
      <c r="AE170" s="34"/>
      <c r="AR170" s="226" t="s">
        <v>240</v>
      </c>
      <c r="AT170" s="226" t="s">
        <v>227</v>
      </c>
      <c r="AU170" s="226" t="s">
        <v>86</v>
      </c>
      <c r="AY170" s="18" t="s">
        <v>224</v>
      </c>
      <c r="BE170" s="227">
        <f>IF(O170="základní",K170,0)</f>
        <v>0</v>
      </c>
      <c r="BF170" s="227">
        <f>IF(O170="snížená",K170,0)</f>
        <v>0</v>
      </c>
      <c r="BG170" s="227">
        <f>IF(O170="zákl. přenesená",K170,0)</f>
        <v>0</v>
      </c>
      <c r="BH170" s="227">
        <f>IF(O170="sníž. přenesená",K170,0)</f>
        <v>0</v>
      </c>
      <c r="BI170" s="227">
        <f>IF(O170="nulová",K170,0)</f>
        <v>0</v>
      </c>
      <c r="BJ170" s="18" t="s">
        <v>86</v>
      </c>
      <c r="BK170" s="227">
        <f>ROUND(P170*H170,2)</f>
        <v>0</v>
      </c>
      <c r="BL170" s="18" t="s">
        <v>240</v>
      </c>
      <c r="BM170" s="226" t="s">
        <v>684</v>
      </c>
    </row>
    <row r="171" spans="1:65" s="2" customFormat="1" ht="16.5" customHeight="1">
      <c r="A171" s="34"/>
      <c r="B171" s="35"/>
      <c r="C171" s="214" t="s">
        <v>371</v>
      </c>
      <c r="D171" s="214" t="s">
        <v>227</v>
      </c>
      <c r="E171" s="215" t="s">
        <v>3930</v>
      </c>
      <c r="F171" s="216" t="s">
        <v>3931</v>
      </c>
      <c r="G171" s="217" t="s">
        <v>321</v>
      </c>
      <c r="H171" s="218">
        <v>1</v>
      </c>
      <c r="I171" s="219"/>
      <c r="J171" s="219"/>
      <c r="K171" s="220">
        <f>ROUND(P171*H171,2)</f>
        <v>0</v>
      </c>
      <c r="L171" s="216" t="s">
        <v>3820</v>
      </c>
      <c r="M171" s="39"/>
      <c r="N171" s="221" t="s">
        <v>1</v>
      </c>
      <c r="O171" s="222" t="s">
        <v>41</v>
      </c>
      <c r="P171" s="223">
        <f>I171+J171</f>
        <v>0</v>
      </c>
      <c r="Q171" s="223">
        <f>ROUND(I171*H171,2)</f>
        <v>0</v>
      </c>
      <c r="R171" s="223">
        <f>ROUND(J171*H171,2)</f>
        <v>0</v>
      </c>
      <c r="S171" s="70"/>
      <c r="T171" s="224">
        <f>S171*H171</f>
        <v>0</v>
      </c>
      <c r="U171" s="224">
        <v>0</v>
      </c>
      <c r="V171" s="224">
        <f>U171*H171</f>
        <v>0</v>
      </c>
      <c r="W171" s="224">
        <v>0</v>
      </c>
      <c r="X171" s="224">
        <f>W171*H171</f>
        <v>0</v>
      </c>
      <c r="Y171" s="225" t="s">
        <v>1</v>
      </c>
      <c r="Z171" s="34"/>
      <c r="AA171" s="34"/>
      <c r="AB171" s="34"/>
      <c r="AC171" s="34"/>
      <c r="AD171" s="34"/>
      <c r="AE171" s="34"/>
      <c r="AR171" s="226" t="s">
        <v>240</v>
      </c>
      <c r="AT171" s="226" t="s">
        <v>227</v>
      </c>
      <c r="AU171" s="226" t="s">
        <v>86</v>
      </c>
      <c r="AY171" s="18" t="s">
        <v>224</v>
      </c>
      <c r="BE171" s="227">
        <f>IF(O171="základní",K171,0)</f>
        <v>0</v>
      </c>
      <c r="BF171" s="227">
        <f>IF(O171="snížená",K171,0)</f>
        <v>0</v>
      </c>
      <c r="BG171" s="227">
        <f>IF(O171="zákl. přenesená",K171,0)</f>
        <v>0</v>
      </c>
      <c r="BH171" s="227">
        <f>IF(O171="sníž. přenesená",K171,0)</f>
        <v>0</v>
      </c>
      <c r="BI171" s="227">
        <f>IF(O171="nulová",K171,0)</f>
        <v>0</v>
      </c>
      <c r="BJ171" s="18" t="s">
        <v>86</v>
      </c>
      <c r="BK171" s="227">
        <f>ROUND(P171*H171,2)</f>
        <v>0</v>
      </c>
      <c r="BL171" s="18" t="s">
        <v>240</v>
      </c>
      <c r="BM171" s="226" t="s">
        <v>694</v>
      </c>
    </row>
    <row r="172" spans="1:65" s="12" customFormat="1" ht="25.9" customHeight="1">
      <c r="B172" s="197"/>
      <c r="C172" s="198"/>
      <c r="D172" s="199" t="s">
        <v>77</v>
      </c>
      <c r="E172" s="200" t="s">
        <v>4222</v>
      </c>
      <c r="F172" s="200" t="s">
        <v>4223</v>
      </c>
      <c r="G172" s="198"/>
      <c r="H172" s="198"/>
      <c r="I172" s="201"/>
      <c r="J172" s="201"/>
      <c r="K172" s="202">
        <f>BK172</f>
        <v>0</v>
      </c>
      <c r="L172" s="198"/>
      <c r="M172" s="203"/>
      <c r="N172" s="204"/>
      <c r="O172" s="205"/>
      <c r="P172" s="205"/>
      <c r="Q172" s="206">
        <f>SUM(Q173:Q181)</f>
        <v>0</v>
      </c>
      <c r="R172" s="206">
        <f>SUM(R173:R181)</f>
        <v>0</v>
      </c>
      <c r="S172" s="205"/>
      <c r="T172" s="207">
        <f>SUM(T173:T181)</f>
        <v>0</v>
      </c>
      <c r="U172" s="205"/>
      <c r="V172" s="207">
        <f>SUM(V173:V181)</f>
        <v>0</v>
      </c>
      <c r="W172" s="205"/>
      <c r="X172" s="207">
        <f>SUM(X173:X181)</f>
        <v>0</v>
      </c>
      <c r="Y172" s="208"/>
      <c r="AR172" s="209" t="s">
        <v>86</v>
      </c>
      <c r="AT172" s="210" t="s">
        <v>77</v>
      </c>
      <c r="AU172" s="210" t="s">
        <v>78</v>
      </c>
      <c r="AY172" s="209" t="s">
        <v>224</v>
      </c>
      <c r="BK172" s="211">
        <f>SUM(BK173:BK181)</f>
        <v>0</v>
      </c>
    </row>
    <row r="173" spans="1:65" s="2" customFormat="1" ht="21.75" customHeight="1">
      <c r="A173" s="34"/>
      <c r="B173" s="35"/>
      <c r="C173" s="214" t="s">
        <v>376</v>
      </c>
      <c r="D173" s="214" t="s">
        <v>227</v>
      </c>
      <c r="E173" s="215" t="s">
        <v>5024</v>
      </c>
      <c r="F173" s="216" t="s">
        <v>5025</v>
      </c>
      <c r="G173" s="217" t="s">
        <v>482</v>
      </c>
      <c r="H173" s="218">
        <v>30</v>
      </c>
      <c r="I173" s="219"/>
      <c r="J173" s="219"/>
      <c r="K173" s="220">
        <f>ROUND(P173*H173,2)</f>
        <v>0</v>
      </c>
      <c r="L173" s="216" t="s">
        <v>3820</v>
      </c>
      <c r="M173" s="39"/>
      <c r="N173" s="221" t="s">
        <v>1</v>
      </c>
      <c r="O173" s="222" t="s">
        <v>41</v>
      </c>
      <c r="P173" s="223">
        <f>I173+J173</f>
        <v>0</v>
      </c>
      <c r="Q173" s="223">
        <f>ROUND(I173*H173,2)</f>
        <v>0</v>
      </c>
      <c r="R173" s="223">
        <f>ROUND(J173*H173,2)</f>
        <v>0</v>
      </c>
      <c r="S173" s="70"/>
      <c r="T173" s="224">
        <f>S173*H173</f>
        <v>0</v>
      </c>
      <c r="U173" s="224">
        <v>0</v>
      </c>
      <c r="V173" s="224">
        <f>U173*H173</f>
        <v>0</v>
      </c>
      <c r="W173" s="224">
        <v>0</v>
      </c>
      <c r="X173" s="224">
        <f>W173*H173</f>
        <v>0</v>
      </c>
      <c r="Y173" s="225" t="s">
        <v>1</v>
      </c>
      <c r="Z173" s="34"/>
      <c r="AA173" s="34"/>
      <c r="AB173" s="34"/>
      <c r="AC173" s="34"/>
      <c r="AD173" s="34"/>
      <c r="AE173" s="34"/>
      <c r="AR173" s="226" t="s">
        <v>240</v>
      </c>
      <c r="AT173" s="226" t="s">
        <v>227</v>
      </c>
      <c r="AU173" s="226" t="s">
        <v>86</v>
      </c>
      <c r="AY173" s="18" t="s">
        <v>224</v>
      </c>
      <c r="BE173" s="227">
        <f>IF(O173="základní",K173,0)</f>
        <v>0</v>
      </c>
      <c r="BF173" s="227">
        <f>IF(O173="snížená",K173,0)</f>
        <v>0</v>
      </c>
      <c r="BG173" s="227">
        <f>IF(O173="zákl. přenesená",K173,0)</f>
        <v>0</v>
      </c>
      <c r="BH173" s="227">
        <f>IF(O173="sníž. přenesená",K173,0)</f>
        <v>0</v>
      </c>
      <c r="BI173" s="227">
        <f>IF(O173="nulová",K173,0)</f>
        <v>0</v>
      </c>
      <c r="BJ173" s="18" t="s">
        <v>86</v>
      </c>
      <c r="BK173" s="227">
        <f>ROUND(P173*H173,2)</f>
        <v>0</v>
      </c>
      <c r="BL173" s="18" t="s">
        <v>240</v>
      </c>
      <c r="BM173" s="226" t="s">
        <v>714</v>
      </c>
    </row>
    <row r="174" spans="1:65" s="2" customFormat="1" ht="16.5" customHeight="1">
      <c r="A174" s="34"/>
      <c r="B174" s="35"/>
      <c r="C174" s="214" t="s">
        <v>381</v>
      </c>
      <c r="D174" s="214" t="s">
        <v>227</v>
      </c>
      <c r="E174" s="215" t="s">
        <v>5026</v>
      </c>
      <c r="F174" s="216" t="s">
        <v>5027</v>
      </c>
      <c r="G174" s="217" t="s">
        <v>321</v>
      </c>
      <c r="H174" s="218">
        <v>5</v>
      </c>
      <c r="I174" s="219"/>
      <c r="J174" s="219"/>
      <c r="K174" s="220">
        <f>ROUND(P174*H174,2)</f>
        <v>0</v>
      </c>
      <c r="L174" s="216" t="s">
        <v>3820</v>
      </c>
      <c r="M174" s="39"/>
      <c r="N174" s="221" t="s">
        <v>1</v>
      </c>
      <c r="O174" s="222" t="s">
        <v>41</v>
      </c>
      <c r="P174" s="223">
        <f>I174+J174</f>
        <v>0</v>
      </c>
      <c r="Q174" s="223">
        <f>ROUND(I174*H174,2)</f>
        <v>0</v>
      </c>
      <c r="R174" s="223">
        <f>ROUND(J174*H174,2)</f>
        <v>0</v>
      </c>
      <c r="S174" s="70"/>
      <c r="T174" s="224">
        <f>S174*H174</f>
        <v>0</v>
      </c>
      <c r="U174" s="224">
        <v>0</v>
      </c>
      <c r="V174" s="224">
        <f>U174*H174</f>
        <v>0</v>
      </c>
      <c r="W174" s="224">
        <v>0</v>
      </c>
      <c r="X174" s="224">
        <f>W174*H174</f>
        <v>0</v>
      </c>
      <c r="Y174" s="225" t="s">
        <v>1</v>
      </c>
      <c r="Z174" s="34"/>
      <c r="AA174" s="34"/>
      <c r="AB174" s="34"/>
      <c r="AC174" s="34"/>
      <c r="AD174" s="34"/>
      <c r="AE174" s="34"/>
      <c r="AR174" s="226" t="s">
        <v>240</v>
      </c>
      <c r="AT174" s="226" t="s">
        <v>227</v>
      </c>
      <c r="AU174" s="226" t="s">
        <v>86</v>
      </c>
      <c r="AY174" s="18" t="s">
        <v>224</v>
      </c>
      <c r="BE174" s="227">
        <f>IF(O174="základní",K174,0)</f>
        <v>0</v>
      </c>
      <c r="BF174" s="227">
        <f>IF(O174="snížená",K174,0)</f>
        <v>0</v>
      </c>
      <c r="BG174" s="227">
        <f>IF(O174="zákl. přenesená",K174,0)</f>
        <v>0</v>
      </c>
      <c r="BH174" s="227">
        <f>IF(O174="sníž. přenesená",K174,0)</f>
        <v>0</v>
      </c>
      <c r="BI174" s="227">
        <f>IF(O174="nulová",K174,0)</f>
        <v>0</v>
      </c>
      <c r="BJ174" s="18" t="s">
        <v>86</v>
      </c>
      <c r="BK174" s="227">
        <f>ROUND(P174*H174,2)</f>
        <v>0</v>
      </c>
      <c r="BL174" s="18" t="s">
        <v>240</v>
      </c>
      <c r="BM174" s="226" t="s">
        <v>706</v>
      </c>
    </row>
    <row r="175" spans="1:65" s="2" customFormat="1" ht="19.5">
      <c r="A175" s="34"/>
      <c r="B175" s="35"/>
      <c r="C175" s="36"/>
      <c r="D175" s="228" t="s">
        <v>233</v>
      </c>
      <c r="E175" s="36"/>
      <c r="F175" s="229" t="s">
        <v>5028</v>
      </c>
      <c r="G175" s="36"/>
      <c r="H175" s="36"/>
      <c r="I175" s="124"/>
      <c r="J175" s="124"/>
      <c r="K175" s="36"/>
      <c r="L175" s="36"/>
      <c r="M175" s="39"/>
      <c r="N175" s="230"/>
      <c r="O175" s="231"/>
      <c r="P175" s="70"/>
      <c r="Q175" s="70"/>
      <c r="R175" s="70"/>
      <c r="S175" s="70"/>
      <c r="T175" s="70"/>
      <c r="U175" s="70"/>
      <c r="V175" s="70"/>
      <c r="W175" s="70"/>
      <c r="X175" s="70"/>
      <c r="Y175" s="71"/>
      <c r="Z175" s="34"/>
      <c r="AA175" s="34"/>
      <c r="AB175" s="34"/>
      <c r="AC175" s="34"/>
      <c r="AD175" s="34"/>
      <c r="AE175" s="34"/>
      <c r="AT175" s="18" t="s">
        <v>233</v>
      </c>
      <c r="AU175" s="18" t="s">
        <v>86</v>
      </c>
    </row>
    <row r="176" spans="1:65" s="2" customFormat="1" ht="16.5" customHeight="1">
      <c r="A176" s="34"/>
      <c r="B176" s="35"/>
      <c r="C176" s="214" t="s">
        <v>386</v>
      </c>
      <c r="D176" s="214" t="s">
        <v>227</v>
      </c>
      <c r="E176" s="215" t="s">
        <v>5029</v>
      </c>
      <c r="F176" s="216" t="s">
        <v>5030</v>
      </c>
      <c r="G176" s="217" t="s">
        <v>321</v>
      </c>
      <c r="H176" s="218">
        <v>8</v>
      </c>
      <c r="I176" s="219"/>
      <c r="J176" s="219"/>
      <c r="K176" s="220">
        <f>ROUND(P176*H176,2)</f>
        <v>0</v>
      </c>
      <c r="L176" s="216" t="s">
        <v>3820</v>
      </c>
      <c r="M176" s="39"/>
      <c r="N176" s="221" t="s">
        <v>1</v>
      </c>
      <c r="O176" s="222" t="s">
        <v>41</v>
      </c>
      <c r="P176" s="223">
        <f>I176+J176</f>
        <v>0</v>
      </c>
      <c r="Q176" s="223">
        <f>ROUND(I176*H176,2)</f>
        <v>0</v>
      </c>
      <c r="R176" s="223">
        <f>ROUND(J176*H176,2)</f>
        <v>0</v>
      </c>
      <c r="S176" s="70"/>
      <c r="T176" s="224">
        <f>S176*H176</f>
        <v>0</v>
      </c>
      <c r="U176" s="224">
        <v>0</v>
      </c>
      <c r="V176" s="224">
        <f>U176*H176</f>
        <v>0</v>
      </c>
      <c r="W176" s="224">
        <v>0</v>
      </c>
      <c r="X176" s="224">
        <f>W176*H176</f>
        <v>0</v>
      </c>
      <c r="Y176" s="225" t="s">
        <v>1</v>
      </c>
      <c r="Z176" s="34"/>
      <c r="AA176" s="34"/>
      <c r="AB176" s="34"/>
      <c r="AC176" s="34"/>
      <c r="AD176" s="34"/>
      <c r="AE176" s="34"/>
      <c r="AR176" s="226" t="s">
        <v>240</v>
      </c>
      <c r="AT176" s="226" t="s">
        <v>227</v>
      </c>
      <c r="AU176" s="226" t="s">
        <v>86</v>
      </c>
      <c r="AY176" s="18" t="s">
        <v>224</v>
      </c>
      <c r="BE176" s="227">
        <f>IF(O176="základní",K176,0)</f>
        <v>0</v>
      </c>
      <c r="BF176" s="227">
        <f>IF(O176="snížená",K176,0)</f>
        <v>0</v>
      </c>
      <c r="BG176" s="227">
        <f>IF(O176="zákl. přenesená",K176,0)</f>
        <v>0</v>
      </c>
      <c r="BH176" s="227">
        <f>IF(O176="sníž. přenesená",K176,0)</f>
        <v>0</v>
      </c>
      <c r="BI176" s="227">
        <f>IF(O176="nulová",K176,0)</f>
        <v>0</v>
      </c>
      <c r="BJ176" s="18" t="s">
        <v>86</v>
      </c>
      <c r="BK176" s="227">
        <f>ROUND(P176*H176,2)</f>
        <v>0</v>
      </c>
      <c r="BL176" s="18" t="s">
        <v>240</v>
      </c>
      <c r="BM176" s="226" t="s">
        <v>964</v>
      </c>
    </row>
    <row r="177" spans="1:65" s="2" customFormat="1" ht="19.5">
      <c r="A177" s="34"/>
      <c r="B177" s="35"/>
      <c r="C177" s="36"/>
      <c r="D177" s="228" t="s">
        <v>233</v>
      </c>
      <c r="E177" s="36"/>
      <c r="F177" s="229" t="s">
        <v>3863</v>
      </c>
      <c r="G177" s="36"/>
      <c r="H177" s="36"/>
      <c r="I177" s="124"/>
      <c r="J177" s="124"/>
      <c r="K177" s="36"/>
      <c r="L177" s="36"/>
      <c r="M177" s="39"/>
      <c r="N177" s="230"/>
      <c r="O177" s="231"/>
      <c r="P177" s="70"/>
      <c r="Q177" s="70"/>
      <c r="R177" s="70"/>
      <c r="S177" s="70"/>
      <c r="T177" s="70"/>
      <c r="U177" s="70"/>
      <c r="V177" s="70"/>
      <c r="W177" s="70"/>
      <c r="X177" s="70"/>
      <c r="Y177" s="71"/>
      <c r="Z177" s="34"/>
      <c r="AA177" s="34"/>
      <c r="AB177" s="34"/>
      <c r="AC177" s="34"/>
      <c r="AD177" s="34"/>
      <c r="AE177" s="34"/>
      <c r="AT177" s="18" t="s">
        <v>233</v>
      </c>
      <c r="AU177" s="18" t="s">
        <v>86</v>
      </c>
    </row>
    <row r="178" spans="1:65" s="2" customFormat="1" ht="16.5" customHeight="1">
      <c r="A178" s="34"/>
      <c r="B178" s="35"/>
      <c r="C178" s="214" t="s">
        <v>299</v>
      </c>
      <c r="D178" s="214" t="s">
        <v>227</v>
      </c>
      <c r="E178" s="215" t="s">
        <v>5031</v>
      </c>
      <c r="F178" s="216" t="s">
        <v>5032</v>
      </c>
      <c r="G178" s="217" t="s">
        <v>482</v>
      </c>
      <c r="H178" s="218">
        <v>280</v>
      </c>
      <c r="I178" s="219"/>
      <c r="J178" s="219"/>
      <c r="K178" s="220">
        <f>ROUND(P178*H178,2)</f>
        <v>0</v>
      </c>
      <c r="L178" s="216" t="s">
        <v>3820</v>
      </c>
      <c r="M178" s="39"/>
      <c r="N178" s="221" t="s">
        <v>1</v>
      </c>
      <c r="O178" s="222" t="s">
        <v>41</v>
      </c>
      <c r="P178" s="223">
        <f>I178+J178</f>
        <v>0</v>
      </c>
      <c r="Q178" s="223">
        <f>ROUND(I178*H178,2)</f>
        <v>0</v>
      </c>
      <c r="R178" s="223">
        <f>ROUND(J178*H178,2)</f>
        <v>0</v>
      </c>
      <c r="S178" s="70"/>
      <c r="T178" s="224">
        <f>S178*H178</f>
        <v>0</v>
      </c>
      <c r="U178" s="224">
        <v>0</v>
      </c>
      <c r="V178" s="224">
        <f>U178*H178</f>
        <v>0</v>
      </c>
      <c r="W178" s="224">
        <v>0</v>
      </c>
      <c r="X178" s="224">
        <f>W178*H178</f>
        <v>0</v>
      </c>
      <c r="Y178" s="225" t="s">
        <v>1</v>
      </c>
      <c r="Z178" s="34"/>
      <c r="AA178" s="34"/>
      <c r="AB178" s="34"/>
      <c r="AC178" s="34"/>
      <c r="AD178" s="34"/>
      <c r="AE178" s="34"/>
      <c r="AR178" s="226" t="s">
        <v>240</v>
      </c>
      <c r="AT178" s="226" t="s">
        <v>227</v>
      </c>
      <c r="AU178" s="226" t="s">
        <v>86</v>
      </c>
      <c r="AY178" s="18" t="s">
        <v>224</v>
      </c>
      <c r="BE178" s="227">
        <f>IF(O178="základní",K178,0)</f>
        <v>0</v>
      </c>
      <c r="BF178" s="227">
        <f>IF(O178="snížená",K178,0)</f>
        <v>0</v>
      </c>
      <c r="BG178" s="227">
        <f>IF(O178="zákl. přenesená",K178,0)</f>
        <v>0</v>
      </c>
      <c r="BH178" s="227">
        <f>IF(O178="sníž. přenesená",K178,0)</f>
        <v>0</v>
      </c>
      <c r="BI178" s="227">
        <f>IF(O178="nulová",K178,0)</f>
        <v>0</v>
      </c>
      <c r="BJ178" s="18" t="s">
        <v>86</v>
      </c>
      <c r="BK178" s="227">
        <f>ROUND(P178*H178,2)</f>
        <v>0</v>
      </c>
      <c r="BL178" s="18" t="s">
        <v>240</v>
      </c>
      <c r="BM178" s="226" t="s">
        <v>1583</v>
      </c>
    </row>
    <row r="179" spans="1:65" s="2" customFormat="1" ht="19.5">
      <c r="A179" s="34"/>
      <c r="B179" s="35"/>
      <c r="C179" s="36"/>
      <c r="D179" s="228" t="s">
        <v>233</v>
      </c>
      <c r="E179" s="36"/>
      <c r="F179" s="229" t="s">
        <v>3863</v>
      </c>
      <c r="G179" s="36"/>
      <c r="H179" s="36"/>
      <c r="I179" s="124"/>
      <c r="J179" s="124"/>
      <c r="K179" s="36"/>
      <c r="L179" s="36"/>
      <c r="M179" s="39"/>
      <c r="N179" s="230"/>
      <c r="O179" s="231"/>
      <c r="P179" s="70"/>
      <c r="Q179" s="70"/>
      <c r="R179" s="70"/>
      <c r="S179" s="70"/>
      <c r="T179" s="70"/>
      <c r="U179" s="70"/>
      <c r="V179" s="70"/>
      <c r="W179" s="70"/>
      <c r="X179" s="70"/>
      <c r="Y179" s="71"/>
      <c r="Z179" s="34"/>
      <c r="AA179" s="34"/>
      <c r="AB179" s="34"/>
      <c r="AC179" s="34"/>
      <c r="AD179" s="34"/>
      <c r="AE179" s="34"/>
      <c r="AT179" s="18" t="s">
        <v>233</v>
      </c>
      <c r="AU179" s="18" t="s">
        <v>86</v>
      </c>
    </row>
    <row r="180" spans="1:65" s="2" customFormat="1" ht="16.5" customHeight="1">
      <c r="A180" s="34"/>
      <c r="B180" s="35"/>
      <c r="C180" s="214" t="s">
        <v>308</v>
      </c>
      <c r="D180" s="214" t="s">
        <v>227</v>
      </c>
      <c r="E180" s="215" t="s">
        <v>5033</v>
      </c>
      <c r="F180" s="216" t="s">
        <v>5034</v>
      </c>
      <c r="G180" s="217" t="s">
        <v>321</v>
      </c>
      <c r="H180" s="218">
        <v>1</v>
      </c>
      <c r="I180" s="219"/>
      <c r="J180" s="219"/>
      <c r="K180" s="220">
        <f>ROUND(P180*H180,2)</f>
        <v>0</v>
      </c>
      <c r="L180" s="216" t="s">
        <v>3820</v>
      </c>
      <c r="M180" s="39"/>
      <c r="N180" s="221" t="s">
        <v>1</v>
      </c>
      <c r="O180" s="222" t="s">
        <v>41</v>
      </c>
      <c r="P180" s="223">
        <f>I180+J180</f>
        <v>0</v>
      </c>
      <c r="Q180" s="223">
        <f>ROUND(I180*H180,2)</f>
        <v>0</v>
      </c>
      <c r="R180" s="223">
        <f>ROUND(J180*H180,2)</f>
        <v>0</v>
      </c>
      <c r="S180" s="70"/>
      <c r="T180" s="224">
        <f>S180*H180</f>
        <v>0</v>
      </c>
      <c r="U180" s="224">
        <v>0</v>
      </c>
      <c r="V180" s="224">
        <f>U180*H180</f>
        <v>0</v>
      </c>
      <c r="W180" s="224">
        <v>0</v>
      </c>
      <c r="X180" s="224">
        <f>W180*H180</f>
        <v>0</v>
      </c>
      <c r="Y180" s="225" t="s">
        <v>1</v>
      </c>
      <c r="Z180" s="34"/>
      <c r="AA180" s="34"/>
      <c r="AB180" s="34"/>
      <c r="AC180" s="34"/>
      <c r="AD180" s="34"/>
      <c r="AE180" s="34"/>
      <c r="AR180" s="226" t="s">
        <v>240</v>
      </c>
      <c r="AT180" s="226" t="s">
        <v>227</v>
      </c>
      <c r="AU180" s="226" t="s">
        <v>86</v>
      </c>
      <c r="AY180" s="18" t="s">
        <v>224</v>
      </c>
      <c r="BE180" s="227">
        <f>IF(O180="základní",K180,0)</f>
        <v>0</v>
      </c>
      <c r="BF180" s="227">
        <f>IF(O180="snížená",K180,0)</f>
        <v>0</v>
      </c>
      <c r="BG180" s="227">
        <f>IF(O180="zákl. přenesená",K180,0)</f>
        <v>0</v>
      </c>
      <c r="BH180" s="227">
        <f>IF(O180="sníž. přenesená",K180,0)</f>
        <v>0</v>
      </c>
      <c r="BI180" s="227">
        <f>IF(O180="nulová",K180,0)</f>
        <v>0</v>
      </c>
      <c r="BJ180" s="18" t="s">
        <v>86</v>
      </c>
      <c r="BK180" s="227">
        <f>ROUND(P180*H180,2)</f>
        <v>0</v>
      </c>
      <c r="BL180" s="18" t="s">
        <v>240</v>
      </c>
      <c r="BM180" s="226" t="s">
        <v>1595</v>
      </c>
    </row>
    <row r="181" spans="1:65" s="2" customFormat="1" ht="29.25">
      <c r="A181" s="34"/>
      <c r="B181" s="35"/>
      <c r="C181" s="36"/>
      <c r="D181" s="228" t="s">
        <v>233</v>
      </c>
      <c r="E181" s="36"/>
      <c r="F181" s="229" t="s">
        <v>5035</v>
      </c>
      <c r="G181" s="36"/>
      <c r="H181" s="36"/>
      <c r="I181" s="124"/>
      <c r="J181" s="124"/>
      <c r="K181" s="36"/>
      <c r="L181" s="36"/>
      <c r="M181" s="39"/>
      <c r="N181" s="232"/>
      <c r="O181" s="233"/>
      <c r="P181" s="234"/>
      <c r="Q181" s="234"/>
      <c r="R181" s="234"/>
      <c r="S181" s="234"/>
      <c r="T181" s="234"/>
      <c r="U181" s="234"/>
      <c r="V181" s="234"/>
      <c r="W181" s="234"/>
      <c r="X181" s="234"/>
      <c r="Y181" s="235"/>
      <c r="Z181" s="34"/>
      <c r="AA181" s="34"/>
      <c r="AB181" s="34"/>
      <c r="AC181" s="34"/>
      <c r="AD181" s="34"/>
      <c r="AE181" s="34"/>
      <c r="AT181" s="18" t="s">
        <v>233</v>
      </c>
      <c r="AU181" s="18" t="s">
        <v>86</v>
      </c>
    </row>
    <row r="182" spans="1:65" s="2" customFormat="1" ht="6.95" customHeight="1">
      <c r="A182" s="34"/>
      <c r="B182" s="54"/>
      <c r="C182" s="55"/>
      <c r="D182" s="55"/>
      <c r="E182" s="55"/>
      <c r="F182" s="55"/>
      <c r="G182" s="55"/>
      <c r="H182" s="55"/>
      <c r="I182" s="161"/>
      <c r="J182" s="161"/>
      <c r="K182" s="55"/>
      <c r="L182" s="55"/>
      <c r="M182" s="39"/>
      <c r="N182" s="34"/>
      <c r="P182" s="34"/>
      <c r="Q182" s="34"/>
      <c r="R182" s="34"/>
      <c r="S182" s="34"/>
      <c r="T182" s="34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</row>
  </sheetData>
  <sheetProtection algorithmName="SHA-512" hashValue="5zGsWk4iAYyT++v2QT406a2nBzonH2Ea0oKYY5cBErtLRoQ/1U4Pc0h/q2lHm/dEbk5h54q3fdN6r8RORGctuA==" saltValue="z2ljcjICnsm/MA1dW4lbcWCc/YNUEjpfkC54F5QkZtY90/dI7moMyAlFlAPYPpBfcTyTJBZDYLWqN+EonY7Egw==" spinCount="100000" sheet="1" objects="1" scenarios="1" formatColumns="0" formatRows="0" autoFilter="0"/>
  <autoFilter ref="C122:L181" xr:uid="{00000000-0009-0000-0000-00001C000000}"/>
  <mergeCells count="12">
    <mergeCell ref="E115:H115"/>
    <mergeCell ref="M2:Z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2:BM169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10" width="20.1640625" style="117" customWidth="1"/>
    <col min="11" max="11" width="20.16406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5" width="14.16406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I2" s="117"/>
      <c r="J2" s="117"/>
      <c r="M2" s="341"/>
      <c r="N2" s="341"/>
      <c r="O2" s="341"/>
      <c r="P2" s="341"/>
      <c r="Q2" s="341"/>
      <c r="R2" s="341"/>
      <c r="S2" s="341"/>
      <c r="T2" s="341"/>
      <c r="U2" s="341"/>
      <c r="V2" s="341"/>
      <c r="W2" s="341"/>
      <c r="X2" s="341"/>
      <c r="Y2" s="341"/>
      <c r="Z2" s="341"/>
      <c r="AT2" s="18" t="s">
        <v>176</v>
      </c>
      <c r="AZ2" s="281" t="s">
        <v>5036</v>
      </c>
      <c r="BA2" s="281" t="s">
        <v>1</v>
      </c>
      <c r="BB2" s="281" t="s">
        <v>1</v>
      </c>
      <c r="BC2" s="281" t="s">
        <v>5037</v>
      </c>
      <c r="BD2" s="281" t="s">
        <v>88</v>
      </c>
    </row>
    <row r="3" spans="1:5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20"/>
      <c r="K3" s="119"/>
      <c r="L3" s="119"/>
      <c r="M3" s="21"/>
      <c r="AT3" s="18" t="s">
        <v>88</v>
      </c>
      <c r="AZ3" s="281" t="s">
        <v>5038</v>
      </c>
      <c r="BA3" s="281" t="s">
        <v>1</v>
      </c>
      <c r="BB3" s="281" t="s">
        <v>1</v>
      </c>
      <c r="BC3" s="281" t="s">
        <v>5039</v>
      </c>
      <c r="BD3" s="281" t="s">
        <v>88</v>
      </c>
    </row>
    <row r="4" spans="1:56" s="1" customFormat="1" ht="24.95" customHeight="1">
      <c r="B4" s="21"/>
      <c r="D4" s="121" t="s">
        <v>186</v>
      </c>
      <c r="I4" s="117"/>
      <c r="J4" s="117"/>
      <c r="M4" s="21"/>
      <c r="N4" s="122" t="s">
        <v>11</v>
      </c>
      <c r="AT4" s="18" t="s">
        <v>4</v>
      </c>
      <c r="AZ4" s="281" t="s">
        <v>5040</v>
      </c>
      <c r="BA4" s="281" t="s">
        <v>1</v>
      </c>
      <c r="BB4" s="281" t="s">
        <v>1</v>
      </c>
      <c r="BC4" s="281" t="s">
        <v>5041</v>
      </c>
      <c r="BD4" s="281" t="s">
        <v>88</v>
      </c>
    </row>
    <row r="5" spans="1:56" s="1" customFormat="1" ht="6.95" customHeight="1">
      <c r="B5" s="21"/>
      <c r="I5" s="117"/>
      <c r="J5" s="117"/>
      <c r="M5" s="21"/>
    </row>
    <row r="6" spans="1:56" s="1" customFormat="1" ht="12" customHeight="1">
      <c r="B6" s="21"/>
      <c r="D6" s="123" t="s">
        <v>17</v>
      </c>
      <c r="I6" s="117"/>
      <c r="J6" s="117"/>
      <c r="M6" s="21"/>
    </row>
    <row r="7" spans="1:56" s="1" customFormat="1" ht="16.5" customHeight="1">
      <c r="B7" s="21"/>
      <c r="E7" s="367" t="str">
        <f>'Rekapitulace stavby'!K6</f>
        <v>Revitalizace centra města Kopřivnice - aktualizace 2019</v>
      </c>
      <c r="F7" s="368"/>
      <c r="G7" s="368"/>
      <c r="H7" s="368"/>
      <c r="I7" s="117"/>
      <c r="J7" s="117"/>
      <c r="M7" s="21"/>
    </row>
    <row r="8" spans="1:56" s="2" customFormat="1" ht="12" customHeight="1">
      <c r="A8" s="34"/>
      <c r="B8" s="39"/>
      <c r="C8" s="34"/>
      <c r="D8" s="123" t="s">
        <v>187</v>
      </c>
      <c r="E8" s="34"/>
      <c r="F8" s="34"/>
      <c r="G8" s="34"/>
      <c r="H8" s="34"/>
      <c r="I8" s="124"/>
      <c r="J8" s="124"/>
      <c r="K8" s="34"/>
      <c r="L8" s="34"/>
      <c r="M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56" s="2" customFormat="1" ht="16.5" customHeight="1">
      <c r="A9" s="34"/>
      <c r="B9" s="39"/>
      <c r="C9" s="34"/>
      <c r="D9" s="34"/>
      <c r="E9" s="369" t="s">
        <v>5042</v>
      </c>
      <c r="F9" s="370"/>
      <c r="G9" s="370"/>
      <c r="H9" s="370"/>
      <c r="I9" s="124"/>
      <c r="J9" s="124"/>
      <c r="K9" s="34"/>
      <c r="L9" s="34"/>
      <c r="M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56" s="2" customFormat="1" ht="11.25">
      <c r="A10" s="34"/>
      <c r="B10" s="39"/>
      <c r="C10" s="34"/>
      <c r="D10" s="34"/>
      <c r="E10" s="34"/>
      <c r="F10" s="34"/>
      <c r="G10" s="34"/>
      <c r="H10" s="34"/>
      <c r="I10" s="124"/>
      <c r="J10" s="124"/>
      <c r="K10" s="34"/>
      <c r="L10" s="34"/>
      <c r="M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56" s="2" customFormat="1" ht="12" customHeight="1">
      <c r="A11" s="34"/>
      <c r="B11" s="39"/>
      <c r="C11" s="34"/>
      <c r="D11" s="123" t="s">
        <v>19</v>
      </c>
      <c r="E11" s="34"/>
      <c r="F11" s="112" t="s">
        <v>1</v>
      </c>
      <c r="G11" s="34"/>
      <c r="H11" s="34"/>
      <c r="I11" s="125" t="s">
        <v>20</v>
      </c>
      <c r="J11" s="126" t="s">
        <v>1</v>
      </c>
      <c r="K11" s="34"/>
      <c r="L11" s="34"/>
      <c r="M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56" s="2" customFormat="1" ht="12" customHeight="1">
      <c r="A12" s="34"/>
      <c r="B12" s="39"/>
      <c r="C12" s="34"/>
      <c r="D12" s="123" t="s">
        <v>21</v>
      </c>
      <c r="E12" s="34"/>
      <c r="F12" s="112" t="s">
        <v>22</v>
      </c>
      <c r="G12" s="34"/>
      <c r="H12" s="34"/>
      <c r="I12" s="125" t="s">
        <v>23</v>
      </c>
      <c r="J12" s="127" t="str">
        <f>'Rekapitulace stavby'!AN8</f>
        <v>14. 1. 2019</v>
      </c>
      <c r="K12" s="34"/>
      <c r="L12" s="34"/>
      <c r="M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5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124"/>
      <c r="J13" s="124"/>
      <c r="K13" s="34"/>
      <c r="L13" s="34"/>
      <c r="M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56" s="2" customFormat="1" ht="12" customHeight="1">
      <c r="A14" s="34"/>
      <c r="B14" s="39"/>
      <c r="C14" s="34"/>
      <c r="D14" s="123" t="s">
        <v>25</v>
      </c>
      <c r="E14" s="34"/>
      <c r="F14" s="34"/>
      <c r="G14" s="34"/>
      <c r="H14" s="34"/>
      <c r="I14" s="125" t="s">
        <v>26</v>
      </c>
      <c r="J14" s="126" t="str">
        <f>IF('Rekapitulace stavby'!AN10="","",'Rekapitulace stavby'!AN10)</f>
        <v/>
      </c>
      <c r="K14" s="34"/>
      <c r="L14" s="34"/>
      <c r="M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56" s="2" customFormat="1" ht="18" customHeight="1">
      <c r="A15" s="34"/>
      <c r="B15" s="39"/>
      <c r="C15" s="34"/>
      <c r="D15" s="34"/>
      <c r="E15" s="112" t="str">
        <f>IF('Rekapitulace stavby'!E11="","",'Rekapitulace stavby'!E11)</f>
        <v>Město Kopřivnice</v>
      </c>
      <c r="F15" s="34"/>
      <c r="G15" s="34"/>
      <c r="H15" s="34"/>
      <c r="I15" s="125" t="s">
        <v>28</v>
      </c>
      <c r="J15" s="126" t="str">
        <f>IF('Rekapitulace stavby'!AN11="","",'Rekapitulace stavby'!AN11)</f>
        <v/>
      </c>
      <c r="K15" s="34"/>
      <c r="L15" s="34"/>
      <c r="M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5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124"/>
      <c r="J16" s="124"/>
      <c r="K16" s="34"/>
      <c r="L16" s="34"/>
      <c r="M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3" t="s">
        <v>29</v>
      </c>
      <c r="E17" s="34"/>
      <c r="F17" s="34"/>
      <c r="G17" s="34"/>
      <c r="H17" s="34"/>
      <c r="I17" s="125" t="s">
        <v>26</v>
      </c>
      <c r="J17" s="31" t="str">
        <f>'Rekapitulace stavby'!AN13</f>
        <v>Vyplň údaj</v>
      </c>
      <c r="K17" s="34"/>
      <c r="L17" s="34"/>
      <c r="M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71" t="str">
        <f>'Rekapitulace stavby'!E14</f>
        <v>Vyplň údaj</v>
      </c>
      <c r="F18" s="372"/>
      <c r="G18" s="372"/>
      <c r="H18" s="372"/>
      <c r="I18" s="125" t="s">
        <v>28</v>
      </c>
      <c r="J18" s="31" t="str">
        <f>'Rekapitulace stavby'!AN14</f>
        <v>Vyplň údaj</v>
      </c>
      <c r="K18" s="34"/>
      <c r="L18" s="34"/>
      <c r="M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124"/>
      <c r="J19" s="124"/>
      <c r="K19" s="34"/>
      <c r="L19" s="34"/>
      <c r="M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3" t="s">
        <v>31</v>
      </c>
      <c r="E20" s="34"/>
      <c r="F20" s="34"/>
      <c r="G20" s="34"/>
      <c r="H20" s="34"/>
      <c r="I20" s="125" t="s">
        <v>26</v>
      </c>
      <c r="J20" s="126" t="str">
        <f>IF('Rekapitulace stavby'!AN16="","",'Rekapitulace stavby'!AN16)</f>
        <v/>
      </c>
      <c r="K20" s="34"/>
      <c r="L20" s="34"/>
      <c r="M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2" t="str">
        <f>IF('Rekapitulace stavby'!E17="","",'Rekapitulace stavby'!E17)</f>
        <v>Dopravoprojekt Ostrava a.s.</v>
      </c>
      <c r="F21" s="34"/>
      <c r="G21" s="34"/>
      <c r="H21" s="34"/>
      <c r="I21" s="125" t="s">
        <v>28</v>
      </c>
      <c r="J21" s="126" t="str">
        <f>IF('Rekapitulace stavby'!AN17="","",'Rekapitulace stavby'!AN17)</f>
        <v/>
      </c>
      <c r="K21" s="34"/>
      <c r="L21" s="34"/>
      <c r="M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124"/>
      <c r="J22" s="124"/>
      <c r="K22" s="34"/>
      <c r="L22" s="34"/>
      <c r="M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3" t="s">
        <v>33</v>
      </c>
      <c r="E23" s="34"/>
      <c r="F23" s="34"/>
      <c r="G23" s="34"/>
      <c r="H23" s="34"/>
      <c r="I23" s="125" t="s">
        <v>26</v>
      </c>
      <c r="J23" s="126" t="str">
        <f>IF('Rekapitulace stavby'!AN19="","",'Rekapitulace stavby'!AN19)</f>
        <v/>
      </c>
      <c r="K23" s="34"/>
      <c r="L23" s="34"/>
      <c r="M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2" t="str">
        <f>IF('Rekapitulace stavby'!E20="","",'Rekapitulace stavby'!E20)</f>
        <v xml:space="preserve"> </v>
      </c>
      <c r="F24" s="34"/>
      <c r="G24" s="34"/>
      <c r="H24" s="34"/>
      <c r="I24" s="125" t="s">
        <v>28</v>
      </c>
      <c r="J24" s="126" t="str">
        <f>IF('Rekapitulace stavby'!AN20="","",'Rekapitulace stavby'!AN20)</f>
        <v/>
      </c>
      <c r="K24" s="34"/>
      <c r="L24" s="34"/>
      <c r="M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124"/>
      <c r="J25" s="124"/>
      <c r="K25" s="34"/>
      <c r="L25" s="34"/>
      <c r="M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3" t="s">
        <v>34</v>
      </c>
      <c r="E26" s="34"/>
      <c r="F26" s="34"/>
      <c r="G26" s="34"/>
      <c r="H26" s="34"/>
      <c r="I26" s="124"/>
      <c r="J26" s="124"/>
      <c r="K26" s="34"/>
      <c r="L26" s="34"/>
      <c r="M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8"/>
      <c r="B27" s="129"/>
      <c r="C27" s="128"/>
      <c r="D27" s="128"/>
      <c r="E27" s="373" t="s">
        <v>1</v>
      </c>
      <c r="F27" s="373"/>
      <c r="G27" s="373"/>
      <c r="H27" s="373"/>
      <c r="I27" s="130"/>
      <c r="J27" s="130"/>
      <c r="K27" s="128"/>
      <c r="L27" s="128"/>
      <c r="M27" s="131"/>
      <c r="S27" s="128"/>
      <c r="T27" s="128"/>
      <c r="U27" s="128"/>
      <c r="V27" s="128"/>
      <c r="W27" s="128"/>
      <c r="X27" s="128"/>
      <c r="Y27" s="128"/>
      <c r="Z27" s="128"/>
      <c r="AA27" s="128"/>
      <c r="AB27" s="128"/>
      <c r="AC27" s="128"/>
      <c r="AD27" s="128"/>
      <c r="AE27" s="128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124"/>
      <c r="J28" s="124"/>
      <c r="K28" s="34"/>
      <c r="L28" s="34"/>
      <c r="M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32"/>
      <c r="E29" s="132"/>
      <c r="F29" s="132"/>
      <c r="G29" s="132"/>
      <c r="H29" s="132"/>
      <c r="I29" s="133"/>
      <c r="J29" s="133"/>
      <c r="K29" s="132"/>
      <c r="L29" s="132"/>
      <c r="M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.75">
      <c r="A30" s="34"/>
      <c r="B30" s="39"/>
      <c r="C30" s="34"/>
      <c r="D30" s="34"/>
      <c r="E30" s="123" t="s">
        <v>190</v>
      </c>
      <c r="F30" s="34"/>
      <c r="G30" s="34"/>
      <c r="H30" s="34"/>
      <c r="I30" s="124"/>
      <c r="J30" s="124"/>
      <c r="K30" s="134">
        <f>I96</f>
        <v>0</v>
      </c>
      <c r="L30" s="34"/>
      <c r="M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12.75">
      <c r="A31" s="34"/>
      <c r="B31" s="39"/>
      <c r="C31" s="34"/>
      <c r="D31" s="34"/>
      <c r="E31" s="123" t="s">
        <v>191</v>
      </c>
      <c r="F31" s="34"/>
      <c r="G31" s="34"/>
      <c r="H31" s="34"/>
      <c r="I31" s="124"/>
      <c r="J31" s="124"/>
      <c r="K31" s="134">
        <f>J96</f>
        <v>0</v>
      </c>
      <c r="L31" s="34"/>
      <c r="M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35" t="s">
        <v>36</v>
      </c>
      <c r="E32" s="34"/>
      <c r="F32" s="34"/>
      <c r="G32" s="34"/>
      <c r="H32" s="34"/>
      <c r="I32" s="124"/>
      <c r="J32" s="124"/>
      <c r="K32" s="136">
        <f>ROUND(K124, 2)</f>
        <v>0</v>
      </c>
      <c r="L32" s="34"/>
      <c r="M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32"/>
      <c r="E33" s="132"/>
      <c r="F33" s="132"/>
      <c r="G33" s="132"/>
      <c r="H33" s="132"/>
      <c r="I33" s="133"/>
      <c r="J33" s="133"/>
      <c r="K33" s="132"/>
      <c r="L33" s="132"/>
      <c r="M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37" t="s">
        <v>38</v>
      </c>
      <c r="G34" s="34"/>
      <c r="H34" s="34"/>
      <c r="I34" s="138" t="s">
        <v>37</v>
      </c>
      <c r="J34" s="124"/>
      <c r="K34" s="137" t="s">
        <v>39</v>
      </c>
      <c r="L34" s="34"/>
      <c r="M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39" t="s">
        <v>40</v>
      </c>
      <c r="E35" s="123" t="s">
        <v>41</v>
      </c>
      <c r="F35" s="134">
        <f>ROUND((SUM(BE124:BE168)),  2)</f>
        <v>0</v>
      </c>
      <c r="G35" s="34"/>
      <c r="H35" s="34"/>
      <c r="I35" s="140">
        <v>0.21</v>
      </c>
      <c r="J35" s="124"/>
      <c r="K35" s="134">
        <f>ROUND(((SUM(BE124:BE168))*I35),  2)</f>
        <v>0</v>
      </c>
      <c r="L35" s="34"/>
      <c r="M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3" t="s">
        <v>42</v>
      </c>
      <c r="F36" s="134">
        <f>ROUND((SUM(BF124:BF168)),  2)</f>
        <v>0</v>
      </c>
      <c r="G36" s="34"/>
      <c r="H36" s="34"/>
      <c r="I36" s="140">
        <v>0.15</v>
      </c>
      <c r="J36" s="124"/>
      <c r="K36" s="134">
        <f>ROUND(((SUM(BF124:BF168))*I36),  2)</f>
        <v>0</v>
      </c>
      <c r="L36" s="34"/>
      <c r="M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3" t="s">
        <v>43</v>
      </c>
      <c r="F37" s="134">
        <f>ROUND((SUM(BG124:BG168)),  2)</f>
        <v>0</v>
      </c>
      <c r="G37" s="34"/>
      <c r="H37" s="34"/>
      <c r="I37" s="140">
        <v>0.21</v>
      </c>
      <c r="J37" s="124"/>
      <c r="K37" s="134">
        <f>0</f>
        <v>0</v>
      </c>
      <c r="L37" s="34"/>
      <c r="M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3" t="s">
        <v>44</v>
      </c>
      <c r="F38" s="134">
        <f>ROUND((SUM(BH124:BH168)),  2)</f>
        <v>0</v>
      </c>
      <c r="G38" s="34"/>
      <c r="H38" s="34"/>
      <c r="I38" s="140">
        <v>0.15</v>
      </c>
      <c r="J38" s="124"/>
      <c r="K38" s="134">
        <f>0</f>
        <v>0</v>
      </c>
      <c r="L38" s="34"/>
      <c r="M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3" t="s">
        <v>45</v>
      </c>
      <c r="F39" s="134">
        <f>ROUND((SUM(BI124:BI168)),  2)</f>
        <v>0</v>
      </c>
      <c r="G39" s="34"/>
      <c r="H39" s="34"/>
      <c r="I39" s="140">
        <v>0</v>
      </c>
      <c r="J39" s="124"/>
      <c r="K39" s="134">
        <f>0</f>
        <v>0</v>
      </c>
      <c r="L39" s="34"/>
      <c r="M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124"/>
      <c r="J40" s="124"/>
      <c r="K40" s="34"/>
      <c r="L40" s="34"/>
      <c r="M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41"/>
      <c r="D41" s="142" t="s">
        <v>46</v>
      </c>
      <c r="E41" s="143"/>
      <c r="F41" s="143"/>
      <c r="G41" s="144" t="s">
        <v>47</v>
      </c>
      <c r="H41" s="145" t="s">
        <v>48</v>
      </c>
      <c r="I41" s="146"/>
      <c r="J41" s="146"/>
      <c r="K41" s="147">
        <f>SUM(K32:K39)</f>
        <v>0</v>
      </c>
      <c r="L41" s="148"/>
      <c r="M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124"/>
      <c r="J42" s="124"/>
      <c r="K42" s="34"/>
      <c r="L42" s="34"/>
      <c r="M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1"/>
      <c r="I43" s="117"/>
      <c r="J43" s="117"/>
      <c r="M43" s="21"/>
    </row>
    <row r="44" spans="1:31" s="1" customFormat="1" ht="14.45" customHeight="1">
      <c r="B44" s="21"/>
      <c r="I44" s="117"/>
      <c r="J44" s="117"/>
      <c r="M44" s="21"/>
    </row>
    <row r="45" spans="1:31" s="1" customFormat="1" ht="14.45" customHeight="1">
      <c r="B45" s="21"/>
      <c r="I45" s="117"/>
      <c r="J45" s="117"/>
      <c r="M45" s="21"/>
    </row>
    <row r="46" spans="1:31" s="1" customFormat="1" ht="14.45" customHeight="1">
      <c r="B46" s="21"/>
      <c r="I46" s="117"/>
      <c r="J46" s="117"/>
      <c r="M46" s="21"/>
    </row>
    <row r="47" spans="1:31" s="1" customFormat="1" ht="14.45" customHeight="1">
      <c r="B47" s="21"/>
      <c r="I47" s="117"/>
      <c r="J47" s="117"/>
      <c r="M47" s="21"/>
    </row>
    <row r="48" spans="1:31" s="1" customFormat="1" ht="14.45" customHeight="1">
      <c r="B48" s="21"/>
      <c r="I48" s="117"/>
      <c r="J48" s="117"/>
      <c r="M48" s="21"/>
    </row>
    <row r="49" spans="1:31" s="1" customFormat="1" ht="14.45" customHeight="1">
      <c r="B49" s="21"/>
      <c r="I49" s="117"/>
      <c r="J49" s="117"/>
      <c r="M49" s="21"/>
    </row>
    <row r="50" spans="1:31" s="2" customFormat="1" ht="14.45" customHeight="1">
      <c r="B50" s="51"/>
      <c r="D50" s="149" t="s">
        <v>49</v>
      </c>
      <c r="E50" s="150"/>
      <c r="F50" s="150"/>
      <c r="G50" s="149" t="s">
        <v>50</v>
      </c>
      <c r="H50" s="150"/>
      <c r="I50" s="151"/>
      <c r="J50" s="151"/>
      <c r="K50" s="150"/>
      <c r="L50" s="150"/>
      <c r="M50" s="51"/>
    </row>
    <row r="51" spans="1:31" ht="11.25">
      <c r="B51" s="21"/>
      <c r="M51" s="21"/>
    </row>
    <row r="52" spans="1:31" ht="11.25">
      <c r="B52" s="21"/>
      <c r="M52" s="21"/>
    </row>
    <row r="53" spans="1:31" ht="11.25">
      <c r="B53" s="21"/>
      <c r="M53" s="21"/>
    </row>
    <row r="54" spans="1:31" ht="11.25">
      <c r="B54" s="21"/>
      <c r="M54" s="21"/>
    </row>
    <row r="55" spans="1:31" ht="11.25">
      <c r="B55" s="21"/>
      <c r="M55" s="21"/>
    </row>
    <row r="56" spans="1:31" ht="11.25">
      <c r="B56" s="21"/>
      <c r="M56" s="21"/>
    </row>
    <row r="57" spans="1:31" ht="11.25">
      <c r="B57" s="21"/>
      <c r="M57" s="21"/>
    </row>
    <row r="58" spans="1:31" ht="11.25">
      <c r="B58" s="21"/>
      <c r="M58" s="21"/>
    </row>
    <row r="59" spans="1:31" ht="11.25">
      <c r="B59" s="21"/>
      <c r="M59" s="21"/>
    </row>
    <row r="60" spans="1:31" ht="11.25">
      <c r="B60" s="21"/>
      <c r="M60" s="21"/>
    </row>
    <row r="61" spans="1:31" s="2" customFormat="1" ht="12.75">
      <c r="A61" s="34"/>
      <c r="B61" s="39"/>
      <c r="C61" s="34"/>
      <c r="D61" s="152" t="s">
        <v>51</v>
      </c>
      <c r="E61" s="153"/>
      <c r="F61" s="154" t="s">
        <v>52</v>
      </c>
      <c r="G61" s="152" t="s">
        <v>51</v>
      </c>
      <c r="H61" s="153"/>
      <c r="I61" s="155"/>
      <c r="J61" s="156" t="s">
        <v>52</v>
      </c>
      <c r="K61" s="153"/>
      <c r="L61" s="153"/>
      <c r="M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1"/>
      <c r="M62" s="21"/>
    </row>
    <row r="63" spans="1:31" ht="11.25">
      <c r="B63" s="21"/>
      <c r="M63" s="21"/>
    </row>
    <row r="64" spans="1:31" ht="11.25">
      <c r="B64" s="21"/>
      <c r="M64" s="21"/>
    </row>
    <row r="65" spans="1:31" s="2" customFormat="1" ht="12.75">
      <c r="A65" s="34"/>
      <c r="B65" s="39"/>
      <c r="C65" s="34"/>
      <c r="D65" s="149" t="s">
        <v>53</v>
      </c>
      <c r="E65" s="157"/>
      <c r="F65" s="157"/>
      <c r="G65" s="149" t="s">
        <v>54</v>
      </c>
      <c r="H65" s="157"/>
      <c r="I65" s="158"/>
      <c r="J65" s="158"/>
      <c r="K65" s="157"/>
      <c r="L65" s="157"/>
      <c r="M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1"/>
      <c r="M66" s="21"/>
    </row>
    <row r="67" spans="1:31" ht="11.25">
      <c r="B67" s="21"/>
      <c r="M67" s="21"/>
    </row>
    <row r="68" spans="1:31" ht="11.25">
      <c r="B68" s="21"/>
      <c r="M68" s="21"/>
    </row>
    <row r="69" spans="1:31" ht="11.25">
      <c r="B69" s="21"/>
      <c r="M69" s="21"/>
    </row>
    <row r="70" spans="1:31" ht="11.25">
      <c r="B70" s="21"/>
      <c r="M70" s="21"/>
    </row>
    <row r="71" spans="1:31" ht="11.25">
      <c r="B71" s="21"/>
      <c r="M71" s="21"/>
    </row>
    <row r="72" spans="1:31" ht="11.25">
      <c r="B72" s="21"/>
      <c r="M72" s="21"/>
    </row>
    <row r="73" spans="1:31" ht="11.25">
      <c r="B73" s="21"/>
      <c r="M73" s="21"/>
    </row>
    <row r="74" spans="1:31" ht="11.25">
      <c r="B74" s="21"/>
      <c r="M74" s="21"/>
    </row>
    <row r="75" spans="1:31" ht="11.25">
      <c r="B75" s="21"/>
      <c r="M75" s="21"/>
    </row>
    <row r="76" spans="1:31" s="2" customFormat="1" ht="12.75">
      <c r="A76" s="34"/>
      <c r="B76" s="39"/>
      <c r="C76" s="34"/>
      <c r="D76" s="152" t="s">
        <v>51</v>
      </c>
      <c r="E76" s="153"/>
      <c r="F76" s="154" t="s">
        <v>52</v>
      </c>
      <c r="G76" s="152" t="s">
        <v>51</v>
      </c>
      <c r="H76" s="153"/>
      <c r="I76" s="155"/>
      <c r="J76" s="156" t="s">
        <v>52</v>
      </c>
      <c r="K76" s="153"/>
      <c r="L76" s="153"/>
      <c r="M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9"/>
      <c r="C77" s="160"/>
      <c r="D77" s="160"/>
      <c r="E77" s="160"/>
      <c r="F77" s="160"/>
      <c r="G77" s="160"/>
      <c r="H77" s="160"/>
      <c r="I77" s="161"/>
      <c r="J77" s="161"/>
      <c r="K77" s="160"/>
      <c r="L77" s="160"/>
      <c r="M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62"/>
      <c r="C81" s="163"/>
      <c r="D81" s="163"/>
      <c r="E81" s="163"/>
      <c r="F81" s="163"/>
      <c r="G81" s="163"/>
      <c r="H81" s="163"/>
      <c r="I81" s="164"/>
      <c r="J81" s="164"/>
      <c r="K81" s="163"/>
      <c r="L81" s="163"/>
      <c r="M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4" t="s">
        <v>192</v>
      </c>
      <c r="D82" s="36"/>
      <c r="E82" s="36"/>
      <c r="F82" s="36"/>
      <c r="G82" s="36"/>
      <c r="H82" s="36"/>
      <c r="I82" s="124"/>
      <c r="J82" s="124"/>
      <c r="K82" s="36"/>
      <c r="L82" s="36"/>
      <c r="M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4"/>
      <c r="J83" s="124"/>
      <c r="K83" s="36"/>
      <c r="L83" s="36"/>
      <c r="M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30" t="s">
        <v>17</v>
      </c>
      <c r="D84" s="36"/>
      <c r="E84" s="36"/>
      <c r="F84" s="36"/>
      <c r="G84" s="36"/>
      <c r="H84" s="36"/>
      <c r="I84" s="124"/>
      <c r="J84" s="124"/>
      <c r="K84" s="36"/>
      <c r="L84" s="36"/>
      <c r="M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374" t="str">
        <f>E7</f>
        <v>Revitalizace centra města Kopřivnice - aktualizace 2019</v>
      </c>
      <c r="F85" s="375"/>
      <c r="G85" s="375"/>
      <c r="H85" s="375"/>
      <c r="I85" s="124"/>
      <c r="J85" s="124"/>
      <c r="K85" s="36"/>
      <c r="L85" s="36"/>
      <c r="M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30" t="s">
        <v>187</v>
      </c>
      <c r="D86" s="36"/>
      <c r="E86" s="36"/>
      <c r="F86" s="36"/>
      <c r="G86" s="36"/>
      <c r="H86" s="36"/>
      <c r="I86" s="124"/>
      <c r="J86" s="124"/>
      <c r="K86" s="36"/>
      <c r="L86" s="36"/>
      <c r="M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347" t="str">
        <f>E9</f>
        <v>SO 903 - Pergola</v>
      </c>
      <c r="F87" s="376"/>
      <c r="G87" s="376"/>
      <c r="H87" s="376"/>
      <c r="I87" s="124"/>
      <c r="J87" s="124"/>
      <c r="K87" s="36"/>
      <c r="L87" s="36"/>
      <c r="M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124"/>
      <c r="J88" s="124"/>
      <c r="K88" s="36"/>
      <c r="L88" s="36"/>
      <c r="M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30" t="s">
        <v>21</v>
      </c>
      <c r="D89" s="36"/>
      <c r="E89" s="36"/>
      <c r="F89" s="28" t="str">
        <f>F12</f>
        <v xml:space="preserve"> </v>
      </c>
      <c r="G89" s="36"/>
      <c r="H89" s="36"/>
      <c r="I89" s="125" t="s">
        <v>23</v>
      </c>
      <c r="J89" s="127" t="str">
        <f>IF(J12="","",J12)</f>
        <v>14. 1. 2019</v>
      </c>
      <c r="K89" s="36"/>
      <c r="L89" s="36"/>
      <c r="M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4"/>
      <c r="J90" s="124"/>
      <c r="K90" s="36"/>
      <c r="L90" s="36"/>
      <c r="M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30" t="s">
        <v>25</v>
      </c>
      <c r="D91" s="36"/>
      <c r="E91" s="36"/>
      <c r="F91" s="28" t="str">
        <f>E15</f>
        <v>Město Kopřivnice</v>
      </c>
      <c r="G91" s="36"/>
      <c r="H91" s="36"/>
      <c r="I91" s="125" t="s">
        <v>31</v>
      </c>
      <c r="J91" s="165" t="str">
        <f>E21</f>
        <v>Dopravoprojekt Ostrava a.s.</v>
      </c>
      <c r="K91" s="36"/>
      <c r="L91" s="36"/>
      <c r="M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30" t="s">
        <v>29</v>
      </c>
      <c r="D92" s="36"/>
      <c r="E92" s="36"/>
      <c r="F92" s="28" t="str">
        <f>IF(E18="","",E18)</f>
        <v>Vyplň údaj</v>
      </c>
      <c r="G92" s="36"/>
      <c r="H92" s="36"/>
      <c r="I92" s="125" t="s">
        <v>33</v>
      </c>
      <c r="J92" s="165" t="str">
        <f>E24</f>
        <v xml:space="preserve"> </v>
      </c>
      <c r="K92" s="36"/>
      <c r="L92" s="36"/>
      <c r="M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124"/>
      <c r="J93" s="124"/>
      <c r="K93" s="36"/>
      <c r="L93" s="36"/>
      <c r="M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66" t="s">
        <v>193</v>
      </c>
      <c r="D94" s="167"/>
      <c r="E94" s="167"/>
      <c r="F94" s="167"/>
      <c r="G94" s="167"/>
      <c r="H94" s="167"/>
      <c r="I94" s="168" t="s">
        <v>194</v>
      </c>
      <c r="J94" s="168" t="s">
        <v>195</v>
      </c>
      <c r="K94" s="169" t="s">
        <v>196</v>
      </c>
      <c r="L94" s="167"/>
      <c r="M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4"/>
      <c r="J95" s="124"/>
      <c r="K95" s="36"/>
      <c r="L95" s="36"/>
      <c r="M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70" t="s">
        <v>197</v>
      </c>
      <c r="D96" s="36"/>
      <c r="E96" s="36"/>
      <c r="F96" s="36"/>
      <c r="G96" s="36"/>
      <c r="H96" s="36"/>
      <c r="I96" s="171">
        <f t="shared" ref="I96:J98" si="0">Q124</f>
        <v>0</v>
      </c>
      <c r="J96" s="171">
        <f t="shared" si="0"/>
        <v>0</v>
      </c>
      <c r="K96" s="83">
        <f>K124</f>
        <v>0</v>
      </c>
      <c r="L96" s="36"/>
      <c r="M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198</v>
      </c>
    </row>
    <row r="97" spans="1:31" s="9" customFormat="1" ht="24.95" customHeight="1">
      <c r="B97" s="172"/>
      <c r="C97" s="173"/>
      <c r="D97" s="174" t="s">
        <v>392</v>
      </c>
      <c r="E97" s="175"/>
      <c r="F97" s="175"/>
      <c r="G97" s="175"/>
      <c r="H97" s="175"/>
      <c r="I97" s="176">
        <f t="shared" si="0"/>
        <v>0</v>
      </c>
      <c r="J97" s="176">
        <f t="shared" si="0"/>
        <v>0</v>
      </c>
      <c r="K97" s="177">
        <f>K125</f>
        <v>0</v>
      </c>
      <c r="L97" s="173"/>
      <c r="M97" s="178"/>
    </row>
    <row r="98" spans="1:31" s="10" customFormat="1" ht="19.899999999999999" customHeight="1">
      <c r="B98" s="179"/>
      <c r="C98" s="106"/>
      <c r="D98" s="180" t="s">
        <v>393</v>
      </c>
      <c r="E98" s="181"/>
      <c r="F98" s="181"/>
      <c r="G98" s="181"/>
      <c r="H98" s="181"/>
      <c r="I98" s="182">
        <f t="shared" si="0"/>
        <v>0</v>
      </c>
      <c r="J98" s="182">
        <f t="shared" si="0"/>
        <v>0</v>
      </c>
      <c r="K98" s="183">
        <f>K126</f>
        <v>0</v>
      </c>
      <c r="L98" s="106"/>
      <c r="M98" s="184"/>
    </row>
    <row r="99" spans="1:31" s="10" customFormat="1" ht="19.899999999999999" customHeight="1">
      <c r="B99" s="179"/>
      <c r="C99" s="106"/>
      <c r="D99" s="180" t="s">
        <v>394</v>
      </c>
      <c r="E99" s="181"/>
      <c r="F99" s="181"/>
      <c r="G99" s="181"/>
      <c r="H99" s="181"/>
      <c r="I99" s="182">
        <f>Q140</f>
        <v>0</v>
      </c>
      <c r="J99" s="182">
        <f>R140</f>
        <v>0</v>
      </c>
      <c r="K99" s="183">
        <f>K140</f>
        <v>0</v>
      </c>
      <c r="L99" s="106"/>
      <c r="M99" s="184"/>
    </row>
    <row r="100" spans="1:31" s="10" customFormat="1" ht="19.899999999999999" customHeight="1">
      <c r="B100" s="179"/>
      <c r="C100" s="106"/>
      <c r="D100" s="180" t="s">
        <v>1268</v>
      </c>
      <c r="E100" s="181"/>
      <c r="F100" s="181"/>
      <c r="G100" s="181"/>
      <c r="H100" s="181"/>
      <c r="I100" s="182">
        <f>Q149</f>
        <v>0</v>
      </c>
      <c r="J100" s="182">
        <f>R149</f>
        <v>0</v>
      </c>
      <c r="K100" s="183">
        <f>K149</f>
        <v>0</v>
      </c>
      <c r="L100" s="106"/>
      <c r="M100" s="184"/>
    </row>
    <row r="101" spans="1:31" s="9" customFormat="1" ht="24.95" customHeight="1">
      <c r="B101" s="172"/>
      <c r="C101" s="173"/>
      <c r="D101" s="174" t="s">
        <v>878</v>
      </c>
      <c r="E101" s="175"/>
      <c r="F101" s="175"/>
      <c r="G101" s="175"/>
      <c r="H101" s="175"/>
      <c r="I101" s="176">
        <f>Q158</f>
        <v>0</v>
      </c>
      <c r="J101" s="176">
        <f>R158</f>
        <v>0</v>
      </c>
      <c r="K101" s="177">
        <f>K158</f>
        <v>0</v>
      </c>
      <c r="L101" s="173"/>
      <c r="M101" s="178"/>
    </row>
    <row r="102" spans="1:31" s="10" customFormat="1" ht="19.899999999999999" customHeight="1">
      <c r="B102" s="179"/>
      <c r="C102" s="106"/>
      <c r="D102" s="180" t="s">
        <v>1272</v>
      </c>
      <c r="E102" s="181"/>
      <c r="F102" s="181"/>
      <c r="G102" s="181"/>
      <c r="H102" s="181"/>
      <c r="I102" s="182">
        <f>Q159</f>
        <v>0</v>
      </c>
      <c r="J102" s="182">
        <f>R159</f>
        <v>0</v>
      </c>
      <c r="K102" s="183">
        <f>K159</f>
        <v>0</v>
      </c>
      <c r="L102" s="106"/>
      <c r="M102" s="184"/>
    </row>
    <row r="103" spans="1:31" s="9" customFormat="1" ht="24.95" customHeight="1">
      <c r="B103" s="172"/>
      <c r="C103" s="173"/>
      <c r="D103" s="174" t="s">
        <v>880</v>
      </c>
      <c r="E103" s="175"/>
      <c r="F103" s="175"/>
      <c r="G103" s="175"/>
      <c r="H103" s="175"/>
      <c r="I103" s="176">
        <f>Q164</f>
        <v>0</v>
      </c>
      <c r="J103" s="176">
        <f>R164</f>
        <v>0</v>
      </c>
      <c r="K103" s="177">
        <f>K164</f>
        <v>0</v>
      </c>
      <c r="L103" s="173"/>
      <c r="M103" s="178"/>
    </row>
    <row r="104" spans="1:31" s="10" customFormat="1" ht="19.899999999999999" customHeight="1">
      <c r="B104" s="179"/>
      <c r="C104" s="106"/>
      <c r="D104" s="180" t="s">
        <v>1273</v>
      </c>
      <c r="E104" s="181"/>
      <c r="F104" s="181"/>
      <c r="G104" s="181"/>
      <c r="H104" s="181"/>
      <c r="I104" s="182">
        <f>Q165</f>
        <v>0</v>
      </c>
      <c r="J104" s="182">
        <f>R165</f>
        <v>0</v>
      </c>
      <c r="K104" s="183">
        <f>K165</f>
        <v>0</v>
      </c>
      <c r="L104" s="106"/>
      <c r="M104" s="184"/>
    </row>
    <row r="105" spans="1:31" s="2" customFormat="1" ht="21.75" customHeight="1">
      <c r="A105" s="34"/>
      <c r="B105" s="35"/>
      <c r="C105" s="36"/>
      <c r="D105" s="36"/>
      <c r="E105" s="36"/>
      <c r="F105" s="36"/>
      <c r="G105" s="36"/>
      <c r="H105" s="36"/>
      <c r="I105" s="124"/>
      <c r="J105" s="124"/>
      <c r="K105" s="36"/>
      <c r="L105" s="36"/>
      <c r="M105" s="51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pans="1:31" s="2" customFormat="1" ht="6.95" customHeight="1">
      <c r="A106" s="34"/>
      <c r="B106" s="54"/>
      <c r="C106" s="55"/>
      <c r="D106" s="55"/>
      <c r="E106" s="55"/>
      <c r="F106" s="55"/>
      <c r="G106" s="55"/>
      <c r="H106" s="55"/>
      <c r="I106" s="161"/>
      <c r="J106" s="161"/>
      <c r="K106" s="55"/>
      <c r="L106" s="55"/>
      <c r="M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10" spans="1:31" s="2" customFormat="1" ht="6.95" customHeight="1">
      <c r="A110" s="34"/>
      <c r="B110" s="56"/>
      <c r="C110" s="57"/>
      <c r="D110" s="57"/>
      <c r="E110" s="57"/>
      <c r="F110" s="57"/>
      <c r="G110" s="57"/>
      <c r="H110" s="57"/>
      <c r="I110" s="164"/>
      <c r="J110" s="164"/>
      <c r="K110" s="57"/>
      <c r="L110" s="57"/>
      <c r="M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24.95" customHeight="1">
      <c r="A111" s="34"/>
      <c r="B111" s="35"/>
      <c r="C111" s="24" t="s">
        <v>204</v>
      </c>
      <c r="D111" s="36"/>
      <c r="E111" s="36"/>
      <c r="F111" s="36"/>
      <c r="G111" s="36"/>
      <c r="H111" s="36"/>
      <c r="I111" s="124"/>
      <c r="J111" s="124"/>
      <c r="K111" s="36"/>
      <c r="L111" s="36"/>
      <c r="M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6.95" customHeight="1">
      <c r="A112" s="34"/>
      <c r="B112" s="35"/>
      <c r="C112" s="36"/>
      <c r="D112" s="36"/>
      <c r="E112" s="36"/>
      <c r="F112" s="36"/>
      <c r="G112" s="36"/>
      <c r="H112" s="36"/>
      <c r="I112" s="124"/>
      <c r="J112" s="124"/>
      <c r="K112" s="36"/>
      <c r="L112" s="36"/>
      <c r="M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2" customHeight="1">
      <c r="A113" s="34"/>
      <c r="B113" s="35"/>
      <c r="C113" s="30" t="s">
        <v>17</v>
      </c>
      <c r="D113" s="36"/>
      <c r="E113" s="36"/>
      <c r="F113" s="36"/>
      <c r="G113" s="36"/>
      <c r="H113" s="36"/>
      <c r="I113" s="124"/>
      <c r="J113" s="124"/>
      <c r="K113" s="36"/>
      <c r="L113" s="36"/>
      <c r="M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6.5" customHeight="1">
      <c r="A114" s="34"/>
      <c r="B114" s="35"/>
      <c r="C114" s="36"/>
      <c r="D114" s="36"/>
      <c r="E114" s="374" t="str">
        <f>E7</f>
        <v>Revitalizace centra města Kopřivnice - aktualizace 2019</v>
      </c>
      <c r="F114" s="375"/>
      <c r="G114" s="375"/>
      <c r="H114" s="375"/>
      <c r="I114" s="124"/>
      <c r="J114" s="124"/>
      <c r="K114" s="36"/>
      <c r="L114" s="36"/>
      <c r="M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2" customHeight="1">
      <c r="A115" s="34"/>
      <c r="B115" s="35"/>
      <c r="C115" s="30" t="s">
        <v>187</v>
      </c>
      <c r="D115" s="36"/>
      <c r="E115" s="36"/>
      <c r="F115" s="36"/>
      <c r="G115" s="36"/>
      <c r="H115" s="36"/>
      <c r="I115" s="124"/>
      <c r="J115" s="124"/>
      <c r="K115" s="36"/>
      <c r="L115" s="36"/>
      <c r="M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16.5" customHeight="1">
      <c r="A116" s="34"/>
      <c r="B116" s="35"/>
      <c r="C116" s="36"/>
      <c r="D116" s="36"/>
      <c r="E116" s="347" t="str">
        <f>E9</f>
        <v>SO 903 - Pergola</v>
      </c>
      <c r="F116" s="376"/>
      <c r="G116" s="376"/>
      <c r="H116" s="376"/>
      <c r="I116" s="124"/>
      <c r="J116" s="124"/>
      <c r="K116" s="36"/>
      <c r="L116" s="36"/>
      <c r="M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124"/>
      <c r="J117" s="124"/>
      <c r="K117" s="36"/>
      <c r="L117" s="36"/>
      <c r="M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12" customHeight="1">
      <c r="A118" s="34"/>
      <c r="B118" s="35"/>
      <c r="C118" s="30" t="s">
        <v>21</v>
      </c>
      <c r="D118" s="36"/>
      <c r="E118" s="36"/>
      <c r="F118" s="28" t="str">
        <f>F12</f>
        <v xml:space="preserve"> </v>
      </c>
      <c r="G118" s="36"/>
      <c r="H118" s="36"/>
      <c r="I118" s="125" t="s">
        <v>23</v>
      </c>
      <c r="J118" s="127" t="str">
        <f>IF(J12="","",J12)</f>
        <v>14. 1. 2019</v>
      </c>
      <c r="K118" s="36"/>
      <c r="L118" s="36"/>
      <c r="M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124"/>
      <c r="J119" s="124"/>
      <c r="K119" s="36"/>
      <c r="L119" s="36"/>
      <c r="M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25.7" customHeight="1">
      <c r="A120" s="34"/>
      <c r="B120" s="35"/>
      <c r="C120" s="30" t="s">
        <v>25</v>
      </c>
      <c r="D120" s="36"/>
      <c r="E120" s="36"/>
      <c r="F120" s="28" t="str">
        <f>E15</f>
        <v>Město Kopřivnice</v>
      </c>
      <c r="G120" s="36"/>
      <c r="H120" s="36"/>
      <c r="I120" s="125" t="s">
        <v>31</v>
      </c>
      <c r="J120" s="165" t="str">
        <f>E21</f>
        <v>Dopravoprojekt Ostrava a.s.</v>
      </c>
      <c r="K120" s="36"/>
      <c r="L120" s="36"/>
      <c r="M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5.2" customHeight="1">
      <c r="A121" s="34"/>
      <c r="B121" s="35"/>
      <c r="C121" s="30" t="s">
        <v>29</v>
      </c>
      <c r="D121" s="36"/>
      <c r="E121" s="36"/>
      <c r="F121" s="28" t="str">
        <f>IF(E18="","",E18)</f>
        <v>Vyplň údaj</v>
      </c>
      <c r="G121" s="36"/>
      <c r="H121" s="36"/>
      <c r="I121" s="125" t="s">
        <v>33</v>
      </c>
      <c r="J121" s="165" t="str">
        <f>E24</f>
        <v xml:space="preserve"> </v>
      </c>
      <c r="K121" s="36"/>
      <c r="L121" s="36"/>
      <c r="M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2" customFormat="1" ht="10.35" customHeight="1">
      <c r="A122" s="34"/>
      <c r="B122" s="35"/>
      <c r="C122" s="36"/>
      <c r="D122" s="36"/>
      <c r="E122" s="36"/>
      <c r="F122" s="36"/>
      <c r="G122" s="36"/>
      <c r="H122" s="36"/>
      <c r="I122" s="124"/>
      <c r="J122" s="124"/>
      <c r="K122" s="36"/>
      <c r="L122" s="36"/>
      <c r="M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5" s="11" customFormat="1" ht="29.25" customHeight="1">
      <c r="A123" s="185"/>
      <c r="B123" s="186"/>
      <c r="C123" s="187" t="s">
        <v>205</v>
      </c>
      <c r="D123" s="188" t="s">
        <v>61</v>
      </c>
      <c r="E123" s="188" t="s">
        <v>57</v>
      </c>
      <c r="F123" s="188" t="s">
        <v>58</v>
      </c>
      <c r="G123" s="188" t="s">
        <v>206</v>
      </c>
      <c r="H123" s="188" t="s">
        <v>207</v>
      </c>
      <c r="I123" s="189" t="s">
        <v>208</v>
      </c>
      <c r="J123" s="189" t="s">
        <v>209</v>
      </c>
      <c r="K123" s="188" t="s">
        <v>196</v>
      </c>
      <c r="L123" s="190" t="s">
        <v>210</v>
      </c>
      <c r="M123" s="191"/>
      <c r="N123" s="74" t="s">
        <v>1</v>
      </c>
      <c r="O123" s="75" t="s">
        <v>40</v>
      </c>
      <c r="P123" s="75" t="s">
        <v>211</v>
      </c>
      <c r="Q123" s="75" t="s">
        <v>212</v>
      </c>
      <c r="R123" s="75" t="s">
        <v>213</v>
      </c>
      <c r="S123" s="75" t="s">
        <v>214</v>
      </c>
      <c r="T123" s="75" t="s">
        <v>215</v>
      </c>
      <c r="U123" s="75" t="s">
        <v>216</v>
      </c>
      <c r="V123" s="75" t="s">
        <v>217</v>
      </c>
      <c r="W123" s="75" t="s">
        <v>218</v>
      </c>
      <c r="X123" s="75" t="s">
        <v>219</v>
      </c>
      <c r="Y123" s="76" t="s">
        <v>220</v>
      </c>
      <c r="Z123" s="185"/>
      <c r="AA123" s="185"/>
      <c r="AB123" s="185"/>
      <c r="AC123" s="185"/>
      <c r="AD123" s="185"/>
      <c r="AE123" s="185"/>
    </row>
    <row r="124" spans="1:65" s="2" customFormat="1" ht="22.9" customHeight="1">
      <c r="A124" s="34"/>
      <c r="B124" s="35"/>
      <c r="C124" s="81" t="s">
        <v>221</v>
      </c>
      <c r="D124" s="36"/>
      <c r="E124" s="36"/>
      <c r="F124" s="36"/>
      <c r="G124" s="36"/>
      <c r="H124" s="36"/>
      <c r="I124" s="124"/>
      <c r="J124" s="124"/>
      <c r="K124" s="192">
        <f>BK124</f>
        <v>0</v>
      </c>
      <c r="L124" s="36"/>
      <c r="M124" s="39"/>
      <c r="N124" s="77"/>
      <c r="O124" s="193"/>
      <c r="P124" s="78"/>
      <c r="Q124" s="194">
        <f>Q125+Q158+Q164</f>
        <v>0</v>
      </c>
      <c r="R124" s="194">
        <f>R125+R158+R164</f>
        <v>0</v>
      </c>
      <c r="S124" s="78"/>
      <c r="T124" s="195">
        <f>T125+T158+T164</f>
        <v>0</v>
      </c>
      <c r="U124" s="78"/>
      <c r="V124" s="195">
        <f>V125+V158+V164</f>
        <v>0.68264800000000003</v>
      </c>
      <c r="W124" s="78"/>
      <c r="X124" s="195">
        <f>X125+X158+X164</f>
        <v>0</v>
      </c>
      <c r="Y124" s="79"/>
      <c r="Z124" s="34"/>
      <c r="AA124" s="34"/>
      <c r="AB124" s="34"/>
      <c r="AC124" s="34"/>
      <c r="AD124" s="34"/>
      <c r="AE124" s="34"/>
      <c r="AT124" s="18" t="s">
        <v>77</v>
      </c>
      <c r="AU124" s="18" t="s">
        <v>198</v>
      </c>
      <c r="BK124" s="196">
        <f>BK125+BK158+BK164</f>
        <v>0</v>
      </c>
    </row>
    <row r="125" spans="1:65" s="12" customFormat="1" ht="25.9" customHeight="1">
      <c r="B125" s="197"/>
      <c r="C125" s="198"/>
      <c r="D125" s="199" t="s">
        <v>77</v>
      </c>
      <c r="E125" s="200" t="s">
        <v>399</v>
      </c>
      <c r="F125" s="200" t="s">
        <v>400</v>
      </c>
      <c r="G125" s="198"/>
      <c r="H125" s="198"/>
      <c r="I125" s="201"/>
      <c r="J125" s="201"/>
      <c r="K125" s="202">
        <f>BK125</f>
        <v>0</v>
      </c>
      <c r="L125" s="198"/>
      <c r="M125" s="203"/>
      <c r="N125" s="204"/>
      <c r="O125" s="205"/>
      <c r="P125" s="205"/>
      <c r="Q125" s="206">
        <f>Q126+Q140+Q149</f>
        <v>0</v>
      </c>
      <c r="R125" s="206">
        <f>R126+R140+R149</f>
        <v>0</v>
      </c>
      <c r="S125" s="205"/>
      <c r="T125" s="207">
        <f>T126+T140+T149</f>
        <v>0</v>
      </c>
      <c r="U125" s="205"/>
      <c r="V125" s="207">
        <f>V126+V140+V149</f>
        <v>0.278748</v>
      </c>
      <c r="W125" s="205"/>
      <c r="X125" s="207">
        <f>X126+X140+X149</f>
        <v>0</v>
      </c>
      <c r="Y125" s="208"/>
      <c r="AR125" s="209" t="s">
        <v>86</v>
      </c>
      <c r="AT125" s="210" t="s">
        <v>77</v>
      </c>
      <c r="AU125" s="210" t="s">
        <v>78</v>
      </c>
      <c r="AY125" s="209" t="s">
        <v>224</v>
      </c>
      <c r="BK125" s="211">
        <f>BK126+BK140+BK149</f>
        <v>0</v>
      </c>
    </row>
    <row r="126" spans="1:65" s="12" customFormat="1" ht="22.9" customHeight="1">
      <c r="B126" s="197"/>
      <c r="C126" s="198"/>
      <c r="D126" s="199" t="s">
        <v>77</v>
      </c>
      <c r="E126" s="212" t="s">
        <v>86</v>
      </c>
      <c r="F126" s="212" t="s">
        <v>401</v>
      </c>
      <c r="G126" s="198"/>
      <c r="H126" s="198"/>
      <c r="I126" s="201"/>
      <c r="J126" s="201"/>
      <c r="K126" s="213">
        <f>BK126</f>
        <v>0</v>
      </c>
      <c r="L126" s="198"/>
      <c r="M126" s="203"/>
      <c r="N126" s="204"/>
      <c r="O126" s="205"/>
      <c r="P126" s="205"/>
      <c r="Q126" s="206">
        <f>SUM(Q127:Q139)</f>
        <v>0</v>
      </c>
      <c r="R126" s="206">
        <f>SUM(R127:R139)</f>
        <v>0</v>
      </c>
      <c r="S126" s="205"/>
      <c r="T126" s="207">
        <f>SUM(T127:T139)</f>
        <v>0</v>
      </c>
      <c r="U126" s="205"/>
      <c r="V126" s="207">
        <f>SUM(V127:V139)</f>
        <v>0</v>
      </c>
      <c r="W126" s="205"/>
      <c r="X126" s="207">
        <f>SUM(X127:X139)</f>
        <v>0</v>
      </c>
      <c r="Y126" s="208"/>
      <c r="AR126" s="209" t="s">
        <v>86</v>
      </c>
      <c r="AT126" s="210" t="s">
        <v>77</v>
      </c>
      <c r="AU126" s="210" t="s">
        <v>86</v>
      </c>
      <c r="AY126" s="209" t="s">
        <v>224</v>
      </c>
      <c r="BK126" s="211">
        <f>SUM(BK127:BK139)</f>
        <v>0</v>
      </c>
    </row>
    <row r="127" spans="1:65" s="2" customFormat="1" ht="21.75" customHeight="1">
      <c r="A127" s="34"/>
      <c r="B127" s="35"/>
      <c r="C127" s="214" t="s">
        <v>86</v>
      </c>
      <c r="D127" s="214" t="s">
        <v>227</v>
      </c>
      <c r="E127" s="215" t="s">
        <v>1326</v>
      </c>
      <c r="F127" s="216" t="s">
        <v>1327</v>
      </c>
      <c r="G127" s="217" t="s">
        <v>410</v>
      </c>
      <c r="H127" s="218">
        <v>15.538</v>
      </c>
      <c r="I127" s="219"/>
      <c r="J127" s="219"/>
      <c r="K127" s="220">
        <f>ROUND(P127*H127,2)</f>
        <v>0</v>
      </c>
      <c r="L127" s="216" t="s">
        <v>405</v>
      </c>
      <c r="M127" s="39"/>
      <c r="N127" s="221" t="s">
        <v>1</v>
      </c>
      <c r="O127" s="222" t="s">
        <v>41</v>
      </c>
      <c r="P127" s="223">
        <f>I127+J127</f>
        <v>0</v>
      </c>
      <c r="Q127" s="223">
        <f>ROUND(I127*H127,2)</f>
        <v>0</v>
      </c>
      <c r="R127" s="223">
        <f>ROUND(J127*H127,2)</f>
        <v>0</v>
      </c>
      <c r="S127" s="70"/>
      <c r="T127" s="224">
        <f>S127*H127</f>
        <v>0</v>
      </c>
      <c r="U127" s="224">
        <v>0</v>
      </c>
      <c r="V127" s="224">
        <f>U127*H127</f>
        <v>0</v>
      </c>
      <c r="W127" s="224">
        <v>0</v>
      </c>
      <c r="X127" s="224">
        <f>W127*H127</f>
        <v>0</v>
      </c>
      <c r="Y127" s="225" t="s">
        <v>1</v>
      </c>
      <c r="Z127" s="34"/>
      <c r="AA127" s="34"/>
      <c r="AB127" s="34"/>
      <c r="AC127" s="34"/>
      <c r="AD127" s="34"/>
      <c r="AE127" s="34"/>
      <c r="AR127" s="226" t="s">
        <v>240</v>
      </c>
      <c r="AT127" s="226" t="s">
        <v>227</v>
      </c>
      <c r="AU127" s="226" t="s">
        <v>88</v>
      </c>
      <c r="AY127" s="18" t="s">
        <v>224</v>
      </c>
      <c r="BE127" s="227">
        <f>IF(O127="základní",K127,0)</f>
        <v>0</v>
      </c>
      <c r="BF127" s="227">
        <f>IF(O127="snížená",K127,0)</f>
        <v>0</v>
      </c>
      <c r="BG127" s="227">
        <f>IF(O127="zákl. přenesená",K127,0)</f>
        <v>0</v>
      </c>
      <c r="BH127" s="227">
        <f>IF(O127="sníž. přenesená",K127,0)</f>
        <v>0</v>
      </c>
      <c r="BI127" s="227">
        <f>IF(O127="nulová",K127,0)</f>
        <v>0</v>
      </c>
      <c r="BJ127" s="18" t="s">
        <v>86</v>
      </c>
      <c r="BK127" s="227">
        <f>ROUND(P127*H127,2)</f>
        <v>0</v>
      </c>
      <c r="BL127" s="18" t="s">
        <v>240</v>
      </c>
      <c r="BM127" s="226" t="s">
        <v>5043</v>
      </c>
    </row>
    <row r="128" spans="1:65" s="13" customFormat="1" ht="11.25">
      <c r="B128" s="236"/>
      <c r="C128" s="237"/>
      <c r="D128" s="228" t="s">
        <v>447</v>
      </c>
      <c r="E128" s="238" t="s">
        <v>5036</v>
      </c>
      <c r="F128" s="239" t="s">
        <v>5044</v>
      </c>
      <c r="G128" s="237"/>
      <c r="H128" s="240">
        <v>15.538</v>
      </c>
      <c r="I128" s="241"/>
      <c r="J128" s="241"/>
      <c r="K128" s="237"/>
      <c r="L128" s="237"/>
      <c r="M128" s="242"/>
      <c r="N128" s="243"/>
      <c r="O128" s="244"/>
      <c r="P128" s="244"/>
      <c r="Q128" s="244"/>
      <c r="R128" s="244"/>
      <c r="S128" s="244"/>
      <c r="T128" s="244"/>
      <c r="U128" s="244"/>
      <c r="V128" s="244"/>
      <c r="W128" s="244"/>
      <c r="X128" s="244"/>
      <c r="Y128" s="245"/>
      <c r="AT128" s="246" t="s">
        <v>447</v>
      </c>
      <c r="AU128" s="246" t="s">
        <v>88</v>
      </c>
      <c r="AV128" s="13" t="s">
        <v>88</v>
      </c>
      <c r="AW128" s="13" t="s">
        <v>5</v>
      </c>
      <c r="AX128" s="13" t="s">
        <v>86</v>
      </c>
      <c r="AY128" s="246" t="s">
        <v>224</v>
      </c>
    </row>
    <row r="129" spans="1:65" s="2" customFormat="1" ht="21.75" customHeight="1">
      <c r="A129" s="34"/>
      <c r="B129" s="35"/>
      <c r="C129" s="214" t="s">
        <v>88</v>
      </c>
      <c r="D129" s="214" t="s">
        <v>227</v>
      </c>
      <c r="E129" s="215" t="s">
        <v>1331</v>
      </c>
      <c r="F129" s="216" t="s">
        <v>1332</v>
      </c>
      <c r="G129" s="217" t="s">
        <v>410</v>
      </c>
      <c r="H129" s="218">
        <v>7.7690000000000001</v>
      </c>
      <c r="I129" s="219"/>
      <c r="J129" s="219"/>
      <c r="K129" s="220">
        <f>ROUND(P129*H129,2)</f>
        <v>0</v>
      </c>
      <c r="L129" s="216" t="s">
        <v>405</v>
      </c>
      <c r="M129" s="39"/>
      <c r="N129" s="221" t="s">
        <v>1</v>
      </c>
      <c r="O129" s="222" t="s">
        <v>41</v>
      </c>
      <c r="P129" s="223">
        <f>I129+J129</f>
        <v>0</v>
      </c>
      <c r="Q129" s="223">
        <f>ROUND(I129*H129,2)</f>
        <v>0</v>
      </c>
      <c r="R129" s="223">
        <f>ROUND(J129*H129,2)</f>
        <v>0</v>
      </c>
      <c r="S129" s="70"/>
      <c r="T129" s="224">
        <f>S129*H129</f>
        <v>0</v>
      </c>
      <c r="U129" s="224">
        <v>0</v>
      </c>
      <c r="V129" s="224">
        <f>U129*H129</f>
        <v>0</v>
      </c>
      <c r="W129" s="224">
        <v>0</v>
      </c>
      <c r="X129" s="224">
        <f>W129*H129</f>
        <v>0</v>
      </c>
      <c r="Y129" s="225" t="s">
        <v>1</v>
      </c>
      <c r="Z129" s="34"/>
      <c r="AA129" s="34"/>
      <c r="AB129" s="34"/>
      <c r="AC129" s="34"/>
      <c r="AD129" s="34"/>
      <c r="AE129" s="34"/>
      <c r="AR129" s="226" t="s">
        <v>240</v>
      </c>
      <c r="AT129" s="226" t="s">
        <v>227</v>
      </c>
      <c r="AU129" s="226" t="s">
        <v>88</v>
      </c>
      <c r="AY129" s="18" t="s">
        <v>224</v>
      </c>
      <c r="BE129" s="227">
        <f>IF(O129="základní",K129,0)</f>
        <v>0</v>
      </c>
      <c r="BF129" s="227">
        <f>IF(O129="snížená",K129,0)</f>
        <v>0</v>
      </c>
      <c r="BG129" s="227">
        <f>IF(O129="zákl. přenesená",K129,0)</f>
        <v>0</v>
      </c>
      <c r="BH129" s="227">
        <f>IF(O129="sníž. přenesená",K129,0)</f>
        <v>0</v>
      </c>
      <c r="BI129" s="227">
        <f>IF(O129="nulová",K129,0)</f>
        <v>0</v>
      </c>
      <c r="BJ129" s="18" t="s">
        <v>86</v>
      </c>
      <c r="BK129" s="227">
        <f>ROUND(P129*H129,2)</f>
        <v>0</v>
      </c>
      <c r="BL129" s="18" t="s">
        <v>240</v>
      </c>
      <c r="BM129" s="226" t="s">
        <v>5045</v>
      </c>
    </row>
    <row r="130" spans="1:65" s="13" customFormat="1" ht="11.25">
      <c r="B130" s="236"/>
      <c r="C130" s="237"/>
      <c r="D130" s="228" t="s">
        <v>447</v>
      </c>
      <c r="E130" s="238" t="s">
        <v>1</v>
      </c>
      <c r="F130" s="239" t="s">
        <v>5046</v>
      </c>
      <c r="G130" s="237"/>
      <c r="H130" s="240">
        <v>15.538</v>
      </c>
      <c r="I130" s="241"/>
      <c r="J130" s="241"/>
      <c r="K130" s="237"/>
      <c r="L130" s="237"/>
      <c r="M130" s="242"/>
      <c r="N130" s="243"/>
      <c r="O130" s="244"/>
      <c r="P130" s="244"/>
      <c r="Q130" s="244"/>
      <c r="R130" s="244"/>
      <c r="S130" s="244"/>
      <c r="T130" s="244"/>
      <c r="U130" s="244"/>
      <c r="V130" s="244"/>
      <c r="W130" s="244"/>
      <c r="X130" s="244"/>
      <c r="Y130" s="245"/>
      <c r="AT130" s="246" t="s">
        <v>447</v>
      </c>
      <c r="AU130" s="246" t="s">
        <v>88</v>
      </c>
      <c r="AV130" s="13" t="s">
        <v>88</v>
      </c>
      <c r="AW130" s="13" t="s">
        <v>5</v>
      </c>
      <c r="AX130" s="13" t="s">
        <v>86</v>
      </c>
      <c r="AY130" s="246" t="s">
        <v>224</v>
      </c>
    </row>
    <row r="131" spans="1:65" s="13" customFormat="1" ht="11.25">
      <c r="B131" s="236"/>
      <c r="C131" s="237"/>
      <c r="D131" s="228" t="s">
        <v>447</v>
      </c>
      <c r="E131" s="237"/>
      <c r="F131" s="239" t="s">
        <v>5047</v>
      </c>
      <c r="G131" s="237"/>
      <c r="H131" s="240">
        <v>7.7690000000000001</v>
      </c>
      <c r="I131" s="241"/>
      <c r="J131" s="241"/>
      <c r="K131" s="237"/>
      <c r="L131" s="237"/>
      <c r="M131" s="242"/>
      <c r="N131" s="243"/>
      <c r="O131" s="244"/>
      <c r="P131" s="244"/>
      <c r="Q131" s="244"/>
      <c r="R131" s="244"/>
      <c r="S131" s="244"/>
      <c r="T131" s="244"/>
      <c r="U131" s="244"/>
      <c r="V131" s="244"/>
      <c r="W131" s="244"/>
      <c r="X131" s="244"/>
      <c r="Y131" s="245"/>
      <c r="AT131" s="246" t="s">
        <v>447</v>
      </c>
      <c r="AU131" s="246" t="s">
        <v>88</v>
      </c>
      <c r="AV131" s="13" t="s">
        <v>88</v>
      </c>
      <c r="AW131" s="13" t="s">
        <v>4</v>
      </c>
      <c r="AX131" s="13" t="s">
        <v>86</v>
      </c>
      <c r="AY131" s="246" t="s">
        <v>224</v>
      </c>
    </row>
    <row r="132" spans="1:65" s="2" customFormat="1" ht="21.75" customHeight="1">
      <c r="A132" s="34"/>
      <c r="B132" s="35"/>
      <c r="C132" s="214" t="s">
        <v>333</v>
      </c>
      <c r="D132" s="214" t="s">
        <v>227</v>
      </c>
      <c r="E132" s="215" t="s">
        <v>542</v>
      </c>
      <c r="F132" s="216" t="s">
        <v>543</v>
      </c>
      <c r="G132" s="217" t="s">
        <v>410</v>
      </c>
      <c r="H132" s="218">
        <v>1.0880000000000001</v>
      </c>
      <c r="I132" s="219"/>
      <c r="J132" s="219"/>
      <c r="K132" s="220">
        <f>ROUND(P132*H132,2)</f>
        <v>0</v>
      </c>
      <c r="L132" s="216" t="s">
        <v>405</v>
      </c>
      <c r="M132" s="39"/>
      <c r="N132" s="221" t="s">
        <v>1</v>
      </c>
      <c r="O132" s="222" t="s">
        <v>41</v>
      </c>
      <c r="P132" s="223">
        <f>I132+J132</f>
        <v>0</v>
      </c>
      <c r="Q132" s="223">
        <f>ROUND(I132*H132,2)</f>
        <v>0</v>
      </c>
      <c r="R132" s="223">
        <f>ROUND(J132*H132,2)</f>
        <v>0</v>
      </c>
      <c r="S132" s="70"/>
      <c r="T132" s="224">
        <f>S132*H132</f>
        <v>0</v>
      </c>
      <c r="U132" s="224">
        <v>0</v>
      </c>
      <c r="V132" s="224">
        <f>U132*H132</f>
        <v>0</v>
      </c>
      <c r="W132" s="224">
        <v>0</v>
      </c>
      <c r="X132" s="224">
        <f>W132*H132</f>
        <v>0</v>
      </c>
      <c r="Y132" s="225" t="s">
        <v>1</v>
      </c>
      <c r="Z132" s="34"/>
      <c r="AA132" s="34"/>
      <c r="AB132" s="34"/>
      <c r="AC132" s="34"/>
      <c r="AD132" s="34"/>
      <c r="AE132" s="34"/>
      <c r="AR132" s="226" t="s">
        <v>240</v>
      </c>
      <c r="AT132" s="226" t="s">
        <v>227</v>
      </c>
      <c r="AU132" s="226" t="s">
        <v>88</v>
      </c>
      <c r="AY132" s="18" t="s">
        <v>224</v>
      </c>
      <c r="BE132" s="227">
        <f>IF(O132="základní",K132,0)</f>
        <v>0</v>
      </c>
      <c r="BF132" s="227">
        <f>IF(O132="snížená",K132,0)</f>
        <v>0</v>
      </c>
      <c r="BG132" s="227">
        <f>IF(O132="zákl. přenesená",K132,0)</f>
        <v>0</v>
      </c>
      <c r="BH132" s="227">
        <f>IF(O132="sníž. přenesená",K132,0)</f>
        <v>0</v>
      </c>
      <c r="BI132" s="227">
        <f>IF(O132="nulová",K132,0)</f>
        <v>0</v>
      </c>
      <c r="BJ132" s="18" t="s">
        <v>86</v>
      </c>
      <c r="BK132" s="227">
        <f>ROUND(P132*H132,2)</f>
        <v>0</v>
      </c>
      <c r="BL132" s="18" t="s">
        <v>240</v>
      </c>
      <c r="BM132" s="226" t="s">
        <v>5048</v>
      </c>
    </row>
    <row r="133" spans="1:65" s="13" customFormat="1" ht="11.25">
      <c r="B133" s="236"/>
      <c r="C133" s="237"/>
      <c r="D133" s="228" t="s">
        <v>447</v>
      </c>
      <c r="E133" s="238" t="s">
        <v>1</v>
      </c>
      <c r="F133" s="239" t="s">
        <v>5049</v>
      </c>
      <c r="G133" s="237"/>
      <c r="H133" s="240">
        <v>1.0880000000000001</v>
      </c>
      <c r="I133" s="241"/>
      <c r="J133" s="241"/>
      <c r="K133" s="237"/>
      <c r="L133" s="237"/>
      <c r="M133" s="242"/>
      <c r="N133" s="243"/>
      <c r="O133" s="244"/>
      <c r="P133" s="244"/>
      <c r="Q133" s="244"/>
      <c r="R133" s="244"/>
      <c r="S133" s="244"/>
      <c r="T133" s="244"/>
      <c r="U133" s="244"/>
      <c r="V133" s="244"/>
      <c r="W133" s="244"/>
      <c r="X133" s="244"/>
      <c r="Y133" s="245"/>
      <c r="AT133" s="246" t="s">
        <v>447</v>
      </c>
      <c r="AU133" s="246" t="s">
        <v>88</v>
      </c>
      <c r="AV133" s="13" t="s">
        <v>88</v>
      </c>
      <c r="AW133" s="13" t="s">
        <v>5</v>
      </c>
      <c r="AX133" s="13" t="s">
        <v>86</v>
      </c>
      <c r="AY133" s="246" t="s">
        <v>224</v>
      </c>
    </row>
    <row r="134" spans="1:65" s="2" customFormat="1" ht="21.75" customHeight="1">
      <c r="A134" s="34"/>
      <c r="B134" s="35"/>
      <c r="C134" s="214" t="s">
        <v>223</v>
      </c>
      <c r="D134" s="214" t="s">
        <v>227</v>
      </c>
      <c r="E134" s="215" t="s">
        <v>1020</v>
      </c>
      <c r="F134" s="216" t="s">
        <v>1364</v>
      </c>
      <c r="G134" s="217" t="s">
        <v>502</v>
      </c>
      <c r="H134" s="218">
        <v>2.3940000000000001</v>
      </c>
      <c r="I134" s="219"/>
      <c r="J134" s="219"/>
      <c r="K134" s="220">
        <f>ROUND(P134*H134,2)</f>
        <v>0</v>
      </c>
      <c r="L134" s="216" t="s">
        <v>405</v>
      </c>
      <c r="M134" s="39"/>
      <c r="N134" s="221" t="s">
        <v>1</v>
      </c>
      <c r="O134" s="222" t="s">
        <v>41</v>
      </c>
      <c r="P134" s="223">
        <f>I134+J134</f>
        <v>0</v>
      </c>
      <c r="Q134" s="223">
        <f>ROUND(I134*H134,2)</f>
        <v>0</v>
      </c>
      <c r="R134" s="223">
        <f>ROUND(J134*H134,2)</f>
        <v>0</v>
      </c>
      <c r="S134" s="70"/>
      <c r="T134" s="224">
        <f>S134*H134</f>
        <v>0</v>
      </c>
      <c r="U134" s="224">
        <v>0</v>
      </c>
      <c r="V134" s="224">
        <f>U134*H134</f>
        <v>0</v>
      </c>
      <c r="W134" s="224">
        <v>0</v>
      </c>
      <c r="X134" s="224">
        <f>W134*H134</f>
        <v>0</v>
      </c>
      <c r="Y134" s="225" t="s">
        <v>1</v>
      </c>
      <c r="Z134" s="34"/>
      <c r="AA134" s="34"/>
      <c r="AB134" s="34"/>
      <c r="AC134" s="34"/>
      <c r="AD134" s="34"/>
      <c r="AE134" s="34"/>
      <c r="AR134" s="226" t="s">
        <v>240</v>
      </c>
      <c r="AT134" s="226" t="s">
        <v>227</v>
      </c>
      <c r="AU134" s="226" t="s">
        <v>88</v>
      </c>
      <c r="AY134" s="18" t="s">
        <v>224</v>
      </c>
      <c r="BE134" s="227">
        <f>IF(O134="základní",K134,0)</f>
        <v>0</v>
      </c>
      <c r="BF134" s="227">
        <f>IF(O134="snížená",K134,0)</f>
        <v>0</v>
      </c>
      <c r="BG134" s="227">
        <f>IF(O134="zákl. přenesená",K134,0)</f>
        <v>0</v>
      </c>
      <c r="BH134" s="227">
        <f>IF(O134="sníž. přenesená",K134,0)</f>
        <v>0</v>
      </c>
      <c r="BI134" s="227">
        <f>IF(O134="nulová",K134,0)</f>
        <v>0</v>
      </c>
      <c r="BJ134" s="18" t="s">
        <v>86</v>
      </c>
      <c r="BK134" s="227">
        <f>ROUND(P134*H134,2)</f>
        <v>0</v>
      </c>
      <c r="BL134" s="18" t="s">
        <v>240</v>
      </c>
      <c r="BM134" s="226" t="s">
        <v>5050</v>
      </c>
    </row>
    <row r="135" spans="1:65" s="2" customFormat="1" ht="19.5">
      <c r="A135" s="34"/>
      <c r="B135" s="35"/>
      <c r="C135" s="36"/>
      <c r="D135" s="228" t="s">
        <v>233</v>
      </c>
      <c r="E135" s="36"/>
      <c r="F135" s="229" t="s">
        <v>703</v>
      </c>
      <c r="G135" s="36"/>
      <c r="H135" s="36"/>
      <c r="I135" s="124"/>
      <c r="J135" s="124"/>
      <c r="K135" s="36"/>
      <c r="L135" s="36"/>
      <c r="M135" s="39"/>
      <c r="N135" s="230"/>
      <c r="O135" s="231"/>
      <c r="P135" s="70"/>
      <c r="Q135" s="70"/>
      <c r="R135" s="70"/>
      <c r="S135" s="70"/>
      <c r="T135" s="70"/>
      <c r="U135" s="70"/>
      <c r="V135" s="70"/>
      <c r="W135" s="70"/>
      <c r="X135" s="70"/>
      <c r="Y135" s="71"/>
      <c r="Z135" s="34"/>
      <c r="AA135" s="34"/>
      <c r="AB135" s="34"/>
      <c r="AC135" s="34"/>
      <c r="AD135" s="34"/>
      <c r="AE135" s="34"/>
      <c r="AT135" s="18" t="s">
        <v>233</v>
      </c>
      <c r="AU135" s="18" t="s">
        <v>88</v>
      </c>
    </row>
    <row r="136" spans="1:65" s="13" customFormat="1" ht="11.25">
      <c r="B136" s="236"/>
      <c r="C136" s="237"/>
      <c r="D136" s="228" t="s">
        <v>447</v>
      </c>
      <c r="E136" s="238" t="s">
        <v>1</v>
      </c>
      <c r="F136" s="239" t="s">
        <v>5051</v>
      </c>
      <c r="G136" s="237"/>
      <c r="H136" s="240">
        <v>2.3940000000000001</v>
      </c>
      <c r="I136" s="241"/>
      <c r="J136" s="241"/>
      <c r="K136" s="237"/>
      <c r="L136" s="237"/>
      <c r="M136" s="242"/>
      <c r="N136" s="243"/>
      <c r="O136" s="244"/>
      <c r="P136" s="244"/>
      <c r="Q136" s="244"/>
      <c r="R136" s="244"/>
      <c r="S136" s="244"/>
      <c r="T136" s="244"/>
      <c r="U136" s="244"/>
      <c r="V136" s="244"/>
      <c r="W136" s="244"/>
      <c r="X136" s="244"/>
      <c r="Y136" s="245"/>
      <c r="AT136" s="246" t="s">
        <v>447</v>
      </c>
      <c r="AU136" s="246" t="s">
        <v>88</v>
      </c>
      <c r="AV136" s="13" t="s">
        <v>88</v>
      </c>
      <c r="AW136" s="13" t="s">
        <v>5</v>
      </c>
      <c r="AX136" s="13" t="s">
        <v>86</v>
      </c>
      <c r="AY136" s="246" t="s">
        <v>224</v>
      </c>
    </row>
    <row r="137" spans="1:65" s="2" customFormat="1" ht="21.75" customHeight="1">
      <c r="A137" s="34"/>
      <c r="B137" s="35"/>
      <c r="C137" s="214" t="s">
        <v>249</v>
      </c>
      <c r="D137" s="214" t="s">
        <v>227</v>
      </c>
      <c r="E137" s="215" t="s">
        <v>914</v>
      </c>
      <c r="F137" s="216" t="s">
        <v>915</v>
      </c>
      <c r="G137" s="217" t="s">
        <v>410</v>
      </c>
      <c r="H137" s="218">
        <v>14.45</v>
      </c>
      <c r="I137" s="219"/>
      <c r="J137" s="219"/>
      <c r="K137" s="220">
        <f>ROUND(P137*H137,2)</f>
        <v>0</v>
      </c>
      <c r="L137" s="216" t="s">
        <v>405</v>
      </c>
      <c r="M137" s="39"/>
      <c r="N137" s="221" t="s">
        <v>1</v>
      </c>
      <c r="O137" s="222" t="s">
        <v>41</v>
      </c>
      <c r="P137" s="223">
        <f>I137+J137</f>
        <v>0</v>
      </c>
      <c r="Q137" s="223">
        <f>ROUND(I137*H137,2)</f>
        <v>0</v>
      </c>
      <c r="R137" s="223">
        <f>ROUND(J137*H137,2)</f>
        <v>0</v>
      </c>
      <c r="S137" s="70"/>
      <c r="T137" s="224">
        <f>S137*H137</f>
        <v>0</v>
      </c>
      <c r="U137" s="224">
        <v>0</v>
      </c>
      <c r="V137" s="224">
        <f>U137*H137</f>
        <v>0</v>
      </c>
      <c r="W137" s="224">
        <v>0</v>
      </c>
      <c r="X137" s="224">
        <f>W137*H137</f>
        <v>0</v>
      </c>
      <c r="Y137" s="225" t="s">
        <v>1</v>
      </c>
      <c r="Z137" s="34"/>
      <c r="AA137" s="34"/>
      <c r="AB137" s="34"/>
      <c r="AC137" s="34"/>
      <c r="AD137" s="34"/>
      <c r="AE137" s="34"/>
      <c r="AR137" s="226" t="s">
        <v>240</v>
      </c>
      <c r="AT137" s="226" t="s">
        <v>227</v>
      </c>
      <c r="AU137" s="226" t="s">
        <v>88</v>
      </c>
      <c r="AY137" s="18" t="s">
        <v>224</v>
      </c>
      <c r="BE137" s="227">
        <f>IF(O137="základní",K137,0)</f>
        <v>0</v>
      </c>
      <c r="BF137" s="227">
        <f>IF(O137="snížená",K137,0)</f>
        <v>0</v>
      </c>
      <c r="BG137" s="227">
        <f>IF(O137="zákl. přenesená",K137,0)</f>
        <v>0</v>
      </c>
      <c r="BH137" s="227">
        <f>IF(O137="sníž. přenesená",K137,0)</f>
        <v>0</v>
      </c>
      <c r="BI137" s="227">
        <f>IF(O137="nulová",K137,0)</f>
        <v>0</v>
      </c>
      <c r="BJ137" s="18" t="s">
        <v>86</v>
      </c>
      <c r="BK137" s="227">
        <f>ROUND(P137*H137,2)</f>
        <v>0</v>
      </c>
      <c r="BL137" s="18" t="s">
        <v>240</v>
      </c>
      <c r="BM137" s="226" t="s">
        <v>5052</v>
      </c>
    </row>
    <row r="138" spans="1:65" s="2" customFormat="1" ht="29.25">
      <c r="A138" s="34"/>
      <c r="B138" s="35"/>
      <c r="C138" s="36"/>
      <c r="D138" s="228" t="s">
        <v>233</v>
      </c>
      <c r="E138" s="36"/>
      <c r="F138" s="229" t="s">
        <v>5053</v>
      </c>
      <c r="G138" s="36"/>
      <c r="H138" s="36"/>
      <c r="I138" s="124"/>
      <c r="J138" s="124"/>
      <c r="K138" s="36"/>
      <c r="L138" s="36"/>
      <c r="M138" s="39"/>
      <c r="N138" s="230"/>
      <c r="O138" s="231"/>
      <c r="P138" s="70"/>
      <c r="Q138" s="70"/>
      <c r="R138" s="70"/>
      <c r="S138" s="70"/>
      <c r="T138" s="70"/>
      <c r="U138" s="70"/>
      <c r="V138" s="70"/>
      <c r="W138" s="70"/>
      <c r="X138" s="70"/>
      <c r="Y138" s="71"/>
      <c r="Z138" s="34"/>
      <c r="AA138" s="34"/>
      <c r="AB138" s="34"/>
      <c r="AC138" s="34"/>
      <c r="AD138" s="34"/>
      <c r="AE138" s="34"/>
      <c r="AT138" s="18" t="s">
        <v>233</v>
      </c>
      <c r="AU138" s="18" t="s">
        <v>88</v>
      </c>
    </row>
    <row r="139" spans="1:65" s="13" customFormat="1" ht="11.25">
      <c r="B139" s="236"/>
      <c r="C139" s="237"/>
      <c r="D139" s="228" t="s">
        <v>447</v>
      </c>
      <c r="E139" s="238" t="s">
        <v>1</v>
      </c>
      <c r="F139" s="239" t="s">
        <v>5054</v>
      </c>
      <c r="G139" s="237"/>
      <c r="H139" s="240">
        <v>14.45</v>
      </c>
      <c r="I139" s="241"/>
      <c r="J139" s="241"/>
      <c r="K139" s="237"/>
      <c r="L139" s="237"/>
      <c r="M139" s="242"/>
      <c r="N139" s="243"/>
      <c r="O139" s="244"/>
      <c r="P139" s="244"/>
      <c r="Q139" s="244"/>
      <c r="R139" s="244"/>
      <c r="S139" s="244"/>
      <c r="T139" s="244"/>
      <c r="U139" s="244"/>
      <c r="V139" s="244"/>
      <c r="W139" s="244"/>
      <c r="X139" s="244"/>
      <c r="Y139" s="245"/>
      <c r="AT139" s="246" t="s">
        <v>447</v>
      </c>
      <c r="AU139" s="246" t="s">
        <v>88</v>
      </c>
      <c r="AV139" s="13" t="s">
        <v>88</v>
      </c>
      <c r="AW139" s="13" t="s">
        <v>5</v>
      </c>
      <c r="AX139" s="13" t="s">
        <v>86</v>
      </c>
      <c r="AY139" s="246" t="s">
        <v>224</v>
      </c>
    </row>
    <row r="140" spans="1:65" s="12" customFormat="1" ht="22.9" customHeight="1">
      <c r="B140" s="197"/>
      <c r="C140" s="198"/>
      <c r="D140" s="199" t="s">
        <v>77</v>
      </c>
      <c r="E140" s="212" t="s">
        <v>88</v>
      </c>
      <c r="F140" s="212" t="s">
        <v>569</v>
      </c>
      <c r="G140" s="198"/>
      <c r="H140" s="198"/>
      <c r="I140" s="201"/>
      <c r="J140" s="201"/>
      <c r="K140" s="213">
        <f>BK140</f>
        <v>0</v>
      </c>
      <c r="L140" s="198"/>
      <c r="M140" s="203"/>
      <c r="N140" s="204"/>
      <c r="O140" s="205"/>
      <c r="P140" s="205"/>
      <c r="Q140" s="206">
        <f>SUM(Q141:Q148)</f>
        <v>0</v>
      </c>
      <c r="R140" s="206">
        <f>SUM(R141:R148)</f>
        <v>0</v>
      </c>
      <c r="S140" s="205"/>
      <c r="T140" s="207">
        <f>SUM(T141:T148)</f>
        <v>0</v>
      </c>
      <c r="U140" s="205"/>
      <c r="V140" s="207">
        <f>SUM(V141:V148)</f>
        <v>0.267648</v>
      </c>
      <c r="W140" s="205"/>
      <c r="X140" s="207">
        <f>SUM(X141:X148)</f>
        <v>0</v>
      </c>
      <c r="Y140" s="208"/>
      <c r="AR140" s="209" t="s">
        <v>86</v>
      </c>
      <c r="AT140" s="210" t="s">
        <v>77</v>
      </c>
      <c r="AU140" s="210" t="s">
        <v>86</v>
      </c>
      <c r="AY140" s="209" t="s">
        <v>224</v>
      </c>
      <c r="BK140" s="211">
        <f>SUM(BK141:BK148)</f>
        <v>0</v>
      </c>
    </row>
    <row r="141" spans="1:65" s="2" customFormat="1" ht="21.75" customHeight="1">
      <c r="A141" s="34"/>
      <c r="B141" s="35"/>
      <c r="C141" s="214" t="s">
        <v>254</v>
      </c>
      <c r="D141" s="214" t="s">
        <v>227</v>
      </c>
      <c r="E141" s="215" t="s">
        <v>5055</v>
      </c>
      <c r="F141" s="216" t="s">
        <v>5056</v>
      </c>
      <c r="G141" s="217" t="s">
        <v>410</v>
      </c>
      <c r="H141" s="218">
        <v>0.128</v>
      </c>
      <c r="I141" s="219"/>
      <c r="J141" s="219"/>
      <c r="K141" s="220">
        <f>ROUND(P141*H141,2)</f>
        <v>0</v>
      </c>
      <c r="L141" s="216" t="s">
        <v>405</v>
      </c>
      <c r="M141" s="39"/>
      <c r="N141" s="221" t="s">
        <v>1</v>
      </c>
      <c r="O141" s="222" t="s">
        <v>41</v>
      </c>
      <c r="P141" s="223">
        <f>I141+J141</f>
        <v>0</v>
      </c>
      <c r="Q141" s="223">
        <f>ROUND(I141*H141,2)</f>
        <v>0</v>
      </c>
      <c r="R141" s="223">
        <f>ROUND(J141*H141,2)</f>
        <v>0</v>
      </c>
      <c r="S141" s="70"/>
      <c r="T141" s="224">
        <f>S141*H141</f>
        <v>0</v>
      </c>
      <c r="U141" s="224">
        <v>1.98</v>
      </c>
      <c r="V141" s="224">
        <f>U141*H141</f>
        <v>0.25344</v>
      </c>
      <c r="W141" s="224">
        <v>0</v>
      </c>
      <c r="X141" s="224">
        <f>W141*H141</f>
        <v>0</v>
      </c>
      <c r="Y141" s="225" t="s">
        <v>1</v>
      </c>
      <c r="Z141" s="34"/>
      <c r="AA141" s="34"/>
      <c r="AB141" s="34"/>
      <c r="AC141" s="34"/>
      <c r="AD141" s="34"/>
      <c r="AE141" s="34"/>
      <c r="AR141" s="226" t="s">
        <v>240</v>
      </c>
      <c r="AT141" s="226" t="s">
        <v>227</v>
      </c>
      <c r="AU141" s="226" t="s">
        <v>88</v>
      </c>
      <c r="AY141" s="18" t="s">
        <v>224</v>
      </c>
      <c r="BE141" s="227">
        <f>IF(O141="základní",K141,0)</f>
        <v>0</v>
      </c>
      <c r="BF141" s="227">
        <f>IF(O141="snížená",K141,0)</f>
        <v>0</v>
      </c>
      <c r="BG141" s="227">
        <f>IF(O141="zákl. přenesená",K141,0)</f>
        <v>0</v>
      </c>
      <c r="BH141" s="227">
        <f>IF(O141="sníž. přenesená",K141,0)</f>
        <v>0</v>
      </c>
      <c r="BI141" s="227">
        <f>IF(O141="nulová",K141,0)</f>
        <v>0</v>
      </c>
      <c r="BJ141" s="18" t="s">
        <v>86</v>
      </c>
      <c r="BK141" s="227">
        <f>ROUND(P141*H141,2)</f>
        <v>0</v>
      </c>
      <c r="BL141" s="18" t="s">
        <v>240</v>
      </c>
      <c r="BM141" s="226" t="s">
        <v>5057</v>
      </c>
    </row>
    <row r="142" spans="1:65" s="2" customFormat="1" ht="19.5">
      <c r="A142" s="34"/>
      <c r="B142" s="35"/>
      <c r="C142" s="36"/>
      <c r="D142" s="228" t="s">
        <v>233</v>
      </c>
      <c r="E142" s="36"/>
      <c r="F142" s="229" t="s">
        <v>5058</v>
      </c>
      <c r="G142" s="36"/>
      <c r="H142" s="36"/>
      <c r="I142" s="124"/>
      <c r="J142" s="124"/>
      <c r="K142" s="36"/>
      <c r="L142" s="36"/>
      <c r="M142" s="39"/>
      <c r="N142" s="230"/>
      <c r="O142" s="231"/>
      <c r="P142" s="70"/>
      <c r="Q142" s="70"/>
      <c r="R142" s="70"/>
      <c r="S142" s="70"/>
      <c r="T142" s="70"/>
      <c r="U142" s="70"/>
      <c r="V142" s="70"/>
      <c r="W142" s="70"/>
      <c r="X142" s="70"/>
      <c r="Y142" s="71"/>
      <c r="Z142" s="34"/>
      <c r="AA142" s="34"/>
      <c r="AB142" s="34"/>
      <c r="AC142" s="34"/>
      <c r="AD142" s="34"/>
      <c r="AE142" s="34"/>
      <c r="AT142" s="18" t="s">
        <v>233</v>
      </c>
      <c r="AU142" s="18" t="s">
        <v>88</v>
      </c>
    </row>
    <row r="143" spans="1:65" s="13" customFormat="1" ht="11.25">
      <c r="B143" s="236"/>
      <c r="C143" s="237"/>
      <c r="D143" s="228" t="s">
        <v>447</v>
      </c>
      <c r="E143" s="238" t="s">
        <v>5038</v>
      </c>
      <c r="F143" s="239" t="s">
        <v>5059</v>
      </c>
      <c r="G143" s="237"/>
      <c r="H143" s="240">
        <v>0.128</v>
      </c>
      <c r="I143" s="241"/>
      <c r="J143" s="241"/>
      <c r="K143" s="237"/>
      <c r="L143" s="237"/>
      <c r="M143" s="242"/>
      <c r="N143" s="243"/>
      <c r="O143" s="244"/>
      <c r="P143" s="244"/>
      <c r="Q143" s="244"/>
      <c r="R143" s="244"/>
      <c r="S143" s="244"/>
      <c r="T143" s="244"/>
      <c r="U143" s="244"/>
      <c r="V143" s="244"/>
      <c r="W143" s="244"/>
      <c r="X143" s="244"/>
      <c r="Y143" s="245"/>
      <c r="AT143" s="246" t="s">
        <v>447</v>
      </c>
      <c r="AU143" s="246" t="s">
        <v>88</v>
      </c>
      <c r="AV143" s="13" t="s">
        <v>88</v>
      </c>
      <c r="AW143" s="13" t="s">
        <v>5</v>
      </c>
      <c r="AX143" s="13" t="s">
        <v>86</v>
      </c>
      <c r="AY143" s="246" t="s">
        <v>224</v>
      </c>
    </row>
    <row r="144" spans="1:65" s="2" customFormat="1" ht="21.75" customHeight="1">
      <c r="A144" s="34"/>
      <c r="B144" s="35"/>
      <c r="C144" s="214" t="s">
        <v>431</v>
      </c>
      <c r="D144" s="214" t="s">
        <v>227</v>
      </c>
      <c r="E144" s="215" t="s">
        <v>5060</v>
      </c>
      <c r="F144" s="216" t="s">
        <v>5061</v>
      </c>
      <c r="G144" s="217" t="s">
        <v>410</v>
      </c>
      <c r="H144" s="218">
        <v>0.96</v>
      </c>
      <c r="I144" s="219"/>
      <c r="J144" s="219"/>
      <c r="K144" s="220">
        <f>ROUND(P144*H144,2)</f>
        <v>0</v>
      </c>
      <c r="L144" s="216" t="s">
        <v>405</v>
      </c>
      <c r="M144" s="39"/>
      <c r="N144" s="221" t="s">
        <v>1</v>
      </c>
      <c r="O144" s="222" t="s">
        <v>41</v>
      </c>
      <c r="P144" s="223">
        <f>I144+J144</f>
        <v>0</v>
      </c>
      <c r="Q144" s="223">
        <f>ROUND(I144*H144,2)</f>
        <v>0</v>
      </c>
      <c r="R144" s="223">
        <f>ROUND(J144*H144,2)</f>
        <v>0</v>
      </c>
      <c r="S144" s="70"/>
      <c r="T144" s="224">
        <f>S144*H144</f>
        <v>0</v>
      </c>
      <c r="U144" s="224">
        <v>0</v>
      </c>
      <c r="V144" s="224">
        <f>U144*H144</f>
        <v>0</v>
      </c>
      <c r="W144" s="224">
        <v>0</v>
      </c>
      <c r="X144" s="224">
        <f>W144*H144</f>
        <v>0</v>
      </c>
      <c r="Y144" s="225" t="s">
        <v>1</v>
      </c>
      <c r="Z144" s="34"/>
      <c r="AA144" s="34"/>
      <c r="AB144" s="34"/>
      <c r="AC144" s="34"/>
      <c r="AD144" s="34"/>
      <c r="AE144" s="34"/>
      <c r="AR144" s="226" t="s">
        <v>240</v>
      </c>
      <c r="AT144" s="226" t="s">
        <v>227</v>
      </c>
      <c r="AU144" s="226" t="s">
        <v>88</v>
      </c>
      <c r="AY144" s="18" t="s">
        <v>224</v>
      </c>
      <c r="BE144" s="227">
        <f>IF(O144="základní",K144,0)</f>
        <v>0</v>
      </c>
      <c r="BF144" s="227">
        <f>IF(O144="snížená",K144,0)</f>
        <v>0</v>
      </c>
      <c r="BG144" s="227">
        <f>IF(O144="zákl. přenesená",K144,0)</f>
        <v>0</v>
      </c>
      <c r="BH144" s="227">
        <f>IF(O144="sníž. přenesená",K144,0)</f>
        <v>0</v>
      </c>
      <c r="BI144" s="227">
        <f>IF(O144="nulová",K144,0)</f>
        <v>0</v>
      </c>
      <c r="BJ144" s="18" t="s">
        <v>86</v>
      </c>
      <c r="BK144" s="227">
        <f>ROUND(P144*H144,2)</f>
        <v>0</v>
      </c>
      <c r="BL144" s="18" t="s">
        <v>240</v>
      </c>
      <c r="BM144" s="226" t="s">
        <v>5062</v>
      </c>
    </row>
    <row r="145" spans="1:65" s="13" customFormat="1" ht="11.25">
      <c r="B145" s="236"/>
      <c r="C145" s="237"/>
      <c r="D145" s="228" t="s">
        <v>447</v>
      </c>
      <c r="E145" s="238" t="s">
        <v>5040</v>
      </c>
      <c r="F145" s="239" t="s">
        <v>5063</v>
      </c>
      <c r="G145" s="237"/>
      <c r="H145" s="240">
        <v>0.96</v>
      </c>
      <c r="I145" s="241"/>
      <c r="J145" s="241"/>
      <c r="K145" s="237"/>
      <c r="L145" s="237"/>
      <c r="M145" s="242"/>
      <c r="N145" s="243"/>
      <c r="O145" s="244"/>
      <c r="P145" s="244"/>
      <c r="Q145" s="244"/>
      <c r="R145" s="244"/>
      <c r="S145" s="244"/>
      <c r="T145" s="244"/>
      <c r="U145" s="244"/>
      <c r="V145" s="244"/>
      <c r="W145" s="244"/>
      <c r="X145" s="244"/>
      <c r="Y145" s="245"/>
      <c r="AT145" s="246" t="s">
        <v>447</v>
      </c>
      <c r="AU145" s="246" t="s">
        <v>88</v>
      </c>
      <c r="AV145" s="13" t="s">
        <v>88</v>
      </c>
      <c r="AW145" s="13" t="s">
        <v>5</v>
      </c>
      <c r="AX145" s="13" t="s">
        <v>86</v>
      </c>
      <c r="AY145" s="246" t="s">
        <v>224</v>
      </c>
    </row>
    <row r="146" spans="1:65" s="2" customFormat="1" ht="21.75" customHeight="1">
      <c r="A146" s="34"/>
      <c r="B146" s="35"/>
      <c r="C146" s="214" t="s">
        <v>259</v>
      </c>
      <c r="D146" s="214" t="s">
        <v>227</v>
      </c>
      <c r="E146" s="215" t="s">
        <v>5064</v>
      </c>
      <c r="F146" s="216" t="s">
        <v>5065</v>
      </c>
      <c r="G146" s="217" t="s">
        <v>404</v>
      </c>
      <c r="H146" s="218">
        <v>9.6</v>
      </c>
      <c r="I146" s="219"/>
      <c r="J146" s="219"/>
      <c r="K146" s="220">
        <f>ROUND(P146*H146,2)</f>
        <v>0</v>
      </c>
      <c r="L146" s="216" t="s">
        <v>405</v>
      </c>
      <c r="M146" s="39"/>
      <c r="N146" s="221" t="s">
        <v>1</v>
      </c>
      <c r="O146" s="222" t="s">
        <v>41</v>
      </c>
      <c r="P146" s="223">
        <f>I146+J146</f>
        <v>0</v>
      </c>
      <c r="Q146" s="223">
        <f>ROUND(I146*H146,2)</f>
        <v>0</v>
      </c>
      <c r="R146" s="223">
        <f>ROUND(J146*H146,2)</f>
        <v>0</v>
      </c>
      <c r="S146" s="70"/>
      <c r="T146" s="224">
        <f>S146*H146</f>
        <v>0</v>
      </c>
      <c r="U146" s="224">
        <v>1.4400000000000001E-3</v>
      </c>
      <c r="V146" s="224">
        <f>U146*H146</f>
        <v>1.3824000000000001E-2</v>
      </c>
      <c r="W146" s="224">
        <v>0</v>
      </c>
      <c r="X146" s="224">
        <f>W146*H146</f>
        <v>0</v>
      </c>
      <c r="Y146" s="225" t="s">
        <v>1</v>
      </c>
      <c r="Z146" s="34"/>
      <c r="AA146" s="34"/>
      <c r="AB146" s="34"/>
      <c r="AC146" s="34"/>
      <c r="AD146" s="34"/>
      <c r="AE146" s="34"/>
      <c r="AR146" s="226" t="s">
        <v>240</v>
      </c>
      <c r="AT146" s="226" t="s">
        <v>227</v>
      </c>
      <c r="AU146" s="226" t="s">
        <v>88</v>
      </c>
      <c r="AY146" s="18" t="s">
        <v>224</v>
      </c>
      <c r="BE146" s="227">
        <f>IF(O146="základní",K146,0)</f>
        <v>0</v>
      </c>
      <c r="BF146" s="227">
        <f>IF(O146="snížená",K146,0)</f>
        <v>0</v>
      </c>
      <c r="BG146" s="227">
        <f>IF(O146="zákl. přenesená",K146,0)</f>
        <v>0</v>
      </c>
      <c r="BH146" s="227">
        <f>IF(O146="sníž. přenesená",K146,0)</f>
        <v>0</v>
      </c>
      <c r="BI146" s="227">
        <f>IF(O146="nulová",K146,0)</f>
        <v>0</v>
      </c>
      <c r="BJ146" s="18" t="s">
        <v>86</v>
      </c>
      <c r="BK146" s="227">
        <f>ROUND(P146*H146,2)</f>
        <v>0</v>
      </c>
      <c r="BL146" s="18" t="s">
        <v>240</v>
      </c>
      <c r="BM146" s="226" t="s">
        <v>5066</v>
      </c>
    </row>
    <row r="147" spans="1:65" s="13" customFormat="1" ht="11.25">
      <c r="B147" s="236"/>
      <c r="C147" s="237"/>
      <c r="D147" s="228" t="s">
        <v>447</v>
      </c>
      <c r="E147" s="238" t="s">
        <v>1</v>
      </c>
      <c r="F147" s="239" t="s">
        <v>5067</v>
      </c>
      <c r="G147" s="237"/>
      <c r="H147" s="240">
        <v>9.6</v>
      </c>
      <c r="I147" s="241"/>
      <c r="J147" s="241"/>
      <c r="K147" s="237"/>
      <c r="L147" s="237"/>
      <c r="M147" s="242"/>
      <c r="N147" s="243"/>
      <c r="O147" s="244"/>
      <c r="P147" s="244"/>
      <c r="Q147" s="244"/>
      <c r="R147" s="244"/>
      <c r="S147" s="244"/>
      <c r="T147" s="244"/>
      <c r="U147" s="244"/>
      <c r="V147" s="244"/>
      <c r="W147" s="244"/>
      <c r="X147" s="244"/>
      <c r="Y147" s="245"/>
      <c r="AT147" s="246" t="s">
        <v>447</v>
      </c>
      <c r="AU147" s="246" t="s">
        <v>88</v>
      </c>
      <c r="AV147" s="13" t="s">
        <v>88</v>
      </c>
      <c r="AW147" s="13" t="s">
        <v>5</v>
      </c>
      <c r="AX147" s="13" t="s">
        <v>86</v>
      </c>
      <c r="AY147" s="246" t="s">
        <v>224</v>
      </c>
    </row>
    <row r="148" spans="1:65" s="2" customFormat="1" ht="21.75" customHeight="1">
      <c r="A148" s="34"/>
      <c r="B148" s="35"/>
      <c r="C148" s="214" t="s">
        <v>264</v>
      </c>
      <c r="D148" s="214" t="s">
        <v>227</v>
      </c>
      <c r="E148" s="215" t="s">
        <v>5068</v>
      </c>
      <c r="F148" s="216" t="s">
        <v>5069</v>
      </c>
      <c r="G148" s="217" t="s">
        <v>404</v>
      </c>
      <c r="H148" s="218">
        <v>9.6</v>
      </c>
      <c r="I148" s="219"/>
      <c r="J148" s="219"/>
      <c r="K148" s="220">
        <f>ROUND(P148*H148,2)</f>
        <v>0</v>
      </c>
      <c r="L148" s="216" t="s">
        <v>405</v>
      </c>
      <c r="M148" s="39"/>
      <c r="N148" s="221" t="s">
        <v>1</v>
      </c>
      <c r="O148" s="222" t="s">
        <v>41</v>
      </c>
      <c r="P148" s="223">
        <f>I148+J148</f>
        <v>0</v>
      </c>
      <c r="Q148" s="223">
        <f>ROUND(I148*H148,2)</f>
        <v>0</v>
      </c>
      <c r="R148" s="223">
        <f>ROUND(J148*H148,2)</f>
        <v>0</v>
      </c>
      <c r="S148" s="70"/>
      <c r="T148" s="224">
        <f>S148*H148</f>
        <v>0</v>
      </c>
      <c r="U148" s="224">
        <v>4.0000000000000003E-5</v>
      </c>
      <c r="V148" s="224">
        <f>U148*H148</f>
        <v>3.8400000000000001E-4</v>
      </c>
      <c r="W148" s="224">
        <v>0</v>
      </c>
      <c r="X148" s="224">
        <f>W148*H148</f>
        <v>0</v>
      </c>
      <c r="Y148" s="225" t="s">
        <v>1</v>
      </c>
      <c r="Z148" s="34"/>
      <c r="AA148" s="34"/>
      <c r="AB148" s="34"/>
      <c r="AC148" s="34"/>
      <c r="AD148" s="34"/>
      <c r="AE148" s="34"/>
      <c r="AR148" s="226" t="s">
        <v>240</v>
      </c>
      <c r="AT148" s="226" t="s">
        <v>227</v>
      </c>
      <c r="AU148" s="226" t="s">
        <v>88</v>
      </c>
      <c r="AY148" s="18" t="s">
        <v>224</v>
      </c>
      <c r="BE148" s="227">
        <f>IF(O148="základní",K148,0)</f>
        <v>0</v>
      </c>
      <c r="BF148" s="227">
        <f>IF(O148="snížená",K148,0)</f>
        <v>0</v>
      </c>
      <c r="BG148" s="227">
        <f>IF(O148="zákl. přenesená",K148,0)</f>
        <v>0</v>
      </c>
      <c r="BH148" s="227">
        <f>IF(O148="sníž. přenesená",K148,0)</f>
        <v>0</v>
      </c>
      <c r="BI148" s="227">
        <f>IF(O148="nulová",K148,0)</f>
        <v>0</v>
      </c>
      <c r="BJ148" s="18" t="s">
        <v>86</v>
      </c>
      <c r="BK148" s="227">
        <f>ROUND(P148*H148,2)</f>
        <v>0</v>
      </c>
      <c r="BL148" s="18" t="s">
        <v>240</v>
      </c>
      <c r="BM148" s="226" t="s">
        <v>5070</v>
      </c>
    </row>
    <row r="149" spans="1:65" s="12" customFormat="1" ht="22.9" customHeight="1">
      <c r="B149" s="197"/>
      <c r="C149" s="198"/>
      <c r="D149" s="199" t="s">
        <v>77</v>
      </c>
      <c r="E149" s="212" t="s">
        <v>249</v>
      </c>
      <c r="F149" s="212" t="s">
        <v>1785</v>
      </c>
      <c r="G149" s="198"/>
      <c r="H149" s="198"/>
      <c r="I149" s="201"/>
      <c r="J149" s="201"/>
      <c r="K149" s="213">
        <f>BK149</f>
        <v>0</v>
      </c>
      <c r="L149" s="198"/>
      <c r="M149" s="203"/>
      <c r="N149" s="204"/>
      <c r="O149" s="205"/>
      <c r="P149" s="205"/>
      <c r="Q149" s="206">
        <f>SUM(Q150:Q157)</f>
        <v>0</v>
      </c>
      <c r="R149" s="206">
        <f>SUM(R150:R157)</f>
        <v>0</v>
      </c>
      <c r="S149" s="205"/>
      <c r="T149" s="207">
        <f>SUM(T150:T157)</f>
        <v>0</v>
      </c>
      <c r="U149" s="205"/>
      <c r="V149" s="207">
        <f>SUM(V150:V157)</f>
        <v>1.11E-2</v>
      </c>
      <c r="W149" s="205"/>
      <c r="X149" s="207">
        <f>SUM(X150:X157)</f>
        <v>0</v>
      </c>
      <c r="Y149" s="208"/>
      <c r="AR149" s="209" t="s">
        <v>86</v>
      </c>
      <c r="AT149" s="210" t="s">
        <v>77</v>
      </c>
      <c r="AU149" s="210" t="s">
        <v>86</v>
      </c>
      <c r="AY149" s="209" t="s">
        <v>224</v>
      </c>
      <c r="BK149" s="211">
        <f>SUM(BK150:BK157)</f>
        <v>0</v>
      </c>
    </row>
    <row r="150" spans="1:65" s="2" customFormat="1" ht="21.75" customHeight="1">
      <c r="A150" s="34"/>
      <c r="B150" s="35"/>
      <c r="C150" s="214" t="s">
        <v>268</v>
      </c>
      <c r="D150" s="214" t="s">
        <v>227</v>
      </c>
      <c r="E150" s="215" t="s">
        <v>5071</v>
      </c>
      <c r="F150" s="216" t="s">
        <v>5072</v>
      </c>
      <c r="G150" s="217" t="s">
        <v>321</v>
      </c>
      <c r="H150" s="218">
        <v>1</v>
      </c>
      <c r="I150" s="219"/>
      <c r="J150" s="219"/>
      <c r="K150" s="220">
        <f>ROUND(P150*H150,2)</f>
        <v>0</v>
      </c>
      <c r="L150" s="216" t="s">
        <v>1</v>
      </c>
      <c r="M150" s="39"/>
      <c r="N150" s="221" t="s">
        <v>1</v>
      </c>
      <c r="O150" s="222" t="s">
        <v>41</v>
      </c>
      <c r="P150" s="223">
        <f>I150+J150</f>
        <v>0</v>
      </c>
      <c r="Q150" s="223">
        <f>ROUND(I150*H150,2)</f>
        <v>0</v>
      </c>
      <c r="R150" s="223">
        <f>ROUND(J150*H150,2)</f>
        <v>0</v>
      </c>
      <c r="S150" s="70"/>
      <c r="T150" s="224">
        <f>S150*H150</f>
        <v>0</v>
      </c>
      <c r="U150" s="224">
        <v>0</v>
      </c>
      <c r="V150" s="224">
        <f>U150*H150</f>
        <v>0</v>
      </c>
      <c r="W150" s="224">
        <v>0</v>
      </c>
      <c r="X150" s="224">
        <f>W150*H150</f>
        <v>0</v>
      </c>
      <c r="Y150" s="225" t="s">
        <v>1</v>
      </c>
      <c r="Z150" s="34"/>
      <c r="AA150" s="34"/>
      <c r="AB150" s="34"/>
      <c r="AC150" s="34"/>
      <c r="AD150" s="34"/>
      <c r="AE150" s="34"/>
      <c r="AR150" s="226" t="s">
        <v>240</v>
      </c>
      <c r="AT150" s="226" t="s">
        <v>227</v>
      </c>
      <c r="AU150" s="226" t="s">
        <v>88</v>
      </c>
      <c r="AY150" s="18" t="s">
        <v>224</v>
      </c>
      <c r="BE150" s="227">
        <f>IF(O150="základní",K150,0)</f>
        <v>0</v>
      </c>
      <c r="BF150" s="227">
        <f>IF(O150="snížená",K150,0)</f>
        <v>0</v>
      </c>
      <c r="BG150" s="227">
        <f>IF(O150="zákl. přenesená",K150,0)</f>
        <v>0</v>
      </c>
      <c r="BH150" s="227">
        <f>IF(O150="sníž. přenesená",K150,0)</f>
        <v>0</v>
      </c>
      <c r="BI150" s="227">
        <f>IF(O150="nulová",K150,0)</f>
        <v>0</v>
      </c>
      <c r="BJ150" s="18" t="s">
        <v>86</v>
      </c>
      <c r="BK150" s="227">
        <f>ROUND(P150*H150,2)</f>
        <v>0</v>
      </c>
      <c r="BL150" s="18" t="s">
        <v>240</v>
      </c>
      <c r="BM150" s="226" t="s">
        <v>5073</v>
      </c>
    </row>
    <row r="151" spans="1:65" s="2" customFormat="1" ht="19.5">
      <c r="A151" s="34"/>
      <c r="B151" s="35"/>
      <c r="C151" s="36"/>
      <c r="D151" s="228" t="s">
        <v>233</v>
      </c>
      <c r="E151" s="36"/>
      <c r="F151" s="229" t="s">
        <v>5074</v>
      </c>
      <c r="G151" s="36"/>
      <c r="H151" s="36"/>
      <c r="I151" s="124"/>
      <c r="J151" s="124"/>
      <c r="K151" s="36"/>
      <c r="L151" s="36"/>
      <c r="M151" s="39"/>
      <c r="N151" s="230"/>
      <c r="O151" s="231"/>
      <c r="P151" s="70"/>
      <c r="Q151" s="70"/>
      <c r="R151" s="70"/>
      <c r="S151" s="70"/>
      <c r="T151" s="70"/>
      <c r="U151" s="70"/>
      <c r="V151" s="70"/>
      <c r="W151" s="70"/>
      <c r="X151" s="70"/>
      <c r="Y151" s="71"/>
      <c r="Z151" s="34"/>
      <c r="AA151" s="34"/>
      <c r="AB151" s="34"/>
      <c r="AC151" s="34"/>
      <c r="AD151" s="34"/>
      <c r="AE151" s="34"/>
      <c r="AT151" s="18" t="s">
        <v>233</v>
      </c>
      <c r="AU151" s="18" t="s">
        <v>88</v>
      </c>
    </row>
    <row r="152" spans="1:65" s="2" customFormat="1" ht="21.75" customHeight="1">
      <c r="A152" s="34"/>
      <c r="B152" s="35"/>
      <c r="C152" s="258" t="s">
        <v>275</v>
      </c>
      <c r="D152" s="258" t="s">
        <v>499</v>
      </c>
      <c r="E152" s="259" t="s">
        <v>5075</v>
      </c>
      <c r="F152" s="260" t="s">
        <v>5076</v>
      </c>
      <c r="G152" s="261" t="s">
        <v>321</v>
      </c>
      <c r="H152" s="262">
        <v>1</v>
      </c>
      <c r="I152" s="263"/>
      <c r="J152" s="264"/>
      <c r="K152" s="265">
        <f>ROUND(P152*H152,2)</f>
        <v>0</v>
      </c>
      <c r="L152" s="260" t="s">
        <v>1</v>
      </c>
      <c r="M152" s="266"/>
      <c r="N152" s="267" t="s">
        <v>1</v>
      </c>
      <c r="O152" s="222" t="s">
        <v>41</v>
      </c>
      <c r="P152" s="223">
        <f>I152+J152</f>
        <v>0</v>
      </c>
      <c r="Q152" s="223">
        <f>ROUND(I152*H152,2)</f>
        <v>0</v>
      </c>
      <c r="R152" s="223">
        <f>ROUND(J152*H152,2)</f>
        <v>0</v>
      </c>
      <c r="S152" s="70"/>
      <c r="T152" s="224">
        <f>S152*H152</f>
        <v>0</v>
      </c>
      <c r="U152" s="224">
        <v>5.5500000000000002E-3</v>
      </c>
      <c r="V152" s="224">
        <f>U152*H152</f>
        <v>5.5500000000000002E-3</v>
      </c>
      <c r="W152" s="224">
        <v>0</v>
      </c>
      <c r="X152" s="224">
        <f>W152*H152</f>
        <v>0</v>
      </c>
      <c r="Y152" s="225" t="s">
        <v>1</v>
      </c>
      <c r="Z152" s="34"/>
      <c r="AA152" s="34"/>
      <c r="AB152" s="34"/>
      <c r="AC152" s="34"/>
      <c r="AD152" s="34"/>
      <c r="AE152" s="34"/>
      <c r="AR152" s="226" t="s">
        <v>431</v>
      </c>
      <c r="AT152" s="226" t="s">
        <v>499</v>
      </c>
      <c r="AU152" s="226" t="s">
        <v>88</v>
      </c>
      <c r="AY152" s="18" t="s">
        <v>224</v>
      </c>
      <c r="BE152" s="227">
        <f>IF(O152="základní",K152,0)</f>
        <v>0</v>
      </c>
      <c r="BF152" s="227">
        <f>IF(O152="snížená",K152,0)</f>
        <v>0</v>
      </c>
      <c r="BG152" s="227">
        <f>IF(O152="zákl. přenesená",K152,0)</f>
        <v>0</v>
      </c>
      <c r="BH152" s="227">
        <f>IF(O152="sníž. přenesená",K152,0)</f>
        <v>0</v>
      </c>
      <c r="BI152" s="227">
        <f>IF(O152="nulová",K152,0)</f>
        <v>0</v>
      </c>
      <c r="BJ152" s="18" t="s">
        <v>86</v>
      </c>
      <c r="BK152" s="227">
        <f>ROUND(P152*H152,2)</f>
        <v>0</v>
      </c>
      <c r="BL152" s="18" t="s">
        <v>240</v>
      </c>
      <c r="BM152" s="226" t="s">
        <v>5077</v>
      </c>
    </row>
    <row r="153" spans="1:65" s="2" customFormat="1" ht="19.5">
      <c r="A153" s="34"/>
      <c r="B153" s="35"/>
      <c r="C153" s="36"/>
      <c r="D153" s="228" t="s">
        <v>233</v>
      </c>
      <c r="E153" s="36"/>
      <c r="F153" s="229" t="s">
        <v>5074</v>
      </c>
      <c r="G153" s="36"/>
      <c r="H153" s="36"/>
      <c r="I153" s="124"/>
      <c r="J153" s="124"/>
      <c r="K153" s="36"/>
      <c r="L153" s="36"/>
      <c r="M153" s="39"/>
      <c r="N153" s="230"/>
      <c r="O153" s="231"/>
      <c r="P153" s="70"/>
      <c r="Q153" s="70"/>
      <c r="R153" s="70"/>
      <c r="S153" s="70"/>
      <c r="T153" s="70"/>
      <c r="U153" s="70"/>
      <c r="V153" s="70"/>
      <c r="W153" s="70"/>
      <c r="X153" s="70"/>
      <c r="Y153" s="71"/>
      <c r="Z153" s="34"/>
      <c r="AA153" s="34"/>
      <c r="AB153" s="34"/>
      <c r="AC153" s="34"/>
      <c r="AD153" s="34"/>
      <c r="AE153" s="34"/>
      <c r="AT153" s="18" t="s">
        <v>233</v>
      </c>
      <c r="AU153" s="18" t="s">
        <v>88</v>
      </c>
    </row>
    <row r="154" spans="1:65" s="2" customFormat="1" ht="21.75" customHeight="1">
      <c r="A154" s="34"/>
      <c r="B154" s="35"/>
      <c r="C154" s="214" t="s">
        <v>280</v>
      </c>
      <c r="D154" s="214" t="s">
        <v>227</v>
      </c>
      <c r="E154" s="215" t="s">
        <v>5078</v>
      </c>
      <c r="F154" s="216" t="s">
        <v>5079</v>
      </c>
      <c r="G154" s="217" t="s">
        <v>321</v>
      </c>
      <c r="H154" s="218">
        <v>1</v>
      </c>
      <c r="I154" s="219"/>
      <c r="J154" s="219"/>
      <c r="K154" s="220">
        <f>ROUND(P154*H154,2)</f>
        <v>0</v>
      </c>
      <c r="L154" s="216" t="s">
        <v>1</v>
      </c>
      <c r="M154" s="39"/>
      <c r="N154" s="221" t="s">
        <v>1</v>
      </c>
      <c r="O154" s="222" t="s">
        <v>41</v>
      </c>
      <c r="P154" s="223">
        <f>I154+J154</f>
        <v>0</v>
      </c>
      <c r="Q154" s="223">
        <f>ROUND(I154*H154,2)</f>
        <v>0</v>
      </c>
      <c r="R154" s="223">
        <f>ROUND(J154*H154,2)</f>
        <v>0</v>
      </c>
      <c r="S154" s="70"/>
      <c r="T154" s="224">
        <f>S154*H154</f>
        <v>0</v>
      </c>
      <c r="U154" s="224">
        <v>0</v>
      </c>
      <c r="V154" s="224">
        <f>U154*H154</f>
        <v>0</v>
      </c>
      <c r="W154" s="224">
        <v>0</v>
      </c>
      <c r="X154" s="224">
        <f>W154*H154</f>
        <v>0</v>
      </c>
      <c r="Y154" s="225" t="s">
        <v>1</v>
      </c>
      <c r="Z154" s="34"/>
      <c r="AA154" s="34"/>
      <c r="AB154" s="34"/>
      <c r="AC154" s="34"/>
      <c r="AD154" s="34"/>
      <c r="AE154" s="34"/>
      <c r="AR154" s="226" t="s">
        <v>240</v>
      </c>
      <c r="AT154" s="226" t="s">
        <v>227</v>
      </c>
      <c r="AU154" s="226" t="s">
        <v>88</v>
      </c>
      <c r="AY154" s="18" t="s">
        <v>224</v>
      </c>
      <c r="BE154" s="227">
        <f>IF(O154="základní",K154,0)</f>
        <v>0</v>
      </c>
      <c r="BF154" s="227">
        <f>IF(O154="snížená",K154,0)</f>
        <v>0</v>
      </c>
      <c r="BG154" s="227">
        <f>IF(O154="zákl. přenesená",K154,0)</f>
        <v>0</v>
      </c>
      <c r="BH154" s="227">
        <f>IF(O154="sníž. přenesená",K154,0)</f>
        <v>0</v>
      </c>
      <c r="BI154" s="227">
        <f>IF(O154="nulová",K154,0)</f>
        <v>0</v>
      </c>
      <c r="BJ154" s="18" t="s">
        <v>86</v>
      </c>
      <c r="BK154" s="227">
        <f>ROUND(P154*H154,2)</f>
        <v>0</v>
      </c>
      <c r="BL154" s="18" t="s">
        <v>240</v>
      </c>
      <c r="BM154" s="226" t="s">
        <v>5080</v>
      </c>
    </row>
    <row r="155" spans="1:65" s="2" customFormat="1" ht="19.5">
      <c r="A155" s="34"/>
      <c r="B155" s="35"/>
      <c r="C155" s="36"/>
      <c r="D155" s="228" t="s">
        <v>233</v>
      </c>
      <c r="E155" s="36"/>
      <c r="F155" s="229" t="s">
        <v>5074</v>
      </c>
      <c r="G155" s="36"/>
      <c r="H155" s="36"/>
      <c r="I155" s="124"/>
      <c r="J155" s="124"/>
      <c r="K155" s="36"/>
      <c r="L155" s="36"/>
      <c r="M155" s="39"/>
      <c r="N155" s="230"/>
      <c r="O155" s="231"/>
      <c r="P155" s="70"/>
      <c r="Q155" s="70"/>
      <c r="R155" s="70"/>
      <c r="S155" s="70"/>
      <c r="T155" s="70"/>
      <c r="U155" s="70"/>
      <c r="V155" s="70"/>
      <c r="W155" s="70"/>
      <c r="X155" s="70"/>
      <c r="Y155" s="71"/>
      <c r="Z155" s="34"/>
      <c r="AA155" s="34"/>
      <c r="AB155" s="34"/>
      <c r="AC155" s="34"/>
      <c r="AD155" s="34"/>
      <c r="AE155" s="34"/>
      <c r="AT155" s="18" t="s">
        <v>233</v>
      </c>
      <c r="AU155" s="18" t="s">
        <v>88</v>
      </c>
    </row>
    <row r="156" spans="1:65" s="2" customFormat="1" ht="33" customHeight="1">
      <c r="A156" s="34"/>
      <c r="B156" s="35"/>
      <c r="C156" s="258" t="s">
        <v>290</v>
      </c>
      <c r="D156" s="258" t="s">
        <v>499</v>
      </c>
      <c r="E156" s="259" t="s">
        <v>5081</v>
      </c>
      <c r="F156" s="260" t="s">
        <v>5082</v>
      </c>
      <c r="G156" s="261" t="s">
        <v>321</v>
      </c>
      <c r="H156" s="262">
        <v>1</v>
      </c>
      <c r="I156" s="263"/>
      <c r="J156" s="264"/>
      <c r="K156" s="265">
        <f>ROUND(P156*H156,2)</f>
        <v>0</v>
      </c>
      <c r="L156" s="260" t="s">
        <v>1</v>
      </c>
      <c r="M156" s="266"/>
      <c r="N156" s="267" t="s">
        <v>1</v>
      </c>
      <c r="O156" s="222" t="s">
        <v>41</v>
      </c>
      <c r="P156" s="223">
        <f>I156+J156</f>
        <v>0</v>
      </c>
      <c r="Q156" s="223">
        <f>ROUND(I156*H156,2)</f>
        <v>0</v>
      </c>
      <c r="R156" s="223">
        <f>ROUND(J156*H156,2)</f>
        <v>0</v>
      </c>
      <c r="S156" s="70"/>
      <c r="T156" s="224">
        <f>S156*H156</f>
        <v>0</v>
      </c>
      <c r="U156" s="224">
        <v>5.5500000000000002E-3</v>
      </c>
      <c r="V156" s="224">
        <f>U156*H156</f>
        <v>5.5500000000000002E-3</v>
      </c>
      <c r="W156" s="224">
        <v>0</v>
      </c>
      <c r="X156" s="224">
        <f>W156*H156</f>
        <v>0</v>
      </c>
      <c r="Y156" s="225" t="s">
        <v>1</v>
      </c>
      <c r="Z156" s="34"/>
      <c r="AA156" s="34"/>
      <c r="AB156" s="34"/>
      <c r="AC156" s="34"/>
      <c r="AD156" s="34"/>
      <c r="AE156" s="34"/>
      <c r="AR156" s="226" t="s">
        <v>431</v>
      </c>
      <c r="AT156" s="226" t="s">
        <v>499</v>
      </c>
      <c r="AU156" s="226" t="s">
        <v>88</v>
      </c>
      <c r="AY156" s="18" t="s">
        <v>224</v>
      </c>
      <c r="BE156" s="227">
        <f>IF(O156="základní",K156,0)</f>
        <v>0</v>
      </c>
      <c r="BF156" s="227">
        <f>IF(O156="snížená",K156,0)</f>
        <v>0</v>
      </c>
      <c r="BG156" s="227">
        <f>IF(O156="zákl. přenesená",K156,0)</f>
        <v>0</v>
      </c>
      <c r="BH156" s="227">
        <f>IF(O156="sníž. přenesená",K156,0)</f>
        <v>0</v>
      </c>
      <c r="BI156" s="227">
        <f>IF(O156="nulová",K156,0)</f>
        <v>0</v>
      </c>
      <c r="BJ156" s="18" t="s">
        <v>86</v>
      </c>
      <c r="BK156" s="227">
        <f>ROUND(P156*H156,2)</f>
        <v>0</v>
      </c>
      <c r="BL156" s="18" t="s">
        <v>240</v>
      </c>
      <c r="BM156" s="226" t="s">
        <v>5083</v>
      </c>
    </row>
    <row r="157" spans="1:65" s="2" customFormat="1" ht="19.5">
      <c r="A157" s="34"/>
      <c r="B157" s="35"/>
      <c r="C157" s="36"/>
      <c r="D157" s="228" t="s">
        <v>233</v>
      </c>
      <c r="E157" s="36"/>
      <c r="F157" s="229" t="s">
        <v>5074</v>
      </c>
      <c r="G157" s="36"/>
      <c r="H157" s="36"/>
      <c r="I157" s="124"/>
      <c r="J157" s="124"/>
      <c r="K157" s="36"/>
      <c r="L157" s="36"/>
      <c r="M157" s="39"/>
      <c r="N157" s="230"/>
      <c r="O157" s="231"/>
      <c r="P157" s="70"/>
      <c r="Q157" s="70"/>
      <c r="R157" s="70"/>
      <c r="S157" s="70"/>
      <c r="T157" s="70"/>
      <c r="U157" s="70"/>
      <c r="V157" s="70"/>
      <c r="W157" s="70"/>
      <c r="X157" s="70"/>
      <c r="Y157" s="71"/>
      <c r="Z157" s="34"/>
      <c r="AA157" s="34"/>
      <c r="AB157" s="34"/>
      <c r="AC157" s="34"/>
      <c r="AD157" s="34"/>
      <c r="AE157" s="34"/>
      <c r="AT157" s="18" t="s">
        <v>233</v>
      </c>
      <c r="AU157" s="18" t="s">
        <v>88</v>
      </c>
    </row>
    <row r="158" spans="1:65" s="12" customFormat="1" ht="25.9" customHeight="1">
      <c r="B158" s="197"/>
      <c r="C158" s="198"/>
      <c r="D158" s="199" t="s">
        <v>77</v>
      </c>
      <c r="E158" s="200" t="s">
        <v>711</v>
      </c>
      <c r="F158" s="200" t="s">
        <v>952</v>
      </c>
      <c r="G158" s="198"/>
      <c r="H158" s="198"/>
      <c r="I158" s="201"/>
      <c r="J158" s="201"/>
      <c r="K158" s="202">
        <f>BK158</f>
        <v>0</v>
      </c>
      <c r="L158" s="198"/>
      <c r="M158" s="203"/>
      <c r="N158" s="204"/>
      <c r="O158" s="205"/>
      <c r="P158" s="205"/>
      <c r="Q158" s="206">
        <f>Q159</f>
        <v>0</v>
      </c>
      <c r="R158" s="206">
        <f>R159</f>
        <v>0</v>
      </c>
      <c r="S158" s="205"/>
      <c r="T158" s="207">
        <f>T159</f>
        <v>0</v>
      </c>
      <c r="U158" s="205"/>
      <c r="V158" s="207">
        <f>V159</f>
        <v>0</v>
      </c>
      <c r="W158" s="205"/>
      <c r="X158" s="207">
        <f>X159</f>
        <v>0</v>
      </c>
      <c r="Y158" s="208"/>
      <c r="AR158" s="209" t="s">
        <v>88</v>
      </c>
      <c r="AT158" s="210" t="s">
        <v>77</v>
      </c>
      <c r="AU158" s="210" t="s">
        <v>78</v>
      </c>
      <c r="AY158" s="209" t="s">
        <v>224</v>
      </c>
      <c r="BK158" s="211">
        <f>BK159</f>
        <v>0</v>
      </c>
    </row>
    <row r="159" spans="1:65" s="12" customFormat="1" ht="22.9" customHeight="1">
      <c r="B159" s="197"/>
      <c r="C159" s="198"/>
      <c r="D159" s="199" t="s">
        <v>77</v>
      </c>
      <c r="E159" s="212" t="s">
        <v>2175</v>
      </c>
      <c r="F159" s="212" t="s">
        <v>2176</v>
      </c>
      <c r="G159" s="198"/>
      <c r="H159" s="198"/>
      <c r="I159" s="201"/>
      <c r="J159" s="201"/>
      <c r="K159" s="213">
        <f>BK159</f>
        <v>0</v>
      </c>
      <c r="L159" s="198"/>
      <c r="M159" s="203"/>
      <c r="N159" s="204"/>
      <c r="O159" s="205"/>
      <c r="P159" s="205"/>
      <c r="Q159" s="206">
        <f>SUM(Q160:Q163)</f>
        <v>0</v>
      </c>
      <c r="R159" s="206">
        <f>SUM(R160:R163)</f>
        <v>0</v>
      </c>
      <c r="S159" s="205"/>
      <c r="T159" s="207">
        <f>SUM(T160:T163)</f>
        <v>0</v>
      </c>
      <c r="U159" s="205"/>
      <c r="V159" s="207">
        <f>SUM(V160:V163)</f>
        <v>0</v>
      </c>
      <c r="W159" s="205"/>
      <c r="X159" s="207">
        <f>SUM(X160:X163)</f>
        <v>0</v>
      </c>
      <c r="Y159" s="208"/>
      <c r="AR159" s="209" t="s">
        <v>88</v>
      </c>
      <c r="AT159" s="210" t="s">
        <v>77</v>
      </c>
      <c r="AU159" s="210" t="s">
        <v>86</v>
      </c>
      <c r="AY159" s="209" t="s">
        <v>224</v>
      </c>
      <c r="BK159" s="211">
        <f>SUM(BK160:BK163)</f>
        <v>0</v>
      </c>
    </row>
    <row r="160" spans="1:65" s="2" customFormat="1" ht="21.75" customHeight="1">
      <c r="A160" s="34"/>
      <c r="B160" s="35"/>
      <c r="C160" s="214" t="s">
        <v>9</v>
      </c>
      <c r="D160" s="214" t="s">
        <v>227</v>
      </c>
      <c r="E160" s="215" t="s">
        <v>4935</v>
      </c>
      <c r="F160" s="216" t="s">
        <v>5084</v>
      </c>
      <c r="G160" s="217" t="s">
        <v>502</v>
      </c>
      <c r="H160" s="218">
        <v>2.8</v>
      </c>
      <c r="I160" s="219"/>
      <c r="J160" s="219"/>
      <c r="K160" s="220">
        <f>ROUND(P160*H160,2)</f>
        <v>0</v>
      </c>
      <c r="L160" s="216" t="s">
        <v>405</v>
      </c>
      <c r="M160" s="39"/>
      <c r="N160" s="221" t="s">
        <v>1</v>
      </c>
      <c r="O160" s="222" t="s">
        <v>41</v>
      </c>
      <c r="P160" s="223">
        <f>I160+J160</f>
        <v>0</v>
      </c>
      <c r="Q160" s="223">
        <f>ROUND(I160*H160,2)</f>
        <v>0</v>
      </c>
      <c r="R160" s="223">
        <f>ROUND(J160*H160,2)</f>
        <v>0</v>
      </c>
      <c r="S160" s="70"/>
      <c r="T160" s="224">
        <f>S160*H160</f>
        <v>0</v>
      </c>
      <c r="U160" s="224">
        <v>0</v>
      </c>
      <c r="V160" s="224">
        <f>U160*H160</f>
        <v>0</v>
      </c>
      <c r="W160" s="224">
        <v>0</v>
      </c>
      <c r="X160" s="224">
        <f>W160*H160</f>
        <v>0</v>
      </c>
      <c r="Y160" s="225" t="s">
        <v>1</v>
      </c>
      <c r="Z160" s="34"/>
      <c r="AA160" s="34"/>
      <c r="AB160" s="34"/>
      <c r="AC160" s="34"/>
      <c r="AD160" s="34"/>
      <c r="AE160" s="34"/>
      <c r="AR160" s="226" t="s">
        <v>304</v>
      </c>
      <c r="AT160" s="226" t="s">
        <v>227</v>
      </c>
      <c r="AU160" s="226" t="s">
        <v>88</v>
      </c>
      <c r="AY160" s="18" t="s">
        <v>224</v>
      </c>
      <c r="BE160" s="227">
        <f>IF(O160="základní",K160,0)</f>
        <v>0</v>
      </c>
      <c r="BF160" s="227">
        <f>IF(O160="snížená",K160,0)</f>
        <v>0</v>
      </c>
      <c r="BG160" s="227">
        <f>IF(O160="zákl. přenesená",K160,0)</f>
        <v>0</v>
      </c>
      <c r="BH160" s="227">
        <f>IF(O160="sníž. přenesená",K160,0)</f>
        <v>0</v>
      </c>
      <c r="BI160" s="227">
        <f>IF(O160="nulová",K160,0)</f>
        <v>0</v>
      </c>
      <c r="BJ160" s="18" t="s">
        <v>86</v>
      </c>
      <c r="BK160" s="227">
        <f>ROUND(P160*H160,2)</f>
        <v>0</v>
      </c>
      <c r="BL160" s="18" t="s">
        <v>304</v>
      </c>
      <c r="BM160" s="226" t="s">
        <v>5085</v>
      </c>
    </row>
    <row r="161" spans="1:65" s="2" customFormat="1" ht="19.5">
      <c r="A161" s="34"/>
      <c r="B161" s="35"/>
      <c r="C161" s="36"/>
      <c r="D161" s="228" t="s">
        <v>233</v>
      </c>
      <c r="E161" s="36"/>
      <c r="F161" s="229" t="s">
        <v>5074</v>
      </c>
      <c r="G161" s="36"/>
      <c r="H161" s="36"/>
      <c r="I161" s="124"/>
      <c r="J161" s="124"/>
      <c r="K161" s="36"/>
      <c r="L161" s="36"/>
      <c r="M161" s="39"/>
      <c r="N161" s="230"/>
      <c r="O161" s="231"/>
      <c r="P161" s="70"/>
      <c r="Q161" s="70"/>
      <c r="R161" s="70"/>
      <c r="S161" s="70"/>
      <c r="T161" s="70"/>
      <c r="U161" s="70"/>
      <c r="V161" s="70"/>
      <c r="W161" s="70"/>
      <c r="X161" s="70"/>
      <c r="Y161" s="71"/>
      <c r="Z161" s="34"/>
      <c r="AA161" s="34"/>
      <c r="AB161" s="34"/>
      <c r="AC161" s="34"/>
      <c r="AD161" s="34"/>
      <c r="AE161" s="34"/>
      <c r="AT161" s="18" t="s">
        <v>233</v>
      </c>
      <c r="AU161" s="18" t="s">
        <v>88</v>
      </c>
    </row>
    <row r="162" spans="1:65" s="2" customFormat="1" ht="21.75" customHeight="1">
      <c r="A162" s="34"/>
      <c r="B162" s="35"/>
      <c r="C162" s="214" t="s">
        <v>304</v>
      </c>
      <c r="D162" s="214" t="s">
        <v>227</v>
      </c>
      <c r="E162" s="215" t="s">
        <v>5086</v>
      </c>
      <c r="F162" s="216" t="s">
        <v>5087</v>
      </c>
      <c r="G162" s="217" t="s">
        <v>502</v>
      </c>
      <c r="H162" s="218">
        <v>2.8</v>
      </c>
      <c r="I162" s="219"/>
      <c r="J162" s="219"/>
      <c r="K162" s="220">
        <f>ROUND(P162*H162,2)</f>
        <v>0</v>
      </c>
      <c r="L162" s="216" t="s">
        <v>405</v>
      </c>
      <c r="M162" s="39"/>
      <c r="N162" s="221" t="s">
        <v>1</v>
      </c>
      <c r="O162" s="222" t="s">
        <v>41</v>
      </c>
      <c r="P162" s="223">
        <f>I162+J162</f>
        <v>0</v>
      </c>
      <c r="Q162" s="223">
        <f>ROUND(I162*H162,2)</f>
        <v>0</v>
      </c>
      <c r="R162" s="223">
        <f>ROUND(J162*H162,2)</f>
        <v>0</v>
      </c>
      <c r="S162" s="70"/>
      <c r="T162" s="224">
        <f>S162*H162</f>
        <v>0</v>
      </c>
      <c r="U162" s="224">
        <v>0</v>
      </c>
      <c r="V162" s="224">
        <f>U162*H162</f>
        <v>0</v>
      </c>
      <c r="W162" s="224">
        <v>0</v>
      </c>
      <c r="X162" s="224">
        <f>W162*H162</f>
        <v>0</v>
      </c>
      <c r="Y162" s="225" t="s">
        <v>1</v>
      </c>
      <c r="Z162" s="34"/>
      <c r="AA162" s="34"/>
      <c r="AB162" s="34"/>
      <c r="AC162" s="34"/>
      <c r="AD162" s="34"/>
      <c r="AE162" s="34"/>
      <c r="AR162" s="226" t="s">
        <v>304</v>
      </c>
      <c r="AT162" s="226" t="s">
        <v>227</v>
      </c>
      <c r="AU162" s="226" t="s">
        <v>88</v>
      </c>
      <c r="AY162" s="18" t="s">
        <v>224</v>
      </c>
      <c r="BE162" s="227">
        <f>IF(O162="základní",K162,0)</f>
        <v>0</v>
      </c>
      <c r="BF162" s="227">
        <f>IF(O162="snížená",K162,0)</f>
        <v>0</v>
      </c>
      <c r="BG162" s="227">
        <f>IF(O162="zákl. přenesená",K162,0)</f>
        <v>0</v>
      </c>
      <c r="BH162" s="227">
        <f>IF(O162="sníž. přenesená",K162,0)</f>
        <v>0</v>
      </c>
      <c r="BI162" s="227">
        <f>IF(O162="nulová",K162,0)</f>
        <v>0</v>
      </c>
      <c r="BJ162" s="18" t="s">
        <v>86</v>
      </c>
      <c r="BK162" s="227">
        <f>ROUND(P162*H162,2)</f>
        <v>0</v>
      </c>
      <c r="BL162" s="18" t="s">
        <v>304</v>
      </c>
      <c r="BM162" s="226" t="s">
        <v>5088</v>
      </c>
    </row>
    <row r="163" spans="1:65" s="2" customFormat="1" ht="19.5">
      <c r="A163" s="34"/>
      <c r="B163" s="35"/>
      <c r="C163" s="36"/>
      <c r="D163" s="228" t="s">
        <v>233</v>
      </c>
      <c r="E163" s="36"/>
      <c r="F163" s="229" t="s">
        <v>5074</v>
      </c>
      <c r="G163" s="36"/>
      <c r="H163" s="36"/>
      <c r="I163" s="124"/>
      <c r="J163" s="124"/>
      <c r="K163" s="36"/>
      <c r="L163" s="36"/>
      <c r="M163" s="39"/>
      <c r="N163" s="230"/>
      <c r="O163" s="231"/>
      <c r="P163" s="70"/>
      <c r="Q163" s="70"/>
      <c r="R163" s="70"/>
      <c r="S163" s="70"/>
      <c r="T163" s="70"/>
      <c r="U163" s="70"/>
      <c r="V163" s="70"/>
      <c r="W163" s="70"/>
      <c r="X163" s="70"/>
      <c r="Y163" s="71"/>
      <c r="Z163" s="34"/>
      <c r="AA163" s="34"/>
      <c r="AB163" s="34"/>
      <c r="AC163" s="34"/>
      <c r="AD163" s="34"/>
      <c r="AE163" s="34"/>
      <c r="AT163" s="18" t="s">
        <v>233</v>
      </c>
      <c r="AU163" s="18" t="s">
        <v>88</v>
      </c>
    </row>
    <row r="164" spans="1:65" s="12" customFormat="1" ht="25.9" customHeight="1">
      <c r="B164" s="197"/>
      <c r="C164" s="198"/>
      <c r="D164" s="199" t="s">
        <v>77</v>
      </c>
      <c r="E164" s="200" t="s">
        <v>499</v>
      </c>
      <c r="F164" s="200" t="s">
        <v>959</v>
      </c>
      <c r="G164" s="198"/>
      <c r="H164" s="198"/>
      <c r="I164" s="201"/>
      <c r="J164" s="201"/>
      <c r="K164" s="202">
        <f>BK164</f>
        <v>0</v>
      </c>
      <c r="L164" s="198"/>
      <c r="M164" s="203"/>
      <c r="N164" s="204"/>
      <c r="O164" s="205"/>
      <c r="P164" s="205"/>
      <c r="Q164" s="206">
        <f>Q165</f>
        <v>0</v>
      </c>
      <c r="R164" s="206">
        <f>R165</f>
        <v>0</v>
      </c>
      <c r="S164" s="205"/>
      <c r="T164" s="207">
        <f>T165</f>
        <v>0</v>
      </c>
      <c r="U164" s="205"/>
      <c r="V164" s="207">
        <f>V165</f>
        <v>0.40390000000000004</v>
      </c>
      <c r="W164" s="205"/>
      <c r="X164" s="207">
        <f>X165</f>
        <v>0</v>
      </c>
      <c r="Y164" s="208"/>
      <c r="AR164" s="209" t="s">
        <v>235</v>
      </c>
      <c r="AT164" s="210" t="s">
        <v>77</v>
      </c>
      <c r="AU164" s="210" t="s">
        <v>78</v>
      </c>
      <c r="AY164" s="209" t="s">
        <v>224</v>
      </c>
      <c r="BK164" s="211">
        <f>BK165</f>
        <v>0</v>
      </c>
    </row>
    <row r="165" spans="1:65" s="12" customFormat="1" ht="22.9" customHeight="1">
      <c r="B165" s="197"/>
      <c r="C165" s="198"/>
      <c r="D165" s="199" t="s">
        <v>77</v>
      </c>
      <c r="E165" s="212" t="s">
        <v>2201</v>
      </c>
      <c r="F165" s="212" t="s">
        <v>2202</v>
      </c>
      <c r="G165" s="198"/>
      <c r="H165" s="198"/>
      <c r="I165" s="201"/>
      <c r="J165" s="201"/>
      <c r="K165" s="213">
        <f>BK165</f>
        <v>0</v>
      </c>
      <c r="L165" s="198"/>
      <c r="M165" s="203"/>
      <c r="N165" s="204"/>
      <c r="O165" s="205"/>
      <c r="P165" s="205"/>
      <c r="Q165" s="206">
        <f>SUM(Q166:Q168)</f>
        <v>0</v>
      </c>
      <c r="R165" s="206">
        <f>SUM(R166:R168)</f>
        <v>0</v>
      </c>
      <c r="S165" s="205"/>
      <c r="T165" s="207">
        <f>SUM(T166:T168)</f>
        <v>0</v>
      </c>
      <c r="U165" s="205"/>
      <c r="V165" s="207">
        <f>SUM(V166:V168)</f>
        <v>0.40390000000000004</v>
      </c>
      <c r="W165" s="205"/>
      <c r="X165" s="207">
        <f>SUM(X166:X168)</f>
        <v>0</v>
      </c>
      <c r="Y165" s="208"/>
      <c r="AR165" s="209" t="s">
        <v>235</v>
      </c>
      <c r="AT165" s="210" t="s">
        <v>77</v>
      </c>
      <c r="AU165" s="210" t="s">
        <v>86</v>
      </c>
      <c r="AY165" s="209" t="s">
        <v>224</v>
      </c>
      <c r="BK165" s="211">
        <f>SUM(BK166:BK168)</f>
        <v>0</v>
      </c>
    </row>
    <row r="166" spans="1:65" s="2" customFormat="1" ht="21.75" customHeight="1">
      <c r="A166" s="34"/>
      <c r="B166" s="35"/>
      <c r="C166" s="214" t="s">
        <v>313</v>
      </c>
      <c r="D166" s="214" t="s">
        <v>227</v>
      </c>
      <c r="E166" s="215" t="s">
        <v>5089</v>
      </c>
      <c r="F166" s="216" t="s">
        <v>5090</v>
      </c>
      <c r="G166" s="217" t="s">
        <v>321</v>
      </c>
      <c r="H166" s="218">
        <v>1</v>
      </c>
      <c r="I166" s="219"/>
      <c r="J166" s="219"/>
      <c r="K166" s="220">
        <f>ROUND(P166*H166,2)</f>
        <v>0</v>
      </c>
      <c r="L166" s="216" t="s">
        <v>405</v>
      </c>
      <c r="M166" s="39"/>
      <c r="N166" s="221" t="s">
        <v>1</v>
      </c>
      <c r="O166" s="222" t="s">
        <v>41</v>
      </c>
      <c r="P166" s="223">
        <f>I166+J166</f>
        <v>0</v>
      </c>
      <c r="Q166" s="223">
        <f>ROUND(I166*H166,2)</f>
        <v>0</v>
      </c>
      <c r="R166" s="223">
        <f>ROUND(J166*H166,2)</f>
        <v>0</v>
      </c>
      <c r="S166" s="70"/>
      <c r="T166" s="224">
        <f>S166*H166</f>
        <v>0</v>
      </c>
      <c r="U166" s="224">
        <v>0.37430000000000002</v>
      </c>
      <c r="V166" s="224">
        <f>U166*H166</f>
        <v>0.37430000000000002</v>
      </c>
      <c r="W166" s="224">
        <v>0</v>
      </c>
      <c r="X166" s="224">
        <f>W166*H166</f>
        <v>0</v>
      </c>
      <c r="Y166" s="225" t="s">
        <v>1</v>
      </c>
      <c r="Z166" s="34"/>
      <c r="AA166" s="34"/>
      <c r="AB166" s="34"/>
      <c r="AC166" s="34"/>
      <c r="AD166" s="34"/>
      <c r="AE166" s="34"/>
      <c r="AR166" s="226" t="s">
        <v>964</v>
      </c>
      <c r="AT166" s="226" t="s">
        <v>227</v>
      </c>
      <c r="AU166" s="226" t="s">
        <v>88</v>
      </c>
      <c r="AY166" s="18" t="s">
        <v>224</v>
      </c>
      <c r="BE166" s="227">
        <f>IF(O166="základní",K166,0)</f>
        <v>0</v>
      </c>
      <c r="BF166" s="227">
        <f>IF(O166="snížená",K166,0)</f>
        <v>0</v>
      </c>
      <c r="BG166" s="227">
        <f>IF(O166="zákl. přenesená",K166,0)</f>
        <v>0</v>
      </c>
      <c r="BH166" s="227">
        <f>IF(O166="sníž. přenesená",K166,0)</f>
        <v>0</v>
      </c>
      <c r="BI166" s="227">
        <f>IF(O166="nulová",K166,0)</f>
        <v>0</v>
      </c>
      <c r="BJ166" s="18" t="s">
        <v>86</v>
      </c>
      <c r="BK166" s="227">
        <f>ROUND(P166*H166,2)</f>
        <v>0</v>
      </c>
      <c r="BL166" s="18" t="s">
        <v>964</v>
      </c>
      <c r="BM166" s="226" t="s">
        <v>5091</v>
      </c>
    </row>
    <row r="167" spans="1:65" s="2" customFormat="1" ht="19.5">
      <c r="A167" s="34"/>
      <c r="B167" s="35"/>
      <c r="C167" s="36"/>
      <c r="D167" s="228" t="s">
        <v>233</v>
      </c>
      <c r="E167" s="36"/>
      <c r="F167" s="229" t="s">
        <v>5092</v>
      </c>
      <c r="G167" s="36"/>
      <c r="H167" s="36"/>
      <c r="I167" s="124"/>
      <c r="J167" s="124"/>
      <c r="K167" s="36"/>
      <c r="L167" s="36"/>
      <c r="M167" s="39"/>
      <c r="N167" s="230"/>
      <c r="O167" s="231"/>
      <c r="P167" s="70"/>
      <c r="Q167" s="70"/>
      <c r="R167" s="70"/>
      <c r="S167" s="70"/>
      <c r="T167" s="70"/>
      <c r="U167" s="70"/>
      <c r="V167" s="70"/>
      <c r="W167" s="70"/>
      <c r="X167" s="70"/>
      <c r="Y167" s="71"/>
      <c r="Z167" s="34"/>
      <c r="AA167" s="34"/>
      <c r="AB167" s="34"/>
      <c r="AC167" s="34"/>
      <c r="AD167" s="34"/>
      <c r="AE167" s="34"/>
      <c r="AT167" s="18" t="s">
        <v>233</v>
      </c>
      <c r="AU167" s="18" t="s">
        <v>88</v>
      </c>
    </row>
    <row r="168" spans="1:65" s="2" customFormat="1" ht="21.75" customHeight="1">
      <c r="A168" s="34"/>
      <c r="B168" s="35"/>
      <c r="C168" s="258" t="s">
        <v>318</v>
      </c>
      <c r="D168" s="258" t="s">
        <v>499</v>
      </c>
      <c r="E168" s="259" t="s">
        <v>5093</v>
      </c>
      <c r="F168" s="260" t="s">
        <v>5094</v>
      </c>
      <c r="G168" s="261" t="s">
        <v>321</v>
      </c>
      <c r="H168" s="262">
        <v>1</v>
      </c>
      <c r="I168" s="263"/>
      <c r="J168" s="264"/>
      <c r="K168" s="265">
        <f>ROUND(P168*H168,2)</f>
        <v>0</v>
      </c>
      <c r="L168" s="260" t="s">
        <v>1</v>
      </c>
      <c r="M168" s="266"/>
      <c r="N168" s="306" t="s">
        <v>1</v>
      </c>
      <c r="O168" s="286" t="s">
        <v>41</v>
      </c>
      <c r="P168" s="287">
        <f>I168+J168</f>
        <v>0</v>
      </c>
      <c r="Q168" s="287">
        <f>ROUND(I168*H168,2)</f>
        <v>0</v>
      </c>
      <c r="R168" s="287">
        <f>ROUND(J168*H168,2)</f>
        <v>0</v>
      </c>
      <c r="S168" s="234"/>
      <c r="T168" s="288">
        <f>S168*H168</f>
        <v>0</v>
      </c>
      <c r="U168" s="288">
        <v>2.9600000000000001E-2</v>
      </c>
      <c r="V168" s="288">
        <f>U168*H168</f>
        <v>2.9600000000000001E-2</v>
      </c>
      <c r="W168" s="288">
        <v>0</v>
      </c>
      <c r="X168" s="288">
        <f>W168*H168</f>
        <v>0</v>
      </c>
      <c r="Y168" s="289" t="s">
        <v>1</v>
      </c>
      <c r="Z168" s="34"/>
      <c r="AA168" s="34"/>
      <c r="AB168" s="34"/>
      <c r="AC168" s="34"/>
      <c r="AD168" s="34"/>
      <c r="AE168" s="34"/>
      <c r="AR168" s="226" t="s">
        <v>1236</v>
      </c>
      <c r="AT168" s="226" t="s">
        <v>499</v>
      </c>
      <c r="AU168" s="226" t="s">
        <v>88</v>
      </c>
      <c r="AY168" s="18" t="s">
        <v>224</v>
      </c>
      <c r="BE168" s="227">
        <f>IF(O168="základní",K168,0)</f>
        <v>0</v>
      </c>
      <c r="BF168" s="227">
        <f>IF(O168="snížená",K168,0)</f>
        <v>0</v>
      </c>
      <c r="BG168" s="227">
        <f>IF(O168="zákl. přenesená",K168,0)</f>
        <v>0</v>
      </c>
      <c r="BH168" s="227">
        <f>IF(O168="sníž. přenesená",K168,0)</f>
        <v>0</v>
      </c>
      <c r="BI168" s="227">
        <f>IF(O168="nulová",K168,0)</f>
        <v>0</v>
      </c>
      <c r="BJ168" s="18" t="s">
        <v>86</v>
      </c>
      <c r="BK168" s="227">
        <f>ROUND(P168*H168,2)</f>
        <v>0</v>
      </c>
      <c r="BL168" s="18" t="s">
        <v>1236</v>
      </c>
      <c r="BM168" s="226" t="s">
        <v>5095</v>
      </c>
    </row>
    <row r="169" spans="1:65" s="2" customFormat="1" ht="6.95" customHeight="1">
      <c r="A169" s="34"/>
      <c r="B169" s="54"/>
      <c r="C169" s="55"/>
      <c r="D169" s="55"/>
      <c r="E169" s="55"/>
      <c r="F169" s="55"/>
      <c r="G169" s="55"/>
      <c r="H169" s="55"/>
      <c r="I169" s="161"/>
      <c r="J169" s="161"/>
      <c r="K169" s="55"/>
      <c r="L169" s="55"/>
      <c r="M169" s="39"/>
      <c r="N169" s="34"/>
      <c r="P169" s="34"/>
      <c r="Q169" s="34"/>
      <c r="R169" s="34"/>
      <c r="S169" s="34"/>
      <c r="T169" s="34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</row>
  </sheetData>
  <sheetProtection algorithmName="SHA-512" hashValue="7MoHbjePEvT7LRU9B1PNvbPE9wuwmIOXL2mrrZ4+pDgDfLHGY861n/7NBpRq3zZjDvSM7jLo9Pp+GLA2oO/N2Q==" saltValue="UUeRzwRY+SM7nuh8rklfH5N+T5ZR0Yh2fhFu6Uy+FuuNCGmtBDU/5yBnjQqxhtmNeQ8LPLE8QEcjtJdRnkQKFA==" spinCount="100000" sheet="1" objects="1" scenarios="1" formatColumns="0" formatRows="0" autoFilter="0"/>
  <autoFilter ref="C123:L168" xr:uid="{00000000-0009-0000-0000-00001D000000}"/>
  <mergeCells count="9">
    <mergeCell ref="E87:H87"/>
    <mergeCell ref="E114:H114"/>
    <mergeCell ref="E116:H116"/>
    <mergeCell ref="M2:Z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2:BM260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10" width="20.1640625" style="117" customWidth="1"/>
    <col min="11" max="11" width="20.16406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5" width="14.16406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J2" s="117"/>
      <c r="M2" s="341"/>
      <c r="N2" s="341"/>
      <c r="O2" s="341"/>
      <c r="P2" s="341"/>
      <c r="Q2" s="341"/>
      <c r="R2" s="341"/>
      <c r="S2" s="341"/>
      <c r="T2" s="341"/>
      <c r="U2" s="341"/>
      <c r="V2" s="341"/>
      <c r="W2" s="341"/>
      <c r="X2" s="341"/>
      <c r="Y2" s="341"/>
      <c r="Z2" s="341"/>
      <c r="AT2" s="18" t="s">
        <v>179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20"/>
      <c r="K3" s="119"/>
      <c r="L3" s="119"/>
      <c r="M3" s="21"/>
      <c r="AT3" s="18" t="s">
        <v>88</v>
      </c>
    </row>
    <row r="4" spans="1:46" s="1" customFormat="1" ht="24.95" customHeight="1">
      <c r="B4" s="21"/>
      <c r="D4" s="121" t="s">
        <v>186</v>
      </c>
      <c r="I4" s="117"/>
      <c r="J4" s="117"/>
      <c r="M4" s="21"/>
      <c r="N4" s="122" t="s">
        <v>11</v>
      </c>
      <c r="AT4" s="18" t="s">
        <v>4</v>
      </c>
    </row>
    <row r="5" spans="1:46" s="1" customFormat="1" ht="6.95" customHeight="1">
      <c r="B5" s="21"/>
      <c r="I5" s="117"/>
      <c r="J5" s="117"/>
      <c r="M5" s="21"/>
    </row>
    <row r="6" spans="1:46" s="1" customFormat="1" ht="12" customHeight="1">
      <c r="B6" s="21"/>
      <c r="D6" s="123" t="s">
        <v>17</v>
      </c>
      <c r="I6" s="117"/>
      <c r="J6" s="117"/>
      <c r="M6" s="21"/>
    </row>
    <row r="7" spans="1:46" s="1" customFormat="1" ht="16.5" customHeight="1">
      <c r="B7" s="21"/>
      <c r="E7" s="367" t="str">
        <f>'Rekapitulace stavby'!K6</f>
        <v>Revitalizace centra města Kopřivnice - aktualizace 2019</v>
      </c>
      <c r="F7" s="368"/>
      <c r="G7" s="368"/>
      <c r="H7" s="368"/>
      <c r="I7" s="117"/>
      <c r="J7" s="117"/>
      <c r="M7" s="21"/>
    </row>
    <row r="8" spans="1:46" s="2" customFormat="1" ht="12" customHeight="1">
      <c r="A8" s="34"/>
      <c r="B8" s="39"/>
      <c r="C8" s="34"/>
      <c r="D8" s="123" t="s">
        <v>187</v>
      </c>
      <c r="E8" s="34"/>
      <c r="F8" s="34"/>
      <c r="G8" s="34"/>
      <c r="H8" s="34"/>
      <c r="I8" s="124"/>
      <c r="J8" s="124"/>
      <c r="K8" s="34"/>
      <c r="L8" s="34"/>
      <c r="M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69" t="s">
        <v>5096</v>
      </c>
      <c r="F9" s="370"/>
      <c r="G9" s="370"/>
      <c r="H9" s="370"/>
      <c r="I9" s="124"/>
      <c r="J9" s="124"/>
      <c r="K9" s="34"/>
      <c r="L9" s="34"/>
      <c r="M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124"/>
      <c r="J10" s="124"/>
      <c r="K10" s="34"/>
      <c r="L10" s="34"/>
      <c r="M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23" t="s">
        <v>19</v>
      </c>
      <c r="E11" s="34"/>
      <c r="F11" s="112" t="s">
        <v>1</v>
      </c>
      <c r="G11" s="34"/>
      <c r="H11" s="34"/>
      <c r="I11" s="125" t="s">
        <v>20</v>
      </c>
      <c r="J11" s="126" t="s">
        <v>1</v>
      </c>
      <c r="K11" s="34"/>
      <c r="L11" s="34"/>
      <c r="M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3" t="s">
        <v>21</v>
      </c>
      <c r="E12" s="34"/>
      <c r="F12" s="112" t="s">
        <v>22</v>
      </c>
      <c r="G12" s="34"/>
      <c r="H12" s="34"/>
      <c r="I12" s="125" t="s">
        <v>23</v>
      </c>
      <c r="J12" s="127" t="str">
        <f>'Rekapitulace stavby'!AN8</f>
        <v>14. 1. 2019</v>
      </c>
      <c r="K12" s="34"/>
      <c r="L12" s="34"/>
      <c r="M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124"/>
      <c r="J13" s="124"/>
      <c r="K13" s="34"/>
      <c r="L13" s="34"/>
      <c r="M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3" t="s">
        <v>25</v>
      </c>
      <c r="E14" s="34"/>
      <c r="F14" s="34"/>
      <c r="G14" s="34"/>
      <c r="H14" s="34"/>
      <c r="I14" s="125" t="s">
        <v>26</v>
      </c>
      <c r="J14" s="126" t="str">
        <f>IF('Rekapitulace stavby'!AN10="","",'Rekapitulace stavby'!AN10)</f>
        <v/>
      </c>
      <c r="K14" s="34"/>
      <c r="L14" s="34"/>
      <c r="M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2" t="str">
        <f>IF('Rekapitulace stavby'!E11="","",'Rekapitulace stavby'!E11)</f>
        <v>Město Kopřivnice</v>
      </c>
      <c r="F15" s="34"/>
      <c r="G15" s="34"/>
      <c r="H15" s="34"/>
      <c r="I15" s="125" t="s">
        <v>28</v>
      </c>
      <c r="J15" s="126" t="str">
        <f>IF('Rekapitulace stavby'!AN11="","",'Rekapitulace stavby'!AN11)</f>
        <v/>
      </c>
      <c r="K15" s="34"/>
      <c r="L15" s="34"/>
      <c r="M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124"/>
      <c r="J16" s="124"/>
      <c r="K16" s="34"/>
      <c r="L16" s="34"/>
      <c r="M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3" t="s">
        <v>29</v>
      </c>
      <c r="E17" s="34"/>
      <c r="F17" s="34"/>
      <c r="G17" s="34"/>
      <c r="H17" s="34"/>
      <c r="I17" s="125" t="s">
        <v>26</v>
      </c>
      <c r="J17" s="31" t="str">
        <f>'Rekapitulace stavby'!AN13</f>
        <v>Vyplň údaj</v>
      </c>
      <c r="K17" s="34"/>
      <c r="L17" s="34"/>
      <c r="M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71" t="str">
        <f>'Rekapitulace stavby'!E14</f>
        <v>Vyplň údaj</v>
      </c>
      <c r="F18" s="372"/>
      <c r="G18" s="372"/>
      <c r="H18" s="372"/>
      <c r="I18" s="125" t="s">
        <v>28</v>
      </c>
      <c r="J18" s="31" t="str">
        <f>'Rekapitulace stavby'!AN14</f>
        <v>Vyplň údaj</v>
      </c>
      <c r="K18" s="34"/>
      <c r="L18" s="34"/>
      <c r="M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124"/>
      <c r="J19" s="124"/>
      <c r="K19" s="34"/>
      <c r="L19" s="34"/>
      <c r="M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3" t="s">
        <v>31</v>
      </c>
      <c r="E20" s="34"/>
      <c r="F20" s="34"/>
      <c r="G20" s="34"/>
      <c r="H20" s="34"/>
      <c r="I20" s="125" t="s">
        <v>26</v>
      </c>
      <c r="J20" s="126" t="str">
        <f>IF('Rekapitulace stavby'!AN16="","",'Rekapitulace stavby'!AN16)</f>
        <v/>
      </c>
      <c r="K20" s="34"/>
      <c r="L20" s="34"/>
      <c r="M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2" t="str">
        <f>IF('Rekapitulace stavby'!E17="","",'Rekapitulace stavby'!E17)</f>
        <v>Dopravoprojekt Ostrava a.s.</v>
      </c>
      <c r="F21" s="34"/>
      <c r="G21" s="34"/>
      <c r="H21" s="34"/>
      <c r="I21" s="125" t="s">
        <v>28</v>
      </c>
      <c r="J21" s="126" t="str">
        <f>IF('Rekapitulace stavby'!AN17="","",'Rekapitulace stavby'!AN17)</f>
        <v/>
      </c>
      <c r="K21" s="34"/>
      <c r="L21" s="34"/>
      <c r="M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124"/>
      <c r="J22" s="124"/>
      <c r="K22" s="34"/>
      <c r="L22" s="34"/>
      <c r="M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3" t="s">
        <v>33</v>
      </c>
      <c r="E23" s="34"/>
      <c r="F23" s="34"/>
      <c r="G23" s="34"/>
      <c r="H23" s="34"/>
      <c r="I23" s="125" t="s">
        <v>26</v>
      </c>
      <c r="J23" s="126" t="str">
        <f>IF('Rekapitulace stavby'!AN19="","",'Rekapitulace stavby'!AN19)</f>
        <v/>
      </c>
      <c r="K23" s="34"/>
      <c r="L23" s="34"/>
      <c r="M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2" t="str">
        <f>IF('Rekapitulace stavby'!E20="","",'Rekapitulace stavby'!E20)</f>
        <v xml:space="preserve"> </v>
      </c>
      <c r="F24" s="34"/>
      <c r="G24" s="34"/>
      <c r="H24" s="34"/>
      <c r="I24" s="125" t="s">
        <v>28</v>
      </c>
      <c r="J24" s="126" t="str">
        <f>IF('Rekapitulace stavby'!AN20="","",'Rekapitulace stavby'!AN20)</f>
        <v/>
      </c>
      <c r="K24" s="34"/>
      <c r="L24" s="34"/>
      <c r="M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124"/>
      <c r="J25" s="124"/>
      <c r="K25" s="34"/>
      <c r="L25" s="34"/>
      <c r="M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3" t="s">
        <v>34</v>
      </c>
      <c r="E26" s="34"/>
      <c r="F26" s="34"/>
      <c r="G26" s="34"/>
      <c r="H26" s="34"/>
      <c r="I26" s="124"/>
      <c r="J26" s="124"/>
      <c r="K26" s="34"/>
      <c r="L26" s="34"/>
      <c r="M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8"/>
      <c r="B27" s="129"/>
      <c r="C27" s="128"/>
      <c r="D27" s="128"/>
      <c r="E27" s="373" t="s">
        <v>1</v>
      </c>
      <c r="F27" s="373"/>
      <c r="G27" s="373"/>
      <c r="H27" s="373"/>
      <c r="I27" s="130"/>
      <c r="J27" s="130"/>
      <c r="K27" s="128"/>
      <c r="L27" s="128"/>
      <c r="M27" s="131"/>
      <c r="S27" s="128"/>
      <c r="T27" s="128"/>
      <c r="U27" s="128"/>
      <c r="V27" s="128"/>
      <c r="W27" s="128"/>
      <c r="X27" s="128"/>
      <c r="Y27" s="128"/>
      <c r="Z27" s="128"/>
      <c r="AA27" s="128"/>
      <c r="AB27" s="128"/>
      <c r="AC27" s="128"/>
      <c r="AD27" s="128"/>
      <c r="AE27" s="128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124"/>
      <c r="J28" s="124"/>
      <c r="K28" s="34"/>
      <c r="L28" s="34"/>
      <c r="M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32"/>
      <c r="E29" s="132"/>
      <c r="F29" s="132"/>
      <c r="G29" s="132"/>
      <c r="H29" s="132"/>
      <c r="I29" s="133"/>
      <c r="J29" s="133"/>
      <c r="K29" s="132"/>
      <c r="L29" s="132"/>
      <c r="M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.75">
      <c r="A30" s="34"/>
      <c r="B30" s="39"/>
      <c r="C30" s="34"/>
      <c r="D30" s="34"/>
      <c r="E30" s="123" t="s">
        <v>190</v>
      </c>
      <c r="F30" s="34"/>
      <c r="G30" s="34"/>
      <c r="H30" s="34"/>
      <c r="I30" s="124"/>
      <c r="J30" s="124"/>
      <c r="K30" s="134">
        <f>I96</f>
        <v>0</v>
      </c>
      <c r="L30" s="34"/>
      <c r="M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12.75">
      <c r="A31" s="34"/>
      <c r="B31" s="39"/>
      <c r="C31" s="34"/>
      <c r="D31" s="34"/>
      <c r="E31" s="123" t="s">
        <v>191</v>
      </c>
      <c r="F31" s="34"/>
      <c r="G31" s="34"/>
      <c r="H31" s="34"/>
      <c r="I31" s="124"/>
      <c r="J31" s="124"/>
      <c r="K31" s="134">
        <f>J96</f>
        <v>0</v>
      </c>
      <c r="L31" s="34"/>
      <c r="M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35" t="s">
        <v>36</v>
      </c>
      <c r="E32" s="34"/>
      <c r="F32" s="34"/>
      <c r="G32" s="34"/>
      <c r="H32" s="34"/>
      <c r="I32" s="124"/>
      <c r="J32" s="124"/>
      <c r="K32" s="136">
        <f>ROUND(K121, 2)</f>
        <v>0</v>
      </c>
      <c r="L32" s="34"/>
      <c r="M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32"/>
      <c r="E33" s="132"/>
      <c r="F33" s="132"/>
      <c r="G33" s="132"/>
      <c r="H33" s="132"/>
      <c r="I33" s="133"/>
      <c r="J33" s="133"/>
      <c r="K33" s="132"/>
      <c r="L33" s="132"/>
      <c r="M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37" t="s">
        <v>38</v>
      </c>
      <c r="G34" s="34"/>
      <c r="H34" s="34"/>
      <c r="I34" s="138" t="s">
        <v>37</v>
      </c>
      <c r="J34" s="124"/>
      <c r="K34" s="137" t="s">
        <v>39</v>
      </c>
      <c r="L34" s="34"/>
      <c r="M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39" t="s">
        <v>40</v>
      </c>
      <c r="E35" s="123" t="s">
        <v>41</v>
      </c>
      <c r="F35" s="134">
        <f>ROUND((SUM(BE121:BE259)),  2)</f>
        <v>0</v>
      </c>
      <c r="G35" s="34"/>
      <c r="H35" s="34"/>
      <c r="I35" s="140">
        <v>0.21</v>
      </c>
      <c r="J35" s="124"/>
      <c r="K35" s="134">
        <f>ROUND(((SUM(BE121:BE259))*I35),  2)</f>
        <v>0</v>
      </c>
      <c r="L35" s="34"/>
      <c r="M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3" t="s">
        <v>42</v>
      </c>
      <c r="F36" s="134">
        <f>ROUND((SUM(BF121:BF259)),  2)</f>
        <v>0</v>
      </c>
      <c r="G36" s="34"/>
      <c r="H36" s="34"/>
      <c r="I36" s="140">
        <v>0.15</v>
      </c>
      <c r="J36" s="124"/>
      <c r="K36" s="134">
        <f>ROUND(((SUM(BF121:BF259))*I36),  2)</f>
        <v>0</v>
      </c>
      <c r="L36" s="34"/>
      <c r="M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3" t="s">
        <v>43</v>
      </c>
      <c r="F37" s="134">
        <f>ROUND((SUM(BG121:BG259)),  2)</f>
        <v>0</v>
      </c>
      <c r="G37" s="34"/>
      <c r="H37" s="34"/>
      <c r="I37" s="140">
        <v>0.21</v>
      </c>
      <c r="J37" s="124"/>
      <c r="K37" s="134">
        <f>0</f>
        <v>0</v>
      </c>
      <c r="L37" s="34"/>
      <c r="M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3" t="s">
        <v>44</v>
      </c>
      <c r="F38" s="134">
        <f>ROUND((SUM(BH121:BH259)),  2)</f>
        <v>0</v>
      </c>
      <c r="G38" s="34"/>
      <c r="H38" s="34"/>
      <c r="I38" s="140">
        <v>0.15</v>
      </c>
      <c r="J38" s="124"/>
      <c r="K38" s="134">
        <f>0</f>
        <v>0</v>
      </c>
      <c r="L38" s="34"/>
      <c r="M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3" t="s">
        <v>45</v>
      </c>
      <c r="F39" s="134">
        <f>ROUND((SUM(BI121:BI259)),  2)</f>
        <v>0</v>
      </c>
      <c r="G39" s="34"/>
      <c r="H39" s="34"/>
      <c r="I39" s="140">
        <v>0</v>
      </c>
      <c r="J39" s="124"/>
      <c r="K39" s="134">
        <f>0</f>
        <v>0</v>
      </c>
      <c r="L39" s="34"/>
      <c r="M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124"/>
      <c r="J40" s="124"/>
      <c r="K40" s="34"/>
      <c r="L40" s="34"/>
      <c r="M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41"/>
      <c r="D41" s="142" t="s">
        <v>46</v>
      </c>
      <c r="E41" s="143"/>
      <c r="F41" s="143"/>
      <c r="G41" s="144" t="s">
        <v>47</v>
      </c>
      <c r="H41" s="145" t="s">
        <v>48</v>
      </c>
      <c r="I41" s="146"/>
      <c r="J41" s="146"/>
      <c r="K41" s="147">
        <f>SUM(K32:K39)</f>
        <v>0</v>
      </c>
      <c r="L41" s="148"/>
      <c r="M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124"/>
      <c r="J42" s="124"/>
      <c r="K42" s="34"/>
      <c r="L42" s="34"/>
      <c r="M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1"/>
      <c r="I43" s="117"/>
      <c r="J43" s="117"/>
      <c r="M43" s="21"/>
    </row>
    <row r="44" spans="1:31" s="1" customFormat="1" ht="14.45" customHeight="1">
      <c r="B44" s="21"/>
      <c r="I44" s="117"/>
      <c r="J44" s="117"/>
      <c r="M44" s="21"/>
    </row>
    <row r="45" spans="1:31" s="1" customFormat="1" ht="14.45" customHeight="1">
      <c r="B45" s="21"/>
      <c r="I45" s="117"/>
      <c r="J45" s="117"/>
      <c r="M45" s="21"/>
    </row>
    <row r="46" spans="1:31" s="1" customFormat="1" ht="14.45" customHeight="1">
      <c r="B46" s="21"/>
      <c r="I46" s="117"/>
      <c r="J46" s="117"/>
      <c r="M46" s="21"/>
    </row>
    <row r="47" spans="1:31" s="1" customFormat="1" ht="14.45" customHeight="1">
      <c r="B47" s="21"/>
      <c r="I47" s="117"/>
      <c r="J47" s="117"/>
      <c r="M47" s="21"/>
    </row>
    <row r="48" spans="1:31" s="1" customFormat="1" ht="14.45" customHeight="1">
      <c r="B48" s="21"/>
      <c r="I48" s="117"/>
      <c r="J48" s="117"/>
      <c r="M48" s="21"/>
    </row>
    <row r="49" spans="1:31" s="1" customFormat="1" ht="14.45" customHeight="1">
      <c r="B49" s="21"/>
      <c r="I49" s="117"/>
      <c r="J49" s="117"/>
      <c r="M49" s="21"/>
    </row>
    <row r="50" spans="1:31" s="2" customFormat="1" ht="14.45" customHeight="1">
      <c r="B50" s="51"/>
      <c r="D50" s="149" t="s">
        <v>49</v>
      </c>
      <c r="E50" s="150"/>
      <c r="F50" s="150"/>
      <c r="G50" s="149" t="s">
        <v>50</v>
      </c>
      <c r="H50" s="150"/>
      <c r="I50" s="151"/>
      <c r="J50" s="151"/>
      <c r="K50" s="150"/>
      <c r="L50" s="150"/>
      <c r="M50" s="51"/>
    </row>
    <row r="51" spans="1:31" ht="11.25">
      <c r="B51" s="21"/>
      <c r="M51" s="21"/>
    </row>
    <row r="52" spans="1:31" ht="11.25">
      <c r="B52" s="21"/>
      <c r="M52" s="21"/>
    </row>
    <row r="53" spans="1:31" ht="11.25">
      <c r="B53" s="21"/>
      <c r="M53" s="21"/>
    </row>
    <row r="54" spans="1:31" ht="11.25">
      <c r="B54" s="21"/>
      <c r="M54" s="21"/>
    </row>
    <row r="55" spans="1:31" ht="11.25">
      <c r="B55" s="21"/>
      <c r="M55" s="21"/>
    </row>
    <row r="56" spans="1:31" ht="11.25">
      <c r="B56" s="21"/>
      <c r="M56" s="21"/>
    </row>
    <row r="57" spans="1:31" ht="11.25">
      <c r="B57" s="21"/>
      <c r="M57" s="21"/>
    </row>
    <row r="58" spans="1:31" ht="11.25">
      <c r="B58" s="21"/>
      <c r="M58" s="21"/>
    </row>
    <row r="59" spans="1:31" ht="11.25">
      <c r="B59" s="21"/>
      <c r="M59" s="21"/>
    </row>
    <row r="60" spans="1:31" ht="11.25">
      <c r="B60" s="21"/>
      <c r="M60" s="21"/>
    </row>
    <row r="61" spans="1:31" s="2" customFormat="1" ht="12.75">
      <c r="A61" s="34"/>
      <c r="B61" s="39"/>
      <c r="C61" s="34"/>
      <c r="D61" s="152" t="s">
        <v>51</v>
      </c>
      <c r="E61" s="153"/>
      <c r="F61" s="154" t="s">
        <v>52</v>
      </c>
      <c r="G61" s="152" t="s">
        <v>51</v>
      </c>
      <c r="H61" s="153"/>
      <c r="I61" s="155"/>
      <c r="J61" s="156" t="s">
        <v>52</v>
      </c>
      <c r="K61" s="153"/>
      <c r="L61" s="153"/>
      <c r="M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1"/>
      <c r="M62" s="21"/>
    </row>
    <row r="63" spans="1:31" ht="11.25">
      <c r="B63" s="21"/>
      <c r="M63" s="21"/>
    </row>
    <row r="64" spans="1:31" ht="11.25">
      <c r="B64" s="21"/>
      <c r="M64" s="21"/>
    </row>
    <row r="65" spans="1:31" s="2" customFormat="1" ht="12.75">
      <c r="A65" s="34"/>
      <c r="B65" s="39"/>
      <c r="C65" s="34"/>
      <c r="D65" s="149" t="s">
        <v>53</v>
      </c>
      <c r="E65" s="157"/>
      <c r="F65" s="157"/>
      <c r="G65" s="149" t="s">
        <v>54</v>
      </c>
      <c r="H65" s="157"/>
      <c r="I65" s="158"/>
      <c r="J65" s="158"/>
      <c r="K65" s="157"/>
      <c r="L65" s="157"/>
      <c r="M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1"/>
      <c r="M66" s="21"/>
    </row>
    <row r="67" spans="1:31" ht="11.25">
      <c r="B67" s="21"/>
      <c r="M67" s="21"/>
    </row>
    <row r="68" spans="1:31" ht="11.25">
      <c r="B68" s="21"/>
      <c r="M68" s="21"/>
    </row>
    <row r="69" spans="1:31" ht="11.25">
      <c r="B69" s="21"/>
      <c r="M69" s="21"/>
    </row>
    <row r="70" spans="1:31" ht="11.25">
      <c r="B70" s="21"/>
      <c r="M70" s="21"/>
    </row>
    <row r="71" spans="1:31" ht="11.25">
      <c r="B71" s="21"/>
      <c r="M71" s="21"/>
    </row>
    <row r="72" spans="1:31" ht="11.25">
      <c r="B72" s="21"/>
      <c r="M72" s="21"/>
    </row>
    <row r="73" spans="1:31" ht="11.25">
      <c r="B73" s="21"/>
      <c r="M73" s="21"/>
    </row>
    <row r="74" spans="1:31" ht="11.25">
      <c r="B74" s="21"/>
      <c r="M74" s="21"/>
    </row>
    <row r="75" spans="1:31" ht="11.25">
      <c r="B75" s="21"/>
      <c r="M75" s="21"/>
    </row>
    <row r="76" spans="1:31" s="2" customFormat="1" ht="12.75">
      <c r="A76" s="34"/>
      <c r="B76" s="39"/>
      <c r="C76" s="34"/>
      <c r="D76" s="152" t="s">
        <v>51</v>
      </c>
      <c r="E76" s="153"/>
      <c r="F76" s="154" t="s">
        <v>52</v>
      </c>
      <c r="G76" s="152" t="s">
        <v>51</v>
      </c>
      <c r="H76" s="153"/>
      <c r="I76" s="155"/>
      <c r="J76" s="156" t="s">
        <v>52</v>
      </c>
      <c r="K76" s="153"/>
      <c r="L76" s="153"/>
      <c r="M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9"/>
      <c r="C77" s="160"/>
      <c r="D77" s="160"/>
      <c r="E77" s="160"/>
      <c r="F77" s="160"/>
      <c r="G77" s="160"/>
      <c r="H77" s="160"/>
      <c r="I77" s="161"/>
      <c r="J77" s="161"/>
      <c r="K77" s="160"/>
      <c r="L77" s="160"/>
      <c r="M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62"/>
      <c r="C81" s="163"/>
      <c r="D81" s="163"/>
      <c r="E81" s="163"/>
      <c r="F81" s="163"/>
      <c r="G81" s="163"/>
      <c r="H81" s="163"/>
      <c r="I81" s="164"/>
      <c r="J81" s="164"/>
      <c r="K81" s="163"/>
      <c r="L81" s="163"/>
      <c r="M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4" t="s">
        <v>192</v>
      </c>
      <c r="D82" s="36"/>
      <c r="E82" s="36"/>
      <c r="F82" s="36"/>
      <c r="G82" s="36"/>
      <c r="H82" s="36"/>
      <c r="I82" s="124"/>
      <c r="J82" s="124"/>
      <c r="K82" s="36"/>
      <c r="L82" s="36"/>
      <c r="M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4"/>
      <c r="J83" s="124"/>
      <c r="K83" s="36"/>
      <c r="L83" s="36"/>
      <c r="M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30" t="s">
        <v>17</v>
      </c>
      <c r="D84" s="36"/>
      <c r="E84" s="36"/>
      <c r="F84" s="36"/>
      <c r="G84" s="36"/>
      <c r="H84" s="36"/>
      <c r="I84" s="124"/>
      <c r="J84" s="124"/>
      <c r="K84" s="36"/>
      <c r="L84" s="36"/>
      <c r="M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374" t="str">
        <f>E7</f>
        <v>Revitalizace centra města Kopřivnice - aktualizace 2019</v>
      </c>
      <c r="F85" s="375"/>
      <c r="G85" s="375"/>
      <c r="H85" s="375"/>
      <c r="I85" s="124"/>
      <c r="J85" s="124"/>
      <c r="K85" s="36"/>
      <c r="L85" s="36"/>
      <c r="M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30" t="s">
        <v>187</v>
      </c>
      <c r="D86" s="36"/>
      <c r="E86" s="36"/>
      <c r="F86" s="36"/>
      <c r="G86" s="36"/>
      <c r="H86" s="36"/>
      <c r="I86" s="124"/>
      <c r="J86" s="124"/>
      <c r="K86" s="36"/>
      <c r="L86" s="36"/>
      <c r="M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347" t="str">
        <f>E9</f>
        <v>SO 904 - Fontána</v>
      </c>
      <c r="F87" s="376"/>
      <c r="G87" s="376"/>
      <c r="H87" s="376"/>
      <c r="I87" s="124"/>
      <c r="J87" s="124"/>
      <c r="K87" s="36"/>
      <c r="L87" s="36"/>
      <c r="M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124"/>
      <c r="J88" s="124"/>
      <c r="K88" s="36"/>
      <c r="L88" s="36"/>
      <c r="M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30" t="s">
        <v>21</v>
      </c>
      <c r="D89" s="36"/>
      <c r="E89" s="36"/>
      <c r="F89" s="28" t="str">
        <f>F12</f>
        <v xml:space="preserve"> </v>
      </c>
      <c r="G89" s="36"/>
      <c r="H89" s="36"/>
      <c r="I89" s="125" t="s">
        <v>23</v>
      </c>
      <c r="J89" s="127" t="str">
        <f>IF(J12="","",J12)</f>
        <v>14. 1. 2019</v>
      </c>
      <c r="K89" s="36"/>
      <c r="L89" s="36"/>
      <c r="M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4"/>
      <c r="J90" s="124"/>
      <c r="K90" s="36"/>
      <c r="L90" s="36"/>
      <c r="M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30" t="s">
        <v>25</v>
      </c>
      <c r="D91" s="36"/>
      <c r="E91" s="36"/>
      <c r="F91" s="28" t="str">
        <f>E15</f>
        <v>Město Kopřivnice</v>
      </c>
      <c r="G91" s="36"/>
      <c r="H91" s="36"/>
      <c r="I91" s="125" t="s">
        <v>31</v>
      </c>
      <c r="J91" s="165" t="str">
        <f>E21</f>
        <v>Dopravoprojekt Ostrava a.s.</v>
      </c>
      <c r="K91" s="36"/>
      <c r="L91" s="36"/>
      <c r="M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30" t="s">
        <v>29</v>
      </c>
      <c r="D92" s="36"/>
      <c r="E92" s="36"/>
      <c r="F92" s="28" t="str">
        <f>IF(E18="","",E18)</f>
        <v>Vyplň údaj</v>
      </c>
      <c r="G92" s="36"/>
      <c r="H92" s="36"/>
      <c r="I92" s="125" t="s">
        <v>33</v>
      </c>
      <c r="J92" s="165" t="str">
        <f>E24</f>
        <v xml:space="preserve"> </v>
      </c>
      <c r="K92" s="36"/>
      <c r="L92" s="36"/>
      <c r="M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124"/>
      <c r="J93" s="124"/>
      <c r="K93" s="36"/>
      <c r="L93" s="36"/>
      <c r="M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66" t="s">
        <v>193</v>
      </c>
      <c r="D94" s="167"/>
      <c r="E94" s="167"/>
      <c r="F94" s="167"/>
      <c r="G94" s="167"/>
      <c r="H94" s="167"/>
      <c r="I94" s="168" t="s">
        <v>194</v>
      </c>
      <c r="J94" s="168" t="s">
        <v>195</v>
      </c>
      <c r="K94" s="169" t="s">
        <v>196</v>
      </c>
      <c r="L94" s="167"/>
      <c r="M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4"/>
      <c r="J95" s="124"/>
      <c r="K95" s="36"/>
      <c r="L95" s="36"/>
      <c r="M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70" t="s">
        <v>197</v>
      </c>
      <c r="D96" s="36"/>
      <c r="E96" s="36"/>
      <c r="F96" s="36"/>
      <c r="G96" s="36"/>
      <c r="H96" s="36"/>
      <c r="I96" s="171">
        <f>Q121</f>
        <v>0</v>
      </c>
      <c r="J96" s="171">
        <f>R121</f>
        <v>0</v>
      </c>
      <c r="K96" s="83">
        <f>K121</f>
        <v>0</v>
      </c>
      <c r="L96" s="36"/>
      <c r="M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198</v>
      </c>
    </row>
    <row r="97" spans="1:31" s="9" customFormat="1" ht="24.95" customHeight="1">
      <c r="B97" s="172"/>
      <c r="C97" s="173"/>
      <c r="D97" s="174" t="s">
        <v>4493</v>
      </c>
      <c r="E97" s="175"/>
      <c r="F97" s="175"/>
      <c r="G97" s="175"/>
      <c r="H97" s="175"/>
      <c r="I97" s="176">
        <f>Q122</f>
        <v>0</v>
      </c>
      <c r="J97" s="176">
        <f>R122</f>
        <v>0</v>
      </c>
      <c r="K97" s="177">
        <f>K122</f>
        <v>0</v>
      </c>
      <c r="L97" s="173"/>
      <c r="M97" s="178"/>
    </row>
    <row r="98" spans="1:31" s="9" customFormat="1" ht="24.95" customHeight="1">
      <c r="B98" s="172"/>
      <c r="C98" s="173"/>
      <c r="D98" s="174" t="s">
        <v>4494</v>
      </c>
      <c r="E98" s="175"/>
      <c r="F98" s="175"/>
      <c r="G98" s="175"/>
      <c r="H98" s="175"/>
      <c r="I98" s="176">
        <f>Q140</f>
        <v>0</v>
      </c>
      <c r="J98" s="176">
        <f>R140</f>
        <v>0</v>
      </c>
      <c r="K98" s="177">
        <f>K140</f>
        <v>0</v>
      </c>
      <c r="L98" s="173"/>
      <c r="M98" s="178"/>
    </row>
    <row r="99" spans="1:31" s="9" customFormat="1" ht="24.95" customHeight="1">
      <c r="B99" s="172"/>
      <c r="C99" s="173"/>
      <c r="D99" s="174" t="s">
        <v>5097</v>
      </c>
      <c r="E99" s="175"/>
      <c r="F99" s="175"/>
      <c r="G99" s="175"/>
      <c r="H99" s="175"/>
      <c r="I99" s="176">
        <f>Q143</f>
        <v>0</v>
      </c>
      <c r="J99" s="176">
        <f>R143</f>
        <v>0</v>
      </c>
      <c r="K99" s="177">
        <f>K143</f>
        <v>0</v>
      </c>
      <c r="L99" s="173"/>
      <c r="M99" s="178"/>
    </row>
    <row r="100" spans="1:31" s="9" customFormat="1" ht="24.95" customHeight="1">
      <c r="B100" s="172"/>
      <c r="C100" s="173"/>
      <c r="D100" s="174" t="s">
        <v>5098</v>
      </c>
      <c r="E100" s="175"/>
      <c r="F100" s="175"/>
      <c r="G100" s="175"/>
      <c r="H100" s="175"/>
      <c r="I100" s="176">
        <f>Q158</f>
        <v>0</v>
      </c>
      <c r="J100" s="176">
        <f>R158</f>
        <v>0</v>
      </c>
      <c r="K100" s="177">
        <f>K158</f>
        <v>0</v>
      </c>
      <c r="L100" s="173"/>
      <c r="M100" s="178"/>
    </row>
    <row r="101" spans="1:31" s="9" customFormat="1" ht="24.95" customHeight="1">
      <c r="B101" s="172"/>
      <c r="C101" s="173"/>
      <c r="D101" s="174" t="s">
        <v>5099</v>
      </c>
      <c r="E101" s="175"/>
      <c r="F101" s="175"/>
      <c r="G101" s="175"/>
      <c r="H101" s="175"/>
      <c r="I101" s="176">
        <f>Q163</f>
        <v>0</v>
      </c>
      <c r="J101" s="176">
        <f>R163</f>
        <v>0</v>
      </c>
      <c r="K101" s="177">
        <f>K163</f>
        <v>0</v>
      </c>
      <c r="L101" s="173"/>
      <c r="M101" s="178"/>
    </row>
    <row r="102" spans="1:31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124"/>
      <c r="J102" s="124"/>
      <c r="K102" s="36"/>
      <c r="L102" s="36"/>
      <c r="M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31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161"/>
      <c r="J103" s="161"/>
      <c r="K103" s="55"/>
      <c r="L103" s="55"/>
      <c r="M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31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164"/>
      <c r="J107" s="164"/>
      <c r="K107" s="57"/>
      <c r="L107" s="57"/>
      <c r="M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2" customFormat="1" ht="24.95" customHeight="1">
      <c r="A108" s="34"/>
      <c r="B108" s="35"/>
      <c r="C108" s="24" t="s">
        <v>204</v>
      </c>
      <c r="D108" s="36"/>
      <c r="E108" s="36"/>
      <c r="F108" s="36"/>
      <c r="G108" s="36"/>
      <c r="H108" s="36"/>
      <c r="I108" s="124"/>
      <c r="J108" s="124"/>
      <c r="K108" s="36"/>
      <c r="L108" s="36"/>
      <c r="M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124"/>
      <c r="J109" s="124"/>
      <c r="K109" s="36"/>
      <c r="L109" s="36"/>
      <c r="M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12" customHeight="1">
      <c r="A110" s="34"/>
      <c r="B110" s="35"/>
      <c r="C110" s="30" t="s">
        <v>17</v>
      </c>
      <c r="D110" s="36"/>
      <c r="E110" s="36"/>
      <c r="F110" s="36"/>
      <c r="G110" s="36"/>
      <c r="H110" s="36"/>
      <c r="I110" s="124"/>
      <c r="J110" s="124"/>
      <c r="K110" s="36"/>
      <c r="L110" s="36"/>
      <c r="M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16.5" customHeight="1">
      <c r="A111" s="34"/>
      <c r="B111" s="35"/>
      <c r="C111" s="36"/>
      <c r="D111" s="36"/>
      <c r="E111" s="374" t="str">
        <f>E7</f>
        <v>Revitalizace centra města Kopřivnice - aktualizace 2019</v>
      </c>
      <c r="F111" s="375"/>
      <c r="G111" s="375"/>
      <c r="H111" s="375"/>
      <c r="I111" s="124"/>
      <c r="J111" s="124"/>
      <c r="K111" s="36"/>
      <c r="L111" s="36"/>
      <c r="M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12" customHeight="1">
      <c r="A112" s="34"/>
      <c r="B112" s="35"/>
      <c r="C112" s="30" t="s">
        <v>187</v>
      </c>
      <c r="D112" s="36"/>
      <c r="E112" s="36"/>
      <c r="F112" s="36"/>
      <c r="G112" s="36"/>
      <c r="H112" s="36"/>
      <c r="I112" s="124"/>
      <c r="J112" s="124"/>
      <c r="K112" s="36"/>
      <c r="L112" s="36"/>
      <c r="M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6.5" customHeight="1">
      <c r="A113" s="34"/>
      <c r="B113" s="35"/>
      <c r="C113" s="36"/>
      <c r="D113" s="36"/>
      <c r="E113" s="347" t="str">
        <f>E9</f>
        <v>SO 904 - Fontána</v>
      </c>
      <c r="F113" s="376"/>
      <c r="G113" s="376"/>
      <c r="H113" s="376"/>
      <c r="I113" s="124"/>
      <c r="J113" s="124"/>
      <c r="K113" s="36"/>
      <c r="L113" s="36"/>
      <c r="M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6.95" customHeight="1">
      <c r="A114" s="34"/>
      <c r="B114" s="35"/>
      <c r="C114" s="36"/>
      <c r="D114" s="36"/>
      <c r="E114" s="36"/>
      <c r="F114" s="36"/>
      <c r="G114" s="36"/>
      <c r="H114" s="36"/>
      <c r="I114" s="124"/>
      <c r="J114" s="124"/>
      <c r="K114" s="36"/>
      <c r="L114" s="36"/>
      <c r="M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2" customHeight="1">
      <c r="A115" s="34"/>
      <c r="B115" s="35"/>
      <c r="C115" s="30" t="s">
        <v>21</v>
      </c>
      <c r="D115" s="36"/>
      <c r="E115" s="36"/>
      <c r="F115" s="28" t="str">
        <f>F12</f>
        <v xml:space="preserve"> </v>
      </c>
      <c r="G115" s="36"/>
      <c r="H115" s="36"/>
      <c r="I115" s="125" t="s">
        <v>23</v>
      </c>
      <c r="J115" s="127" t="str">
        <f>IF(J12="","",J12)</f>
        <v>14. 1. 2019</v>
      </c>
      <c r="K115" s="36"/>
      <c r="L115" s="36"/>
      <c r="M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124"/>
      <c r="J116" s="124"/>
      <c r="K116" s="36"/>
      <c r="L116" s="36"/>
      <c r="M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25.7" customHeight="1">
      <c r="A117" s="34"/>
      <c r="B117" s="35"/>
      <c r="C117" s="30" t="s">
        <v>25</v>
      </c>
      <c r="D117" s="36"/>
      <c r="E117" s="36"/>
      <c r="F117" s="28" t="str">
        <f>E15</f>
        <v>Město Kopřivnice</v>
      </c>
      <c r="G117" s="36"/>
      <c r="H117" s="36"/>
      <c r="I117" s="125" t="s">
        <v>31</v>
      </c>
      <c r="J117" s="165" t="str">
        <f>E21</f>
        <v>Dopravoprojekt Ostrava a.s.</v>
      </c>
      <c r="K117" s="36"/>
      <c r="L117" s="36"/>
      <c r="M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15.2" customHeight="1">
      <c r="A118" s="34"/>
      <c r="B118" s="35"/>
      <c r="C118" s="30" t="s">
        <v>29</v>
      </c>
      <c r="D118" s="36"/>
      <c r="E118" s="36"/>
      <c r="F118" s="28" t="str">
        <f>IF(E18="","",E18)</f>
        <v>Vyplň údaj</v>
      </c>
      <c r="G118" s="36"/>
      <c r="H118" s="36"/>
      <c r="I118" s="125" t="s">
        <v>33</v>
      </c>
      <c r="J118" s="165" t="str">
        <f>E24</f>
        <v xml:space="preserve"> </v>
      </c>
      <c r="K118" s="36"/>
      <c r="L118" s="36"/>
      <c r="M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0.35" customHeight="1">
      <c r="A119" s="34"/>
      <c r="B119" s="35"/>
      <c r="C119" s="36"/>
      <c r="D119" s="36"/>
      <c r="E119" s="36"/>
      <c r="F119" s="36"/>
      <c r="G119" s="36"/>
      <c r="H119" s="36"/>
      <c r="I119" s="124"/>
      <c r="J119" s="124"/>
      <c r="K119" s="36"/>
      <c r="L119" s="36"/>
      <c r="M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11" customFormat="1" ht="29.25" customHeight="1">
      <c r="A120" s="185"/>
      <c r="B120" s="186"/>
      <c r="C120" s="187" t="s">
        <v>205</v>
      </c>
      <c r="D120" s="188" t="s">
        <v>61</v>
      </c>
      <c r="E120" s="188" t="s">
        <v>57</v>
      </c>
      <c r="F120" s="188" t="s">
        <v>58</v>
      </c>
      <c r="G120" s="188" t="s">
        <v>206</v>
      </c>
      <c r="H120" s="188" t="s">
        <v>207</v>
      </c>
      <c r="I120" s="189" t="s">
        <v>208</v>
      </c>
      <c r="J120" s="189" t="s">
        <v>209</v>
      </c>
      <c r="K120" s="188" t="s">
        <v>196</v>
      </c>
      <c r="L120" s="190" t="s">
        <v>210</v>
      </c>
      <c r="M120" s="191"/>
      <c r="N120" s="74" t="s">
        <v>1</v>
      </c>
      <c r="O120" s="75" t="s">
        <v>40</v>
      </c>
      <c r="P120" s="75" t="s">
        <v>211</v>
      </c>
      <c r="Q120" s="75" t="s">
        <v>212</v>
      </c>
      <c r="R120" s="75" t="s">
        <v>213</v>
      </c>
      <c r="S120" s="75" t="s">
        <v>214</v>
      </c>
      <c r="T120" s="75" t="s">
        <v>215</v>
      </c>
      <c r="U120" s="75" t="s">
        <v>216</v>
      </c>
      <c r="V120" s="75" t="s">
        <v>217</v>
      </c>
      <c r="W120" s="75" t="s">
        <v>218</v>
      </c>
      <c r="X120" s="75" t="s">
        <v>219</v>
      </c>
      <c r="Y120" s="76" t="s">
        <v>220</v>
      </c>
      <c r="Z120" s="185"/>
      <c r="AA120" s="185"/>
      <c r="AB120" s="185"/>
      <c r="AC120" s="185"/>
      <c r="AD120" s="185"/>
      <c r="AE120" s="185"/>
    </row>
    <row r="121" spans="1:65" s="2" customFormat="1" ht="22.9" customHeight="1">
      <c r="A121" s="34"/>
      <c r="B121" s="35"/>
      <c r="C121" s="81" t="s">
        <v>221</v>
      </c>
      <c r="D121" s="36"/>
      <c r="E121" s="36"/>
      <c r="F121" s="36"/>
      <c r="G121" s="36"/>
      <c r="H121" s="36"/>
      <c r="I121" s="124"/>
      <c r="J121" s="124"/>
      <c r="K121" s="192">
        <f>BK121</f>
        <v>0</v>
      </c>
      <c r="L121" s="36"/>
      <c r="M121" s="39"/>
      <c r="N121" s="77"/>
      <c r="O121" s="193"/>
      <c r="P121" s="78"/>
      <c r="Q121" s="194">
        <f>Q122+Q140+Q143+Q158+Q163</f>
        <v>0</v>
      </c>
      <c r="R121" s="194">
        <f>R122+R140+R143+R158+R163</f>
        <v>0</v>
      </c>
      <c r="S121" s="78"/>
      <c r="T121" s="195">
        <f>T122+T140+T143+T158+T163</f>
        <v>0</v>
      </c>
      <c r="U121" s="78"/>
      <c r="V121" s="195">
        <f>V122+V140+V143+V158+V163</f>
        <v>0</v>
      </c>
      <c r="W121" s="78"/>
      <c r="X121" s="195">
        <f>X122+X140+X143+X158+X163</f>
        <v>0</v>
      </c>
      <c r="Y121" s="79"/>
      <c r="Z121" s="34"/>
      <c r="AA121" s="34"/>
      <c r="AB121" s="34"/>
      <c r="AC121" s="34"/>
      <c r="AD121" s="34"/>
      <c r="AE121" s="34"/>
      <c r="AT121" s="18" t="s">
        <v>77</v>
      </c>
      <c r="AU121" s="18" t="s">
        <v>198</v>
      </c>
      <c r="BK121" s="196">
        <f>BK122+BK140+BK143+BK158+BK163</f>
        <v>0</v>
      </c>
    </row>
    <row r="122" spans="1:65" s="12" customFormat="1" ht="25.9" customHeight="1">
      <c r="B122" s="197"/>
      <c r="C122" s="198"/>
      <c r="D122" s="199" t="s">
        <v>77</v>
      </c>
      <c r="E122" s="200" t="s">
        <v>86</v>
      </c>
      <c r="F122" s="200" t="s">
        <v>401</v>
      </c>
      <c r="G122" s="198"/>
      <c r="H122" s="198"/>
      <c r="I122" s="201"/>
      <c r="J122" s="201"/>
      <c r="K122" s="202">
        <f>BK122</f>
        <v>0</v>
      </c>
      <c r="L122" s="198"/>
      <c r="M122" s="203"/>
      <c r="N122" s="204"/>
      <c r="O122" s="205"/>
      <c r="P122" s="205"/>
      <c r="Q122" s="206">
        <f>SUM(Q123:Q139)</f>
        <v>0</v>
      </c>
      <c r="R122" s="206">
        <f>SUM(R123:R139)</f>
        <v>0</v>
      </c>
      <c r="S122" s="205"/>
      <c r="T122" s="207">
        <f>SUM(T123:T139)</f>
        <v>0</v>
      </c>
      <c r="U122" s="205"/>
      <c r="V122" s="207">
        <f>SUM(V123:V139)</f>
        <v>0</v>
      </c>
      <c r="W122" s="205"/>
      <c r="X122" s="207">
        <f>SUM(X123:X139)</f>
        <v>0</v>
      </c>
      <c r="Y122" s="208"/>
      <c r="AR122" s="209" t="s">
        <v>86</v>
      </c>
      <c r="AT122" s="210" t="s">
        <v>77</v>
      </c>
      <c r="AU122" s="210" t="s">
        <v>78</v>
      </c>
      <c r="AY122" s="209" t="s">
        <v>224</v>
      </c>
      <c r="BK122" s="211">
        <f>SUM(BK123:BK139)</f>
        <v>0</v>
      </c>
    </row>
    <row r="123" spans="1:65" s="2" customFormat="1" ht="16.5" customHeight="1">
      <c r="A123" s="34"/>
      <c r="B123" s="35"/>
      <c r="C123" s="214" t="s">
        <v>86</v>
      </c>
      <c r="D123" s="214" t="s">
        <v>227</v>
      </c>
      <c r="E123" s="215" t="s">
        <v>5100</v>
      </c>
      <c r="F123" s="216" t="s">
        <v>5101</v>
      </c>
      <c r="G123" s="217" t="s">
        <v>410</v>
      </c>
      <c r="H123" s="218">
        <v>31.9</v>
      </c>
      <c r="I123" s="219"/>
      <c r="J123" s="219"/>
      <c r="K123" s="220">
        <f>ROUND(P123*H123,2)</f>
        <v>0</v>
      </c>
      <c r="L123" s="216" t="s">
        <v>3638</v>
      </c>
      <c r="M123" s="39"/>
      <c r="N123" s="221" t="s">
        <v>1</v>
      </c>
      <c r="O123" s="222" t="s">
        <v>41</v>
      </c>
      <c r="P123" s="223">
        <f>I123+J123</f>
        <v>0</v>
      </c>
      <c r="Q123" s="223">
        <f>ROUND(I123*H123,2)</f>
        <v>0</v>
      </c>
      <c r="R123" s="223">
        <f>ROUND(J123*H123,2)</f>
        <v>0</v>
      </c>
      <c r="S123" s="70"/>
      <c r="T123" s="224">
        <f>S123*H123</f>
        <v>0</v>
      </c>
      <c r="U123" s="224">
        <v>0</v>
      </c>
      <c r="V123" s="224">
        <f>U123*H123</f>
        <v>0</v>
      </c>
      <c r="W123" s="224">
        <v>0</v>
      </c>
      <c r="X123" s="224">
        <f>W123*H123</f>
        <v>0</v>
      </c>
      <c r="Y123" s="225" t="s">
        <v>1</v>
      </c>
      <c r="Z123" s="34"/>
      <c r="AA123" s="34"/>
      <c r="AB123" s="34"/>
      <c r="AC123" s="34"/>
      <c r="AD123" s="34"/>
      <c r="AE123" s="34"/>
      <c r="AR123" s="226" t="s">
        <v>240</v>
      </c>
      <c r="AT123" s="226" t="s">
        <v>227</v>
      </c>
      <c r="AU123" s="226" t="s">
        <v>86</v>
      </c>
      <c r="AY123" s="18" t="s">
        <v>224</v>
      </c>
      <c r="BE123" s="227">
        <f>IF(O123="základní",K123,0)</f>
        <v>0</v>
      </c>
      <c r="BF123" s="227">
        <f>IF(O123="snížená",K123,0)</f>
        <v>0</v>
      </c>
      <c r="BG123" s="227">
        <f>IF(O123="zákl. přenesená",K123,0)</f>
        <v>0</v>
      </c>
      <c r="BH123" s="227">
        <f>IF(O123="sníž. přenesená",K123,0)</f>
        <v>0</v>
      </c>
      <c r="BI123" s="227">
        <f>IF(O123="nulová",K123,0)</f>
        <v>0</v>
      </c>
      <c r="BJ123" s="18" t="s">
        <v>86</v>
      </c>
      <c r="BK123" s="227">
        <f>ROUND(P123*H123,2)</f>
        <v>0</v>
      </c>
      <c r="BL123" s="18" t="s">
        <v>240</v>
      </c>
      <c r="BM123" s="226" t="s">
        <v>88</v>
      </c>
    </row>
    <row r="124" spans="1:65" s="2" customFormat="1" ht="19.5">
      <c r="A124" s="34"/>
      <c r="B124" s="35"/>
      <c r="C124" s="36"/>
      <c r="D124" s="228" t="s">
        <v>233</v>
      </c>
      <c r="E124" s="36"/>
      <c r="F124" s="229" t="s">
        <v>5102</v>
      </c>
      <c r="G124" s="36"/>
      <c r="H124" s="36"/>
      <c r="I124" s="124"/>
      <c r="J124" s="124"/>
      <c r="K124" s="36"/>
      <c r="L124" s="36"/>
      <c r="M124" s="39"/>
      <c r="N124" s="230"/>
      <c r="O124" s="231"/>
      <c r="P124" s="70"/>
      <c r="Q124" s="70"/>
      <c r="R124" s="70"/>
      <c r="S124" s="70"/>
      <c r="T124" s="70"/>
      <c r="U124" s="70"/>
      <c r="V124" s="70"/>
      <c r="W124" s="70"/>
      <c r="X124" s="70"/>
      <c r="Y124" s="71"/>
      <c r="Z124" s="34"/>
      <c r="AA124" s="34"/>
      <c r="AB124" s="34"/>
      <c r="AC124" s="34"/>
      <c r="AD124" s="34"/>
      <c r="AE124" s="34"/>
      <c r="AT124" s="18" t="s">
        <v>233</v>
      </c>
      <c r="AU124" s="18" t="s">
        <v>86</v>
      </c>
    </row>
    <row r="125" spans="1:65" s="2" customFormat="1" ht="16.5" customHeight="1">
      <c r="A125" s="34"/>
      <c r="B125" s="35"/>
      <c r="C125" s="214" t="s">
        <v>88</v>
      </c>
      <c r="D125" s="214" t="s">
        <v>227</v>
      </c>
      <c r="E125" s="215" t="s">
        <v>5103</v>
      </c>
      <c r="F125" s="216" t="s">
        <v>5104</v>
      </c>
      <c r="G125" s="217" t="s">
        <v>410</v>
      </c>
      <c r="H125" s="218">
        <v>15.95</v>
      </c>
      <c r="I125" s="219"/>
      <c r="J125" s="219"/>
      <c r="K125" s="220">
        <f>ROUND(P125*H125,2)</f>
        <v>0</v>
      </c>
      <c r="L125" s="216" t="s">
        <v>3638</v>
      </c>
      <c r="M125" s="39"/>
      <c r="N125" s="221" t="s">
        <v>1</v>
      </c>
      <c r="O125" s="222" t="s">
        <v>41</v>
      </c>
      <c r="P125" s="223">
        <f>I125+J125</f>
        <v>0</v>
      </c>
      <c r="Q125" s="223">
        <f>ROUND(I125*H125,2)</f>
        <v>0</v>
      </c>
      <c r="R125" s="223">
        <f>ROUND(J125*H125,2)</f>
        <v>0</v>
      </c>
      <c r="S125" s="70"/>
      <c r="T125" s="224">
        <f>S125*H125</f>
        <v>0</v>
      </c>
      <c r="U125" s="224">
        <v>0</v>
      </c>
      <c r="V125" s="224">
        <f>U125*H125</f>
        <v>0</v>
      </c>
      <c r="W125" s="224">
        <v>0</v>
      </c>
      <c r="X125" s="224">
        <f>W125*H125</f>
        <v>0</v>
      </c>
      <c r="Y125" s="225" t="s">
        <v>1</v>
      </c>
      <c r="Z125" s="34"/>
      <c r="AA125" s="34"/>
      <c r="AB125" s="34"/>
      <c r="AC125" s="34"/>
      <c r="AD125" s="34"/>
      <c r="AE125" s="34"/>
      <c r="AR125" s="226" t="s">
        <v>240</v>
      </c>
      <c r="AT125" s="226" t="s">
        <v>227</v>
      </c>
      <c r="AU125" s="226" t="s">
        <v>86</v>
      </c>
      <c r="AY125" s="18" t="s">
        <v>224</v>
      </c>
      <c r="BE125" s="227">
        <f>IF(O125="základní",K125,0)</f>
        <v>0</v>
      </c>
      <c r="BF125" s="227">
        <f>IF(O125="snížená",K125,0)</f>
        <v>0</v>
      </c>
      <c r="BG125" s="227">
        <f>IF(O125="zákl. přenesená",K125,0)</f>
        <v>0</v>
      </c>
      <c r="BH125" s="227">
        <f>IF(O125="sníž. přenesená",K125,0)</f>
        <v>0</v>
      </c>
      <c r="BI125" s="227">
        <f>IF(O125="nulová",K125,0)</f>
        <v>0</v>
      </c>
      <c r="BJ125" s="18" t="s">
        <v>86</v>
      </c>
      <c r="BK125" s="227">
        <f>ROUND(P125*H125,2)</f>
        <v>0</v>
      </c>
      <c r="BL125" s="18" t="s">
        <v>240</v>
      </c>
      <c r="BM125" s="226" t="s">
        <v>240</v>
      </c>
    </row>
    <row r="126" spans="1:65" s="13" customFormat="1" ht="11.25">
      <c r="B126" s="236"/>
      <c r="C126" s="237"/>
      <c r="D126" s="228" t="s">
        <v>447</v>
      </c>
      <c r="E126" s="237"/>
      <c r="F126" s="239" t="s">
        <v>5105</v>
      </c>
      <c r="G126" s="237"/>
      <c r="H126" s="240">
        <v>15.95</v>
      </c>
      <c r="I126" s="241"/>
      <c r="J126" s="241"/>
      <c r="K126" s="237"/>
      <c r="L126" s="237"/>
      <c r="M126" s="242"/>
      <c r="N126" s="243"/>
      <c r="O126" s="244"/>
      <c r="P126" s="244"/>
      <c r="Q126" s="244"/>
      <c r="R126" s="244"/>
      <c r="S126" s="244"/>
      <c r="T126" s="244"/>
      <c r="U126" s="244"/>
      <c r="V126" s="244"/>
      <c r="W126" s="244"/>
      <c r="X126" s="244"/>
      <c r="Y126" s="245"/>
      <c r="AT126" s="246" t="s">
        <v>447</v>
      </c>
      <c r="AU126" s="246" t="s">
        <v>86</v>
      </c>
      <c r="AV126" s="13" t="s">
        <v>88</v>
      </c>
      <c r="AW126" s="13" t="s">
        <v>4</v>
      </c>
      <c r="AX126" s="13" t="s">
        <v>86</v>
      </c>
      <c r="AY126" s="246" t="s">
        <v>224</v>
      </c>
    </row>
    <row r="127" spans="1:65" s="2" customFormat="1" ht="16.5" customHeight="1">
      <c r="A127" s="34"/>
      <c r="B127" s="35"/>
      <c r="C127" s="214" t="s">
        <v>235</v>
      </c>
      <c r="D127" s="214" t="s">
        <v>227</v>
      </c>
      <c r="E127" s="215" t="s">
        <v>5106</v>
      </c>
      <c r="F127" s="216" t="s">
        <v>5107</v>
      </c>
      <c r="G127" s="217" t="s">
        <v>410</v>
      </c>
      <c r="H127" s="218">
        <v>6.38</v>
      </c>
      <c r="I127" s="219"/>
      <c r="J127" s="219"/>
      <c r="K127" s="220">
        <f>ROUND(P127*H127,2)</f>
        <v>0</v>
      </c>
      <c r="L127" s="216" t="s">
        <v>3638</v>
      </c>
      <c r="M127" s="39"/>
      <c r="N127" s="221" t="s">
        <v>1</v>
      </c>
      <c r="O127" s="222" t="s">
        <v>41</v>
      </c>
      <c r="P127" s="223">
        <f>I127+J127</f>
        <v>0</v>
      </c>
      <c r="Q127" s="223">
        <f>ROUND(I127*H127,2)</f>
        <v>0</v>
      </c>
      <c r="R127" s="223">
        <f>ROUND(J127*H127,2)</f>
        <v>0</v>
      </c>
      <c r="S127" s="70"/>
      <c r="T127" s="224">
        <f>S127*H127</f>
        <v>0</v>
      </c>
      <c r="U127" s="224">
        <v>0</v>
      </c>
      <c r="V127" s="224">
        <f>U127*H127</f>
        <v>0</v>
      </c>
      <c r="W127" s="224">
        <v>0</v>
      </c>
      <c r="X127" s="224">
        <f>W127*H127</f>
        <v>0</v>
      </c>
      <c r="Y127" s="225" t="s">
        <v>1</v>
      </c>
      <c r="Z127" s="34"/>
      <c r="AA127" s="34"/>
      <c r="AB127" s="34"/>
      <c r="AC127" s="34"/>
      <c r="AD127" s="34"/>
      <c r="AE127" s="34"/>
      <c r="AR127" s="226" t="s">
        <v>240</v>
      </c>
      <c r="AT127" s="226" t="s">
        <v>227</v>
      </c>
      <c r="AU127" s="226" t="s">
        <v>86</v>
      </c>
      <c r="AY127" s="18" t="s">
        <v>224</v>
      </c>
      <c r="BE127" s="227">
        <f>IF(O127="základní",K127,0)</f>
        <v>0</v>
      </c>
      <c r="BF127" s="227">
        <f>IF(O127="snížená",K127,0)</f>
        <v>0</v>
      </c>
      <c r="BG127" s="227">
        <f>IF(O127="zákl. přenesená",K127,0)</f>
        <v>0</v>
      </c>
      <c r="BH127" s="227">
        <f>IF(O127="sníž. přenesená",K127,0)</f>
        <v>0</v>
      </c>
      <c r="BI127" s="227">
        <f>IF(O127="nulová",K127,0)</f>
        <v>0</v>
      </c>
      <c r="BJ127" s="18" t="s">
        <v>86</v>
      </c>
      <c r="BK127" s="227">
        <f>ROUND(P127*H127,2)</f>
        <v>0</v>
      </c>
      <c r="BL127" s="18" t="s">
        <v>240</v>
      </c>
      <c r="BM127" s="226" t="s">
        <v>249</v>
      </c>
    </row>
    <row r="128" spans="1:65" s="2" customFormat="1" ht="19.5">
      <c r="A128" s="34"/>
      <c r="B128" s="35"/>
      <c r="C128" s="36"/>
      <c r="D128" s="228" t="s">
        <v>233</v>
      </c>
      <c r="E128" s="36"/>
      <c r="F128" s="229" t="s">
        <v>5108</v>
      </c>
      <c r="G128" s="36"/>
      <c r="H128" s="36"/>
      <c r="I128" s="124"/>
      <c r="J128" s="124"/>
      <c r="K128" s="36"/>
      <c r="L128" s="36"/>
      <c r="M128" s="39"/>
      <c r="N128" s="230"/>
      <c r="O128" s="231"/>
      <c r="P128" s="70"/>
      <c r="Q128" s="70"/>
      <c r="R128" s="70"/>
      <c r="S128" s="70"/>
      <c r="T128" s="70"/>
      <c r="U128" s="70"/>
      <c r="V128" s="70"/>
      <c r="W128" s="70"/>
      <c r="X128" s="70"/>
      <c r="Y128" s="71"/>
      <c r="Z128" s="34"/>
      <c r="AA128" s="34"/>
      <c r="AB128" s="34"/>
      <c r="AC128" s="34"/>
      <c r="AD128" s="34"/>
      <c r="AE128" s="34"/>
      <c r="AT128" s="18" t="s">
        <v>233</v>
      </c>
      <c r="AU128" s="18" t="s">
        <v>86</v>
      </c>
    </row>
    <row r="129" spans="1:65" s="2" customFormat="1" ht="21.75" customHeight="1">
      <c r="A129" s="34"/>
      <c r="B129" s="35"/>
      <c r="C129" s="214" t="s">
        <v>240</v>
      </c>
      <c r="D129" s="214" t="s">
        <v>227</v>
      </c>
      <c r="E129" s="215" t="s">
        <v>5109</v>
      </c>
      <c r="F129" s="216" t="s">
        <v>5110</v>
      </c>
      <c r="G129" s="217" t="s">
        <v>410</v>
      </c>
      <c r="H129" s="218">
        <v>9.57</v>
      </c>
      <c r="I129" s="219"/>
      <c r="J129" s="219"/>
      <c r="K129" s="220">
        <f>ROUND(P129*H129,2)</f>
        <v>0</v>
      </c>
      <c r="L129" s="216" t="s">
        <v>3638</v>
      </c>
      <c r="M129" s="39"/>
      <c r="N129" s="221" t="s">
        <v>1</v>
      </c>
      <c r="O129" s="222" t="s">
        <v>41</v>
      </c>
      <c r="P129" s="223">
        <f>I129+J129</f>
        <v>0</v>
      </c>
      <c r="Q129" s="223">
        <f>ROUND(I129*H129,2)</f>
        <v>0</v>
      </c>
      <c r="R129" s="223">
        <f>ROUND(J129*H129,2)</f>
        <v>0</v>
      </c>
      <c r="S129" s="70"/>
      <c r="T129" s="224">
        <f>S129*H129</f>
        <v>0</v>
      </c>
      <c r="U129" s="224">
        <v>0</v>
      </c>
      <c r="V129" s="224">
        <f>U129*H129</f>
        <v>0</v>
      </c>
      <c r="W129" s="224">
        <v>0</v>
      </c>
      <c r="X129" s="224">
        <f>W129*H129</f>
        <v>0</v>
      </c>
      <c r="Y129" s="225" t="s">
        <v>1</v>
      </c>
      <c r="Z129" s="34"/>
      <c r="AA129" s="34"/>
      <c r="AB129" s="34"/>
      <c r="AC129" s="34"/>
      <c r="AD129" s="34"/>
      <c r="AE129" s="34"/>
      <c r="AR129" s="226" t="s">
        <v>240</v>
      </c>
      <c r="AT129" s="226" t="s">
        <v>227</v>
      </c>
      <c r="AU129" s="226" t="s">
        <v>86</v>
      </c>
      <c r="AY129" s="18" t="s">
        <v>224</v>
      </c>
      <c r="BE129" s="227">
        <f>IF(O129="základní",K129,0)</f>
        <v>0</v>
      </c>
      <c r="BF129" s="227">
        <f>IF(O129="snížená",K129,0)</f>
        <v>0</v>
      </c>
      <c r="BG129" s="227">
        <f>IF(O129="zákl. přenesená",K129,0)</f>
        <v>0</v>
      </c>
      <c r="BH129" s="227">
        <f>IF(O129="sníž. přenesená",K129,0)</f>
        <v>0</v>
      </c>
      <c r="BI129" s="227">
        <f>IF(O129="nulová",K129,0)</f>
        <v>0</v>
      </c>
      <c r="BJ129" s="18" t="s">
        <v>86</v>
      </c>
      <c r="BK129" s="227">
        <f>ROUND(P129*H129,2)</f>
        <v>0</v>
      </c>
      <c r="BL129" s="18" t="s">
        <v>240</v>
      </c>
      <c r="BM129" s="226" t="s">
        <v>431</v>
      </c>
    </row>
    <row r="130" spans="1:65" s="2" customFormat="1" ht="19.5">
      <c r="A130" s="34"/>
      <c r="B130" s="35"/>
      <c r="C130" s="36"/>
      <c r="D130" s="228" t="s">
        <v>233</v>
      </c>
      <c r="E130" s="36"/>
      <c r="F130" s="229" t="s">
        <v>5111</v>
      </c>
      <c r="G130" s="36"/>
      <c r="H130" s="36"/>
      <c r="I130" s="124"/>
      <c r="J130" s="124"/>
      <c r="K130" s="36"/>
      <c r="L130" s="36"/>
      <c r="M130" s="39"/>
      <c r="N130" s="230"/>
      <c r="O130" s="231"/>
      <c r="P130" s="70"/>
      <c r="Q130" s="70"/>
      <c r="R130" s="70"/>
      <c r="S130" s="70"/>
      <c r="T130" s="70"/>
      <c r="U130" s="70"/>
      <c r="V130" s="70"/>
      <c r="W130" s="70"/>
      <c r="X130" s="70"/>
      <c r="Y130" s="71"/>
      <c r="Z130" s="34"/>
      <c r="AA130" s="34"/>
      <c r="AB130" s="34"/>
      <c r="AC130" s="34"/>
      <c r="AD130" s="34"/>
      <c r="AE130" s="34"/>
      <c r="AT130" s="18" t="s">
        <v>233</v>
      </c>
      <c r="AU130" s="18" t="s">
        <v>86</v>
      </c>
    </row>
    <row r="131" spans="1:65" s="2" customFormat="1" ht="16.5" customHeight="1">
      <c r="A131" s="34"/>
      <c r="B131" s="35"/>
      <c r="C131" s="214" t="s">
        <v>223</v>
      </c>
      <c r="D131" s="214" t="s">
        <v>227</v>
      </c>
      <c r="E131" s="215" t="s">
        <v>5112</v>
      </c>
      <c r="F131" s="216" t="s">
        <v>5113</v>
      </c>
      <c r="G131" s="217" t="s">
        <v>410</v>
      </c>
      <c r="H131" s="218">
        <v>15.95</v>
      </c>
      <c r="I131" s="219"/>
      <c r="J131" s="219"/>
      <c r="K131" s="220">
        <f>ROUND(P131*H131,2)</f>
        <v>0</v>
      </c>
      <c r="L131" s="216" t="s">
        <v>3638</v>
      </c>
      <c r="M131" s="39"/>
      <c r="N131" s="221" t="s">
        <v>1</v>
      </c>
      <c r="O131" s="222" t="s">
        <v>41</v>
      </c>
      <c r="P131" s="223">
        <f>I131+J131</f>
        <v>0</v>
      </c>
      <c r="Q131" s="223">
        <f>ROUND(I131*H131,2)</f>
        <v>0</v>
      </c>
      <c r="R131" s="223">
        <f>ROUND(J131*H131,2)</f>
        <v>0</v>
      </c>
      <c r="S131" s="70"/>
      <c r="T131" s="224">
        <f>S131*H131</f>
        <v>0</v>
      </c>
      <c r="U131" s="224">
        <v>0</v>
      </c>
      <c r="V131" s="224">
        <f>U131*H131</f>
        <v>0</v>
      </c>
      <c r="W131" s="224">
        <v>0</v>
      </c>
      <c r="X131" s="224">
        <f>W131*H131</f>
        <v>0</v>
      </c>
      <c r="Y131" s="225" t="s">
        <v>1</v>
      </c>
      <c r="Z131" s="34"/>
      <c r="AA131" s="34"/>
      <c r="AB131" s="34"/>
      <c r="AC131" s="34"/>
      <c r="AD131" s="34"/>
      <c r="AE131" s="34"/>
      <c r="AR131" s="226" t="s">
        <v>240</v>
      </c>
      <c r="AT131" s="226" t="s">
        <v>227</v>
      </c>
      <c r="AU131" s="226" t="s">
        <v>86</v>
      </c>
      <c r="AY131" s="18" t="s">
        <v>224</v>
      </c>
      <c r="BE131" s="227">
        <f>IF(O131="základní",K131,0)</f>
        <v>0</v>
      </c>
      <c r="BF131" s="227">
        <f>IF(O131="snížená",K131,0)</f>
        <v>0</v>
      </c>
      <c r="BG131" s="227">
        <f>IF(O131="zákl. přenesená",K131,0)</f>
        <v>0</v>
      </c>
      <c r="BH131" s="227">
        <f>IF(O131="sníž. přenesená",K131,0)</f>
        <v>0</v>
      </c>
      <c r="BI131" s="227">
        <f>IF(O131="nulová",K131,0)</f>
        <v>0</v>
      </c>
      <c r="BJ131" s="18" t="s">
        <v>86</v>
      </c>
      <c r="BK131" s="227">
        <f>ROUND(P131*H131,2)</f>
        <v>0</v>
      </c>
      <c r="BL131" s="18" t="s">
        <v>240</v>
      </c>
      <c r="BM131" s="226" t="s">
        <v>264</v>
      </c>
    </row>
    <row r="132" spans="1:65" s="2" customFormat="1" ht="19.5">
      <c r="A132" s="34"/>
      <c r="B132" s="35"/>
      <c r="C132" s="36"/>
      <c r="D132" s="228" t="s">
        <v>233</v>
      </c>
      <c r="E132" s="36"/>
      <c r="F132" s="229" t="s">
        <v>5114</v>
      </c>
      <c r="G132" s="36"/>
      <c r="H132" s="36"/>
      <c r="I132" s="124"/>
      <c r="J132" s="124"/>
      <c r="K132" s="36"/>
      <c r="L132" s="36"/>
      <c r="M132" s="39"/>
      <c r="N132" s="230"/>
      <c r="O132" s="231"/>
      <c r="P132" s="70"/>
      <c r="Q132" s="70"/>
      <c r="R132" s="70"/>
      <c r="S132" s="70"/>
      <c r="T132" s="70"/>
      <c r="U132" s="70"/>
      <c r="V132" s="70"/>
      <c r="W132" s="70"/>
      <c r="X132" s="70"/>
      <c r="Y132" s="71"/>
      <c r="Z132" s="34"/>
      <c r="AA132" s="34"/>
      <c r="AB132" s="34"/>
      <c r="AC132" s="34"/>
      <c r="AD132" s="34"/>
      <c r="AE132" s="34"/>
      <c r="AT132" s="18" t="s">
        <v>233</v>
      </c>
      <c r="AU132" s="18" t="s">
        <v>86</v>
      </c>
    </row>
    <row r="133" spans="1:65" s="2" customFormat="1" ht="21.75" customHeight="1">
      <c r="A133" s="34"/>
      <c r="B133" s="35"/>
      <c r="C133" s="214" t="s">
        <v>249</v>
      </c>
      <c r="D133" s="214" t="s">
        <v>227</v>
      </c>
      <c r="E133" s="215" t="s">
        <v>5115</v>
      </c>
      <c r="F133" s="216" t="s">
        <v>5116</v>
      </c>
      <c r="G133" s="217" t="s">
        <v>410</v>
      </c>
      <c r="H133" s="218">
        <v>15.95</v>
      </c>
      <c r="I133" s="219"/>
      <c r="J133" s="219"/>
      <c r="K133" s="220">
        <f>ROUND(P133*H133,2)</f>
        <v>0</v>
      </c>
      <c r="L133" s="216" t="s">
        <v>3638</v>
      </c>
      <c r="M133" s="39"/>
      <c r="N133" s="221" t="s">
        <v>1</v>
      </c>
      <c r="O133" s="222" t="s">
        <v>41</v>
      </c>
      <c r="P133" s="223">
        <f>I133+J133</f>
        <v>0</v>
      </c>
      <c r="Q133" s="223">
        <f>ROUND(I133*H133,2)</f>
        <v>0</v>
      </c>
      <c r="R133" s="223">
        <f>ROUND(J133*H133,2)</f>
        <v>0</v>
      </c>
      <c r="S133" s="70"/>
      <c r="T133" s="224">
        <f>S133*H133</f>
        <v>0</v>
      </c>
      <c r="U133" s="224">
        <v>0</v>
      </c>
      <c r="V133" s="224">
        <f>U133*H133</f>
        <v>0</v>
      </c>
      <c r="W133" s="224">
        <v>0</v>
      </c>
      <c r="X133" s="224">
        <f>W133*H133</f>
        <v>0</v>
      </c>
      <c r="Y133" s="225" t="s">
        <v>1</v>
      </c>
      <c r="Z133" s="34"/>
      <c r="AA133" s="34"/>
      <c r="AB133" s="34"/>
      <c r="AC133" s="34"/>
      <c r="AD133" s="34"/>
      <c r="AE133" s="34"/>
      <c r="AR133" s="226" t="s">
        <v>240</v>
      </c>
      <c r="AT133" s="226" t="s">
        <v>227</v>
      </c>
      <c r="AU133" s="226" t="s">
        <v>86</v>
      </c>
      <c r="AY133" s="18" t="s">
        <v>224</v>
      </c>
      <c r="BE133" s="227">
        <f>IF(O133="základní",K133,0)</f>
        <v>0</v>
      </c>
      <c r="BF133" s="227">
        <f>IF(O133="snížená",K133,0)</f>
        <v>0</v>
      </c>
      <c r="BG133" s="227">
        <f>IF(O133="zákl. přenesená",K133,0)</f>
        <v>0</v>
      </c>
      <c r="BH133" s="227">
        <f>IF(O133="sníž. přenesená",K133,0)</f>
        <v>0</v>
      </c>
      <c r="BI133" s="227">
        <f>IF(O133="nulová",K133,0)</f>
        <v>0</v>
      </c>
      <c r="BJ133" s="18" t="s">
        <v>86</v>
      </c>
      <c r="BK133" s="227">
        <f>ROUND(P133*H133,2)</f>
        <v>0</v>
      </c>
      <c r="BL133" s="18" t="s">
        <v>240</v>
      </c>
      <c r="BM133" s="226" t="s">
        <v>275</v>
      </c>
    </row>
    <row r="134" spans="1:65" s="2" customFormat="1" ht="19.5">
      <c r="A134" s="34"/>
      <c r="B134" s="35"/>
      <c r="C134" s="36"/>
      <c r="D134" s="228" t="s">
        <v>233</v>
      </c>
      <c r="E134" s="36"/>
      <c r="F134" s="229" t="s">
        <v>5114</v>
      </c>
      <c r="G134" s="36"/>
      <c r="H134" s="36"/>
      <c r="I134" s="124"/>
      <c r="J134" s="124"/>
      <c r="K134" s="36"/>
      <c r="L134" s="36"/>
      <c r="M134" s="39"/>
      <c r="N134" s="230"/>
      <c r="O134" s="231"/>
      <c r="P134" s="70"/>
      <c r="Q134" s="70"/>
      <c r="R134" s="70"/>
      <c r="S134" s="70"/>
      <c r="T134" s="70"/>
      <c r="U134" s="70"/>
      <c r="V134" s="70"/>
      <c r="W134" s="70"/>
      <c r="X134" s="70"/>
      <c r="Y134" s="71"/>
      <c r="Z134" s="34"/>
      <c r="AA134" s="34"/>
      <c r="AB134" s="34"/>
      <c r="AC134" s="34"/>
      <c r="AD134" s="34"/>
      <c r="AE134" s="34"/>
      <c r="AT134" s="18" t="s">
        <v>233</v>
      </c>
      <c r="AU134" s="18" t="s">
        <v>86</v>
      </c>
    </row>
    <row r="135" spans="1:65" s="2" customFormat="1" ht="16.5" customHeight="1">
      <c r="A135" s="34"/>
      <c r="B135" s="35"/>
      <c r="C135" s="214" t="s">
        <v>254</v>
      </c>
      <c r="D135" s="214" t="s">
        <v>227</v>
      </c>
      <c r="E135" s="215" t="s">
        <v>5117</v>
      </c>
      <c r="F135" s="216" t="s">
        <v>5118</v>
      </c>
      <c r="G135" s="217" t="s">
        <v>410</v>
      </c>
      <c r="H135" s="218">
        <v>15.95</v>
      </c>
      <c r="I135" s="219"/>
      <c r="J135" s="219"/>
      <c r="K135" s="220">
        <f>ROUND(P135*H135,2)</f>
        <v>0</v>
      </c>
      <c r="L135" s="216" t="s">
        <v>3638</v>
      </c>
      <c r="M135" s="39"/>
      <c r="N135" s="221" t="s">
        <v>1</v>
      </c>
      <c r="O135" s="222" t="s">
        <v>41</v>
      </c>
      <c r="P135" s="223">
        <f>I135+J135</f>
        <v>0</v>
      </c>
      <c r="Q135" s="223">
        <f>ROUND(I135*H135,2)</f>
        <v>0</v>
      </c>
      <c r="R135" s="223">
        <f>ROUND(J135*H135,2)</f>
        <v>0</v>
      </c>
      <c r="S135" s="70"/>
      <c r="T135" s="224">
        <f>S135*H135</f>
        <v>0</v>
      </c>
      <c r="U135" s="224">
        <v>0</v>
      </c>
      <c r="V135" s="224">
        <f>U135*H135</f>
        <v>0</v>
      </c>
      <c r="W135" s="224">
        <v>0</v>
      </c>
      <c r="X135" s="224">
        <f>W135*H135</f>
        <v>0</v>
      </c>
      <c r="Y135" s="225" t="s">
        <v>1</v>
      </c>
      <c r="Z135" s="34"/>
      <c r="AA135" s="34"/>
      <c r="AB135" s="34"/>
      <c r="AC135" s="34"/>
      <c r="AD135" s="34"/>
      <c r="AE135" s="34"/>
      <c r="AR135" s="226" t="s">
        <v>240</v>
      </c>
      <c r="AT135" s="226" t="s">
        <v>227</v>
      </c>
      <c r="AU135" s="226" t="s">
        <v>86</v>
      </c>
      <c r="AY135" s="18" t="s">
        <v>224</v>
      </c>
      <c r="BE135" s="227">
        <f>IF(O135="základní",K135,0)</f>
        <v>0</v>
      </c>
      <c r="BF135" s="227">
        <f>IF(O135="snížená",K135,0)</f>
        <v>0</v>
      </c>
      <c r="BG135" s="227">
        <f>IF(O135="zákl. přenesená",K135,0)</f>
        <v>0</v>
      </c>
      <c r="BH135" s="227">
        <f>IF(O135="sníž. přenesená",K135,0)</f>
        <v>0</v>
      </c>
      <c r="BI135" s="227">
        <f>IF(O135="nulová",K135,0)</f>
        <v>0</v>
      </c>
      <c r="BJ135" s="18" t="s">
        <v>86</v>
      </c>
      <c r="BK135" s="227">
        <f>ROUND(P135*H135,2)</f>
        <v>0</v>
      </c>
      <c r="BL135" s="18" t="s">
        <v>240</v>
      </c>
      <c r="BM135" s="226" t="s">
        <v>290</v>
      </c>
    </row>
    <row r="136" spans="1:65" s="2" customFormat="1" ht="16.5" customHeight="1">
      <c r="A136" s="34"/>
      <c r="B136" s="35"/>
      <c r="C136" s="214" t="s">
        <v>431</v>
      </c>
      <c r="D136" s="214" t="s">
        <v>227</v>
      </c>
      <c r="E136" s="215" t="s">
        <v>5119</v>
      </c>
      <c r="F136" s="216" t="s">
        <v>1016</v>
      </c>
      <c r="G136" s="217" t="s">
        <v>410</v>
      </c>
      <c r="H136" s="218">
        <v>15.95</v>
      </c>
      <c r="I136" s="219"/>
      <c r="J136" s="219"/>
      <c r="K136" s="220">
        <f>ROUND(P136*H136,2)</f>
        <v>0</v>
      </c>
      <c r="L136" s="216" t="s">
        <v>3638</v>
      </c>
      <c r="M136" s="39"/>
      <c r="N136" s="221" t="s">
        <v>1</v>
      </c>
      <c r="O136" s="222" t="s">
        <v>41</v>
      </c>
      <c r="P136" s="223">
        <f>I136+J136</f>
        <v>0</v>
      </c>
      <c r="Q136" s="223">
        <f>ROUND(I136*H136,2)</f>
        <v>0</v>
      </c>
      <c r="R136" s="223">
        <f>ROUND(J136*H136,2)</f>
        <v>0</v>
      </c>
      <c r="S136" s="70"/>
      <c r="T136" s="224">
        <f>S136*H136</f>
        <v>0</v>
      </c>
      <c r="U136" s="224">
        <v>0</v>
      </c>
      <c r="V136" s="224">
        <f>U136*H136</f>
        <v>0</v>
      </c>
      <c r="W136" s="224">
        <v>0</v>
      </c>
      <c r="X136" s="224">
        <f>W136*H136</f>
        <v>0</v>
      </c>
      <c r="Y136" s="225" t="s">
        <v>1</v>
      </c>
      <c r="Z136" s="34"/>
      <c r="AA136" s="34"/>
      <c r="AB136" s="34"/>
      <c r="AC136" s="34"/>
      <c r="AD136" s="34"/>
      <c r="AE136" s="34"/>
      <c r="AR136" s="226" t="s">
        <v>240</v>
      </c>
      <c r="AT136" s="226" t="s">
        <v>227</v>
      </c>
      <c r="AU136" s="226" t="s">
        <v>86</v>
      </c>
      <c r="AY136" s="18" t="s">
        <v>224</v>
      </c>
      <c r="BE136" s="227">
        <f>IF(O136="základní",K136,0)</f>
        <v>0</v>
      </c>
      <c r="BF136" s="227">
        <f>IF(O136="snížená",K136,0)</f>
        <v>0</v>
      </c>
      <c r="BG136" s="227">
        <f>IF(O136="zákl. přenesená",K136,0)</f>
        <v>0</v>
      </c>
      <c r="BH136" s="227">
        <f>IF(O136="sníž. přenesená",K136,0)</f>
        <v>0</v>
      </c>
      <c r="BI136" s="227">
        <f>IF(O136="nulová",K136,0)</f>
        <v>0</v>
      </c>
      <c r="BJ136" s="18" t="s">
        <v>86</v>
      </c>
      <c r="BK136" s="227">
        <f>ROUND(P136*H136,2)</f>
        <v>0</v>
      </c>
      <c r="BL136" s="18" t="s">
        <v>240</v>
      </c>
      <c r="BM136" s="226" t="s">
        <v>304</v>
      </c>
    </row>
    <row r="137" spans="1:65" s="2" customFormat="1" ht="21.75" customHeight="1">
      <c r="A137" s="34"/>
      <c r="B137" s="35"/>
      <c r="C137" s="214" t="s">
        <v>259</v>
      </c>
      <c r="D137" s="214" t="s">
        <v>227</v>
      </c>
      <c r="E137" s="215" t="s">
        <v>5120</v>
      </c>
      <c r="F137" s="216" t="s">
        <v>5121</v>
      </c>
      <c r="G137" s="217" t="s">
        <v>502</v>
      </c>
      <c r="H137" s="218">
        <v>31.9</v>
      </c>
      <c r="I137" s="219"/>
      <c r="J137" s="219"/>
      <c r="K137" s="220">
        <f>ROUND(P137*H137,2)</f>
        <v>0</v>
      </c>
      <c r="L137" s="216" t="s">
        <v>3638</v>
      </c>
      <c r="M137" s="39"/>
      <c r="N137" s="221" t="s">
        <v>1</v>
      </c>
      <c r="O137" s="222" t="s">
        <v>41</v>
      </c>
      <c r="P137" s="223">
        <f>I137+J137</f>
        <v>0</v>
      </c>
      <c r="Q137" s="223">
        <f>ROUND(I137*H137,2)</f>
        <v>0</v>
      </c>
      <c r="R137" s="223">
        <f>ROUND(J137*H137,2)</f>
        <v>0</v>
      </c>
      <c r="S137" s="70"/>
      <c r="T137" s="224">
        <f>S137*H137</f>
        <v>0</v>
      </c>
      <c r="U137" s="224">
        <v>0</v>
      </c>
      <c r="V137" s="224">
        <f>U137*H137</f>
        <v>0</v>
      </c>
      <c r="W137" s="224">
        <v>0</v>
      </c>
      <c r="X137" s="224">
        <f>W137*H137</f>
        <v>0</v>
      </c>
      <c r="Y137" s="225" t="s">
        <v>1</v>
      </c>
      <c r="Z137" s="34"/>
      <c r="AA137" s="34"/>
      <c r="AB137" s="34"/>
      <c r="AC137" s="34"/>
      <c r="AD137" s="34"/>
      <c r="AE137" s="34"/>
      <c r="AR137" s="226" t="s">
        <v>240</v>
      </c>
      <c r="AT137" s="226" t="s">
        <v>227</v>
      </c>
      <c r="AU137" s="226" t="s">
        <v>86</v>
      </c>
      <c r="AY137" s="18" t="s">
        <v>224</v>
      </c>
      <c r="BE137" s="227">
        <f>IF(O137="základní",K137,0)</f>
        <v>0</v>
      </c>
      <c r="BF137" s="227">
        <f>IF(O137="snížená",K137,0)</f>
        <v>0</v>
      </c>
      <c r="BG137" s="227">
        <f>IF(O137="zákl. přenesená",K137,0)</f>
        <v>0</v>
      </c>
      <c r="BH137" s="227">
        <f>IF(O137="sníž. přenesená",K137,0)</f>
        <v>0</v>
      </c>
      <c r="BI137" s="227">
        <f>IF(O137="nulová",K137,0)</f>
        <v>0</v>
      </c>
      <c r="BJ137" s="18" t="s">
        <v>86</v>
      </c>
      <c r="BK137" s="227">
        <f>ROUND(P137*H137,2)</f>
        <v>0</v>
      </c>
      <c r="BL137" s="18" t="s">
        <v>240</v>
      </c>
      <c r="BM137" s="226" t="s">
        <v>318</v>
      </c>
    </row>
    <row r="138" spans="1:65" s="2" customFormat="1" ht="19.5">
      <c r="A138" s="34"/>
      <c r="B138" s="35"/>
      <c r="C138" s="36"/>
      <c r="D138" s="228" t="s">
        <v>233</v>
      </c>
      <c r="E138" s="36"/>
      <c r="F138" s="229" t="s">
        <v>703</v>
      </c>
      <c r="G138" s="36"/>
      <c r="H138" s="36"/>
      <c r="I138" s="124"/>
      <c r="J138" s="124"/>
      <c r="K138" s="36"/>
      <c r="L138" s="36"/>
      <c r="M138" s="39"/>
      <c r="N138" s="230"/>
      <c r="O138" s="231"/>
      <c r="P138" s="70"/>
      <c r="Q138" s="70"/>
      <c r="R138" s="70"/>
      <c r="S138" s="70"/>
      <c r="T138" s="70"/>
      <c r="U138" s="70"/>
      <c r="V138" s="70"/>
      <c r="W138" s="70"/>
      <c r="X138" s="70"/>
      <c r="Y138" s="71"/>
      <c r="Z138" s="34"/>
      <c r="AA138" s="34"/>
      <c r="AB138" s="34"/>
      <c r="AC138" s="34"/>
      <c r="AD138" s="34"/>
      <c r="AE138" s="34"/>
      <c r="AT138" s="18" t="s">
        <v>233</v>
      </c>
      <c r="AU138" s="18" t="s">
        <v>86</v>
      </c>
    </row>
    <row r="139" spans="1:65" s="2" customFormat="1" ht="16.5" customHeight="1">
      <c r="A139" s="34"/>
      <c r="B139" s="35"/>
      <c r="C139" s="214" t="s">
        <v>264</v>
      </c>
      <c r="D139" s="214" t="s">
        <v>227</v>
      </c>
      <c r="E139" s="215" t="s">
        <v>5122</v>
      </c>
      <c r="F139" s="216" t="s">
        <v>5123</v>
      </c>
      <c r="G139" s="217" t="s">
        <v>5124</v>
      </c>
      <c r="H139" s="218">
        <v>110</v>
      </c>
      <c r="I139" s="219"/>
      <c r="J139" s="219"/>
      <c r="K139" s="220">
        <f>ROUND(P139*H139,2)</f>
        <v>0</v>
      </c>
      <c r="L139" s="216" t="s">
        <v>3638</v>
      </c>
      <c r="M139" s="39"/>
      <c r="N139" s="221" t="s">
        <v>1</v>
      </c>
      <c r="O139" s="222" t="s">
        <v>41</v>
      </c>
      <c r="P139" s="223">
        <f>I139+J139</f>
        <v>0</v>
      </c>
      <c r="Q139" s="223">
        <f>ROUND(I139*H139,2)</f>
        <v>0</v>
      </c>
      <c r="R139" s="223">
        <f>ROUND(J139*H139,2)</f>
        <v>0</v>
      </c>
      <c r="S139" s="70"/>
      <c r="T139" s="224">
        <f>S139*H139</f>
        <v>0</v>
      </c>
      <c r="U139" s="224">
        <v>0</v>
      </c>
      <c r="V139" s="224">
        <f>U139*H139</f>
        <v>0</v>
      </c>
      <c r="W139" s="224">
        <v>0</v>
      </c>
      <c r="X139" s="224">
        <f>W139*H139</f>
        <v>0</v>
      </c>
      <c r="Y139" s="225" t="s">
        <v>1</v>
      </c>
      <c r="Z139" s="34"/>
      <c r="AA139" s="34"/>
      <c r="AB139" s="34"/>
      <c r="AC139" s="34"/>
      <c r="AD139" s="34"/>
      <c r="AE139" s="34"/>
      <c r="AR139" s="226" t="s">
        <v>240</v>
      </c>
      <c r="AT139" s="226" t="s">
        <v>227</v>
      </c>
      <c r="AU139" s="226" t="s">
        <v>86</v>
      </c>
      <c r="AY139" s="18" t="s">
        <v>224</v>
      </c>
      <c r="BE139" s="227">
        <f>IF(O139="základní",K139,0)</f>
        <v>0</v>
      </c>
      <c r="BF139" s="227">
        <f>IF(O139="snížená",K139,0)</f>
        <v>0</v>
      </c>
      <c r="BG139" s="227">
        <f>IF(O139="zákl. přenesená",K139,0)</f>
        <v>0</v>
      </c>
      <c r="BH139" s="227">
        <f>IF(O139="sníž. přenesená",K139,0)</f>
        <v>0</v>
      </c>
      <c r="BI139" s="227">
        <f>IF(O139="nulová",K139,0)</f>
        <v>0</v>
      </c>
      <c r="BJ139" s="18" t="s">
        <v>86</v>
      </c>
      <c r="BK139" s="227">
        <f>ROUND(P139*H139,2)</f>
        <v>0</v>
      </c>
      <c r="BL139" s="18" t="s">
        <v>240</v>
      </c>
      <c r="BM139" s="226" t="s">
        <v>333</v>
      </c>
    </row>
    <row r="140" spans="1:65" s="12" customFormat="1" ht="25.9" customHeight="1">
      <c r="B140" s="197"/>
      <c r="C140" s="198"/>
      <c r="D140" s="199" t="s">
        <v>77</v>
      </c>
      <c r="E140" s="200" t="s">
        <v>88</v>
      </c>
      <c r="F140" s="200" t="s">
        <v>569</v>
      </c>
      <c r="G140" s="198"/>
      <c r="H140" s="198"/>
      <c r="I140" s="201"/>
      <c r="J140" s="201"/>
      <c r="K140" s="202">
        <f>BK140</f>
        <v>0</v>
      </c>
      <c r="L140" s="198"/>
      <c r="M140" s="203"/>
      <c r="N140" s="204"/>
      <c r="O140" s="205"/>
      <c r="P140" s="205"/>
      <c r="Q140" s="206">
        <f>SUM(Q141:Q142)</f>
        <v>0</v>
      </c>
      <c r="R140" s="206">
        <f>SUM(R141:R142)</f>
        <v>0</v>
      </c>
      <c r="S140" s="205"/>
      <c r="T140" s="207">
        <f>SUM(T141:T142)</f>
        <v>0</v>
      </c>
      <c r="U140" s="205"/>
      <c r="V140" s="207">
        <f>SUM(V141:V142)</f>
        <v>0</v>
      </c>
      <c r="W140" s="205"/>
      <c r="X140" s="207">
        <f>SUM(X141:X142)</f>
        <v>0</v>
      </c>
      <c r="Y140" s="208"/>
      <c r="AR140" s="209" t="s">
        <v>86</v>
      </c>
      <c r="AT140" s="210" t="s">
        <v>77</v>
      </c>
      <c r="AU140" s="210" t="s">
        <v>78</v>
      </c>
      <c r="AY140" s="209" t="s">
        <v>224</v>
      </c>
      <c r="BK140" s="211">
        <f>SUM(BK141:BK142)</f>
        <v>0</v>
      </c>
    </row>
    <row r="141" spans="1:65" s="2" customFormat="1" ht="16.5" customHeight="1">
      <c r="A141" s="34"/>
      <c r="B141" s="35"/>
      <c r="C141" s="214" t="s">
        <v>268</v>
      </c>
      <c r="D141" s="214" t="s">
        <v>227</v>
      </c>
      <c r="E141" s="215" t="s">
        <v>5125</v>
      </c>
      <c r="F141" s="216" t="s">
        <v>5126</v>
      </c>
      <c r="G141" s="217" t="s">
        <v>410</v>
      </c>
      <c r="H141" s="218">
        <v>17.27</v>
      </c>
      <c r="I141" s="219"/>
      <c r="J141" s="219"/>
      <c r="K141" s="220">
        <f>ROUND(P141*H141,2)</f>
        <v>0</v>
      </c>
      <c r="L141" s="216" t="s">
        <v>3638</v>
      </c>
      <c r="M141" s="39"/>
      <c r="N141" s="221" t="s">
        <v>1</v>
      </c>
      <c r="O141" s="222" t="s">
        <v>41</v>
      </c>
      <c r="P141" s="223">
        <f>I141+J141</f>
        <v>0</v>
      </c>
      <c r="Q141" s="223">
        <f>ROUND(I141*H141,2)</f>
        <v>0</v>
      </c>
      <c r="R141" s="223">
        <f>ROUND(J141*H141,2)</f>
        <v>0</v>
      </c>
      <c r="S141" s="70"/>
      <c r="T141" s="224">
        <f>S141*H141</f>
        <v>0</v>
      </c>
      <c r="U141" s="224">
        <v>0</v>
      </c>
      <c r="V141" s="224">
        <f>U141*H141</f>
        <v>0</v>
      </c>
      <c r="W141" s="224">
        <v>0</v>
      </c>
      <c r="X141" s="224">
        <f>W141*H141</f>
        <v>0</v>
      </c>
      <c r="Y141" s="225" t="s">
        <v>1</v>
      </c>
      <c r="Z141" s="34"/>
      <c r="AA141" s="34"/>
      <c r="AB141" s="34"/>
      <c r="AC141" s="34"/>
      <c r="AD141" s="34"/>
      <c r="AE141" s="34"/>
      <c r="AR141" s="226" t="s">
        <v>240</v>
      </c>
      <c r="AT141" s="226" t="s">
        <v>227</v>
      </c>
      <c r="AU141" s="226" t="s">
        <v>86</v>
      </c>
      <c r="AY141" s="18" t="s">
        <v>224</v>
      </c>
      <c r="BE141" s="227">
        <f>IF(O141="základní",K141,0)</f>
        <v>0</v>
      </c>
      <c r="BF141" s="227">
        <f>IF(O141="snížená",K141,0)</f>
        <v>0</v>
      </c>
      <c r="BG141" s="227">
        <f>IF(O141="zákl. přenesená",K141,0)</f>
        <v>0</v>
      </c>
      <c r="BH141" s="227">
        <f>IF(O141="sníž. přenesená",K141,0)</f>
        <v>0</v>
      </c>
      <c r="BI141" s="227">
        <f>IF(O141="nulová",K141,0)</f>
        <v>0</v>
      </c>
      <c r="BJ141" s="18" t="s">
        <v>86</v>
      </c>
      <c r="BK141" s="227">
        <f>ROUND(P141*H141,2)</f>
        <v>0</v>
      </c>
      <c r="BL141" s="18" t="s">
        <v>240</v>
      </c>
      <c r="BM141" s="226" t="s">
        <v>344</v>
      </c>
    </row>
    <row r="142" spans="1:65" s="2" customFormat="1" ht="58.5">
      <c r="A142" s="34"/>
      <c r="B142" s="35"/>
      <c r="C142" s="36"/>
      <c r="D142" s="228" t="s">
        <v>233</v>
      </c>
      <c r="E142" s="36"/>
      <c r="F142" s="229" t="s">
        <v>5127</v>
      </c>
      <c r="G142" s="36"/>
      <c r="H142" s="36"/>
      <c r="I142" s="124"/>
      <c r="J142" s="124"/>
      <c r="K142" s="36"/>
      <c r="L142" s="36"/>
      <c r="M142" s="39"/>
      <c r="N142" s="230"/>
      <c r="O142" s="231"/>
      <c r="P142" s="70"/>
      <c r="Q142" s="70"/>
      <c r="R142" s="70"/>
      <c r="S142" s="70"/>
      <c r="T142" s="70"/>
      <c r="U142" s="70"/>
      <c r="V142" s="70"/>
      <c r="W142" s="70"/>
      <c r="X142" s="70"/>
      <c r="Y142" s="71"/>
      <c r="Z142" s="34"/>
      <c r="AA142" s="34"/>
      <c r="AB142" s="34"/>
      <c r="AC142" s="34"/>
      <c r="AD142" s="34"/>
      <c r="AE142" s="34"/>
      <c r="AT142" s="18" t="s">
        <v>233</v>
      </c>
      <c r="AU142" s="18" t="s">
        <v>86</v>
      </c>
    </row>
    <row r="143" spans="1:65" s="12" customFormat="1" ht="25.9" customHeight="1">
      <c r="B143" s="197"/>
      <c r="C143" s="198"/>
      <c r="D143" s="199" t="s">
        <v>77</v>
      </c>
      <c r="E143" s="200" t="s">
        <v>3848</v>
      </c>
      <c r="F143" s="200" t="s">
        <v>5128</v>
      </c>
      <c r="G143" s="198"/>
      <c r="H143" s="198"/>
      <c r="I143" s="201"/>
      <c r="J143" s="201"/>
      <c r="K143" s="202">
        <f>BK143</f>
        <v>0</v>
      </c>
      <c r="L143" s="198"/>
      <c r="M143" s="203"/>
      <c r="N143" s="204"/>
      <c r="O143" s="205"/>
      <c r="P143" s="205"/>
      <c r="Q143" s="206">
        <f>SUM(Q144:Q157)</f>
        <v>0</v>
      </c>
      <c r="R143" s="206">
        <f>SUM(R144:R157)</f>
        <v>0</v>
      </c>
      <c r="S143" s="205"/>
      <c r="T143" s="207">
        <f>SUM(T144:T157)</f>
        <v>0</v>
      </c>
      <c r="U143" s="205"/>
      <c r="V143" s="207">
        <f>SUM(V144:V157)</f>
        <v>0</v>
      </c>
      <c r="W143" s="205"/>
      <c r="X143" s="207">
        <f>SUM(X144:X157)</f>
        <v>0</v>
      </c>
      <c r="Y143" s="208"/>
      <c r="AR143" s="209" t="s">
        <v>86</v>
      </c>
      <c r="AT143" s="210" t="s">
        <v>77</v>
      </c>
      <c r="AU143" s="210" t="s">
        <v>78</v>
      </c>
      <c r="AY143" s="209" t="s">
        <v>224</v>
      </c>
      <c r="BK143" s="211">
        <f>SUM(BK144:BK157)</f>
        <v>0</v>
      </c>
    </row>
    <row r="144" spans="1:65" s="2" customFormat="1" ht="21.75" customHeight="1">
      <c r="A144" s="34"/>
      <c r="B144" s="35"/>
      <c r="C144" s="214" t="s">
        <v>275</v>
      </c>
      <c r="D144" s="214" t="s">
        <v>227</v>
      </c>
      <c r="E144" s="215" t="s">
        <v>5129</v>
      </c>
      <c r="F144" s="216" t="s">
        <v>5130</v>
      </c>
      <c r="G144" s="217" t="s">
        <v>321</v>
      </c>
      <c r="H144" s="218">
        <v>1</v>
      </c>
      <c r="I144" s="219"/>
      <c r="J144" s="219"/>
      <c r="K144" s="220">
        <f t="shared" ref="K144:K157" si="0">ROUND(P144*H144,2)</f>
        <v>0</v>
      </c>
      <c r="L144" s="216" t="s">
        <v>3638</v>
      </c>
      <c r="M144" s="39"/>
      <c r="N144" s="221" t="s">
        <v>1</v>
      </c>
      <c r="O144" s="222" t="s">
        <v>41</v>
      </c>
      <c r="P144" s="223">
        <f t="shared" ref="P144:P157" si="1">I144+J144</f>
        <v>0</v>
      </c>
      <c r="Q144" s="223">
        <f t="shared" ref="Q144:Q157" si="2">ROUND(I144*H144,2)</f>
        <v>0</v>
      </c>
      <c r="R144" s="223">
        <f t="shared" ref="R144:R157" si="3">ROUND(J144*H144,2)</f>
        <v>0</v>
      </c>
      <c r="S144" s="70"/>
      <c r="T144" s="224">
        <f t="shared" ref="T144:T157" si="4">S144*H144</f>
        <v>0</v>
      </c>
      <c r="U144" s="224">
        <v>0</v>
      </c>
      <c r="V144" s="224">
        <f t="shared" ref="V144:V157" si="5">U144*H144</f>
        <v>0</v>
      </c>
      <c r="W144" s="224">
        <v>0</v>
      </c>
      <c r="X144" s="224">
        <f t="shared" ref="X144:X157" si="6">W144*H144</f>
        <v>0</v>
      </c>
      <c r="Y144" s="225" t="s">
        <v>1</v>
      </c>
      <c r="Z144" s="34"/>
      <c r="AA144" s="34"/>
      <c r="AB144" s="34"/>
      <c r="AC144" s="34"/>
      <c r="AD144" s="34"/>
      <c r="AE144" s="34"/>
      <c r="AR144" s="226" t="s">
        <v>240</v>
      </c>
      <c r="AT144" s="226" t="s">
        <v>227</v>
      </c>
      <c r="AU144" s="226" t="s">
        <v>86</v>
      </c>
      <c r="AY144" s="18" t="s">
        <v>224</v>
      </c>
      <c r="BE144" s="227">
        <f t="shared" ref="BE144:BE157" si="7">IF(O144="základní",K144,0)</f>
        <v>0</v>
      </c>
      <c r="BF144" s="227">
        <f t="shared" ref="BF144:BF157" si="8">IF(O144="snížená",K144,0)</f>
        <v>0</v>
      </c>
      <c r="BG144" s="227">
        <f t="shared" ref="BG144:BG157" si="9">IF(O144="zákl. přenesená",K144,0)</f>
        <v>0</v>
      </c>
      <c r="BH144" s="227">
        <f t="shared" ref="BH144:BH157" si="10">IF(O144="sníž. přenesená",K144,0)</f>
        <v>0</v>
      </c>
      <c r="BI144" s="227">
        <f t="shared" ref="BI144:BI157" si="11">IF(O144="nulová",K144,0)</f>
        <v>0</v>
      </c>
      <c r="BJ144" s="18" t="s">
        <v>86</v>
      </c>
      <c r="BK144" s="227">
        <f t="shared" ref="BK144:BK157" si="12">ROUND(P144*H144,2)</f>
        <v>0</v>
      </c>
      <c r="BL144" s="18" t="s">
        <v>240</v>
      </c>
      <c r="BM144" s="226" t="s">
        <v>354</v>
      </c>
    </row>
    <row r="145" spans="1:65" s="2" customFormat="1" ht="21.75" customHeight="1">
      <c r="A145" s="34"/>
      <c r="B145" s="35"/>
      <c r="C145" s="214" t="s">
        <v>280</v>
      </c>
      <c r="D145" s="214" t="s">
        <v>227</v>
      </c>
      <c r="E145" s="215" t="s">
        <v>5131</v>
      </c>
      <c r="F145" s="216" t="s">
        <v>5132</v>
      </c>
      <c r="G145" s="217" t="s">
        <v>321</v>
      </c>
      <c r="H145" s="218">
        <v>4</v>
      </c>
      <c r="I145" s="219"/>
      <c r="J145" s="219"/>
      <c r="K145" s="220">
        <f t="shared" si="0"/>
        <v>0</v>
      </c>
      <c r="L145" s="216" t="s">
        <v>3638</v>
      </c>
      <c r="M145" s="39"/>
      <c r="N145" s="221" t="s">
        <v>1</v>
      </c>
      <c r="O145" s="222" t="s">
        <v>41</v>
      </c>
      <c r="P145" s="223">
        <f t="shared" si="1"/>
        <v>0</v>
      </c>
      <c r="Q145" s="223">
        <f t="shared" si="2"/>
        <v>0</v>
      </c>
      <c r="R145" s="223">
        <f t="shared" si="3"/>
        <v>0</v>
      </c>
      <c r="S145" s="70"/>
      <c r="T145" s="224">
        <f t="shared" si="4"/>
        <v>0</v>
      </c>
      <c r="U145" s="224">
        <v>0</v>
      </c>
      <c r="V145" s="224">
        <f t="shared" si="5"/>
        <v>0</v>
      </c>
      <c r="W145" s="224">
        <v>0</v>
      </c>
      <c r="X145" s="224">
        <f t="shared" si="6"/>
        <v>0</v>
      </c>
      <c r="Y145" s="225" t="s">
        <v>1</v>
      </c>
      <c r="Z145" s="34"/>
      <c r="AA145" s="34"/>
      <c r="AB145" s="34"/>
      <c r="AC145" s="34"/>
      <c r="AD145" s="34"/>
      <c r="AE145" s="34"/>
      <c r="AR145" s="226" t="s">
        <v>240</v>
      </c>
      <c r="AT145" s="226" t="s">
        <v>227</v>
      </c>
      <c r="AU145" s="226" t="s">
        <v>86</v>
      </c>
      <c r="AY145" s="18" t="s">
        <v>224</v>
      </c>
      <c r="BE145" s="227">
        <f t="shared" si="7"/>
        <v>0</v>
      </c>
      <c r="BF145" s="227">
        <f t="shared" si="8"/>
        <v>0</v>
      </c>
      <c r="BG145" s="227">
        <f t="shared" si="9"/>
        <v>0</v>
      </c>
      <c r="BH145" s="227">
        <f t="shared" si="10"/>
        <v>0</v>
      </c>
      <c r="BI145" s="227">
        <f t="shared" si="11"/>
        <v>0</v>
      </c>
      <c r="BJ145" s="18" t="s">
        <v>86</v>
      </c>
      <c r="BK145" s="227">
        <f t="shared" si="12"/>
        <v>0</v>
      </c>
      <c r="BL145" s="18" t="s">
        <v>240</v>
      </c>
      <c r="BM145" s="226" t="s">
        <v>523</v>
      </c>
    </row>
    <row r="146" spans="1:65" s="2" customFormat="1" ht="16.5" customHeight="1">
      <c r="A146" s="34"/>
      <c r="B146" s="35"/>
      <c r="C146" s="214" t="s">
        <v>290</v>
      </c>
      <c r="D146" s="214" t="s">
        <v>227</v>
      </c>
      <c r="E146" s="215" t="s">
        <v>5133</v>
      </c>
      <c r="F146" s="216" t="s">
        <v>5134</v>
      </c>
      <c r="G146" s="217" t="s">
        <v>321</v>
      </c>
      <c r="H146" s="218">
        <v>4</v>
      </c>
      <c r="I146" s="219"/>
      <c r="J146" s="219"/>
      <c r="K146" s="220">
        <f t="shared" si="0"/>
        <v>0</v>
      </c>
      <c r="L146" s="216" t="s">
        <v>3638</v>
      </c>
      <c r="M146" s="39"/>
      <c r="N146" s="221" t="s">
        <v>1</v>
      </c>
      <c r="O146" s="222" t="s">
        <v>41</v>
      </c>
      <c r="P146" s="223">
        <f t="shared" si="1"/>
        <v>0</v>
      </c>
      <c r="Q146" s="223">
        <f t="shared" si="2"/>
        <v>0</v>
      </c>
      <c r="R146" s="223">
        <f t="shared" si="3"/>
        <v>0</v>
      </c>
      <c r="S146" s="70"/>
      <c r="T146" s="224">
        <f t="shared" si="4"/>
        <v>0</v>
      </c>
      <c r="U146" s="224">
        <v>0</v>
      </c>
      <c r="V146" s="224">
        <f t="shared" si="5"/>
        <v>0</v>
      </c>
      <c r="W146" s="224">
        <v>0</v>
      </c>
      <c r="X146" s="224">
        <f t="shared" si="6"/>
        <v>0</v>
      </c>
      <c r="Y146" s="225" t="s">
        <v>1</v>
      </c>
      <c r="Z146" s="34"/>
      <c r="AA146" s="34"/>
      <c r="AB146" s="34"/>
      <c r="AC146" s="34"/>
      <c r="AD146" s="34"/>
      <c r="AE146" s="34"/>
      <c r="AR146" s="226" t="s">
        <v>240</v>
      </c>
      <c r="AT146" s="226" t="s">
        <v>227</v>
      </c>
      <c r="AU146" s="226" t="s">
        <v>86</v>
      </c>
      <c r="AY146" s="18" t="s">
        <v>224</v>
      </c>
      <c r="BE146" s="227">
        <f t="shared" si="7"/>
        <v>0</v>
      </c>
      <c r="BF146" s="227">
        <f t="shared" si="8"/>
        <v>0</v>
      </c>
      <c r="BG146" s="227">
        <f t="shared" si="9"/>
        <v>0</v>
      </c>
      <c r="BH146" s="227">
        <f t="shared" si="10"/>
        <v>0</v>
      </c>
      <c r="BI146" s="227">
        <f t="shared" si="11"/>
        <v>0</v>
      </c>
      <c r="BJ146" s="18" t="s">
        <v>86</v>
      </c>
      <c r="BK146" s="227">
        <f t="shared" si="12"/>
        <v>0</v>
      </c>
      <c r="BL146" s="18" t="s">
        <v>240</v>
      </c>
      <c r="BM146" s="226" t="s">
        <v>366</v>
      </c>
    </row>
    <row r="147" spans="1:65" s="2" customFormat="1" ht="16.5" customHeight="1">
      <c r="A147" s="34"/>
      <c r="B147" s="35"/>
      <c r="C147" s="214" t="s">
        <v>9</v>
      </c>
      <c r="D147" s="214" t="s">
        <v>227</v>
      </c>
      <c r="E147" s="215" t="s">
        <v>5135</v>
      </c>
      <c r="F147" s="216" t="s">
        <v>5136</v>
      </c>
      <c r="G147" s="217" t="s">
        <v>321</v>
      </c>
      <c r="H147" s="218">
        <v>1</v>
      </c>
      <c r="I147" s="219"/>
      <c r="J147" s="219"/>
      <c r="K147" s="220">
        <f t="shared" si="0"/>
        <v>0</v>
      </c>
      <c r="L147" s="216" t="s">
        <v>3638</v>
      </c>
      <c r="M147" s="39"/>
      <c r="N147" s="221" t="s">
        <v>1</v>
      </c>
      <c r="O147" s="222" t="s">
        <v>41</v>
      </c>
      <c r="P147" s="223">
        <f t="shared" si="1"/>
        <v>0</v>
      </c>
      <c r="Q147" s="223">
        <f t="shared" si="2"/>
        <v>0</v>
      </c>
      <c r="R147" s="223">
        <f t="shared" si="3"/>
        <v>0</v>
      </c>
      <c r="S147" s="70"/>
      <c r="T147" s="224">
        <f t="shared" si="4"/>
        <v>0</v>
      </c>
      <c r="U147" s="224">
        <v>0</v>
      </c>
      <c r="V147" s="224">
        <f t="shared" si="5"/>
        <v>0</v>
      </c>
      <c r="W147" s="224">
        <v>0</v>
      </c>
      <c r="X147" s="224">
        <f t="shared" si="6"/>
        <v>0</v>
      </c>
      <c r="Y147" s="225" t="s">
        <v>1</v>
      </c>
      <c r="Z147" s="34"/>
      <c r="AA147" s="34"/>
      <c r="AB147" s="34"/>
      <c r="AC147" s="34"/>
      <c r="AD147" s="34"/>
      <c r="AE147" s="34"/>
      <c r="AR147" s="226" t="s">
        <v>240</v>
      </c>
      <c r="AT147" s="226" t="s">
        <v>227</v>
      </c>
      <c r="AU147" s="226" t="s">
        <v>86</v>
      </c>
      <c r="AY147" s="18" t="s">
        <v>224</v>
      </c>
      <c r="BE147" s="227">
        <f t="shared" si="7"/>
        <v>0</v>
      </c>
      <c r="BF147" s="227">
        <f t="shared" si="8"/>
        <v>0</v>
      </c>
      <c r="BG147" s="227">
        <f t="shared" si="9"/>
        <v>0</v>
      </c>
      <c r="BH147" s="227">
        <f t="shared" si="10"/>
        <v>0</v>
      </c>
      <c r="BI147" s="227">
        <f t="shared" si="11"/>
        <v>0</v>
      </c>
      <c r="BJ147" s="18" t="s">
        <v>86</v>
      </c>
      <c r="BK147" s="227">
        <f t="shared" si="12"/>
        <v>0</v>
      </c>
      <c r="BL147" s="18" t="s">
        <v>240</v>
      </c>
      <c r="BM147" s="226" t="s">
        <v>376</v>
      </c>
    </row>
    <row r="148" spans="1:65" s="2" customFormat="1" ht="16.5" customHeight="1">
      <c r="A148" s="34"/>
      <c r="B148" s="35"/>
      <c r="C148" s="214" t="s">
        <v>304</v>
      </c>
      <c r="D148" s="214" t="s">
        <v>227</v>
      </c>
      <c r="E148" s="215" t="s">
        <v>5137</v>
      </c>
      <c r="F148" s="216" t="s">
        <v>5138</v>
      </c>
      <c r="G148" s="217" t="s">
        <v>321</v>
      </c>
      <c r="H148" s="218">
        <v>1</v>
      </c>
      <c r="I148" s="219"/>
      <c r="J148" s="219"/>
      <c r="K148" s="220">
        <f t="shared" si="0"/>
        <v>0</v>
      </c>
      <c r="L148" s="216" t="s">
        <v>3638</v>
      </c>
      <c r="M148" s="39"/>
      <c r="N148" s="221" t="s">
        <v>1</v>
      </c>
      <c r="O148" s="222" t="s">
        <v>41</v>
      </c>
      <c r="P148" s="223">
        <f t="shared" si="1"/>
        <v>0</v>
      </c>
      <c r="Q148" s="223">
        <f t="shared" si="2"/>
        <v>0</v>
      </c>
      <c r="R148" s="223">
        <f t="shared" si="3"/>
        <v>0</v>
      </c>
      <c r="S148" s="70"/>
      <c r="T148" s="224">
        <f t="shared" si="4"/>
        <v>0</v>
      </c>
      <c r="U148" s="224">
        <v>0</v>
      </c>
      <c r="V148" s="224">
        <f t="shared" si="5"/>
        <v>0</v>
      </c>
      <c r="W148" s="224">
        <v>0</v>
      </c>
      <c r="X148" s="224">
        <f t="shared" si="6"/>
        <v>0</v>
      </c>
      <c r="Y148" s="225" t="s">
        <v>1</v>
      </c>
      <c r="Z148" s="34"/>
      <c r="AA148" s="34"/>
      <c r="AB148" s="34"/>
      <c r="AC148" s="34"/>
      <c r="AD148" s="34"/>
      <c r="AE148" s="34"/>
      <c r="AR148" s="226" t="s">
        <v>240</v>
      </c>
      <c r="AT148" s="226" t="s">
        <v>227</v>
      </c>
      <c r="AU148" s="226" t="s">
        <v>86</v>
      </c>
      <c r="AY148" s="18" t="s">
        <v>224</v>
      </c>
      <c r="BE148" s="227">
        <f t="shared" si="7"/>
        <v>0</v>
      </c>
      <c r="BF148" s="227">
        <f t="shared" si="8"/>
        <v>0</v>
      </c>
      <c r="BG148" s="227">
        <f t="shared" si="9"/>
        <v>0</v>
      </c>
      <c r="BH148" s="227">
        <f t="shared" si="10"/>
        <v>0</v>
      </c>
      <c r="BI148" s="227">
        <f t="shared" si="11"/>
        <v>0</v>
      </c>
      <c r="BJ148" s="18" t="s">
        <v>86</v>
      </c>
      <c r="BK148" s="227">
        <f t="shared" si="12"/>
        <v>0</v>
      </c>
      <c r="BL148" s="18" t="s">
        <v>240</v>
      </c>
      <c r="BM148" s="226" t="s">
        <v>386</v>
      </c>
    </row>
    <row r="149" spans="1:65" s="2" customFormat="1" ht="16.5" customHeight="1">
      <c r="A149" s="34"/>
      <c r="B149" s="35"/>
      <c r="C149" s="214" t="s">
        <v>313</v>
      </c>
      <c r="D149" s="214" t="s">
        <v>227</v>
      </c>
      <c r="E149" s="215" t="s">
        <v>5139</v>
      </c>
      <c r="F149" s="216" t="s">
        <v>5140</v>
      </c>
      <c r="G149" s="217" t="s">
        <v>5141</v>
      </c>
      <c r="H149" s="218">
        <v>1</v>
      </c>
      <c r="I149" s="219"/>
      <c r="J149" s="219"/>
      <c r="K149" s="220">
        <f t="shared" si="0"/>
        <v>0</v>
      </c>
      <c r="L149" s="216" t="s">
        <v>3638</v>
      </c>
      <c r="M149" s="39"/>
      <c r="N149" s="221" t="s">
        <v>1</v>
      </c>
      <c r="O149" s="222" t="s">
        <v>41</v>
      </c>
      <c r="P149" s="223">
        <f t="shared" si="1"/>
        <v>0</v>
      </c>
      <c r="Q149" s="223">
        <f t="shared" si="2"/>
        <v>0</v>
      </c>
      <c r="R149" s="223">
        <f t="shared" si="3"/>
        <v>0</v>
      </c>
      <c r="S149" s="70"/>
      <c r="T149" s="224">
        <f t="shared" si="4"/>
        <v>0</v>
      </c>
      <c r="U149" s="224">
        <v>0</v>
      </c>
      <c r="V149" s="224">
        <f t="shared" si="5"/>
        <v>0</v>
      </c>
      <c r="W149" s="224">
        <v>0</v>
      </c>
      <c r="X149" s="224">
        <f t="shared" si="6"/>
        <v>0</v>
      </c>
      <c r="Y149" s="225" t="s">
        <v>1</v>
      </c>
      <c r="Z149" s="34"/>
      <c r="AA149" s="34"/>
      <c r="AB149" s="34"/>
      <c r="AC149" s="34"/>
      <c r="AD149" s="34"/>
      <c r="AE149" s="34"/>
      <c r="AR149" s="226" t="s">
        <v>240</v>
      </c>
      <c r="AT149" s="226" t="s">
        <v>227</v>
      </c>
      <c r="AU149" s="226" t="s">
        <v>86</v>
      </c>
      <c r="AY149" s="18" t="s">
        <v>224</v>
      </c>
      <c r="BE149" s="227">
        <f t="shared" si="7"/>
        <v>0</v>
      </c>
      <c r="BF149" s="227">
        <f t="shared" si="8"/>
        <v>0</v>
      </c>
      <c r="BG149" s="227">
        <f t="shared" si="9"/>
        <v>0</v>
      </c>
      <c r="BH149" s="227">
        <f t="shared" si="10"/>
        <v>0</v>
      </c>
      <c r="BI149" s="227">
        <f t="shared" si="11"/>
        <v>0</v>
      </c>
      <c r="BJ149" s="18" t="s">
        <v>86</v>
      </c>
      <c r="BK149" s="227">
        <f t="shared" si="12"/>
        <v>0</v>
      </c>
      <c r="BL149" s="18" t="s">
        <v>240</v>
      </c>
      <c r="BM149" s="226" t="s">
        <v>308</v>
      </c>
    </row>
    <row r="150" spans="1:65" s="2" customFormat="1" ht="16.5" customHeight="1">
      <c r="A150" s="34"/>
      <c r="B150" s="35"/>
      <c r="C150" s="214" t="s">
        <v>318</v>
      </c>
      <c r="D150" s="214" t="s">
        <v>227</v>
      </c>
      <c r="E150" s="215" t="s">
        <v>5142</v>
      </c>
      <c r="F150" s="216" t="s">
        <v>5143</v>
      </c>
      <c r="G150" s="217" t="s">
        <v>5141</v>
      </c>
      <c r="H150" s="218">
        <v>1</v>
      </c>
      <c r="I150" s="219"/>
      <c r="J150" s="219"/>
      <c r="K150" s="220">
        <f t="shared" si="0"/>
        <v>0</v>
      </c>
      <c r="L150" s="216" t="s">
        <v>3638</v>
      </c>
      <c r="M150" s="39"/>
      <c r="N150" s="221" t="s">
        <v>1</v>
      </c>
      <c r="O150" s="222" t="s">
        <v>41</v>
      </c>
      <c r="P150" s="223">
        <f t="shared" si="1"/>
        <v>0</v>
      </c>
      <c r="Q150" s="223">
        <f t="shared" si="2"/>
        <v>0</v>
      </c>
      <c r="R150" s="223">
        <f t="shared" si="3"/>
        <v>0</v>
      </c>
      <c r="S150" s="70"/>
      <c r="T150" s="224">
        <f t="shared" si="4"/>
        <v>0</v>
      </c>
      <c r="U150" s="224">
        <v>0</v>
      </c>
      <c r="V150" s="224">
        <f t="shared" si="5"/>
        <v>0</v>
      </c>
      <c r="W150" s="224">
        <v>0</v>
      </c>
      <c r="X150" s="224">
        <f t="shared" si="6"/>
        <v>0</v>
      </c>
      <c r="Y150" s="225" t="s">
        <v>1</v>
      </c>
      <c r="Z150" s="34"/>
      <c r="AA150" s="34"/>
      <c r="AB150" s="34"/>
      <c r="AC150" s="34"/>
      <c r="AD150" s="34"/>
      <c r="AE150" s="34"/>
      <c r="AR150" s="226" t="s">
        <v>240</v>
      </c>
      <c r="AT150" s="226" t="s">
        <v>227</v>
      </c>
      <c r="AU150" s="226" t="s">
        <v>86</v>
      </c>
      <c r="AY150" s="18" t="s">
        <v>224</v>
      </c>
      <c r="BE150" s="227">
        <f t="shared" si="7"/>
        <v>0</v>
      </c>
      <c r="BF150" s="227">
        <f t="shared" si="8"/>
        <v>0</v>
      </c>
      <c r="BG150" s="227">
        <f t="shared" si="9"/>
        <v>0</v>
      </c>
      <c r="BH150" s="227">
        <f t="shared" si="10"/>
        <v>0</v>
      </c>
      <c r="BI150" s="227">
        <f t="shared" si="11"/>
        <v>0</v>
      </c>
      <c r="BJ150" s="18" t="s">
        <v>86</v>
      </c>
      <c r="BK150" s="227">
        <f t="shared" si="12"/>
        <v>0</v>
      </c>
      <c r="BL150" s="18" t="s">
        <v>240</v>
      </c>
      <c r="BM150" s="226" t="s">
        <v>328</v>
      </c>
    </row>
    <row r="151" spans="1:65" s="2" customFormat="1" ht="44.25" customHeight="1">
      <c r="A151" s="34"/>
      <c r="B151" s="35"/>
      <c r="C151" s="214" t="s">
        <v>323</v>
      </c>
      <c r="D151" s="214" t="s">
        <v>227</v>
      </c>
      <c r="E151" s="215" t="s">
        <v>5144</v>
      </c>
      <c r="F151" s="216" t="s">
        <v>5145</v>
      </c>
      <c r="G151" s="217" t="s">
        <v>321</v>
      </c>
      <c r="H151" s="218">
        <v>1</v>
      </c>
      <c r="I151" s="219"/>
      <c r="J151" s="219"/>
      <c r="K151" s="220">
        <f t="shared" si="0"/>
        <v>0</v>
      </c>
      <c r="L151" s="216" t="s">
        <v>3638</v>
      </c>
      <c r="M151" s="39"/>
      <c r="N151" s="221" t="s">
        <v>1</v>
      </c>
      <c r="O151" s="222" t="s">
        <v>41</v>
      </c>
      <c r="P151" s="223">
        <f t="shared" si="1"/>
        <v>0</v>
      </c>
      <c r="Q151" s="223">
        <f t="shared" si="2"/>
        <v>0</v>
      </c>
      <c r="R151" s="223">
        <f t="shared" si="3"/>
        <v>0</v>
      </c>
      <c r="S151" s="70"/>
      <c r="T151" s="224">
        <f t="shared" si="4"/>
        <v>0</v>
      </c>
      <c r="U151" s="224">
        <v>0</v>
      </c>
      <c r="V151" s="224">
        <f t="shared" si="5"/>
        <v>0</v>
      </c>
      <c r="W151" s="224">
        <v>0</v>
      </c>
      <c r="X151" s="224">
        <f t="shared" si="6"/>
        <v>0</v>
      </c>
      <c r="Y151" s="225" t="s">
        <v>1</v>
      </c>
      <c r="Z151" s="34"/>
      <c r="AA151" s="34"/>
      <c r="AB151" s="34"/>
      <c r="AC151" s="34"/>
      <c r="AD151" s="34"/>
      <c r="AE151" s="34"/>
      <c r="AR151" s="226" t="s">
        <v>240</v>
      </c>
      <c r="AT151" s="226" t="s">
        <v>227</v>
      </c>
      <c r="AU151" s="226" t="s">
        <v>86</v>
      </c>
      <c r="AY151" s="18" t="s">
        <v>224</v>
      </c>
      <c r="BE151" s="227">
        <f t="shared" si="7"/>
        <v>0</v>
      </c>
      <c r="BF151" s="227">
        <f t="shared" si="8"/>
        <v>0</v>
      </c>
      <c r="BG151" s="227">
        <f t="shared" si="9"/>
        <v>0</v>
      </c>
      <c r="BH151" s="227">
        <f t="shared" si="10"/>
        <v>0</v>
      </c>
      <c r="BI151" s="227">
        <f t="shared" si="11"/>
        <v>0</v>
      </c>
      <c r="BJ151" s="18" t="s">
        <v>86</v>
      </c>
      <c r="BK151" s="227">
        <f t="shared" si="12"/>
        <v>0</v>
      </c>
      <c r="BL151" s="18" t="s">
        <v>240</v>
      </c>
      <c r="BM151" s="226" t="s">
        <v>576</v>
      </c>
    </row>
    <row r="152" spans="1:65" s="2" customFormat="1" ht="33" customHeight="1">
      <c r="A152" s="34"/>
      <c r="B152" s="35"/>
      <c r="C152" s="214" t="s">
        <v>333</v>
      </c>
      <c r="D152" s="214" t="s">
        <v>227</v>
      </c>
      <c r="E152" s="215" t="s">
        <v>5146</v>
      </c>
      <c r="F152" s="216" t="s">
        <v>5147</v>
      </c>
      <c r="G152" s="217" t="s">
        <v>321</v>
      </c>
      <c r="H152" s="218">
        <v>2</v>
      </c>
      <c r="I152" s="219"/>
      <c r="J152" s="219"/>
      <c r="K152" s="220">
        <f t="shared" si="0"/>
        <v>0</v>
      </c>
      <c r="L152" s="216" t="s">
        <v>3638</v>
      </c>
      <c r="M152" s="39"/>
      <c r="N152" s="221" t="s">
        <v>1</v>
      </c>
      <c r="O152" s="222" t="s">
        <v>41</v>
      </c>
      <c r="P152" s="223">
        <f t="shared" si="1"/>
        <v>0</v>
      </c>
      <c r="Q152" s="223">
        <f t="shared" si="2"/>
        <v>0</v>
      </c>
      <c r="R152" s="223">
        <f t="shared" si="3"/>
        <v>0</v>
      </c>
      <c r="S152" s="70"/>
      <c r="T152" s="224">
        <f t="shared" si="4"/>
        <v>0</v>
      </c>
      <c r="U152" s="224">
        <v>0</v>
      </c>
      <c r="V152" s="224">
        <f t="shared" si="5"/>
        <v>0</v>
      </c>
      <c r="W152" s="224">
        <v>0</v>
      </c>
      <c r="X152" s="224">
        <f t="shared" si="6"/>
        <v>0</v>
      </c>
      <c r="Y152" s="225" t="s">
        <v>1</v>
      </c>
      <c r="Z152" s="34"/>
      <c r="AA152" s="34"/>
      <c r="AB152" s="34"/>
      <c r="AC152" s="34"/>
      <c r="AD152" s="34"/>
      <c r="AE152" s="34"/>
      <c r="AR152" s="226" t="s">
        <v>240</v>
      </c>
      <c r="AT152" s="226" t="s">
        <v>227</v>
      </c>
      <c r="AU152" s="226" t="s">
        <v>86</v>
      </c>
      <c r="AY152" s="18" t="s">
        <v>224</v>
      </c>
      <c r="BE152" s="227">
        <f t="shared" si="7"/>
        <v>0</v>
      </c>
      <c r="BF152" s="227">
        <f t="shared" si="8"/>
        <v>0</v>
      </c>
      <c r="BG152" s="227">
        <f t="shared" si="9"/>
        <v>0</v>
      </c>
      <c r="BH152" s="227">
        <f t="shared" si="10"/>
        <v>0</v>
      </c>
      <c r="BI152" s="227">
        <f t="shared" si="11"/>
        <v>0</v>
      </c>
      <c r="BJ152" s="18" t="s">
        <v>86</v>
      </c>
      <c r="BK152" s="227">
        <f t="shared" si="12"/>
        <v>0</v>
      </c>
      <c r="BL152" s="18" t="s">
        <v>240</v>
      </c>
      <c r="BM152" s="226" t="s">
        <v>585</v>
      </c>
    </row>
    <row r="153" spans="1:65" s="2" customFormat="1" ht="16.5" customHeight="1">
      <c r="A153" s="34"/>
      <c r="B153" s="35"/>
      <c r="C153" s="214" t="s">
        <v>8</v>
      </c>
      <c r="D153" s="214" t="s">
        <v>227</v>
      </c>
      <c r="E153" s="215" t="s">
        <v>5148</v>
      </c>
      <c r="F153" s="216" t="s">
        <v>5149</v>
      </c>
      <c r="G153" s="217" t="s">
        <v>230</v>
      </c>
      <c r="H153" s="218">
        <v>1</v>
      </c>
      <c r="I153" s="219"/>
      <c r="J153" s="219"/>
      <c r="K153" s="220">
        <f t="shared" si="0"/>
        <v>0</v>
      </c>
      <c r="L153" s="216" t="s">
        <v>3638</v>
      </c>
      <c r="M153" s="39"/>
      <c r="N153" s="221" t="s">
        <v>1</v>
      </c>
      <c r="O153" s="222" t="s">
        <v>41</v>
      </c>
      <c r="P153" s="223">
        <f t="shared" si="1"/>
        <v>0</v>
      </c>
      <c r="Q153" s="223">
        <f t="shared" si="2"/>
        <v>0</v>
      </c>
      <c r="R153" s="223">
        <f t="shared" si="3"/>
        <v>0</v>
      </c>
      <c r="S153" s="70"/>
      <c r="T153" s="224">
        <f t="shared" si="4"/>
        <v>0</v>
      </c>
      <c r="U153" s="224">
        <v>0</v>
      </c>
      <c r="V153" s="224">
        <f t="shared" si="5"/>
        <v>0</v>
      </c>
      <c r="W153" s="224">
        <v>0</v>
      </c>
      <c r="X153" s="224">
        <f t="shared" si="6"/>
        <v>0</v>
      </c>
      <c r="Y153" s="225" t="s">
        <v>1</v>
      </c>
      <c r="Z153" s="34"/>
      <c r="AA153" s="34"/>
      <c r="AB153" s="34"/>
      <c r="AC153" s="34"/>
      <c r="AD153" s="34"/>
      <c r="AE153" s="34"/>
      <c r="AR153" s="226" t="s">
        <v>240</v>
      </c>
      <c r="AT153" s="226" t="s">
        <v>227</v>
      </c>
      <c r="AU153" s="226" t="s">
        <v>86</v>
      </c>
      <c r="AY153" s="18" t="s">
        <v>224</v>
      </c>
      <c r="BE153" s="227">
        <f t="shared" si="7"/>
        <v>0</v>
      </c>
      <c r="BF153" s="227">
        <f t="shared" si="8"/>
        <v>0</v>
      </c>
      <c r="BG153" s="227">
        <f t="shared" si="9"/>
        <v>0</v>
      </c>
      <c r="BH153" s="227">
        <f t="shared" si="10"/>
        <v>0</v>
      </c>
      <c r="BI153" s="227">
        <f t="shared" si="11"/>
        <v>0</v>
      </c>
      <c r="BJ153" s="18" t="s">
        <v>86</v>
      </c>
      <c r="BK153" s="227">
        <f t="shared" si="12"/>
        <v>0</v>
      </c>
      <c r="BL153" s="18" t="s">
        <v>240</v>
      </c>
      <c r="BM153" s="226" t="s">
        <v>596</v>
      </c>
    </row>
    <row r="154" spans="1:65" s="2" customFormat="1" ht="21.75" customHeight="1">
      <c r="A154" s="34"/>
      <c r="B154" s="35"/>
      <c r="C154" s="214" t="s">
        <v>344</v>
      </c>
      <c r="D154" s="214" t="s">
        <v>227</v>
      </c>
      <c r="E154" s="215" t="s">
        <v>5150</v>
      </c>
      <c r="F154" s="216" t="s">
        <v>5151</v>
      </c>
      <c r="G154" s="217" t="s">
        <v>321</v>
      </c>
      <c r="H154" s="218">
        <v>1</v>
      </c>
      <c r="I154" s="219"/>
      <c r="J154" s="219"/>
      <c r="K154" s="220">
        <f t="shared" si="0"/>
        <v>0</v>
      </c>
      <c r="L154" s="216" t="s">
        <v>3638</v>
      </c>
      <c r="M154" s="39"/>
      <c r="N154" s="221" t="s">
        <v>1</v>
      </c>
      <c r="O154" s="222" t="s">
        <v>41</v>
      </c>
      <c r="P154" s="223">
        <f t="shared" si="1"/>
        <v>0</v>
      </c>
      <c r="Q154" s="223">
        <f t="shared" si="2"/>
        <v>0</v>
      </c>
      <c r="R154" s="223">
        <f t="shared" si="3"/>
        <v>0</v>
      </c>
      <c r="S154" s="70"/>
      <c r="T154" s="224">
        <f t="shared" si="4"/>
        <v>0</v>
      </c>
      <c r="U154" s="224">
        <v>0</v>
      </c>
      <c r="V154" s="224">
        <f t="shared" si="5"/>
        <v>0</v>
      </c>
      <c r="W154" s="224">
        <v>0</v>
      </c>
      <c r="X154" s="224">
        <f t="shared" si="6"/>
        <v>0</v>
      </c>
      <c r="Y154" s="225" t="s">
        <v>1</v>
      </c>
      <c r="Z154" s="34"/>
      <c r="AA154" s="34"/>
      <c r="AB154" s="34"/>
      <c r="AC154" s="34"/>
      <c r="AD154" s="34"/>
      <c r="AE154" s="34"/>
      <c r="AR154" s="226" t="s">
        <v>240</v>
      </c>
      <c r="AT154" s="226" t="s">
        <v>227</v>
      </c>
      <c r="AU154" s="226" t="s">
        <v>86</v>
      </c>
      <c r="AY154" s="18" t="s">
        <v>224</v>
      </c>
      <c r="BE154" s="227">
        <f t="shared" si="7"/>
        <v>0</v>
      </c>
      <c r="BF154" s="227">
        <f t="shared" si="8"/>
        <v>0</v>
      </c>
      <c r="BG154" s="227">
        <f t="shared" si="9"/>
        <v>0</v>
      </c>
      <c r="BH154" s="227">
        <f t="shared" si="10"/>
        <v>0</v>
      </c>
      <c r="BI154" s="227">
        <f t="shared" si="11"/>
        <v>0</v>
      </c>
      <c r="BJ154" s="18" t="s">
        <v>86</v>
      </c>
      <c r="BK154" s="227">
        <f t="shared" si="12"/>
        <v>0</v>
      </c>
      <c r="BL154" s="18" t="s">
        <v>240</v>
      </c>
      <c r="BM154" s="226" t="s">
        <v>612</v>
      </c>
    </row>
    <row r="155" spans="1:65" s="2" customFormat="1" ht="16.5" customHeight="1">
      <c r="A155" s="34"/>
      <c r="B155" s="35"/>
      <c r="C155" s="214" t="s">
        <v>349</v>
      </c>
      <c r="D155" s="214" t="s">
        <v>227</v>
      </c>
      <c r="E155" s="215" t="s">
        <v>5152</v>
      </c>
      <c r="F155" s="216" t="s">
        <v>5153</v>
      </c>
      <c r="G155" s="217" t="s">
        <v>230</v>
      </c>
      <c r="H155" s="218">
        <v>1</v>
      </c>
      <c r="I155" s="219"/>
      <c r="J155" s="219"/>
      <c r="K155" s="220">
        <f t="shared" si="0"/>
        <v>0</v>
      </c>
      <c r="L155" s="216" t="s">
        <v>3638</v>
      </c>
      <c r="M155" s="39"/>
      <c r="N155" s="221" t="s">
        <v>1</v>
      </c>
      <c r="O155" s="222" t="s">
        <v>41</v>
      </c>
      <c r="P155" s="223">
        <f t="shared" si="1"/>
        <v>0</v>
      </c>
      <c r="Q155" s="223">
        <f t="shared" si="2"/>
        <v>0</v>
      </c>
      <c r="R155" s="223">
        <f t="shared" si="3"/>
        <v>0</v>
      </c>
      <c r="S155" s="70"/>
      <c r="T155" s="224">
        <f t="shared" si="4"/>
        <v>0</v>
      </c>
      <c r="U155" s="224">
        <v>0</v>
      </c>
      <c r="V155" s="224">
        <f t="shared" si="5"/>
        <v>0</v>
      </c>
      <c r="W155" s="224">
        <v>0</v>
      </c>
      <c r="X155" s="224">
        <f t="shared" si="6"/>
        <v>0</v>
      </c>
      <c r="Y155" s="225" t="s">
        <v>1</v>
      </c>
      <c r="Z155" s="34"/>
      <c r="AA155" s="34"/>
      <c r="AB155" s="34"/>
      <c r="AC155" s="34"/>
      <c r="AD155" s="34"/>
      <c r="AE155" s="34"/>
      <c r="AR155" s="226" t="s">
        <v>240</v>
      </c>
      <c r="AT155" s="226" t="s">
        <v>227</v>
      </c>
      <c r="AU155" s="226" t="s">
        <v>86</v>
      </c>
      <c r="AY155" s="18" t="s">
        <v>224</v>
      </c>
      <c r="BE155" s="227">
        <f t="shared" si="7"/>
        <v>0</v>
      </c>
      <c r="BF155" s="227">
        <f t="shared" si="8"/>
        <v>0</v>
      </c>
      <c r="BG155" s="227">
        <f t="shared" si="9"/>
        <v>0</v>
      </c>
      <c r="BH155" s="227">
        <f t="shared" si="10"/>
        <v>0</v>
      </c>
      <c r="BI155" s="227">
        <f t="shared" si="11"/>
        <v>0</v>
      </c>
      <c r="BJ155" s="18" t="s">
        <v>86</v>
      </c>
      <c r="BK155" s="227">
        <f t="shared" si="12"/>
        <v>0</v>
      </c>
      <c r="BL155" s="18" t="s">
        <v>240</v>
      </c>
      <c r="BM155" s="226" t="s">
        <v>622</v>
      </c>
    </row>
    <row r="156" spans="1:65" s="2" customFormat="1" ht="16.5" customHeight="1">
      <c r="A156" s="34"/>
      <c r="B156" s="35"/>
      <c r="C156" s="214" t="s">
        <v>354</v>
      </c>
      <c r="D156" s="214" t="s">
        <v>227</v>
      </c>
      <c r="E156" s="215" t="s">
        <v>5154</v>
      </c>
      <c r="F156" s="216" t="s">
        <v>5155</v>
      </c>
      <c r="G156" s="217" t="s">
        <v>230</v>
      </c>
      <c r="H156" s="218">
        <v>1</v>
      </c>
      <c r="I156" s="219"/>
      <c r="J156" s="219"/>
      <c r="K156" s="220">
        <f t="shared" si="0"/>
        <v>0</v>
      </c>
      <c r="L156" s="216" t="s">
        <v>3638</v>
      </c>
      <c r="M156" s="39"/>
      <c r="N156" s="221" t="s">
        <v>1</v>
      </c>
      <c r="O156" s="222" t="s">
        <v>41</v>
      </c>
      <c r="P156" s="223">
        <f t="shared" si="1"/>
        <v>0</v>
      </c>
      <c r="Q156" s="223">
        <f t="shared" si="2"/>
        <v>0</v>
      </c>
      <c r="R156" s="223">
        <f t="shared" si="3"/>
        <v>0</v>
      </c>
      <c r="S156" s="70"/>
      <c r="T156" s="224">
        <f t="shared" si="4"/>
        <v>0</v>
      </c>
      <c r="U156" s="224">
        <v>0</v>
      </c>
      <c r="V156" s="224">
        <f t="shared" si="5"/>
        <v>0</v>
      </c>
      <c r="W156" s="224">
        <v>0</v>
      </c>
      <c r="X156" s="224">
        <f t="shared" si="6"/>
        <v>0</v>
      </c>
      <c r="Y156" s="225" t="s">
        <v>1</v>
      </c>
      <c r="Z156" s="34"/>
      <c r="AA156" s="34"/>
      <c r="AB156" s="34"/>
      <c r="AC156" s="34"/>
      <c r="AD156" s="34"/>
      <c r="AE156" s="34"/>
      <c r="AR156" s="226" t="s">
        <v>240</v>
      </c>
      <c r="AT156" s="226" t="s">
        <v>227</v>
      </c>
      <c r="AU156" s="226" t="s">
        <v>86</v>
      </c>
      <c r="AY156" s="18" t="s">
        <v>224</v>
      </c>
      <c r="BE156" s="227">
        <f t="shared" si="7"/>
        <v>0</v>
      </c>
      <c r="BF156" s="227">
        <f t="shared" si="8"/>
        <v>0</v>
      </c>
      <c r="BG156" s="227">
        <f t="shared" si="9"/>
        <v>0</v>
      </c>
      <c r="BH156" s="227">
        <f t="shared" si="10"/>
        <v>0</v>
      </c>
      <c r="BI156" s="227">
        <f t="shared" si="11"/>
        <v>0</v>
      </c>
      <c r="BJ156" s="18" t="s">
        <v>86</v>
      </c>
      <c r="BK156" s="227">
        <f t="shared" si="12"/>
        <v>0</v>
      </c>
      <c r="BL156" s="18" t="s">
        <v>240</v>
      </c>
      <c r="BM156" s="226" t="s">
        <v>631</v>
      </c>
    </row>
    <row r="157" spans="1:65" s="2" customFormat="1" ht="16.5" customHeight="1">
      <c r="A157" s="34"/>
      <c r="B157" s="35"/>
      <c r="C157" s="214" t="s">
        <v>359</v>
      </c>
      <c r="D157" s="214" t="s">
        <v>227</v>
      </c>
      <c r="E157" s="215" t="s">
        <v>5156</v>
      </c>
      <c r="F157" s="216" t="s">
        <v>5157</v>
      </c>
      <c r="G157" s="217" t="s">
        <v>230</v>
      </c>
      <c r="H157" s="218">
        <v>1</v>
      </c>
      <c r="I157" s="219"/>
      <c r="J157" s="219"/>
      <c r="K157" s="220">
        <f t="shared" si="0"/>
        <v>0</v>
      </c>
      <c r="L157" s="216" t="s">
        <v>3638</v>
      </c>
      <c r="M157" s="39"/>
      <c r="N157" s="221" t="s">
        <v>1</v>
      </c>
      <c r="O157" s="222" t="s">
        <v>41</v>
      </c>
      <c r="P157" s="223">
        <f t="shared" si="1"/>
        <v>0</v>
      </c>
      <c r="Q157" s="223">
        <f t="shared" si="2"/>
        <v>0</v>
      </c>
      <c r="R157" s="223">
        <f t="shared" si="3"/>
        <v>0</v>
      </c>
      <c r="S157" s="70"/>
      <c r="T157" s="224">
        <f t="shared" si="4"/>
        <v>0</v>
      </c>
      <c r="U157" s="224">
        <v>0</v>
      </c>
      <c r="V157" s="224">
        <f t="shared" si="5"/>
        <v>0</v>
      </c>
      <c r="W157" s="224">
        <v>0</v>
      </c>
      <c r="X157" s="224">
        <f t="shared" si="6"/>
        <v>0</v>
      </c>
      <c r="Y157" s="225" t="s">
        <v>1</v>
      </c>
      <c r="Z157" s="34"/>
      <c r="AA157" s="34"/>
      <c r="AB157" s="34"/>
      <c r="AC157" s="34"/>
      <c r="AD157" s="34"/>
      <c r="AE157" s="34"/>
      <c r="AR157" s="226" t="s">
        <v>240</v>
      </c>
      <c r="AT157" s="226" t="s">
        <v>227</v>
      </c>
      <c r="AU157" s="226" t="s">
        <v>86</v>
      </c>
      <c r="AY157" s="18" t="s">
        <v>224</v>
      </c>
      <c r="BE157" s="227">
        <f t="shared" si="7"/>
        <v>0</v>
      </c>
      <c r="BF157" s="227">
        <f t="shared" si="8"/>
        <v>0</v>
      </c>
      <c r="BG157" s="227">
        <f t="shared" si="9"/>
        <v>0</v>
      </c>
      <c r="BH157" s="227">
        <f t="shared" si="10"/>
        <v>0</v>
      </c>
      <c r="BI157" s="227">
        <f t="shared" si="11"/>
        <v>0</v>
      </c>
      <c r="BJ157" s="18" t="s">
        <v>86</v>
      </c>
      <c r="BK157" s="227">
        <f t="shared" si="12"/>
        <v>0</v>
      </c>
      <c r="BL157" s="18" t="s">
        <v>240</v>
      </c>
      <c r="BM157" s="226" t="s">
        <v>641</v>
      </c>
    </row>
    <row r="158" spans="1:65" s="12" customFormat="1" ht="25.9" customHeight="1">
      <c r="B158" s="197"/>
      <c r="C158" s="198"/>
      <c r="D158" s="199" t="s">
        <v>77</v>
      </c>
      <c r="E158" s="200" t="s">
        <v>5158</v>
      </c>
      <c r="F158" s="200" t="s">
        <v>5159</v>
      </c>
      <c r="G158" s="198"/>
      <c r="H158" s="198"/>
      <c r="I158" s="201"/>
      <c r="J158" s="201"/>
      <c r="K158" s="202">
        <f>BK158</f>
        <v>0</v>
      </c>
      <c r="L158" s="198"/>
      <c r="M158" s="203"/>
      <c r="N158" s="204"/>
      <c r="O158" s="205"/>
      <c r="P158" s="205"/>
      <c r="Q158" s="206">
        <f>SUM(Q159:Q162)</f>
        <v>0</v>
      </c>
      <c r="R158" s="206">
        <f>SUM(R159:R162)</f>
        <v>0</v>
      </c>
      <c r="S158" s="205"/>
      <c r="T158" s="207">
        <f>SUM(T159:T162)</f>
        <v>0</v>
      </c>
      <c r="U158" s="205"/>
      <c r="V158" s="207">
        <f>SUM(V159:V162)</f>
        <v>0</v>
      </c>
      <c r="W158" s="205"/>
      <c r="X158" s="207">
        <f>SUM(X159:X162)</f>
        <v>0</v>
      </c>
      <c r="Y158" s="208"/>
      <c r="AR158" s="209" t="s">
        <v>86</v>
      </c>
      <c r="AT158" s="210" t="s">
        <v>77</v>
      </c>
      <c r="AU158" s="210" t="s">
        <v>78</v>
      </c>
      <c r="AY158" s="209" t="s">
        <v>224</v>
      </c>
      <c r="BK158" s="211">
        <f>SUM(BK159:BK162)</f>
        <v>0</v>
      </c>
    </row>
    <row r="159" spans="1:65" s="2" customFormat="1" ht="16.5" customHeight="1">
      <c r="A159" s="34"/>
      <c r="B159" s="35"/>
      <c r="C159" s="214" t="s">
        <v>523</v>
      </c>
      <c r="D159" s="214" t="s">
        <v>227</v>
      </c>
      <c r="E159" s="215" t="s">
        <v>5160</v>
      </c>
      <c r="F159" s="216" t="s">
        <v>5161</v>
      </c>
      <c r="G159" s="217" t="s">
        <v>230</v>
      </c>
      <c r="H159" s="218">
        <v>1</v>
      </c>
      <c r="I159" s="219"/>
      <c r="J159" s="219"/>
      <c r="K159" s="220">
        <f>ROUND(P159*H159,2)</f>
        <v>0</v>
      </c>
      <c r="L159" s="216" t="s">
        <v>3638</v>
      </c>
      <c r="M159" s="39"/>
      <c r="N159" s="221" t="s">
        <v>1</v>
      </c>
      <c r="O159" s="222" t="s">
        <v>41</v>
      </c>
      <c r="P159" s="223">
        <f>I159+J159</f>
        <v>0</v>
      </c>
      <c r="Q159" s="223">
        <f>ROUND(I159*H159,2)</f>
        <v>0</v>
      </c>
      <c r="R159" s="223">
        <f>ROUND(J159*H159,2)</f>
        <v>0</v>
      </c>
      <c r="S159" s="70"/>
      <c r="T159" s="224">
        <f>S159*H159</f>
        <v>0</v>
      </c>
      <c r="U159" s="224">
        <v>0</v>
      </c>
      <c r="V159" s="224">
        <f>U159*H159</f>
        <v>0</v>
      </c>
      <c r="W159" s="224">
        <v>0</v>
      </c>
      <c r="X159" s="224">
        <f>W159*H159</f>
        <v>0</v>
      </c>
      <c r="Y159" s="225" t="s">
        <v>1</v>
      </c>
      <c r="Z159" s="34"/>
      <c r="AA159" s="34"/>
      <c r="AB159" s="34"/>
      <c r="AC159" s="34"/>
      <c r="AD159" s="34"/>
      <c r="AE159" s="34"/>
      <c r="AR159" s="226" t="s">
        <v>240</v>
      </c>
      <c r="AT159" s="226" t="s">
        <v>227</v>
      </c>
      <c r="AU159" s="226" t="s">
        <v>86</v>
      </c>
      <c r="AY159" s="18" t="s">
        <v>224</v>
      </c>
      <c r="BE159" s="227">
        <f>IF(O159="základní",K159,0)</f>
        <v>0</v>
      </c>
      <c r="BF159" s="227">
        <f>IF(O159="snížená",K159,0)</f>
        <v>0</v>
      </c>
      <c r="BG159" s="227">
        <f>IF(O159="zákl. přenesená",K159,0)</f>
        <v>0</v>
      </c>
      <c r="BH159" s="227">
        <f>IF(O159="sníž. přenesená",K159,0)</f>
        <v>0</v>
      </c>
      <c r="BI159" s="227">
        <f>IF(O159="nulová",K159,0)</f>
        <v>0</v>
      </c>
      <c r="BJ159" s="18" t="s">
        <v>86</v>
      </c>
      <c r="BK159" s="227">
        <f>ROUND(P159*H159,2)</f>
        <v>0</v>
      </c>
      <c r="BL159" s="18" t="s">
        <v>240</v>
      </c>
      <c r="BM159" s="226" t="s">
        <v>651</v>
      </c>
    </row>
    <row r="160" spans="1:65" s="2" customFormat="1" ht="16.5" customHeight="1">
      <c r="A160" s="34"/>
      <c r="B160" s="35"/>
      <c r="C160" s="214" t="s">
        <v>527</v>
      </c>
      <c r="D160" s="214" t="s">
        <v>227</v>
      </c>
      <c r="E160" s="215" t="s">
        <v>5162</v>
      </c>
      <c r="F160" s="216" t="s">
        <v>5163</v>
      </c>
      <c r="G160" s="217" t="s">
        <v>5164</v>
      </c>
      <c r="H160" s="218">
        <v>6</v>
      </c>
      <c r="I160" s="219"/>
      <c r="J160" s="219"/>
      <c r="K160" s="220">
        <f>ROUND(P160*H160,2)</f>
        <v>0</v>
      </c>
      <c r="L160" s="216" t="s">
        <v>3638</v>
      </c>
      <c r="M160" s="39"/>
      <c r="N160" s="221" t="s">
        <v>1</v>
      </c>
      <c r="O160" s="222" t="s">
        <v>41</v>
      </c>
      <c r="P160" s="223">
        <f>I160+J160</f>
        <v>0</v>
      </c>
      <c r="Q160" s="223">
        <f>ROUND(I160*H160,2)</f>
        <v>0</v>
      </c>
      <c r="R160" s="223">
        <f>ROUND(J160*H160,2)</f>
        <v>0</v>
      </c>
      <c r="S160" s="70"/>
      <c r="T160" s="224">
        <f>S160*H160</f>
        <v>0</v>
      </c>
      <c r="U160" s="224">
        <v>0</v>
      </c>
      <c r="V160" s="224">
        <f>U160*H160</f>
        <v>0</v>
      </c>
      <c r="W160" s="224">
        <v>0</v>
      </c>
      <c r="X160" s="224">
        <f>W160*H160</f>
        <v>0</v>
      </c>
      <c r="Y160" s="225" t="s">
        <v>1</v>
      </c>
      <c r="Z160" s="34"/>
      <c r="AA160" s="34"/>
      <c r="AB160" s="34"/>
      <c r="AC160" s="34"/>
      <c r="AD160" s="34"/>
      <c r="AE160" s="34"/>
      <c r="AR160" s="226" t="s">
        <v>240</v>
      </c>
      <c r="AT160" s="226" t="s">
        <v>227</v>
      </c>
      <c r="AU160" s="226" t="s">
        <v>86</v>
      </c>
      <c r="AY160" s="18" t="s">
        <v>224</v>
      </c>
      <c r="BE160" s="227">
        <f>IF(O160="základní",K160,0)</f>
        <v>0</v>
      </c>
      <c r="BF160" s="227">
        <f>IF(O160="snížená",K160,0)</f>
        <v>0</v>
      </c>
      <c r="BG160" s="227">
        <f>IF(O160="zákl. přenesená",K160,0)</f>
        <v>0</v>
      </c>
      <c r="BH160" s="227">
        <f>IF(O160="sníž. přenesená",K160,0)</f>
        <v>0</v>
      </c>
      <c r="BI160" s="227">
        <f>IF(O160="nulová",K160,0)</f>
        <v>0</v>
      </c>
      <c r="BJ160" s="18" t="s">
        <v>86</v>
      </c>
      <c r="BK160" s="227">
        <f>ROUND(P160*H160,2)</f>
        <v>0</v>
      </c>
      <c r="BL160" s="18" t="s">
        <v>240</v>
      </c>
      <c r="BM160" s="226" t="s">
        <v>669</v>
      </c>
    </row>
    <row r="161" spans="1:65" s="2" customFormat="1" ht="16.5" customHeight="1">
      <c r="A161" s="34"/>
      <c r="B161" s="35"/>
      <c r="C161" s="214" t="s">
        <v>366</v>
      </c>
      <c r="D161" s="214" t="s">
        <v>227</v>
      </c>
      <c r="E161" s="215" t="s">
        <v>5165</v>
      </c>
      <c r="F161" s="216" t="s">
        <v>5166</v>
      </c>
      <c r="G161" s="217" t="s">
        <v>5164</v>
      </c>
      <c r="H161" s="218">
        <v>4</v>
      </c>
      <c r="I161" s="219"/>
      <c r="J161" s="219"/>
      <c r="K161" s="220">
        <f>ROUND(P161*H161,2)</f>
        <v>0</v>
      </c>
      <c r="L161" s="216" t="s">
        <v>3638</v>
      </c>
      <c r="M161" s="39"/>
      <c r="N161" s="221" t="s">
        <v>1</v>
      </c>
      <c r="O161" s="222" t="s">
        <v>41</v>
      </c>
      <c r="P161" s="223">
        <f>I161+J161</f>
        <v>0</v>
      </c>
      <c r="Q161" s="223">
        <f>ROUND(I161*H161,2)</f>
        <v>0</v>
      </c>
      <c r="R161" s="223">
        <f>ROUND(J161*H161,2)</f>
        <v>0</v>
      </c>
      <c r="S161" s="70"/>
      <c r="T161" s="224">
        <f>S161*H161</f>
        <v>0</v>
      </c>
      <c r="U161" s="224">
        <v>0</v>
      </c>
      <c r="V161" s="224">
        <f>U161*H161</f>
        <v>0</v>
      </c>
      <c r="W161" s="224">
        <v>0</v>
      </c>
      <c r="X161" s="224">
        <f>W161*H161</f>
        <v>0</v>
      </c>
      <c r="Y161" s="225" t="s">
        <v>1</v>
      </c>
      <c r="Z161" s="34"/>
      <c r="AA161" s="34"/>
      <c r="AB161" s="34"/>
      <c r="AC161" s="34"/>
      <c r="AD161" s="34"/>
      <c r="AE161" s="34"/>
      <c r="AR161" s="226" t="s">
        <v>240</v>
      </c>
      <c r="AT161" s="226" t="s">
        <v>227</v>
      </c>
      <c r="AU161" s="226" t="s">
        <v>86</v>
      </c>
      <c r="AY161" s="18" t="s">
        <v>224</v>
      </c>
      <c r="BE161" s="227">
        <f>IF(O161="základní",K161,0)</f>
        <v>0</v>
      </c>
      <c r="BF161" s="227">
        <f>IF(O161="snížená",K161,0)</f>
        <v>0</v>
      </c>
      <c r="BG161" s="227">
        <f>IF(O161="zákl. přenesená",K161,0)</f>
        <v>0</v>
      </c>
      <c r="BH161" s="227">
        <f>IF(O161="sníž. přenesená",K161,0)</f>
        <v>0</v>
      </c>
      <c r="BI161" s="227">
        <f>IF(O161="nulová",K161,0)</f>
        <v>0</v>
      </c>
      <c r="BJ161" s="18" t="s">
        <v>86</v>
      </c>
      <c r="BK161" s="227">
        <f>ROUND(P161*H161,2)</f>
        <v>0</v>
      </c>
      <c r="BL161" s="18" t="s">
        <v>240</v>
      </c>
      <c r="BM161" s="226" t="s">
        <v>684</v>
      </c>
    </row>
    <row r="162" spans="1:65" s="2" customFormat="1" ht="16.5" customHeight="1">
      <c r="A162" s="34"/>
      <c r="B162" s="35"/>
      <c r="C162" s="214" t="s">
        <v>371</v>
      </c>
      <c r="D162" s="214" t="s">
        <v>227</v>
      </c>
      <c r="E162" s="215" t="s">
        <v>5167</v>
      </c>
      <c r="F162" s="216" t="s">
        <v>5168</v>
      </c>
      <c r="G162" s="217" t="s">
        <v>5164</v>
      </c>
      <c r="H162" s="218">
        <v>2</v>
      </c>
      <c r="I162" s="219"/>
      <c r="J162" s="219"/>
      <c r="K162" s="220">
        <f>ROUND(P162*H162,2)</f>
        <v>0</v>
      </c>
      <c r="L162" s="216" t="s">
        <v>3638</v>
      </c>
      <c r="M162" s="39"/>
      <c r="N162" s="221" t="s">
        <v>1</v>
      </c>
      <c r="O162" s="222" t="s">
        <v>41</v>
      </c>
      <c r="P162" s="223">
        <f>I162+J162</f>
        <v>0</v>
      </c>
      <c r="Q162" s="223">
        <f>ROUND(I162*H162,2)</f>
        <v>0</v>
      </c>
      <c r="R162" s="223">
        <f>ROUND(J162*H162,2)</f>
        <v>0</v>
      </c>
      <c r="S162" s="70"/>
      <c r="T162" s="224">
        <f>S162*H162</f>
        <v>0</v>
      </c>
      <c r="U162" s="224">
        <v>0</v>
      </c>
      <c r="V162" s="224">
        <f>U162*H162</f>
        <v>0</v>
      </c>
      <c r="W162" s="224">
        <v>0</v>
      </c>
      <c r="X162" s="224">
        <f>W162*H162</f>
        <v>0</v>
      </c>
      <c r="Y162" s="225" t="s">
        <v>1</v>
      </c>
      <c r="Z162" s="34"/>
      <c r="AA162" s="34"/>
      <c r="AB162" s="34"/>
      <c r="AC162" s="34"/>
      <c r="AD162" s="34"/>
      <c r="AE162" s="34"/>
      <c r="AR162" s="226" t="s">
        <v>240</v>
      </c>
      <c r="AT162" s="226" t="s">
        <v>227</v>
      </c>
      <c r="AU162" s="226" t="s">
        <v>86</v>
      </c>
      <c r="AY162" s="18" t="s">
        <v>224</v>
      </c>
      <c r="BE162" s="227">
        <f>IF(O162="základní",K162,0)</f>
        <v>0</v>
      </c>
      <c r="BF162" s="227">
        <f>IF(O162="snížená",K162,0)</f>
        <v>0</v>
      </c>
      <c r="BG162" s="227">
        <f>IF(O162="zákl. přenesená",K162,0)</f>
        <v>0</v>
      </c>
      <c r="BH162" s="227">
        <f>IF(O162="sníž. přenesená",K162,0)</f>
        <v>0</v>
      </c>
      <c r="BI162" s="227">
        <f>IF(O162="nulová",K162,0)</f>
        <v>0</v>
      </c>
      <c r="BJ162" s="18" t="s">
        <v>86</v>
      </c>
      <c r="BK162" s="227">
        <f>ROUND(P162*H162,2)</f>
        <v>0</v>
      </c>
      <c r="BL162" s="18" t="s">
        <v>240</v>
      </c>
      <c r="BM162" s="226" t="s">
        <v>694</v>
      </c>
    </row>
    <row r="163" spans="1:65" s="12" customFormat="1" ht="25.9" customHeight="1">
      <c r="B163" s="197"/>
      <c r="C163" s="198"/>
      <c r="D163" s="199" t="s">
        <v>77</v>
      </c>
      <c r="E163" s="200" t="s">
        <v>5169</v>
      </c>
      <c r="F163" s="200" t="s">
        <v>5170</v>
      </c>
      <c r="G163" s="198"/>
      <c r="H163" s="198"/>
      <c r="I163" s="201"/>
      <c r="J163" s="201"/>
      <c r="K163" s="202">
        <f>BK163</f>
        <v>0</v>
      </c>
      <c r="L163" s="198"/>
      <c r="M163" s="203"/>
      <c r="N163" s="204"/>
      <c r="O163" s="205"/>
      <c r="P163" s="205"/>
      <c r="Q163" s="206">
        <f>SUM(Q164:Q259)</f>
        <v>0</v>
      </c>
      <c r="R163" s="206">
        <f>SUM(R164:R259)</f>
        <v>0</v>
      </c>
      <c r="S163" s="205"/>
      <c r="T163" s="207">
        <f>SUM(T164:T259)</f>
        <v>0</v>
      </c>
      <c r="U163" s="205"/>
      <c r="V163" s="207">
        <f>SUM(V164:V259)</f>
        <v>0</v>
      </c>
      <c r="W163" s="205"/>
      <c r="X163" s="207">
        <f>SUM(X164:X259)</f>
        <v>0</v>
      </c>
      <c r="Y163" s="208"/>
      <c r="AR163" s="209" t="s">
        <v>86</v>
      </c>
      <c r="AT163" s="210" t="s">
        <v>77</v>
      </c>
      <c r="AU163" s="210" t="s">
        <v>78</v>
      </c>
      <c r="AY163" s="209" t="s">
        <v>224</v>
      </c>
      <c r="BK163" s="211">
        <f>SUM(BK164:BK259)</f>
        <v>0</v>
      </c>
    </row>
    <row r="164" spans="1:65" s="2" customFormat="1" ht="16.5" customHeight="1">
      <c r="A164" s="34"/>
      <c r="B164" s="35"/>
      <c r="C164" s="214" t="s">
        <v>376</v>
      </c>
      <c r="D164" s="214" t="s">
        <v>227</v>
      </c>
      <c r="E164" s="215" t="s">
        <v>5171</v>
      </c>
      <c r="F164" s="216" t="s">
        <v>5172</v>
      </c>
      <c r="G164" s="217" t="s">
        <v>230</v>
      </c>
      <c r="H164" s="218">
        <v>1</v>
      </c>
      <c r="I164" s="219"/>
      <c r="J164" s="219"/>
      <c r="K164" s="220">
        <f t="shared" ref="K164:K195" si="13">ROUND(P164*H164,2)</f>
        <v>0</v>
      </c>
      <c r="L164" s="216" t="s">
        <v>3638</v>
      </c>
      <c r="M164" s="39"/>
      <c r="N164" s="221" t="s">
        <v>1</v>
      </c>
      <c r="O164" s="222" t="s">
        <v>41</v>
      </c>
      <c r="P164" s="223">
        <f t="shared" ref="P164:P195" si="14">I164+J164</f>
        <v>0</v>
      </c>
      <c r="Q164" s="223">
        <f t="shared" ref="Q164:Q195" si="15">ROUND(I164*H164,2)</f>
        <v>0</v>
      </c>
      <c r="R164" s="223">
        <f t="shared" ref="R164:R195" si="16">ROUND(J164*H164,2)</f>
        <v>0</v>
      </c>
      <c r="S164" s="70"/>
      <c r="T164" s="224">
        <f t="shared" ref="T164:T195" si="17">S164*H164</f>
        <v>0</v>
      </c>
      <c r="U164" s="224">
        <v>0</v>
      </c>
      <c r="V164" s="224">
        <f t="shared" ref="V164:V195" si="18">U164*H164</f>
        <v>0</v>
      </c>
      <c r="W164" s="224">
        <v>0</v>
      </c>
      <c r="X164" s="224">
        <f t="shared" ref="X164:X195" si="19">W164*H164</f>
        <v>0</v>
      </c>
      <c r="Y164" s="225" t="s">
        <v>1</v>
      </c>
      <c r="Z164" s="34"/>
      <c r="AA164" s="34"/>
      <c r="AB164" s="34"/>
      <c r="AC164" s="34"/>
      <c r="AD164" s="34"/>
      <c r="AE164" s="34"/>
      <c r="AR164" s="226" t="s">
        <v>240</v>
      </c>
      <c r="AT164" s="226" t="s">
        <v>227</v>
      </c>
      <c r="AU164" s="226" t="s">
        <v>86</v>
      </c>
      <c r="AY164" s="18" t="s">
        <v>224</v>
      </c>
      <c r="BE164" s="227">
        <f t="shared" ref="BE164:BE195" si="20">IF(O164="základní",K164,0)</f>
        <v>0</v>
      </c>
      <c r="BF164" s="227">
        <f t="shared" ref="BF164:BF195" si="21">IF(O164="snížená",K164,0)</f>
        <v>0</v>
      </c>
      <c r="BG164" s="227">
        <f t="shared" ref="BG164:BG195" si="22">IF(O164="zákl. přenesená",K164,0)</f>
        <v>0</v>
      </c>
      <c r="BH164" s="227">
        <f t="shared" ref="BH164:BH195" si="23">IF(O164="sníž. přenesená",K164,0)</f>
        <v>0</v>
      </c>
      <c r="BI164" s="227">
        <f t="shared" ref="BI164:BI195" si="24">IF(O164="nulová",K164,0)</f>
        <v>0</v>
      </c>
      <c r="BJ164" s="18" t="s">
        <v>86</v>
      </c>
      <c r="BK164" s="227">
        <f t="shared" ref="BK164:BK195" si="25">ROUND(P164*H164,2)</f>
        <v>0</v>
      </c>
      <c r="BL164" s="18" t="s">
        <v>240</v>
      </c>
      <c r="BM164" s="226" t="s">
        <v>714</v>
      </c>
    </row>
    <row r="165" spans="1:65" s="2" customFormat="1" ht="16.5" customHeight="1">
      <c r="A165" s="34"/>
      <c r="B165" s="35"/>
      <c r="C165" s="214" t="s">
        <v>381</v>
      </c>
      <c r="D165" s="214" t="s">
        <v>227</v>
      </c>
      <c r="E165" s="215" t="s">
        <v>5173</v>
      </c>
      <c r="F165" s="216" t="s">
        <v>5174</v>
      </c>
      <c r="G165" s="217" t="s">
        <v>230</v>
      </c>
      <c r="H165" s="218">
        <v>1</v>
      </c>
      <c r="I165" s="219"/>
      <c r="J165" s="219"/>
      <c r="K165" s="220">
        <f t="shared" si="13"/>
        <v>0</v>
      </c>
      <c r="L165" s="216" t="s">
        <v>3638</v>
      </c>
      <c r="M165" s="39"/>
      <c r="N165" s="221" t="s">
        <v>1</v>
      </c>
      <c r="O165" s="222" t="s">
        <v>41</v>
      </c>
      <c r="P165" s="223">
        <f t="shared" si="14"/>
        <v>0</v>
      </c>
      <c r="Q165" s="223">
        <f t="shared" si="15"/>
        <v>0</v>
      </c>
      <c r="R165" s="223">
        <f t="shared" si="16"/>
        <v>0</v>
      </c>
      <c r="S165" s="70"/>
      <c r="T165" s="224">
        <f t="shared" si="17"/>
        <v>0</v>
      </c>
      <c r="U165" s="224">
        <v>0</v>
      </c>
      <c r="V165" s="224">
        <f t="shared" si="18"/>
        <v>0</v>
      </c>
      <c r="W165" s="224">
        <v>0</v>
      </c>
      <c r="X165" s="224">
        <f t="shared" si="19"/>
        <v>0</v>
      </c>
      <c r="Y165" s="225" t="s">
        <v>1</v>
      </c>
      <c r="Z165" s="34"/>
      <c r="AA165" s="34"/>
      <c r="AB165" s="34"/>
      <c r="AC165" s="34"/>
      <c r="AD165" s="34"/>
      <c r="AE165" s="34"/>
      <c r="AR165" s="226" t="s">
        <v>240</v>
      </c>
      <c r="AT165" s="226" t="s">
        <v>227</v>
      </c>
      <c r="AU165" s="226" t="s">
        <v>86</v>
      </c>
      <c r="AY165" s="18" t="s">
        <v>224</v>
      </c>
      <c r="BE165" s="227">
        <f t="shared" si="20"/>
        <v>0</v>
      </c>
      <c r="BF165" s="227">
        <f t="shared" si="21"/>
        <v>0</v>
      </c>
      <c r="BG165" s="227">
        <f t="shared" si="22"/>
        <v>0</v>
      </c>
      <c r="BH165" s="227">
        <f t="shared" si="23"/>
        <v>0</v>
      </c>
      <c r="BI165" s="227">
        <f t="shared" si="24"/>
        <v>0</v>
      </c>
      <c r="BJ165" s="18" t="s">
        <v>86</v>
      </c>
      <c r="BK165" s="227">
        <f t="shared" si="25"/>
        <v>0</v>
      </c>
      <c r="BL165" s="18" t="s">
        <v>240</v>
      </c>
      <c r="BM165" s="226" t="s">
        <v>706</v>
      </c>
    </row>
    <row r="166" spans="1:65" s="2" customFormat="1" ht="16.5" customHeight="1">
      <c r="A166" s="34"/>
      <c r="B166" s="35"/>
      <c r="C166" s="214" t="s">
        <v>299</v>
      </c>
      <c r="D166" s="214" t="s">
        <v>227</v>
      </c>
      <c r="E166" s="215" t="s">
        <v>5175</v>
      </c>
      <c r="F166" s="216" t="s">
        <v>5176</v>
      </c>
      <c r="G166" s="217" t="s">
        <v>230</v>
      </c>
      <c r="H166" s="218">
        <v>1</v>
      </c>
      <c r="I166" s="219"/>
      <c r="J166" s="219"/>
      <c r="K166" s="220">
        <f t="shared" si="13"/>
        <v>0</v>
      </c>
      <c r="L166" s="216" t="s">
        <v>3638</v>
      </c>
      <c r="M166" s="39"/>
      <c r="N166" s="221" t="s">
        <v>1</v>
      </c>
      <c r="O166" s="222" t="s">
        <v>41</v>
      </c>
      <c r="P166" s="223">
        <f t="shared" si="14"/>
        <v>0</v>
      </c>
      <c r="Q166" s="223">
        <f t="shared" si="15"/>
        <v>0</v>
      </c>
      <c r="R166" s="223">
        <f t="shared" si="16"/>
        <v>0</v>
      </c>
      <c r="S166" s="70"/>
      <c r="T166" s="224">
        <f t="shared" si="17"/>
        <v>0</v>
      </c>
      <c r="U166" s="224">
        <v>0</v>
      </c>
      <c r="V166" s="224">
        <f t="shared" si="18"/>
        <v>0</v>
      </c>
      <c r="W166" s="224">
        <v>0</v>
      </c>
      <c r="X166" s="224">
        <f t="shared" si="19"/>
        <v>0</v>
      </c>
      <c r="Y166" s="225" t="s">
        <v>1</v>
      </c>
      <c r="Z166" s="34"/>
      <c r="AA166" s="34"/>
      <c r="AB166" s="34"/>
      <c r="AC166" s="34"/>
      <c r="AD166" s="34"/>
      <c r="AE166" s="34"/>
      <c r="AR166" s="226" t="s">
        <v>240</v>
      </c>
      <c r="AT166" s="226" t="s">
        <v>227</v>
      </c>
      <c r="AU166" s="226" t="s">
        <v>86</v>
      </c>
      <c r="AY166" s="18" t="s">
        <v>224</v>
      </c>
      <c r="BE166" s="227">
        <f t="shared" si="20"/>
        <v>0</v>
      </c>
      <c r="BF166" s="227">
        <f t="shared" si="21"/>
        <v>0</v>
      </c>
      <c r="BG166" s="227">
        <f t="shared" si="22"/>
        <v>0</v>
      </c>
      <c r="BH166" s="227">
        <f t="shared" si="23"/>
        <v>0</v>
      </c>
      <c r="BI166" s="227">
        <f t="shared" si="24"/>
        <v>0</v>
      </c>
      <c r="BJ166" s="18" t="s">
        <v>86</v>
      </c>
      <c r="BK166" s="227">
        <f t="shared" si="25"/>
        <v>0</v>
      </c>
      <c r="BL166" s="18" t="s">
        <v>240</v>
      </c>
      <c r="BM166" s="226" t="s">
        <v>1583</v>
      </c>
    </row>
    <row r="167" spans="1:65" s="2" customFormat="1" ht="16.5" customHeight="1">
      <c r="A167" s="34"/>
      <c r="B167" s="35"/>
      <c r="C167" s="214" t="s">
        <v>308</v>
      </c>
      <c r="D167" s="214" t="s">
        <v>227</v>
      </c>
      <c r="E167" s="215" t="s">
        <v>5177</v>
      </c>
      <c r="F167" s="216" t="s">
        <v>1145</v>
      </c>
      <c r="G167" s="217" t="s">
        <v>230</v>
      </c>
      <c r="H167" s="218">
        <v>1</v>
      </c>
      <c r="I167" s="219"/>
      <c r="J167" s="219"/>
      <c r="K167" s="220">
        <f t="shared" si="13"/>
        <v>0</v>
      </c>
      <c r="L167" s="216" t="s">
        <v>3638</v>
      </c>
      <c r="M167" s="39"/>
      <c r="N167" s="221" t="s">
        <v>1</v>
      </c>
      <c r="O167" s="222" t="s">
        <v>41</v>
      </c>
      <c r="P167" s="223">
        <f t="shared" si="14"/>
        <v>0</v>
      </c>
      <c r="Q167" s="223">
        <f t="shared" si="15"/>
        <v>0</v>
      </c>
      <c r="R167" s="223">
        <f t="shared" si="16"/>
        <v>0</v>
      </c>
      <c r="S167" s="70"/>
      <c r="T167" s="224">
        <f t="shared" si="17"/>
        <v>0</v>
      </c>
      <c r="U167" s="224">
        <v>0</v>
      </c>
      <c r="V167" s="224">
        <f t="shared" si="18"/>
        <v>0</v>
      </c>
      <c r="W167" s="224">
        <v>0</v>
      </c>
      <c r="X167" s="224">
        <f t="shared" si="19"/>
        <v>0</v>
      </c>
      <c r="Y167" s="225" t="s">
        <v>1</v>
      </c>
      <c r="Z167" s="34"/>
      <c r="AA167" s="34"/>
      <c r="AB167" s="34"/>
      <c r="AC167" s="34"/>
      <c r="AD167" s="34"/>
      <c r="AE167" s="34"/>
      <c r="AR167" s="226" t="s">
        <v>240</v>
      </c>
      <c r="AT167" s="226" t="s">
        <v>227</v>
      </c>
      <c r="AU167" s="226" t="s">
        <v>86</v>
      </c>
      <c r="AY167" s="18" t="s">
        <v>224</v>
      </c>
      <c r="BE167" s="227">
        <f t="shared" si="20"/>
        <v>0</v>
      </c>
      <c r="BF167" s="227">
        <f t="shared" si="21"/>
        <v>0</v>
      </c>
      <c r="BG167" s="227">
        <f t="shared" si="22"/>
        <v>0</v>
      </c>
      <c r="BH167" s="227">
        <f t="shared" si="23"/>
        <v>0</v>
      </c>
      <c r="BI167" s="227">
        <f t="shared" si="24"/>
        <v>0</v>
      </c>
      <c r="BJ167" s="18" t="s">
        <v>86</v>
      </c>
      <c r="BK167" s="227">
        <f t="shared" si="25"/>
        <v>0</v>
      </c>
      <c r="BL167" s="18" t="s">
        <v>240</v>
      </c>
      <c r="BM167" s="226" t="s">
        <v>1595</v>
      </c>
    </row>
    <row r="168" spans="1:65" s="2" customFormat="1" ht="21.75" customHeight="1">
      <c r="A168" s="34"/>
      <c r="B168" s="35"/>
      <c r="C168" s="214" t="s">
        <v>285</v>
      </c>
      <c r="D168" s="214" t="s">
        <v>227</v>
      </c>
      <c r="E168" s="215" t="s">
        <v>5178</v>
      </c>
      <c r="F168" s="216" t="s">
        <v>5179</v>
      </c>
      <c r="G168" s="217" t="s">
        <v>321</v>
      </c>
      <c r="H168" s="218">
        <v>19</v>
      </c>
      <c r="I168" s="219"/>
      <c r="J168" s="219"/>
      <c r="K168" s="220">
        <f t="shared" si="13"/>
        <v>0</v>
      </c>
      <c r="L168" s="216" t="s">
        <v>3638</v>
      </c>
      <c r="M168" s="39"/>
      <c r="N168" s="221" t="s">
        <v>1</v>
      </c>
      <c r="O168" s="222" t="s">
        <v>41</v>
      </c>
      <c r="P168" s="223">
        <f t="shared" si="14"/>
        <v>0</v>
      </c>
      <c r="Q168" s="223">
        <f t="shared" si="15"/>
        <v>0</v>
      </c>
      <c r="R168" s="223">
        <f t="shared" si="16"/>
        <v>0</v>
      </c>
      <c r="S168" s="70"/>
      <c r="T168" s="224">
        <f t="shared" si="17"/>
        <v>0</v>
      </c>
      <c r="U168" s="224">
        <v>0</v>
      </c>
      <c r="V168" s="224">
        <f t="shared" si="18"/>
        <v>0</v>
      </c>
      <c r="W168" s="224">
        <v>0</v>
      </c>
      <c r="X168" s="224">
        <f t="shared" si="19"/>
        <v>0</v>
      </c>
      <c r="Y168" s="225" t="s">
        <v>1</v>
      </c>
      <c r="Z168" s="34"/>
      <c r="AA168" s="34"/>
      <c r="AB168" s="34"/>
      <c r="AC168" s="34"/>
      <c r="AD168" s="34"/>
      <c r="AE168" s="34"/>
      <c r="AR168" s="226" t="s">
        <v>240</v>
      </c>
      <c r="AT168" s="226" t="s">
        <v>227</v>
      </c>
      <c r="AU168" s="226" t="s">
        <v>86</v>
      </c>
      <c r="AY168" s="18" t="s">
        <v>224</v>
      </c>
      <c r="BE168" s="227">
        <f t="shared" si="20"/>
        <v>0</v>
      </c>
      <c r="BF168" s="227">
        <f t="shared" si="21"/>
        <v>0</v>
      </c>
      <c r="BG168" s="227">
        <f t="shared" si="22"/>
        <v>0</v>
      </c>
      <c r="BH168" s="227">
        <f t="shared" si="23"/>
        <v>0</v>
      </c>
      <c r="BI168" s="227">
        <f t="shared" si="24"/>
        <v>0</v>
      </c>
      <c r="BJ168" s="18" t="s">
        <v>86</v>
      </c>
      <c r="BK168" s="227">
        <f t="shared" si="25"/>
        <v>0</v>
      </c>
      <c r="BL168" s="18" t="s">
        <v>240</v>
      </c>
      <c r="BM168" s="226" t="s">
        <v>1606</v>
      </c>
    </row>
    <row r="169" spans="1:65" s="2" customFormat="1" ht="16.5" customHeight="1">
      <c r="A169" s="34"/>
      <c r="B169" s="35"/>
      <c r="C169" s="214" t="s">
        <v>328</v>
      </c>
      <c r="D169" s="214" t="s">
        <v>227</v>
      </c>
      <c r="E169" s="215" t="s">
        <v>5180</v>
      </c>
      <c r="F169" s="216" t="s">
        <v>5181</v>
      </c>
      <c r="G169" s="217" t="s">
        <v>321</v>
      </c>
      <c r="H169" s="218">
        <v>19</v>
      </c>
      <c r="I169" s="219"/>
      <c r="J169" s="219"/>
      <c r="K169" s="220">
        <f t="shared" si="13"/>
        <v>0</v>
      </c>
      <c r="L169" s="216" t="s">
        <v>3638</v>
      </c>
      <c r="M169" s="39"/>
      <c r="N169" s="221" t="s">
        <v>1</v>
      </c>
      <c r="O169" s="222" t="s">
        <v>41</v>
      </c>
      <c r="P169" s="223">
        <f t="shared" si="14"/>
        <v>0</v>
      </c>
      <c r="Q169" s="223">
        <f t="shared" si="15"/>
        <v>0</v>
      </c>
      <c r="R169" s="223">
        <f t="shared" si="16"/>
        <v>0</v>
      </c>
      <c r="S169" s="70"/>
      <c r="T169" s="224">
        <f t="shared" si="17"/>
        <v>0</v>
      </c>
      <c r="U169" s="224">
        <v>0</v>
      </c>
      <c r="V169" s="224">
        <f t="shared" si="18"/>
        <v>0</v>
      </c>
      <c r="W169" s="224">
        <v>0</v>
      </c>
      <c r="X169" s="224">
        <f t="shared" si="19"/>
        <v>0</v>
      </c>
      <c r="Y169" s="225" t="s">
        <v>1</v>
      </c>
      <c r="Z169" s="34"/>
      <c r="AA169" s="34"/>
      <c r="AB169" s="34"/>
      <c r="AC169" s="34"/>
      <c r="AD169" s="34"/>
      <c r="AE169" s="34"/>
      <c r="AR169" s="226" t="s">
        <v>240</v>
      </c>
      <c r="AT169" s="226" t="s">
        <v>227</v>
      </c>
      <c r="AU169" s="226" t="s">
        <v>86</v>
      </c>
      <c r="AY169" s="18" t="s">
        <v>224</v>
      </c>
      <c r="BE169" s="227">
        <f t="shared" si="20"/>
        <v>0</v>
      </c>
      <c r="BF169" s="227">
        <f t="shared" si="21"/>
        <v>0</v>
      </c>
      <c r="BG169" s="227">
        <f t="shared" si="22"/>
        <v>0</v>
      </c>
      <c r="BH169" s="227">
        <f t="shared" si="23"/>
        <v>0</v>
      </c>
      <c r="BI169" s="227">
        <f t="shared" si="24"/>
        <v>0</v>
      </c>
      <c r="BJ169" s="18" t="s">
        <v>86</v>
      </c>
      <c r="BK169" s="227">
        <f t="shared" si="25"/>
        <v>0</v>
      </c>
      <c r="BL169" s="18" t="s">
        <v>240</v>
      </c>
      <c r="BM169" s="226" t="s">
        <v>1617</v>
      </c>
    </row>
    <row r="170" spans="1:65" s="2" customFormat="1" ht="21.75" customHeight="1">
      <c r="A170" s="34"/>
      <c r="B170" s="35"/>
      <c r="C170" s="214" t="s">
        <v>570</v>
      </c>
      <c r="D170" s="214" t="s">
        <v>227</v>
      </c>
      <c r="E170" s="215" t="s">
        <v>5182</v>
      </c>
      <c r="F170" s="216" t="s">
        <v>5183</v>
      </c>
      <c r="G170" s="217" t="s">
        <v>321</v>
      </c>
      <c r="H170" s="218">
        <v>2</v>
      </c>
      <c r="I170" s="219"/>
      <c r="J170" s="219"/>
      <c r="K170" s="220">
        <f t="shared" si="13"/>
        <v>0</v>
      </c>
      <c r="L170" s="216" t="s">
        <v>3638</v>
      </c>
      <c r="M170" s="39"/>
      <c r="N170" s="221" t="s">
        <v>1</v>
      </c>
      <c r="O170" s="222" t="s">
        <v>41</v>
      </c>
      <c r="P170" s="223">
        <f t="shared" si="14"/>
        <v>0</v>
      </c>
      <c r="Q170" s="223">
        <f t="shared" si="15"/>
        <v>0</v>
      </c>
      <c r="R170" s="223">
        <f t="shared" si="16"/>
        <v>0</v>
      </c>
      <c r="S170" s="70"/>
      <c r="T170" s="224">
        <f t="shared" si="17"/>
        <v>0</v>
      </c>
      <c r="U170" s="224">
        <v>0</v>
      </c>
      <c r="V170" s="224">
        <f t="shared" si="18"/>
        <v>0</v>
      </c>
      <c r="W170" s="224">
        <v>0</v>
      </c>
      <c r="X170" s="224">
        <f t="shared" si="19"/>
        <v>0</v>
      </c>
      <c r="Y170" s="225" t="s">
        <v>1</v>
      </c>
      <c r="Z170" s="34"/>
      <c r="AA170" s="34"/>
      <c r="AB170" s="34"/>
      <c r="AC170" s="34"/>
      <c r="AD170" s="34"/>
      <c r="AE170" s="34"/>
      <c r="AR170" s="226" t="s">
        <v>240</v>
      </c>
      <c r="AT170" s="226" t="s">
        <v>227</v>
      </c>
      <c r="AU170" s="226" t="s">
        <v>86</v>
      </c>
      <c r="AY170" s="18" t="s">
        <v>224</v>
      </c>
      <c r="BE170" s="227">
        <f t="shared" si="20"/>
        <v>0</v>
      </c>
      <c r="BF170" s="227">
        <f t="shared" si="21"/>
        <v>0</v>
      </c>
      <c r="BG170" s="227">
        <f t="shared" si="22"/>
        <v>0</v>
      </c>
      <c r="BH170" s="227">
        <f t="shared" si="23"/>
        <v>0</v>
      </c>
      <c r="BI170" s="227">
        <f t="shared" si="24"/>
        <v>0</v>
      </c>
      <c r="BJ170" s="18" t="s">
        <v>86</v>
      </c>
      <c r="BK170" s="227">
        <f t="shared" si="25"/>
        <v>0</v>
      </c>
      <c r="BL170" s="18" t="s">
        <v>240</v>
      </c>
      <c r="BM170" s="226" t="s">
        <v>1633</v>
      </c>
    </row>
    <row r="171" spans="1:65" s="2" customFormat="1" ht="55.5" customHeight="1">
      <c r="A171" s="34"/>
      <c r="B171" s="35"/>
      <c r="C171" s="214" t="s">
        <v>576</v>
      </c>
      <c r="D171" s="214" t="s">
        <v>227</v>
      </c>
      <c r="E171" s="215" t="s">
        <v>5184</v>
      </c>
      <c r="F171" s="216" t="s">
        <v>5185</v>
      </c>
      <c r="G171" s="217" t="s">
        <v>321</v>
      </c>
      <c r="H171" s="218">
        <v>1</v>
      </c>
      <c r="I171" s="219"/>
      <c r="J171" s="219"/>
      <c r="K171" s="220">
        <f t="shared" si="13"/>
        <v>0</v>
      </c>
      <c r="L171" s="216" t="s">
        <v>3638</v>
      </c>
      <c r="M171" s="39"/>
      <c r="N171" s="221" t="s">
        <v>1</v>
      </c>
      <c r="O171" s="222" t="s">
        <v>41</v>
      </c>
      <c r="P171" s="223">
        <f t="shared" si="14"/>
        <v>0</v>
      </c>
      <c r="Q171" s="223">
        <f t="shared" si="15"/>
        <v>0</v>
      </c>
      <c r="R171" s="223">
        <f t="shared" si="16"/>
        <v>0</v>
      </c>
      <c r="S171" s="70"/>
      <c r="T171" s="224">
        <f t="shared" si="17"/>
        <v>0</v>
      </c>
      <c r="U171" s="224">
        <v>0</v>
      </c>
      <c r="V171" s="224">
        <f t="shared" si="18"/>
        <v>0</v>
      </c>
      <c r="W171" s="224">
        <v>0</v>
      </c>
      <c r="X171" s="224">
        <f t="shared" si="19"/>
        <v>0</v>
      </c>
      <c r="Y171" s="225" t="s">
        <v>1</v>
      </c>
      <c r="Z171" s="34"/>
      <c r="AA171" s="34"/>
      <c r="AB171" s="34"/>
      <c r="AC171" s="34"/>
      <c r="AD171" s="34"/>
      <c r="AE171" s="34"/>
      <c r="AR171" s="226" t="s">
        <v>240</v>
      </c>
      <c r="AT171" s="226" t="s">
        <v>227</v>
      </c>
      <c r="AU171" s="226" t="s">
        <v>86</v>
      </c>
      <c r="AY171" s="18" t="s">
        <v>224</v>
      </c>
      <c r="BE171" s="227">
        <f t="shared" si="20"/>
        <v>0</v>
      </c>
      <c r="BF171" s="227">
        <f t="shared" si="21"/>
        <v>0</v>
      </c>
      <c r="BG171" s="227">
        <f t="shared" si="22"/>
        <v>0</v>
      </c>
      <c r="BH171" s="227">
        <f t="shared" si="23"/>
        <v>0</v>
      </c>
      <c r="BI171" s="227">
        <f t="shared" si="24"/>
        <v>0</v>
      </c>
      <c r="BJ171" s="18" t="s">
        <v>86</v>
      </c>
      <c r="BK171" s="227">
        <f t="shared" si="25"/>
        <v>0</v>
      </c>
      <c r="BL171" s="18" t="s">
        <v>240</v>
      </c>
      <c r="BM171" s="226" t="s">
        <v>1642</v>
      </c>
    </row>
    <row r="172" spans="1:65" s="2" customFormat="1" ht="16.5" customHeight="1">
      <c r="A172" s="34"/>
      <c r="B172" s="35"/>
      <c r="C172" s="214" t="s">
        <v>581</v>
      </c>
      <c r="D172" s="214" t="s">
        <v>227</v>
      </c>
      <c r="E172" s="215" t="s">
        <v>5186</v>
      </c>
      <c r="F172" s="216" t="s">
        <v>5187</v>
      </c>
      <c r="G172" s="217" t="s">
        <v>321</v>
      </c>
      <c r="H172" s="218">
        <v>1</v>
      </c>
      <c r="I172" s="219"/>
      <c r="J172" s="219"/>
      <c r="K172" s="220">
        <f t="shared" si="13"/>
        <v>0</v>
      </c>
      <c r="L172" s="216" t="s">
        <v>3638</v>
      </c>
      <c r="M172" s="39"/>
      <c r="N172" s="221" t="s">
        <v>1</v>
      </c>
      <c r="O172" s="222" t="s">
        <v>41</v>
      </c>
      <c r="P172" s="223">
        <f t="shared" si="14"/>
        <v>0</v>
      </c>
      <c r="Q172" s="223">
        <f t="shared" si="15"/>
        <v>0</v>
      </c>
      <c r="R172" s="223">
        <f t="shared" si="16"/>
        <v>0</v>
      </c>
      <c r="S172" s="70"/>
      <c r="T172" s="224">
        <f t="shared" si="17"/>
        <v>0</v>
      </c>
      <c r="U172" s="224">
        <v>0</v>
      </c>
      <c r="V172" s="224">
        <f t="shared" si="18"/>
        <v>0</v>
      </c>
      <c r="W172" s="224">
        <v>0</v>
      </c>
      <c r="X172" s="224">
        <f t="shared" si="19"/>
        <v>0</v>
      </c>
      <c r="Y172" s="225" t="s">
        <v>1</v>
      </c>
      <c r="Z172" s="34"/>
      <c r="AA172" s="34"/>
      <c r="AB172" s="34"/>
      <c r="AC172" s="34"/>
      <c r="AD172" s="34"/>
      <c r="AE172" s="34"/>
      <c r="AR172" s="226" t="s">
        <v>240</v>
      </c>
      <c r="AT172" s="226" t="s">
        <v>227</v>
      </c>
      <c r="AU172" s="226" t="s">
        <v>86</v>
      </c>
      <c r="AY172" s="18" t="s">
        <v>224</v>
      </c>
      <c r="BE172" s="227">
        <f t="shared" si="20"/>
        <v>0</v>
      </c>
      <c r="BF172" s="227">
        <f t="shared" si="21"/>
        <v>0</v>
      </c>
      <c r="BG172" s="227">
        <f t="shared" si="22"/>
        <v>0</v>
      </c>
      <c r="BH172" s="227">
        <f t="shared" si="23"/>
        <v>0</v>
      </c>
      <c r="BI172" s="227">
        <f t="shared" si="24"/>
        <v>0</v>
      </c>
      <c r="BJ172" s="18" t="s">
        <v>86</v>
      </c>
      <c r="BK172" s="227">
        <f t="shared" si="25"/>
        <v>0</v>
      </c>
      <c r="BL172" s="18" t="s">
        <v>240</v>
      </c>
      <c r="BM172" s="226" t="s">
        <v>1653</v>
      </c>
    </row>
    <row r="173" spans="1:65" s="2" customFormat="1" ht="16.5" customHeight="1">
      <c r="A173" s="34"/>
      <c r="B173" s="35"/>
      <c r="C173" s="214" t="s">
        <v>585</v>
      </c>
      <c r="D173" s="214" t="s">
        <v>227</v>
      </c>
      <c r="E173" s="215" t="s">
        <v>5188</v>
      </c>
      <c r="F173" s="216" t="s">
        <v>5189</v>
      </c>
      <c r="G173" s="217" t="s">
        <v>321</v>
      </c>
      <c r="H173" s="218">
        <v>5</v>
      </c>
      <c r="I173" s="219"/>
      <c r="J173" s="219"/>
      <c r="K173" s="220">
        <f t="shared" si="13"/>
        <v>0</v>
      </c>
      <c r="L173" s="216" t="s">
        <v>3638</v>
      </c>
      <c r="M173" s="39"/>
      <c r="N173" s="221" t="s">
        <v>1</v>
      </c>
      <c r="O173" s="222" t="s">
        <v>41</v>
      </c>
      <c r="P173" s="223">
        <f t="shared" si="14"/>
        <v>0</v>
      </c>
      <c r="Q173" s="223">
        <f t="shared" si="15"/>
        <v>0</v>
      </c>
      <c r="R173" s="223">
        <f t="shared" si="16"/>
        <v>0</v>
      </c>
      <c r="S173" s="70"/>
      <c r="T173" s="224">
        <f t="shared" si="17"/>
        <v>0</v>
      </c>
      <c r="U173" s="224">
        <v>0</v>
      </c>
      <c r="V173" s="224">
        <f t="shared" si="18"/>
        <v>0</v>
      </c>
      <c r="W173" s="224">
        <v>0</v>
      </c>
      <c r="X173" s="224">
        <f t="shared" si="19"/>
        <v>0</v>
      </c>
      <c r="Y173" s="225" t="s">
        <v>1</v>
      </c>
      <c r="Z173" s="34"/>
      <c r="AA173" s="34"/>
      <c r="AB173" s="34"/>
      <c r="AC173" s="34"/>
      <c r="AD173" s="34"/>
      <c r="AE173" s="34"/>
      <c r="AR173" s="226" t="s">
        <v>240</v>
      </c>
      <c r="AT173" s="226" t="s">
        <v>227</v>
      </c>
      <c r="AU173" s="226" t="s">
        <v>86</v>
      </c>
      <c r="AY173" s="18" t="s">
        <v>224</v>
      </c>
      <c r="BE173" s="227">
        <f t="shared" si="20"/>
        <v>0</v>
      </c>
      <c r="BF173" s="227">
        <f t="shared" si="21"/>
        <v>0</v>
      </c>
      <c r="BG173" s="227">
        <f t="shared" si="22"/>
        <v>0</v>
      </c>
      <c r="BH173" s="227">
        <f t="shared" si="23"/>
        <v>0</v>
      </c>
      <c r="BI173" s="227">
        <f t="shared" si="24"/>
        <v>0</v>
      </c>
      <c r="BJ173" s="18" t="s">
        <v>86</v>
      </c>
      <c r="BK173" s="227">
        <f t="shared" si="25"/>
        <v>0</v>
      </c>
      <c r="BL173" s="18" t="s">
        <v>240</v>
      </c>
      <c r="BM173" s="226" t="s">
        <v>1665</v>
      </c>
    </row>
    <row r="174" spans="1:65" s="2" customFormat="1" ht="16.5" customHeight="1">
      <c r="A174" s="34"/>
      <c r="B174" s="35"/>
      <c r="C174" s="214" t="s">
        <v>591</v>
      </c>
      <c r="D174" s="214" t="s">
        <v>227</v>
      </c>
      <c r="E174" s="215" t="s">
        <v>5190</v>
      </c>
      <c r="F174" s="216" t="s">
        <v>5191</v>
      </c>
      <c r="G174" s="217" t="s">
        <v>321</v>
      </c>
      <c r="H174" s="218">
        <v>1</v>
      </c>
      <c r="I174" s="219"/>
      <c r="J174" s="219"/>
      <c r="K174" s="220">
        <f t="shared" si="13"/>
        <v>0</v>
      </c>
      <c r="L174" s="216" t="s">
        <v>3638</v>
      </c>
      <c r="M174" s="39"/>
      <c r="N174" s="221" t="s">
        <v>1</v>
      </c>
      <c r="O174" s="222" t="s">
        <v>41</v>
      </c>
      <c r="P174" s="223">
        <f t="shared" si="14"/>
        <v>0</v>
      </c>
      <c r="Q174" s="223">
        <f t="shared" si="15"/>
        <v>0</v>
      </c>
      <c r="R174" s="223">
        <f t="shared" si="16"/>
        <v>0</v>
      </c>
      <c r="S174" s="70"/>
      <c r="T174" s="224">
        <f t="shared" si="17"/>
        <v>0</v>
      </c>
      <c r="U174" s="224">
        <v>0</v>
      </c>
      <c r="V174" s="224">
        <f t="shared" si="18"/>
        <v>0</v>
      </c>
      <c r="W174" s="224">
        <v>0</v>
      </c>
      <c r="X174" s="224">
        <f t="shared" si="19"/>
        <v>0</v>
      </c>
      <c r="Y174" s="225" t="s">
        <v>1</v>
      </c>
      <c r="Z174" s="34"/>
      <c r="AA174" s="34"/>
      <c r="AB174" s="34"/>
      <c r="AC174" s="34"/>
      <c r="AD174" s="34"/>
      <c r="AE174" s="34"/>
      <c r="AR174" s="226" t="s">
        <v>240</v>
      </c>
      <c r="AT174" s="226" t="s">
        <v>227</v>
      </c>
      <c r="AU174" s="226" t="s">
        <v>86</v>
      </c>
      <c r="AY174" s="18" t="s">
        <v>224</v>
      </c>
      <c r="BE174" s="227">
        <f t="shared" si="20"/>
        <v>0</v>
      </c>
      <c r="BF174" s="227">
        <f t="shared" si="21"/>
        <v>0</v>
      </c>
      <c r="BG174" s="227">
        <f t="shared" si="22"/>
        <v>0</v>
      </c>
      <c r="BH174" s="227">
        <f t="shared" si="23"/>
        <v>0</v>
      </c>
      <c r="BI174" s="227">
        <f t="shared" si="24"/>
        <v>0</v>
      </c>
      <c r="BJ174" s="18" t="s">
        <v>86</v>
      </c>
      <c r="BK174" s="227">
        <f t="shared" si="25"/>
        <v>0</v>
      </c>
      <c r="BL174" s="18" t="s">
        <v>240</v>
      </c>
      <c r="BM174" s="226" t="s">
        <v>1679</v>
      </c>
    </row>
    <row r="175" spans="1:65" s="2" customFormat="1" ht="16.5" customHeight="1">
      <c r="A175" s="34"/>
      <c r="B175" s="35"/>
      <c r="C175" s="214" t="s">
        <v>596</v>
      </c>
      <c r="D175" s="214" t="s">
        <v>227</v>
      </c>
      <c r="E175" s="215" t="s">
        <v>5192</v>
      </c>
      <c r="F175" s="216" t="s">
        <v>5193</v>
      </c>
      <c r="G175" s="217" t="s">
        <v>321</v>
      </c>
      <c r="H175" s="218">
        <v>1</v>
      </c>
      <c r="I175" s="219"/>
      <c r="J175" s="219"/>
      <c r="K175" s="220">
        <f t="shared" si="13"/>
        <v>0</v>
      </c>
      <c r="L175" s="216" t="s">
        <v>3638</v>
      </c>
      <c r="M175" s="39"/>
      <c r="N175" s="221" t="s">
        <v>1</v>
      </c>
      <c r="O175" s="222" t="s">
        <v>41</v>
      </c>
      <c r="P175" s="223">
        <f t="shared" si="14"/>
        <v>0</v>
      </c>
      <c r="Q175" s="223">
        <f t="shared" si="15"/>
        <v>0</v>
      </c>
      <c r="R175" s="223">
        <f t="shared" si="16"/>
        <v>0</v>
      </c>
      <c r="S175" s="70"/>
      <c r="T175" s="224">
        <f t="shared" si="17"/>
        <v>0</v>
      </c>
      <c r="U175" s="224">
        <v>0</v>
      </c>
      <c r="V175" s="224">
        <f t="shared" si="18"/>
        <v>0</v>
      </c>
      <c r="W175" s="224">
        <v>0</v>
      </c>
      <c r="X175" s="224">
        <f t="shared" si="19"/>
        <v>0</v>
      </c>
      <c r="Y175" s="225" t="s">
        <v>1</v>
      </c>
      <c r="Z175" s="34"/>
      <c r="AA175" s="34"/>
      <c r="AB175" s="34"/>
      <c r="AC175" s="34"/>
      <c r="AD175" s="34"/>
      <c r="AE175" s="34"/>
      <c r="AR175" s="226" t="s">
        <v>240</v>
      </c>
      <c r="AT175" s="226" t="s">
        <v>227</v>
      </c>
      <c r="AU175" s="226" t="s">
        <v>86</v>
      </c>
      <c r="AY175" s="18" t="s">
        <v>224</v>
      </c>
      <c r="BE175" s="227">
        <f t="shared" si="20"/>
        <v>0</v>
      </c>
      <c r="BF175" s="227">
        <f t="shared" si="21"/>
        <v>0</v>
      </c>
      <c r="BG175" s="227">
        <f t="shared" si="22"/>
        <v>0</v>
      </c>
      <c r="BH175" s="227">
        <f t="shared" si="23"/>
        <v>0</v>
      </c>
      <c r="BI175" s="227">
        <f t="shared" si="24"/>
        <v>0</v>
      </c>
      <c r="BJ175" s="18" t="s">
        <v>86</v>
      </c>
      <c r="BK175" s="227">
        <f t="shared" si="25"/>
        <v>0</v>
      </c>
      <c r="BL175" s="18" t="s">
        <v>240</v>
      </c>
      <c r="BM175" s="226" t="s">
        <v>1689</v>
      </c>
    </row>
    <row r="176" spans="1:65" s="2" customFormat="1" ht="44.25" customHeight="1">
      <c r="A176" s="34"/>
      <c r="B176" s="35"/>
      <c r="C176" s="214" t="s">
        <v>602</v>
      </c>
      <c r="D176" s="214" t="s">
        <v>227</v>
      </c>
      <c r="E176" s="215" t="s">
        <v>5194</v>
      </c>
      <c r="F176" s="216" t="s">
        <v>5195</v>
      </c>
      <c r="G176" s="217" t="s">
        <v>321</v>
      </c>
      <c r="H176" s="218">
        <v>1</v>
      </c>
      <c r="I176" s="219"/>
      <c r="J176" s="219"/>
      <c r="K176" s="220">
        <f t="shared" si="13"/>
        <v>0</v>
      </c>
      <c r="L176" s="216" t="s">
        <v>3638</v>
      </c>
      <c r="M176" s="39"/>
      <c r="N176" s="221" t="s">
        <v>1</v>
      </c>
      <c r="O176" s="222" t="s">
        <v>41</v>
      </c>
      <c r="P176" s="223">
        <f t="shared" si="14"/>
        <v>0</v>
      </c>
      <c r="Q176" s="223">
        <f t="shared" si="15"/>
        <v>0</v>
      </c>
      <c r="R176" s="223">
        <f t="shared" si="16"/>
        <v>0</v>
      </c>
      <c r="S176" s="70"/>
      <c r="T176" s="224">
        <f t="shared" si="17"/>
        <v>0</v>
      </c>
      <c r="U176" s="224">
        <v>0</v>
      </c>
      <c r="V176" s="224">
        <f t="shared" si="18"/>
        <v>0</v>
      </c>
      <c r="W176" s="224">
        <v>0</v>
      </c>
      <c r="X176" s="224">
        <f t="shared" si="19"/>
        <v>0</v>
      </c>
      <c r="Y176" s="225" t="s">
        <v>1</v>
      </c>
      <c r="Z176" s="34"/>
      <c r="AA176" s="34"/>
      <c r="AB176" s="34"/>
      <c r="AC176" s="34"/>
      <c r="AD176" s="34"/>
      <c r="AE176" s="34"/>
      <c r="AR176" s="226" t="s">
        <v>240</v>
      </c>
      <c r="AT176" s="226" t="s">
        <v>227</v>
      </c>
      <c r="AU176" s="226" t="s">
        <v>86</v>
      </c>
      <c r="AY176" s="18" t="s">
        <v>224</v>
      </c>
      <c r="BE176" s="227">
        <f t="shared" si="20"/>
        <v>0</v>
      </c>
      <c r="BF176" s="227">
        <f t="shared" si="21"/>
        <v>0</v>
      </c>
      <c r="BG176" s="227">
        <f t="shared" si="22"/>
        <v>0</v>
      </c>
      <c r="BH176" s="227">
        <f t="shared" si="23"/>
        <v>0</v>
      </c>
      <c r="BI176" s="227">
        <f t="shared" si="24"/>
        <v>0</v>
      </c>
      <c r="BJ176" s="18" t="s">
        <v>86</v>
      </c>
      <c r="BK176" s="227">
        <f t="shared" si="25"/>
        <v>0</v>
      </c>
      <c r="BL176" s="18" t="s">
        <v>240</v>
      </c>
      <c r="BM176" s="226" t="s">
        <v>1699</v>
      </c>
    </row>
    <row r="177" spans="1:65" s="2" customFormat="1" ht="44.25" customHeight="1">
      <c r="A177" s="34"/>
      <c r="B177" s="35"/>
      <c r="C177" s="214" t="s">
        <v>612</v>
      </c>
      <c r="D177" s="214" t="s">
        <v>227</v>
      </c>
      <c r="E177" s="215" t="s">
        <v>5196</v>
      </c>
      <c r="F177" s="216" t="s">
        <v>5197</v>
      </c>
      <c r="G177" s="217" t="s">
        <v>321</v>
      </c>
      <c r="H177" s="218">
        <v>1</v>
      </c>
      <c r="I177" s="219"/>
      <c r="J177" s="219"/>
      <c r="K177" s="220">
        <f t="shared" si="13"/>
        <v>0</v>
      </c>
      <c r="L177" s="216" t="s">
        <v>3638</v>
      </c>
      <c r="M177" s="39"/>
      <c r="N177" s="221" t="s">
        <v>1</v>
      </c>
      <c r="O177" s="222" t="s">
        <v>41</v>
      </c>
      <c r="P177" s="223">
        <f t="shared" si="14"/>
        <v>0</v>
      </c>
      <c r="Q177" s="223">
        <f t="shared" si="15"/>
        <v>0</v>
      </c>
      <c r="R177" s="223">
        <f t="shared" si="16"/>
        <v>0</v>
      </c>
      <c r="S177" s="70"/>
      <c r="T177" s="224">
        <f t="shared" si="17"/>
        <v>0</v>
      </c>
      <c r="U177" s="224">
        <v>0</v>
      </c>
      <c r="V177" s="224">
        <f t="shared" si="18"/>
        <v>0</v>
      </c>
      <c r="W177" s="224">
        <v>0</v>
      </c>
      <c r="X177" s="224">
        <f t="shared" si="19"/>
        <v>0</v>
      </c>
      <c r="Y177" s="225" t="s">
        <v>1</v>
      </c>
      <c r="Z177" s="34"/>
      <c r="AA177" s="34"/>
      <c r="AB177" s="34"/>
      <c r="AC177" s="34"/>
      <c r="AD177" s="34"/>
      <c r="AE177" s="34"/>
      <c r="AR177" s="226" t="s">
        <v>240</v>
      </c>
      <c r="AT177" s="226" t="s">
        <v>227</v>
      </c>
      <c r="AU177" s="226" t="s">
        <v>86</v>
      </c>
      <c r="AY177" s="18" t="s">
        <v>224</v>
      </c>
      <c r="BE177" s="227">
        <f t="shared" si="20"/>
        <v>0</v>
      </c>
      <c r="BF177" s="227">
        <f t="shared" si="21"/>
        <v>0</v>
      </c>
      <c r="BG177" s="227">
        <f t="shared" si="22"/>
        <v>0</v>
      </c>
      <c r="BH177" s="227">
        <f t="shared" si="23"/>
        <v>0</v>
      </c>
      <c r="BI177" s="227">
        <f t="shared" si="24"/>
        <v>0</v>
      </c>
      <c r="BJ177" s="18" t="s">
        <v>86</v>
      </c>
      <c r="BK177" s="227">
        <f t="shared" si="25"/>
        <v>0</v>
      </c>
      <c r="BL177" s="18" t="s">
        <v>240</v>
      </c>
      <c r="BM177" s="226" t="s">
        <v>1707</v>
      </c>
    </row>
    <row r="178" spans="1:65" s="2" customFormat="1" ht="44.25" customHeight="1">
      <c r="A178" s="34"/>
      <c r="B178" s="35"/>
      <c r="C178" s="214" t="s">
        <v>617</v>
      </c>
      <c r="D178" s="214" t="s">
        <v>227</v>
      </c>
      <c r="E178" s="215" t="s">
        <v>5198</v>
      </c>
      <c r="F178" s="216" t="s">
        <v>5199</v>
      </c>
      <c r="G178" s="217" t="s">
        <v>321</v>
      </c>
      <c r="H178" s="218">
        <v>1</v>
      </c>
      <c r="I178" s="219"/>
      <c r="J178" s="219"/>
      <c r="K178" s="220">
        <f t="shared" si="13"/>
        <v>0</v>
      </c>
      <c r="L178" s="216" t="s">
        <v>3638</v>
      </c>
      <c r="M178" s="39"/>
      <c r="N178" s="221" t="s">
        <v>1</v>
      </c>
      <c r="O178" s="222" t="s">
        <v>41</v>
      </c>
      <c r="P178" s="223">
        <f t="shared" si="14"/>
        <v>0</v>
      </c>
      <c r="Q178" s="223">
        <f t="shared" si="15"/>
        <v>0</v>
      </c>
      <c r="R178" s="223">
        <f t="shared" si="16"/>
        <v>0</v>
      </c>
      <c r="S178" s="70"/>
      <c r="T178" s="224">
        <f t="shared" si="17"/>
        <v>0</v>
      </c>
      <c r="U178" s="224">
        <v>0</v>
      </c>
      <c r="V178" s="224">
        <f t="shared" si="18"/>
        <v>0</v>
      </c>
      <c r="W178" s="224">
        <v>0</v>
      </c>
      <c r="X178" s="224">
        <f t="shared" si="19"/>
        <v>0</v>
      </c>
      <c r="Y178" s="225" t="s">
        <v>1</v>
      </c>
      <c r="Z178" s="34"/>
      <c r="AA178" s="34"/>
      <c r="AB178" s="34"/>
      <c r="AC178" s="34"/>
      <c r="AD178" s="34"/>
      <c r="AE178" s="34"/>
      <c r="AR178" s="226" t="s">
        <v>240</v>
      </c>
      <c r="AT178" s="226" t="s">
        <v>227</v>
      </c>
      <c r="AU178" s="226" t="s">
        <v>86</v>
      </c>
      <c r="AY178" s="18" t="s">
        <v>224</v>
      </c>
      <c r="BE178" s="227">
        <f t="shared" si="20"/>
        <v>0</v>
      </c>
      <c r="BF178" s="227">
        <f t="shared" si="21"/>
        <v>0</v>
      </c>
      <c r="BG178" s="227">
        <f t="shared" si="22"/>
        <v>0</v>
      </c>
      <c r="BH178" s="227">
        <f t="shared" si="23"/>
        <v>0</v>
      </c>
      <c r="BI178" s="227">
        <f t="shared" si="24"/>
        <v>0</v>
      </c>
      <c r="BJ178" s="18" t="s">
        <v>86</v>
      </c>
      <c r="BK178" s="227">
        <f t="shared" si="25"/>
        <v>0</v>
      </c>
      <c r="BL178" s="18" t="s">
        <v>240</v>
      </c>
      <c r="BM178" s="226" t="s">
        <v>1719</v>
      </c>
    </row>
    <row r="179" spans="1:65" s="2" customFormat="1" ht="44.25" customHeight="1">
      <c r="A179" s="34"/>
      <c r="B179" s="35"/>
      <c r="C179" s="214" t="s">
        <v>622</v>
      </c>
      <c r="D179" s="214" t="s">
        <v>227</v>
      </c>
      <c r="E179" s="215" t="s">
        <v>5200</v>
      </c>
      <c r="F179" s="216" t="s">
        <v>5201</v>
      </c>
      <c r="G179" s="217" t="s">
        <v>321</v>
      </c>
      <c r="H179" s="218">
        <v>1</v>
      </c>
      <c r="I179" s="219"/>
      <c r="J179" s="219"/>
      <c r="K179" s="220">
        <f t="shared" si="13"/>
        <v>0</v>
      </c>
      <c r="L179" s="216" t="s">
        <v>3638</v>
      </c>
      <c r="M179" s="39"/>
      <c r="N179" s="221" t="s">
        <v>1</v>
      </c>
      <c r="O179" s="222" t="s">
        <v>41</v>
      </c>
      <c r="P179" s="223">
        <f t="shared" si="14"/>
        <v>0</v>
      </c>
      <c r="Q179" s="223">
        <f t="shared" si="15"/>
        <v>0</v>
      </c>
      <c r="R179" s="223">
        <f t="shared" si="16"/>
        <v>0</v>
      </c>
      <c r="S179" s="70"/>
      <c r="T179" s="224">
        <f t="shared" si="17"/>
        <v>0</v>
      </c>
      <c r="U179" s="224">
        <v>0</v>
      </c>
      <c r="V179" s="224">
        <f t="shared" si="18"/>
        <v>0</v>
      </c>
      <c r="W179" s="224">
        <v>0</v>
      </c>
      <c r="X179" s="224">
        <f t="shared" si="19"/>
        <v>0</v>
      </c>
      <c r="Y179" s="225" t="s">
        <v>1</v>
      </c>
      <c r="Z179" s="34"/>
      <c r="AA179" s="34"/>
      <c r="AB179" s="34"/>
      <c r="AC179" s="34"/>
      <c r="AD179" s="34"/>
      <c r="AE179" s="34"/>
      <c r="AR179" s="226" t="s">
        <v>240</v>
      </c>
      <c r="AT179" s="226" t="s">
        <v>227</v>
      </c>
      <c r="AU179" s="226" t="s">
        <v>86</v>
      </c>
      <c r="AY179" s="18" t="s">
        <v>224</v>
      </c>
      <c r="BE179" s="227">
        <f t="shared" si="20"/>
        <v>0</v>
      </c>
      <c r="BF179" s="227">
        <f t="shared" si="21"/>
        <v>0</v>
      </c>
      <c r="BG179" s="227">
        <f t="shared" si="22"/>
        <v>0</v>
      </c>
      <c r="BH179" s="227">
        <f t="shared" si="23"/>
        <v>0</v>
      </c>
      <c r="BI179" s="227">
        <f t="shared" si="24"/>
        <v>0</v>
      </c>
      <c r="BJ179" s="18" t="s">
        <v>86</v>
      </c>
      <c r="BK179" s="227">
        <f t="shared" si="25"/>
        <v>0</v>
      </c>
      <c r="BL179" s="18" t="s">
        <v>240</v>
      </c>
      <c r="BM179" s="226" t="s">
        <v>2267</v>
      </c>
    </row>
    <row r="180" spans="1:65" s="2" customFormat="1" ht="44.25" customHeight="1">
      <c r="A180" s="34"/>
      <c r="B180" s="35"/>
      <c r="C180" s="214" t="s">
        <v>626</v>
      </c>
      <c r="D180" s="214" t="s">
        <v>227</v>
      </c>
      <c r="E180" s="215" t="s">
        <v>5202</v>
      </c>
      <c r="F180" s="216" t="s">
        <v>5203</v>
      </c>
      <c r="G180" s="217" t="s">
        <v>321</v>
      </c>
      <c r="H180" s="218">
        <v>1</v>
      </c>
      <c r="I180" s="219"/>
      <c r="J180" s="219"/>
      <c r="K180" s="220">
        <f t="shared" si="13"/>
        <v>0</v>
      </c>
      <c r="L180" s="216" t="s">
        <v>3638</v>
      </c>
      <c r="M180" s="39"/>
      <c r="N180" s="221" t="s">
        <v>1</v>
      </c>
      <c r="O180" s="222" t="s">
        <v>41</v>
      </c>
      <c r="P180" s="223">
        <f t="shared" si="14"/>
        <v>0</v>
      </c>
      <c r="Q180" s="223">
        <f t="shared" si="15"/>
        <v>0</v>
      </c>
      <c r="R180" s="223">
        <f t="shared" si="16"/>
        <v>0</v>
      </c>
      <c r="S180" s="70"/>
      <c r="T180" s="224">
        <f t="shared" si="17"/>
        <v>0</v>
      </c>
      <c r="U180" s="224">
        <v>0</v>
      </c>
      <c r="V180" s="224">
        <f t="shared" si="18"/>
        <v>0</v>
      </c>
      <c r="W180" s="224">
        <v>0</v>
      </c>
      <c r="X180" s="224">
        <f t="shared" si="19"/>
        <v>0</v>
      </c>
      <c r="Y180" s="225" t="s">
        <v>1</v>
      </c>
      <c r="Z180" s="34"/>
      <c r="AA180" s="34"/>
      <c r="AB180" s="34"/>
      <c r="AC180" s="34"/>
      <c r="AD180" s="34"/>
      <c r="AE180" s="34"/>
      <c r="AR180" s="226" t="s">
        <v>240</v>
      </c>
      <c r="AT180" s="226" t="s">
        <v>227</v>
      </c>
      <c r="AU180" s="226" t="s">
        <v>86</v>
      </c>
      <c r="AY180" s="18" t="s">
        <v>224</v>
      </c>
      <c r="BE180" s="227">
        <f t="shared" si="20"/>
        <v>0</v>
      </c>
      <c r="BF180" s="227">
        <f t="shared" si="21"/>
        <v>0</v>
      </c>
      <c r="BG180" s="227">
        <f t="shared" si="22"/>
        <v>0</v>
      </c>
      <c r="BH180" s="227">
        <f t="shared" si="23"/>
        <v>0</v>
      </c>
      <c r="BI180" s="227">
        <f t="shared" si="24"/>
        <v>0</v>
      </c>
      <c r="BJ180" s="18" t="s">
        <v>86</v>
      </c>
      <c r="BK180" s="227">
        <f t="shared" si="25"/>
        <v>0</v>
      </c>
      <c r="BL180" s="18" t="s">
        <v>240</v>
      </c>
      <c r="BM180" s="226" t="s">
        <v>1738</v>
      </c>
    </row>
    <row r="181" spans="1:65" s="2" customFormat="1" ht="44.25" customHeight="1">
      <c r="A181" s="34"/>
      <c r="B181" s="35"/>
      <c r="C181" s="214" t="s">
        <v>631</v>
      </c>
      <c r="D181" s="214" t="s">
        <v>227</v>
      </c>
      <c r="E181" s="215" t="s">
        <v>5204</v>
      </c>
      <c r="F181" s="216" t="s">
        <v>5205</v>
      </c>
      <c r="G181" s="217" t="s">
        <v>321</v>
      </c>
      <c r="H181" s="218">
        <v>1</v>
      </c>
      <c r="I181" s="219"/>
      <c r="J181" s="219"/>
      <c r="K181" s="220">
        <f t="shared" si="13"/>
        <v>0</v>
      </c>
      <c r="L181" s="216" t="s">
        <v>3638</v>
      </c>
      <c r="M181" s="39"/>
      <c r="N181" s="221" t="s">
        <v>1</v>
      </c>
      <c r="O181" s="222" t="s">
        <v>41</v>
      </c>
      <c r="P181" s="223">
        <f t="shared" si="14"/>
        <v>0</v>
      </c>
      <c r="Q181" s="223">
        <f t="shared" si="15"/>
        <v>0</v>
      </c>
      <c r="R181" s="223">
        <f t="shared" si="16"/>
        <v>0</v>
      </c>
      <c r="S181" s="70"/>
      <c r="T181" s="224">
        <f t="shared" si="17"/>
        <v>0</v>
      </c>
      <c r="U181" s="224">
        <v>0</v>
      </c>
      <c r="V181" s="224">
        <f t="shared" si="18"/>
        <v>0</v>
      </c>
      <c r="W181" s="224">
        <v>0</v>
      </c>
      <c r="X181" s="224">
        <f t="shared" si="19"/>
        <v>0</v>
      </c>
      <c r="Y181" s="225" t="s">
        <v>1</v>
      </c>
      <c r="Z181" s="34"/>
      <c r="AA181" s="34"/>
      <c r="AB181" s="34"/>
      <c r="AC181" s="34"/>
      <c r="AD181" s="34"/>
      <c r="AE181" s="34"/>
      <c r="AR181" s="226" t="s">
        <v>240</v>
      </c>
      <c r="AT181" s="226" t="s">
        <v>227</v>
      </c>
      <c r="AU181" s="226" t="s">
        <v>86</v>
      </c>
      <c r="AY181" s="18" t="s">
        <v>224</v>
      </c>
      <c r="BE181" s="227">
        <f t="shared" si="20"/>
        <v>0</v>
      </c>
      <c r="BF181" s="227">
        <f t="shared" si="21"/>
        <v>0</v>
      </c>
      <c r="BG181" s="227">
        <f t="shared" si="22"/>
        <v>0</v>
      </c>
      <c r="BH181" s="227">
        <f t="shared" si="23"/>
        <v>0</v>
      </c>
      <c r="BI181" s="227">
        <f t="shared" si="24"/>
        <v>0</v>
      </c>
      <c r="BJ181" s="18" t="s">
        <v>86</v>
      </c>
      <c r="BK181" s="227">
        <f t="shared" si="25"/>
        <v>0</v>
      </c>
      <c r="BL181" s="18" t="s">
        <v>240</v>
      </c>
      <c r="BM181" s="226" t="s">
        <v>3746</v>
      </c>
    </row>
    <row r="182" spans="1:65" s="2" customFormat="1" ht="44.25" customHeight="1">
      <c r="A182" s="34"/>
      <c r="B182" s="35"/>
      <c r="C182" s="214" t="s">
        <v>636</v>
      </c>
      <c r="D182" s="214" t="s">
        <v>227</v>
      </c>
      <c r="E182" s="215" t="s">
        <v>5206</v>
      </c>
      <c r="F182" s="216" t="s">
        <v>5207</v>
      </c>
      <c r="G182" s="217" t="s">
        <v>321</v>
      </c>
      <c r="H182" s="218">
        <v>1</v>
      </c>
      <c r="I182" s="219"/>
      <c r="J182" s="219"/>
      <c r="K182" s="220">
        <f t="shared" si="13"/>
        <v>0</v>
      </c>
      <c r="L182" s="216" t="s">
        <v>3638</v>
      </c>
      <c r="M182" s="39"/>
      <c r="N182" s="221" t="s">
        <v>1</v>
      </c>
      <c r="O182" s="222" t="s">
        <v>41</v>
      </c>
      <c r="P182" s="223">
        <f t="shared" si="14"/>
        <v>0</v>
      </c>
      <c r="Q182" s="223">
        <f t="shared" si="15"/>
        <v>0</v>
      </c>
      <c r="R182" s="223">
        <f t="shared" si="16"/>
        <v>0</v>
      </c>
      <c r="S182" s="70"/>
      <c r="T182" s="224">
        <f t="shared" si="17"/>
        <v>0</v>
      </c>
      <c r="U182" s="224">
        <v>0</v>
      </c>
      <c r="V182" s="224">
        <f t="shared" si="18"/>
        <v>0</v>
      </c>
      <c r="W182" s="224">
        <v>0</v>
      </c>
      <c r="X182" s="224">
        <f t="shared" si="19"/>
        <v>0</v>
      </c>
      <c r="Y182" s="225" t="s">
        <v>1</v>
      </c>
      <c r="Z182" s="34"/>
      <c r="AA182" s="34"/>
      <c r="AB182" s="34"/>
      <c r="AC182" s="34"/>
      <c r="AD182" s="34"/>
      <c r="AE182" s="34"/>
      <c r="AR182" s="226" t="s">
        <v>240</v>
      </c>
      <c r="AT182" s="226" t="s">
        <v>227</v>
      </c>
      <c r="AU182" s="226" t="s">
        <v>86</v>
      </c>
      <c r="AY182" s="18" t="s">
        <v>224</v>
      </c>
      <c r="BE182" s="227">
        <f t="shared" si="20"/>
        <v>0</v>
      </c>
      <c r="BF182" s="227">
        <f t="shared" si="21"/>
        <v>0</v>
      </c>
      <c r="BG182" s="227">
        <f t="shared" si="22"/>
        <v>0</v>
      </c>
      <c r="BH182" s="227">
        <f t="shared" si="23"/>
        <v>0</v>
      </c>
      <c r="BI182" s="227">
        <f t="shared" si="24"/>
        <v>0</v>
      </c>
      <c r="BJ182" s="18" t="s">
        <v>86</v>
      </c>
      <c r="BK182" s="227">
        <f t="shared" si="25"/>
        <v>0</v>
      </c>
      <c r="BL182" s="18" t="s">
        <v>240</v>
      </c>
      <c r="BM182" s="226" t="s">
        <v>1757</v>
      </c>
    </row>
    <row r="183" spans="1:65" s="2" customFormat="1" ht="44.25" customHeight="1">
      <c r="A183" s="34"/>
      <c r="B183" s="35"/>
      <c r="C183" s="214" t="s">
        <v>641</v>
      </c>
      <c r="D183" s="214" t="s">
        <v>227</v>
      </c>
      <c r="E183" s="215" t="s">
        <v>5208</v>
      </c>
      <c r="F183" s="216" t="s">
        <v>5209</v>
      </c>
      <c r="G183" s="217" t="s">
        <v>321</v>
      </c>
      <c r="H183" s="218">
        <v>1</v>
      </c>
      <c r="I183" s="219"/>
      <c r="J183" s="219"/>
      <c r="K183" s="220">
        <f t="shared" si="13"/>
        <v>0</v>
      </c>
      <c r="L183" s="216" t="s">
        <v>3638</v>
      </c>
      <c r="M183" s="39"/>
      <c r="N183" s="221" t="s">
        <v>1</v>
      </c>
      <c r="O183" s="222" t="s">
        <v>41</v>
      </c>
      <c r="P183" s="223">
        <f t="shared" si="14"/>
        <v>0</v>
      </c>
      <c r="Q183" s="223">
        <f t="shared" si="15"/>
        <v>0</v>
      </c>
      <c r="R183" s="223">
        <f t="shared" si="16"/>
        <v>0</v>
      </c>
      <c r="S183" s="70"/>
      <c r="T183" s="224">
        <f t="shared" si="17"/>
        <v>0</v>
      </c>
      <c r="U183" s="224">
        <v>0</v>
      </c>
      <c r="V183" s="224">
        <f t="shared" si="18"/>
        <v>0</v>
      </c>
      <c r="W183" s="224">
        <v>0</v>
      </c>
      <c r="X183" s="224">
        <f t="shared" si="19"/>
        <v>0</v>
      </c>
      <c r="Y183" s="225" t="s">
        <v>1</v>
      </c>
      <c r="Z183" s="34"/>
      <c r="AA183" s="34"/>
      <c r="AB183" s="34"/>
      <c r="AC183" s="34"/>
      <c r="AD183" s="34"/>
      <c r="AE183" s="34"/>
      <c r="AR183" s="226" t="s">
        <v>240</v>
      </c>
      <c r="AT183" s="226" t="s">
        <v>227</v>
      </c>
      <c r="AU183" s="226" t="s">
        <v>86</v>
      </c>
      <c r="AY183" s="18" t="s">
        <v>224</v>
      </c>
      <c r="BE183" s="227">
        <f t="shared" si="20"/>
        <v>0</v>
      </c>
      <c r="BF183" s="227">
        <f t="shared" si="21"/>
        <v>0</v>
      </c>
      <c r="BG183" s="227">
        <f t="shared" si="22"/>
        <v>0</v>
      </c>
      <c r="BH183" s="227">
        <f t="shared" si="23"/>
        <v>0</v>
      </c>
      <c r="BI183" s="227">
        <f t="shared" si="24"/>
        <v>0</v>
      </c>
      <c r="BJ183" s="18" t="s">
        <v>86</v>
      </c>
      <c r="BK183" s="227">
        <f t="shared" si="25"/>
        <v>0</v>
      </c>
      <c r="BL183" s="18" t="s">
        <v>240</v>
      </c>
      <c r="BM183" s="226" t="s">
        <v>1765</v>
      </c>
    </row>
    <row r="184" spans="1:65" s="2" customFormat="1" ht="33" customHeight="1">
      <c r="A184" s="34"/>
      <c r="B184" s="35"/>
      <c r="C184" s="214" t="s">
        <v>646</v>
      </c>
      <c r="D184" s="214" t="s">
        <v>227</v>
      </c>
      <c r="E184" s="215" t="s">
        <v>5210</v>
      </c>
      <c r="F184" s="216" t="s">
        <v>5211</v>
      </c>
      <c r="G184" s="217" t="s">
        <v>321</v>
      </c>
      <c r="H184" s="218">
        <v>1</v>
      </c>
      <c r="I184" s="219"/>
      <c r="J184" s="219"/>
      <c r="K184" s="220">
        <f t="shared" si="13"/>
        <v>0</v>
      </c>
      <c r="L184" s="216" t="s">
        <v>3638</v>
      </c>
      <c r="M184" s="39"/>
      <c r="N184" s="221" t="s">
        <v>1</v>
      </c>
      <c r="O184" s="222" t="s">
        <v>41</v>
      </c>
      <c r="P184" s="223">
        <f t="shared" si="14"/>
        <v>0</v>
      </c>
      <c r="Q184" s="223">
        <f t="shared" si="15"/>
        <v>0</v>
      </c>
      <c r="R184" s="223">
        <f t="shared" si="16"/>
        <v>0</v>
      </c>
      <c r="S184" s="70"/>
      <c r="T184" s="224">
        <f t="shared" si="17"/>
        <v>0</v>
      </c>
      <c r="U184" s="224">
        <v>0</v>
      </c>
      <c r="V184" s="224">
        <f t="shared" si="18"/>
        <v>0</v>
      </c>
      <c r="W184" s="224">
        <v>0</v>
      </c>
      <c r="X184" s="224">
        <f t="shared" si="19"/>
        <v>0</v>
      </c>
      <c r="Y184" s="225" t="s">
        <v>1</v>
      </c>
      <c r="Z184" s="34"/>
      <c r="AA184" s="34"/>
      <c r="AB184" s="34"/>
      <c r="AC184" s="34"/>
      <c r="AD184" s="34"/>
      <c r="AE184" s="34"/>
      <c r="AR184" s="226" t="s">
        <v>240</v>
      </c>
      <c r="AT184" s="226" t="s">
        <v>227</v>
      </c>
      <c r="AU184" s="226" t="s">
        <v>86</v>
      </c>
      <c r="AY184" s="18" t="s">
        <v>224</v>
      </c>
      <c r="BE184" s="227">
        <f t="shared" si="20"/>
        <v>0</v>
      </c>
      <c r="BF184" s="227">
        <f t="shared" si="21"/>
        <v>0</v>
      </c>
      <c r="BG184" s="227">
        <f t="shared" si="22"/>
        <v>0</v>
      </c>
      <c r="BH184" s="227">
        <f t="shared" si="23"/>
        <v>0</v>
      </c>
      <c r="BI184" s="227">
        <f t="shared" si="24"/>
        <v>0</v>
      </c>
      <c r="BJ184" s="18" t="s">
        <v>86</v>
      </c>
      <c r="BK184" s="227">
        <f t="shared" si="25"/>
        <v>0</v>
      </c>
      <c r="BL184" s="18" t="s">
        <v>240</v>
      </c>
      <c r="BM184" s="226" t="s">
        <v>1774</v>
      </c>
    </row>
    <row r="185" spans="1:65" s="2" customFormat="1" ht="33" customHeight="1">
      <c r="A185" s="34"/>
      <c r="B185" s="35"/>
      <c r="C185" s="214" t="s">
        <v>651</v>
      </c>
      <c r="D185" s="214" t="s">
        <v>227</v>
      </c>
      <c r="E185" s="215" t="s">
        <v>5212</v>
      </c>
      <c r="F185" s="216" t="s">
        <v>5213</v>
      </c>
      <c r="G185" s="217" t="s">
        <v>321</v>
      </c>
      <c r="H185" s="218">
        <v>1</v>
      </c>
      <c r="I185" s="219"/>
      <c r="J185" s="219"/>
      <c r="K185" s="220">
        <f t="shared" si="13"/>
        <v>0</v>
      </c>
      <c r="L185" s="216" t="s">
        <v>3638</v>
      </c>
      <c r="M185" s="39"/>
      <c r="N185" s="221" t="s">
        <v>1</v>
      </c>
      <c r="O185" s="222" t="s">
        <v>41</v>
      </c>
      <c r="P185" s="223">
        <f t="shared" si="14"/>
        <v>0</v>
      </c>
      <c r="Q185" s="223">
        <f t="shared" si="15"/>
        <v>0</v>
      </c>
      <c r="R185" s="223">
        <f t="shared" si="16"/>
        <v>0</v>
      </c>
      <c r="S185" s="70"/>
      <c r="T185" s="224">
        <f t="shared" si="17"/>
        <v>0</v>
      </c>
      <c r="U185" s="224">
        <v>0</v>
      </c>
      <c r="V185" s="224">
        <f t="shared" si="18"/>
        <v>0</v>
      </c>
      <c r="W185" s="224">
        <v>0</v>
      </c>
      <c r="X185" s="224">
        <f t="shared" si="19"/>
        <v>0</v>
      </c>
      <c r="Y185" s="225" t="s">
        <v>1</v>
      </c>
      <c r="Z185" s="34"/>
      <c r="AA185" s="34"/>
      <c r="AB185" s="34"/>
      <c r="AC185" s="34"/>
      <c r="AD185" s="34"/>
      <c r="AE185" s="34"/>
      <c r="AR185" s="226" t="s">
        <v>240</v>
      </c>
      <c r="AT185" s="226" t="s">
        <v>227</v>
      </c>
      <c r="AU185" s="226" t="s">
        <v>86</v>
      </c>
      <c r="AY185" s="18" t="s">
        <v>224</v>
      </c>
      <c r="BE185" s="227">
        <f t="shared" si="20"/>
        <v>0</v>
      </c>
      <c r="BF185" s="227">
        <f t="shared" si="21"/>
        <v>0</v>
      </c>
      <c r="BG185" s="227">
        <f t="shared" si="22"/>
        <v>0</v>
      </c>
      <c r="BH185" s="227">
        <f t="shared" si="23"/>
        <v>0</v>
      </c>
      <c r="BI185" s="227">
        <f t="shared" si="24"/>
        <v>0</v>
      </c>
      <c r="BJ185" s="18" t="s">
        <v>86</v>
      </c>
      <c r="BK185" s="227">
        <f t="shared" si="25"/>
        <v>0</v>
      </c>
      <c r="BL185" s="18" t="s">
        <v>240</v>
      </c>
      <c r="BM185" s="226" t="s">
        <v>1786</v>
      </c>
    </row>
    <row r="186" spans="1:65" s="2" customFormat="1" ht="44.25" customHeight="1">
      <c r="A186" s="34"/>
      <c r="B186" s="35"/>
      <c r="C186" s="214" t="s">
        <v>659</v>
      </c>
      <c r="D186" s="214" t="s">
        <v>227</v>
      </c>
      <c r="E186" s="215" t="s">
        <v>5214</v>
      </c>
      <c r="F186" s="216" t="s">
        <v>5215</v>
      </c>
      <c r="G186" s="217" t="s">
        <v>321</v>
      </c>
      <c r="H186" s="218">
        <v>1</v>
      </c>
      <c r="I186" s="219"/>
      <c r="J186" s="219"/>
      <c r="K186" s="220">
        <f t="shared" si="13"/>
        <v>0</v>
      </c>
      <c r="L186" s="216" t="s">
        <v>3638</v>
      </c>
      <c r="M186" s="39"/>
      <c r="N186" s="221" t="s">
        <v>1</v>
      </c>
      <c r="O186" s="222" t="s">
        <v>41</v>
      </c>
      <c r="P186" s="223">
        <f t="shared" si="14"/>
        <v>0</v>
      </c>
      <c r="Q186" s="223">
        <f t="shared" si="15"/>
        <v>0</v>
      </c>
      <c r="R186" s="223">
        <f t="shared" si="16"/>
        <v>0</v>
      </c>
      <c r="S186" s="70"/>
      <c r="T186" s="224">
        <f t="shared" si="17"/>
        <v>0</v>
      </c>
      <c r="U186" s="224">
        <v>0</v>
      </c>
      <c r="V186" s="224">
        <f t="shared" si="18"/>
        <v>0</v>
      </c>
      <c r="W186" s="224">
        <v>0</v>
      </c>
      <c r="X186" s="224">
        <f t="shared" si="19"/>
        <v>0</v>
      </c>
      <c r="Y186" s="225" t="s">
        <v>1</v>
      </c>
      <c r="Z186" s="34"/>
      <c r="AA186" s="34"/>
      <c r="AB186" s="34"/>
      <c r="AC186" s="34"/>
      <c r="AD186" s="34"/>
      <c r="AE186" s="34"/>
      <c r="AR186" s="226" t="s">
        <v>240</v>
      </c>
      <c r="AT186" s="226" t="s">
        <v>227</v>
      </c>
      <c r="AU186" s="226" t="s">
        <v>86</v>
      </c>
      <c r="AY186" s="18" t="s">
        <v>224</v>
      </c>
      <c r="BE186" s="227">
        <f t="shared" si="20"/>
        <v>0</v>
      </c>
      <c r="BF186" s="227">
        <f t="shared" si="21"/>
        <v>0</v>
      </c>
      <c r="BG186" s="227">
        <f t="shared" si="22"/>
        <v>0</v>
      </c>
      <c r="BH186" s="227">
        <f t="shared" si="23"/>
        <v>0</v>
      </c>
      <c r="BI186" s="227">
        <f t="shared" si="24"/>
        <v>0</v>
      </c>
      <c r="BJ186" s="18" t="s">
        <v>86</v>
      </c>
      <c r="BK186" s="227">
        <f t="shared" si="25"/>
        <v>0</v>
      </c>
      <c r="BL186" s="18" t="s">
        <v>240</v>
      </c>
      <c r="BM186" s="226" t="s">
        <v>1796</v>
      </c>
    </row>
    <row r="187" spans="1:65" s="2" customFormat="1" ht="33" customHeight="1">
      <c r="A187" s="34"/>
      <c r="B187" s="35"/>
      <c r="C187" s="214" t="s">
        <v>669</v>
      </c>
      <c r="D187" s="214" t="s">
        <v>227</v>
      </c>
      <c r="E187" s="215" t="s">
        <v>5216</v>
      </c>
      <c r="F187" s="216" t="s">
        <v>5217</v>
      </c>
      <c r="G187" s="217" t="s">
        <v>321</v>
      </c>
      <c r="H187" s="218">
        <v>1</v>
      </c>
      <c r="I187" s="219"/>
      <c r="J187" s="219"/>
      <c r="K187" s="220">
        <f t="shared" si="13"/>
        <v>0</v>
      </c>
      <c r="L187" s="216" t="s">
        <v>3638</v>
      </c>
      <c r="M187" s="39"/>
      <c r="N187" s="221" t="s">
        <v>1</v>
      </c>
      <c r="O187" s="222" t="s">
        <v>41</v>
      </c>
      <c r="P187" s="223">
        <f t="shared" si="14"/>
        <v>0</v>
      </c>
      <c r="Q187" s="223">
        <f t="shared" si="15"/>
        <v>0</v>
      </c>
      <c r="R187" s="223">
        <f t="shared" si="16"/>
        <v>0</v>
      </c>
      <c r="S187" s="70"/>
      <c r="T187" s="224">
        <f t="shared" si="17"/>
        <v>0</v>
      </c>
      <c r="U187" s="224">
        <v>0</v>
      </c>
      <c r="V187" s="224">
        <f t="shared" si="18"/>
        <v>0</v>
      </c>
      <c r="W187" s="224">
        <v>0</v>
      </c>
      <c r="X187" s="224">
        <f t="shared" si="19"/>
        <v>0</v>
      </c>
      <c r="Y187" s="225" t="s">
        <v>1</v>
      </c>
      <c r="Z187" s="34"/>
      <c r="AA187" s="34"/>
      <c r="AB187" s="34"/>
      <c r="AC187" s="34"/>
      <c r="AD187" s="34"/>
      <c r="AE187" s="34"/>
      <c r="AR187" s="226" t="s">
        <v>240</v>
      </c>
      <c r="AT187" s="226" t="s">
        <v>227</v>
      </c>
      <c r="AU187" s="226" t="s">
        <v>86</v>
      </c>
      <c r="AY187" s="18" t="s">
        <v>224</v>
      </c>
      <c r="BE187" s="227">
        <f t="shared" si="20"/>
        <v>0</v>
      </c>
      <c r="BF187" s="227">
        <f t="shared" si="21"/>
        <v>0</v>
      </c>
      <c r="BG187" s="227">
        <f t="shared" si="22"/>
        <v>0</v>
      </c>
      <c r="BH187" s="227">
        <f t="shared" si="23"/>
        <v>0</v>
      </c>
      <c r="BI187" s="227">
        <f t="shared" si="24"/>
        <v>0</v>
      </c>
      <c r="BJ187" s="18" t="s">
        <v>86</v>
      </c>
      <c r="BK187" s="227">
        <f t="shared" si="25"/>
        <v>0</v>
      </c>
      <c r="BL187" s="18" t="s">
        <v>240</v>
      </c>
      <c r="BM187" s="226" t="s">
        <v>1806</v>
      </c>
    </row>
    <row r="188" spans="1:65" s="2" customFormat="1" ht="33" customHeight="1">
      <c r="A188" s="34"/>
      <c r="B188" s="35"/>
      <c r="C188" s="214" t="s">
        <v>675</v>
      </c>
      <c r="D188" s="214" t="s">
        <v>227</v>
      </c>
      <c r="E188" s="215" t="s">
        <v>5218</v>
      </c>
      <c r="F188" s="216" t="s">
        <v>5219</v>
      </c>
      <c r="G188" s="217" t="s">
        <v>321</v>
      </c>
      <c r="H188" s="218">
        <v>1</v>
      </c>
      <c r="I188" s="219"/>
      <c r="J188" s="219"/>
      <c r="K188" s="220">
        <f t="shared" si="13"/>
        <v>0</v>
      </c>
      <c r="L188" s="216" t="s">
        <v>3638</v>
      </c>
      <c r="M188" s="39"/>
      <c r="N188" s="221" t="s">
        <v>1</v>
      </c>
      <c r="O188" s="222" t="s">
        <v>41</v>
      </c>
      <c r="P188" s="223">
        <f t="shared" si="14"/>
        <v>0</v>
      </c>
      <c r="Q188" s="223">
        <f t="shared" si="15"/>
        <v>0</v>
      </c>
      <c r="R188" s="223">
        <f t="shared" si="16"/>
        <v>0</v>
      </c>
      <c r="S188" s="70"/>
      <c r="T188" s="224">
        <f t="shared" si="17"/>
        <v>0</v>
      </c>
      <c r="U188" s="224">
        <v>0</v>
      </c>
      <c r="V188" s="224">
        <f t="shared" si="18"/>
        <v>0</v>
      </c>
      <c r="W188" s="224">
        <v>0</v>
      </c>
      <c r="X188" s="224">
        <f t="shared" si="19"/>
        <v>0</v>
      </c>
      <c r="Y188" s="225" t="s">
        <v>1</v>
      </c>
      <c r="Z188" s="34"/>
      <c r="AA188" s="34"/>
      <c r="AB188" s="34"/>
      <c r="AC188" s="34"/>
      <c r="AD188" s="34"/>
      <c r="AE188" s="34"/>
      <c r="AR188" s="226" t="s">
        <v>240</v>
      </c>
      <c r="AT188" s="226" t="s">
        <v>227</v>
      </c>
      <c r="AU188" s="226" t="s">
        <v>86</v>
      </c>
      <c r="AY188" s="18" t="s">
        <v>224</v>
      </c>
      <c r="BE188" s="227">
        <f t="shared" si="20"/>
        <v>0</v>
      </c>
      <c r="BF188" s="227">
        <f t="shared" si="21"/>
        <v>0</v>
      </c>
      <c r="BG188" s="227">
        <f t="shared" si="22"/>
        <v>0</v>
      </c>
      <c r="BH188" s="227">
        <f t="shared" si="23"/>
        <v>0</v>
      </c>
      <c r="BI188" s="227">
        <f t="shared" si="24"/>
        <v>0</v>
      </c>
      <c r="BJ188" s="18" t="s">
        <v>86</v>
      </c>
      <c r="BK188" s="227">
        <f t="shared" si="25"/>
        <v>0</v>
      </c>
      <c r="BL188" s="18" t="s">
        <v>240</v>
      </c>
      <c r="BM188" s="226" t="s">
        <v>1815</v>
      </c>
    </row>
    <row r="189" spans="1:65" s="2" customFormat="1" ht="21.75" customHeight="1">
      <c r="A189" s="34"/>
      <c r="B189" s="35"/>
      <c r="C189" s="214" t="s">
        <v>684</v>
      </c>
      <c r="D189" s="214" t="s">
        <v>227</v>
      </c>
      <c r="E189" s="215" t="s">
        <v>5220</v>
      </c>
      <c r="F189" s="216" t="s">
        <v>5221</v>
      </c>
      <c r="G189" s="217" t="s">
        <v>321</v>
      </c>
      <c r="H189" s="218">
        <v>1</v>
      </c>
      <c r="I189" s="219"/>
      <c r="J189" s="219"/>
      <c r="K189" s="220">
        <f t="shared" si="13"/>
        <v>0</v>
      </c>
      <c r="L189" s="216" t="s">
        <v>3638</v>
      </c>
      <c r="M189" s="39"/>
      <c r="N189" s="221" t="s">
        <v>1</v>
      </c>
      <c r="O189" s="222" t="s">
        <v>41</v>
      </c>
      <c r="P189" s="223">
        <f t="shared" si="14"/>
        <v>0</v>
      </c>
      <c r="Q189" s="223">
        <f t="shared" si="15"/>
        <v>0</v>
      </c>
      <c r="R189" s="223">
        <f t="shared" si="16"/>
        <v>0</v>
      </c>
      <c r="S189" s="70"/>
      <c r="T189" s="224">
        <f t="shared" si="17"/>
        <v>0</v>
      </c>
      <c r="U189" s="224">
        <v>0</v>
      </c>
      <c r="V189" s="224">
        <f t="shared" si="18"/>
        <v>0</v>
      </c>
      <c r="W189" s="224">
        <v>0</v>
      </c>
      <c r="X189" s="224">
        <f t="shared" si="19"/>
        <v>0</v>
      </c>
      <c r="Y189" s="225" t="s">
        <v>1</v>
      </c>
      <c r="Z189" s="34"/>
      <c r="AA189" s="34"/>
      <c r="AB189" s="34"/>
      <c r="AC189" s="34"/>
      <c r="AD189" s="34"/>
      <c r="AE189" s="34"/>
      <c r="AR189" s="226" t="s">
        <v>240</v>
      </c>
      <c r="AT189" s="226" t="s">
        <v>227</v>
      </c>
      <c r="AU189" s="226" t="s">
        <v>86</v>
      </c>
      <c r="AY189" s="18" t="s">
        <v>224</v>
      </c>
      <c r="BE189" s="227">
        <f t="shared" si="20"/>
        <v>0</v>
      </c>
      <c r="BF189" s="227">
        <f t="shared" si="21"/>
        <v>0</v>
      </c>
      <c r="BG189" s="227">
        <f t="shared" si="22"/>
        <v>0</v>
      </c>
      <c r="BH189" s="227">
        <f t="shared" si="23"/>
        <v>0</v>
      </c>
      <c r="BI189" s="227">
        <f t="shared" si="24"/>
        <v>0</v>
      </c>
      <c r="BJ189" s="18" t="s">
        <v>86</v>
      </c>
      <c r="BK189" s="227">
        <f t="shared" si="25"/>
        <v>0</v>
      </c>
      <c r="BL189" s="18" t="s">
        <v>240</v>
      </c>
      <c r="BM189" s="226" t="s">
        <v>1829</v>
      </c>
    </row>
    <row r="190" spans="1:65" s="2" customFormat="1" ht="16.5" customHeight="1">
      <c r="A190" s="34"/>
      <c r="B190" s="35"/>
      <c r="C190" s="214" t="s">
        <v>689</v>
      </c>
      <c r="D190" s="214" t="s">
        <v>227</v>
      </c>
      <c r="E190" s="215" t="s">
        <v>5222</v>
      </c>
      <c r="F190" s="216" t="s">
        <v>5223</v>
      </c>
      <c r="G190" s="217" t="s">
        <v>722</v>
      </c>
      <c r="H190" s="218">
        <v>100</v>
      </c>
      <c r="I190" s="219"/>
      <c r="J190" s="219"/>
      <c r="K190" s="220">
        <f t="shared" si="13"/>
        <v>0</v>
      </c>
      <c r="L190" s="216" t="s">
        <v>3638</v>
      </c>
      <c r="M190" s="39"/>
      <c r="N190" s="221" t="s">
        <v>1</v>
      </c>
      <c r="O190" s="222" t="s">
        <v>41</v>
      </c>
      <c r="P190" s="223">
        <f t="shared" si="14"/>
        <v>0</v>
      </c>
      <c r="Q190" s="223">
        <f t="shared" si="15"/>
        <v>0</v>
      </c>
      <c r="R190" s="223">
        <f t="shared" si="16"/>
        <v>0</v>
      </c>
      <c r="S190" s="70"/>
      <c r="T190" s="224">
        <f t="shared" si="17"/>
        <v>0</v>
      </c>
      <c r="U190" s="224">
        <v>0</v>
      </c>
      <c r="V190" s="224">
        <f t="shared" si="18"/>
        <v>0</v>
      </c>
      <c r="W190" s="224">
        <v>0</v>
      </c>
      <c r="X190" s="224">
        <f t="shared" si="19"/>
        <v>0</v>
      </c>
      <c r="Y190" s="225" t="s">
        <v>1</v>
      </c>
      <c r="Z190" s="34"/>
      <c r="AA190" s="34"/>
      <c r="AB190" s="34"/>
      <c r="AC190" s="34"/>
      <c r="AD190" s="34"/>
      <c r="AE190" s="34"/>
      <c r="AR190" s="226" t="s">
        <v>240</v>
      </c>
      <c r="AT190" s="226" t="s">
        <v>227</v>
      </c>
      <c r="AU190" s="226" t="s">
        <v>86</v>
      </c>
      <c r="AY190" s="18" t="s">
        <v>224</v>
      </c>
      <c r="BE190" s="227">
        <f t="shared" si="20"/>
        <v>0</v>
      </c>
      <c r="BF190" s="227">
        <f t="shared" si="21"/>
        <v>0</v>
      </c>
      <c r="BG190" s="227">
        <f t="shared" si="22"/>
        <v>0</v>
      </c>
      <c r="BH190" s="227">
        <f t="shared" si="23"/>
        <v>0</v>
      </c>
      <c r="BI190" s="227">
        <f t="shared" si="24"/>
        <v>0</v>
      </c>
      <c r="BJ190" s="18" t="s">
        <v>86</v>
      </c>
      <c r="BK190" s="227">
        <f t="shared" si="25"/>
        <v>0</v>
      </c>
      <c r="BL190" s="18" t="s">
        <v>240</v>
      </c>
      <c r="BM190" s="226" t="s">
        <v>1842</v>
      </c>
    </row>
    <row r="191" spans="1:65" s="2" customFormat="1" ht="21.75" customHeight="1">
      <c r="A191" s="34"/>
      <c r="B191" s="35"/>
      <c r="C191" s="214" t="s">
        <v>694</v>
      </c>
      <c r="D191" s="214" t="s">
        <v>227</v>
      </c>
      <c r="E191" s="215" t="s">
        <v>5224</v>
      </c>
      <c r="F191" s="216" t="s">
        <v>5225</v>
      </c>
      <c r="G191" s="217" t="s">
        <v>321</v>
      </c>
      <c r="H191" s="218">
        <v>1</v>
      </c>
      <c r="I191" s="219"/>
      <c r="J191" s="219"/>
      <c r="K191" s="220">
        <f t="shared" si="13"/>
        <v>0</v>
      </c>
      <c r="L191" s="216" t="s">
        <v>3638</v>
      </c>
      <c r="M191" s="39"/>
      <c r="N191" s="221" t="s">
        <v>1</v>
      </c>
      <c r="O191" s="222" t="s">
        <v>41</v>
      </c>
      <c r="P191" s="223">
        <f t="shared" si="14"/>
        <v>0</v>
      </c>
      <c r="Q191" s="223">
        <f t="shared" si="15"/>
        <v>0</v>
      </c>
      <c r="R191" s="223">
        <f t="shared" si="16"/>
        <v>0</v>
      </c>
      <c r="S191" s="70"/>
      <c r="T191" s="224">
        <f t="shared" si="17"/>
        <v>0</v>
      </c>
      <c r="U191" s="224">
        <v>0</v>
      </c>
      <c r="V191" s="224">
        <f t="shared" si="18"/>
        <v>0</v>
      </c>
      <c r="W191" s="224">
        <v>0</v>
      </c>
      <c r="X191" s="224">
        <f t="shared" si="19"/>
        <v>0</v>
      </c>
      <c r="Y191" s="225" t="s">
        <v>1</v>
      </c>
      <c r="Z191" s="34"/>
      <c r="AA191" s="34"/>
      <c r="AB191" s="34"/>
      <c r="AC191" s="34"/>
      <c r="AD191" s="34"/>
      <c r="AE191" s="34"/>
      <c r="AR191" s="226" t="s">
        <v>240</v>
      </c>
      <c r="AT191" s="226" t="s">
        <v>227</v>
      </c>
      <c r="AU191" s="226" t="s">
        <v>86</v>
      </c>
      <c r="AY191" s="18" t="s">
        <v>224</v>
      </c>
      <c r="BE191" s="227">
        <f t="shared" si="20"/>
        <v>0</v>
      </c>
      <c r="BF191" s="227">
        <f t="shared" si="21"/>
        <v>0</v>
      </c>
      <c r="BG191" s="227">
        <f t="shared" si="22"/>
        <v>0</v>
      </c>
      <c r="BH191" s="227">
        <f t="shared" si="23"/>
        <v>0</v>
      </c>
      <c r="BI191" s="227">
        <f t="shared" si="24"/>
        <v>0</v>
      </c>
      <c r="BJ191" s="18" t="s">
        <v>86</v>
      </c>
      <c r="BK191" s="227">
        <f t="shared" si="25"/>
        <v>0</v>
      </c>
      <c r="BL191" s="18" t="s">
        <v>240</v>
      </c>
      <c r="BM191" s="226" t="s">
        <v>1851</v>
      </c>
    </row>
    <row r="192" spans="1:65" s="2" customFormat="1" ht="21.75" customHeight="1">
      <c r="A192" s="34"/>
      <c r="B192" s="35"/>
      <c r="C192" s="214" t="s">
        <v>699</v>
      </c>
      <c r="D192" s="214" t="s">
        <v>227</v>
      </c>
      <c r="E192" s="215" t="s">
        <v>5226</v>
      </c>
      <c r="F192" s="216" t="s">
        <v>5227</v>
      </c>
      <c r="G192" s="217" t="s">
        <v>321</v>
      </c>
      <c r="H192" s="218">
        <v>1</v>
      </c>
      <c r="I192" s="219"/>
      <c r="J192" s="219"/>
      <c r="K192" s="220">
        <f t="shared" si="13"/>
        <v>0</v>
      </c>
      <c r="L192" s="216" t="s">
        <v>3638</v>
      </c>
      <c r="M192" s="39"/>
      <c r="N192" s="221" t="s">
        <v>1</v>
      </c>
      <c r="O192" s="222" t="s">
        <v>41</v>
      </c>
      <c r="P192" s="223">
        <f t="shared" si="14"/>
        <v>0</v>
      </c>
      <c r="Q192" s="223">
        <f t="shared" si="15"/>
        <v>0</v>
      </c>
      <c r="R192" s="223">
        <f t="shared" si="16"/>
        <v>0</v>
      </c>
      <c r="S192" s="70"/>
      <c r="T192" s="224">
        <f t="shared" si="17"/>
        <v>0</v>
      </c>
      <c r="U192" s="224">
        <v>0</v>
      </c>
      <c r="V192" s="224">
        <f t="shared" si="18"/>
        <v>0</v>
      </c>
      <c r="W192" s="224">
        <v>0</v>
      </c>
      <c r="X192" s="224">
        <f t="shared" si="19"/>
        <v>0</v>
      </c>
      <c r="Y192" s="225" t="s">
        <v>1</v>
      </c>
      <c r="Z192" s="34"/>
      <c r="AA192" s="34"/>
      <c r="AB192" s="34"/>
      <c r="AC192" s="34"/>
      <c r="AD192" s="34"/>
      <c r="AE192" s="34"/>
      <c r="AR192" s="226" t="s">
        <v>240</v>
      </c>
      <c r="AT192" s="226" t="s">
        <v>227</v>
      </c>
      <c r="AU192" s="226" t="s">
        <v>86</v>
      </c>
      <c r="AY192" s="18" t="s">
        <v>224</v>
      </c>
      <c r="BE192" s="227">
        <f t="shared" si="20"/>
        <v>0</v>
      </c>
      <c r="BF192" s="227">
        <f t="shared" si="21"/>
        <v>0</v>
      </c>
      <c r="BG192" s="227">
        <f t="shared" si="22"/>
        <v>0</v>
      </c>
      <c r="BH192" s="227">
        <f t="shared" si="23"/>
        <v>0</v>
      </c>
      <c r="BI192" s="227">
        <f t="shared" si="24"/>
        <v>0</v>
      </c>
      <c r="BJ192" s="18" t="s">
        <v>86</v>
      </c>
      <c r="BK192" s="227">
        <f t="shared" si="25"/>
        <v>0</v>
      </c>
      <c r="BL192" s="18" t="s">
        <v>240</v>
      </c>
      <c r="BM192" s="226" t="s">
        <v>1863</v>
      </c>
    </row>
    <row r="193" spans="1:65" s="2" customFormat="1" ht="16.5" customHeight="1">
      <c r="A193" s="34"/>
      <c r="B193" s="35"/>
      <c r="C193" s="214" t="s">
        <v>714</v>
      </c>
      <c r="D193" s="214" t="s">
        <v>227</v>
      </c>
      <c r="E193" s="215" t="s">
        <v>5228</v>
      </c>
      <c r="F193" s="216" t="s">
        <v>5229</v>
      </c>
      <c r="G193" s="217" t="s">
        <v>321</v>
      </c>
      <c r="H193" s="218">
        <v>1</v>
      </c>
      <c r="I193" s="219"/>
      <c r="J193" s="219"/>
      <c r="K193" s="220">
        <f t="shared" si="13"/>
        <v>0</v>
      </c>
      <c r="L193" s="216" t="s">
        <v>3638</v>
      </c>
      <c r="M193" s="39"/>
      <c r="N193" s="221" t="s">
        <v>1</v>
      </c>
      <c r="O193" s="222" t="s">
        <v>41</v>
      </c>
      <c r="P193" s="223">
        <f t="shared" si="14"/>
        <v>0</v>
      </c>
      <c r="Q193" s="223">
        <f t="shared" si="15"/>
        <v>0</v>
      </c>
      <c r="R193" s="223">
        <f t="shared" si="16"/>
        <v>0</v>
      </c>
      <c r="S193" s="70"/>
      <c r="T193" s="224">
        <f t="shared" si="17"/>
        <v>0</v>
      </c>
      <c r="U193" s="224">
        <v>0</v>
      </c>
      <c r="V193" s="224">
        <f t="shared" si="18"/>
        <v>0</v>
      </c>
      <c r="W193" s="224">
        <v>0</v>
      </c>
      <c r="X193" s="224">
        <f t="shared" si="19"/>
        <v>0</v>
      </c>
      <c r="Y193" s="225" t="s">
        <v>1</v>
      </c>
      <c r="Z193" s="34"/>
      <c r="AA193" s="34"/>
      <c r="AB193" s="34"/>
      <c r="AC193" s="34"/>
      <c r="AD193" s="34"/>
      <c r="AE193" s="34"/>
      <c r="AR193" s="226" t="s">
        <v>240</v>
      </c>
      <c r="AT193" s="226" t="s">
        <v>227</v>
      </c>
      <c r="AU193" s="226" t="s">
        <v>86</v>
      </c>
      <c r="AY193" s="18" t="s">
        <v>224</v>
      </c>
      <c r="BE193" s="227">
        <f t="shared" si="20"/>
        <v>0</v>
      </c>
      <c r="BF193" s="227">
        <f t="shared" si="21"/>
        <v>0</v>
      </c>
      <c r="BG193" s="227">
        <f t="shared" si="22"/>
        <v>0</v>
      </c>
      <c r="BH193" s="227">
        <f t="shared" si="23"/>
        <v>0</v>
      </c>
      <c r="BI193" s="227">
        <f t="shared" si="24"/>
        <v>0</v>
      </c>
      <c r="BJ193" s="18" t="s">
        <v>86</v>
      </c>
      <c r="BK193" s="227">
        <f t="shared" si="25"/>
        <v>0</v>
      </c>
      <c r="BL193" s="18" t="s">
        <v>240</v>
      </c>
      <c r="BM193" s="226" t="s">
        <v>1875</v>
      </c>
    </row>
    <row r="194" spans="1:65" s="2" customFormat="1" ht="16.5" customHeight="1">
      <c r="A194" s="34"/>
      <c r="B194" s="35"/>
      <c r="C194" s="214" t="s">
        <v>719</v>
      </c>
      <c r="D194" s="214" t="s">
        <v>227</v>
      </c>
      <c r="E194" s="215" t="s">
        <v>5230</v>
      </c>
      <c r="F194" s="216" t="s">
        <v>5231</v>
      </c>
      <c r="G194" s="217" t="s">
        <v>321</v>
      </c>
      <c r="H194" s="218">
        <v>1</v>
      </c>
      <c r="I194" s="219"/>
      <c r="J194" s="219"/>
      <c r="K194" s="220">
        <f t="shared" si="13"/>
        <v>0</v>
      </c>
      <c r="L194" s="216" t="s">
        <v>3638</v>
      </c>
      <c r="M194" s="39"/>
      <c r="N194" s="221" t="s">
        <v>1</v>
      </c>
      <c r="O194" s="222" t="s">
        <v>41</v>
      </c>
      <c r="P194" s="223">
        <f t="shared" si="14"/>
        <v>0</v>
      </c>
      <c r="Q194" s="223">
        <f t="shared" si="15"/>
        <v>0</v>
      </c>
      <c r="R194" s="223">
        <f t="shared" si="16"/>
        <v>0</v>
      </c>
      <c r="S194" s="70"/>
      <c r="T194" s="224">
        <f t="shared" si="17"/>
        <v>0</v>
      </c>
      <c r="U194" s="224">
        <v>0</v>
      </c>
      <c r="V194" s="224">
        <f t="shared" si="18"/>
        <v>0</v>
      </c>
      <c r="W194" s="224">
        <v>0</v>
      </c>
      <c r="X194" s="224">
        <f t="shared" si="19"/>
        <v>0</v>
      </c>
      <c r="Y194" s="225" t="s">
        <v>1</v>
      </c>
      <c r="Z194" s="34"/>
      <c r="AA194" s="34"/>
      <c r="AB194" s="34"/>
      <c r="AC194" s="34"/>
      <c r="AD194" s="34"/>
      <c r="AE194" s="34"/>
      <c r="AR194" s="226" t="s">
        <v>240</v>
      </c>
      <c r="AT194" s="226" t="s">
        <v>227</v>
      </c>
      <c r="AU194" s="226" t="s">
        <v>86</v>
      </c>
      <c r="AY194" s="18" t="s">
        <v>224</v>
      </c>
      <c r="BE194" s="227">
        <f t="shared" si="20"/>
        <v>0</v>
      </c>
      <c r="BF194" s="227">
        <f t="shared" si="21"/>
        <v>0</v>
      </c>
      <c r="BG194" s="227">
        <f t="shared" si="22"/>
        <v>0</v>
      </c>
      <c r="BH194" s="227">
        <f t="shared" si="23"/>
        <v>0</v>
      </c>
      <c r="BI194" s="227">
        <f t="shared" si="24"/>
        <v>0</v>
      </c>
      <c r="BJ194" s="18" t="s">
        <v>86</v>
      </c>
      <c r="BK194" s="227">
        <f t="shared" si="25"/>
        <v>0</v>
      </c>
      <c r="BL194" s="18" t="s">
        <v>240</v>
      </c>
      <c r="BM194" s="226" t="s">
        <v>1887</v>
      </c>
    </row>
    <row r="195" spans="1:65" s="2" customFormat="1" ht="21.75" customHeight="1">
      <c r="A195" s="34"/>
      <c r="B195" s="35"/>
      <c r="C195" s="214" t="s">
        <v>706</v>
      </c>
      <c r="D195" s="214" t="s">
        <v>227</v>
      </c>
      <c r="E195" s="215" t="s">
        <v>5232</v>
      </c>
      <c r="F195" s="216" t="s">
        <v>5233</v>
      </c>
      <c r="G195" s="217" t="s">
        <v>321</v>
      </c>
      <c r="H195" s="218">
        <v>1</v>
      </c>
      <c r="I195" s="219"/>
      <c r="J195" s="219"/>
      <c r="K195" s="220">
        <f t="shared" si="13"/>
        <v>0</v>
      </c>
      <c r="L195" s="216" t="s">
        <v>3638</v>
      </c>
      <c r="M195" s="39"/>
      <c r="N195" s="221" t="s">
        <v>1</v>
      </c>
      <c r="O195" s="222" t="s">
        <v>41</v>
      </c>
      <c r="P195" s="223">
        <f t="shared" si="14"/>
        <v>0</v>
      </c>
      <c r="Q195" s="223">
        <f t="shared" si="15"/>
        <v>0</v>
      </c>
      <c r="R195" s="223">
        <f t="shared" si="16"/>
        <v>0</v>
      </c>
      <c r="S195" s="70"/>
      <c r="T195" s="224">
        <f t="shared" si="17"/>
        <v>0</v>
      </c>
      <c r="U195" s="224">
        <v>0</v>
      </c>
      <c r="V195" s="224">
        <f t="shared" si="18"/>
        <v>0</v>
      </c>
      <c r="W195" s="224">
        <v>0</v>
      </c>
      <c r="X195" s="224">
        <f t="shared" si="19"/>
        <v>0</v>
      </c>
      <c r="Y195" s="225" t="s">
        <v>1</v>
      </c>
      <c r="Z195" s="34"/>
      <c r="AA195" s="34"/>
      <c r="AB195" s="34"/>
      <c r="AC195" s="34"/>
      <c r="AD195" s="34"/>
      <c r="AE195" s="34"/>
      <c r="AR195" s="226" t="s">
        <v>240</v>
      </c>
      <c r="AT195" s="226" t="s">
        <v>227</v>
      </c>
      <c r="AU195" s="226" t="s">
        <v>86</v>
      </c>
      <c r="AY195" s="18" t="s">
        <v>224</v>
      </c>
      <c r="BE195" s="227">
        <f t="shared" si="20"/>
        <v>0</v>
      </c>
      <c r="BF195" s="227">
        <f t="shared" si="21"/>
        <v>0</v>
      </c>
      <c r="BG195" s="227">
        <f t="shared" si="22"/>
        <v>0</v>
      </c>
      <c r="BH195" s="227">
        <f t="shared" si="23"/>
        <v>0</v>
      </c>
      <c r="BI195" s="227">
        <f t="shared" si="24"/>
        <v>0</v>
      </c>
      <c r="BJ195" s="18" t="s">
        <v>86</v>
      </c>
      <c r="BK195" s="227">
        <f t="shared" si="25"/>
        <v>0</v>
      </c>
      <c r="BL195" s="18" t="s">
        <v>240</v>
      </c>
      <c r="BM195" s="226" t="s">
        <v>1897</v>
      </c>
    </row>
    <row r="196" spans="1:65" s="2" customFormat="1" ht="21.75" customHeight="1">
      <c r="A196" s="34"/>
      <c r="B196" s="35"/>
      <c r="C196" s="214" t="s">
        <v>465</v>
      </c>
      <c r="D196" s="214" t="s">
        <v>227</v>
      </c>
      <c r="E196" s="215" t="s">
        <v>5234</v>
      </c>
      <c r="F196" s="216" t="s">
        <v>5235</v>
      </c>
      <c r="G196" s="217" t="s">
        <v>321</v>
      </c>
      <c r="H196" s="218">
        <v>1</v>
      </c>
      <c r="I196" s="219"/>
      <c r="J196" s="219"/>
      <c r="K196" s="220">
        <f t="shared" ref="K196:K227" si="26">ROUND(P196*H196,2)</f>
        <v>0</v>
      </c>
      <c r="L196" s="216" t="s">
        <v>3638</v>
      </c>
      <c r="M196" s="39"/>
      <c r="N196" s="221" t="s">
        <v>1</v>
      </c>
      <c r="O196" s="222" t="s">
        <v>41</v>
      </c>
      <c r="P196" s="223">
        <f t="shared" ref="P196:P227" si="27">I196+J196</f>
        <v>0</v>
      </c>
      <c r="Q196" s="223">
        <f t="shared" ref="Q196:Q227" si="28">ROUND(I196*H196,2)</f>
        <v>0</v>
      </c>
      <c r="R196" s="223">
        <f t="shared" ref="R196:R227" si="29">ROUND(J196*H196,2)</f>
        <v>0</v>
      </c>
      <c r="S196" s="70"/>
      <c r="T196" s="224">
        <f t="shared" ref="T196:T227" si="30">S196*H196</f>
        <v>0</v>
      </c>
      <c r="U196" s="224">
        <v>0</v>
      </c>
      <c r="V196" s="224">
        <f t="shared" ref="V196:V227" si="31">U196*H196</f>
        <v>0</v>
      </c>
      <c r="W196" s="224">
        <v>0</v>
      </c>
      <c r="X196" s="224">
        <f t="shared" ref="X196:X227" si="32">W196*H196</f>
        <v>0</v>
      </c>
      <c r="Y196" s="225" t="s">
        <v>1</v>
      </c>
      <c r="Z196" s="34"/>
      <c r="AA196" s="34"/>
      <c r="AB196" s="34"/>
      <c r="AC196" s="34"/>
      <c r="AD196" s="34"/>
      <c r="AE196" s="34"/>
      <c r="AR196" s="226" t="s">
        <v>240</v>
      </c>
      <c r="AT196" s="226" t="s">
        <v>227</v>
      </c>
      <c r="AU196" s="226" t="s">
        <v>86</v>
      </c>
      <c r="AY196" s="18" t="s">
        <v>224</v>
      </c>
      <c r="BE196" s="227">
        <f t="shared" ref="BE196:BE227" si="33">IF(O196="základní",K196,0)</f>
        <v>0</v>
      </c>
      <c r="BF196" s="227">
        <f t="shared" ref="BF196:BF227" si="34">IF(O196="snížená",K196,0)</f>
        <v>0</v>
      </c>
      <c r="BG196" s="227">
        <f t="shared" ref="BG196:BG227" si="35">IF(O196="zákl. přenesená",K196,0)</f>
        <v>0</v>
      </c>
      <c r="BH196" s="227">
        <f t="shared" ref="BH196:BH227" si="36">IF(O196="sníž. přenesená",K196,0)</f>
        <v>0</v>
      </c>
      <c r="BI196" s="227">
        <f t="shared" ref="BI196:BI227" si="37">IF(O196="nulová",K196,0)</f>
        <v>0</v>
      </c>
      <c r="BJ196" s="18" t="s">
        <v>86</v>
      </c>
      <c r="BK196" s="227">
        <f t="shared" ref="BK196:BK227" si="38">ROUND(P196*H196,2)</f>
        <v>0</v>
      </c>
      <c r="BL196" s="18" t="s">
        <v>240</v>
      </c>
      <c r="BM196" s="226" t="s">
        <v>1903</v>
      </c>
    </row>
    <row r="197" spans="1:65" s="2" customFormat="1" ht="16.5" customHeight="1">
      <c r="A197" s="34"/>
      <c r="B197" s="35"/>
      <c r="C197" s="214" t="s">
        <v>964</v>
      </c>
      <c r="D197" s="214" t="s">
        <v>227</v>
      </c>
      <c r="E197" s="215" t="s">
        <v>5236</v>
      </c>
      <c r="F197" s="216" t="s">
        <v>5237</v>
      </c>
      <c r="G197" s="217" t="s">
        <v>230</v>
      </c>
      <c r="H197" s="218">
        <v>1</v>
      </c>
      <c r="I197" s="219"/>
      <c r="J197" s="219"/>
      <c r="K197" s="220">
        <f t="shared" si="26"/>
        <v>0</v>
      </c>
      <c r="L197" s="216" t="s">
        <v>3638</v>
      </c>
      <c r="M197" s="39"/>
      <c r="N197" s="221" t="s">
        <v>1</v>
      </c>
      <c r="O197" s="222" t="s">
        <v>41</v>
      </c>
      <c r="P197" s="223">
        <f t="shared" si="27"/>
        <v>0</v>
      </c>
      <c r="Q197" s="223">
        <f t="shared" si="28"/>
        <v>0</v>
      </c>
      <c r="R197" s="223">
        <f t="shared" si="29"/>
        <v>0</v>
      </c>
      <c r="S197" s="70"/>
      <c r="T197" s="224">
        <f t="shared" si="30"/>
        <v>0</v>
      </c>
      <c r="U197" s="224">
        <v>0</v>
      </c>
      <c r="V197" s="224">
        <f t="shared" si="31"/>
        <v>0</v>
      </c>
      <c r="W197" s="224">
        <v>0</v>
      </c>
      <c r="X197" s="224">
        <f t="shared" si="32"/>
        <v>0</v>
      </c>
      <c r="Y197" s="225" t="s">
        <v>1</v>
      </c>
      <c r="Z197" s="34"/>
      <c r="AA197" s="34"/>
      <c r="AB197" s="34"/>
      <c r="AC197" s="34"/>
      <c r="AD197" s="34"/>
      <c r="AE197" s="34"/>
      <c r="AR197" s="226" t="s">
        <v>240</v>
      </c>
      <c r="AT197" s="226" t="s">
        <v>227</v>
      </c>
      <c r="AU197" s="226" t="s">
        <v>86</v>
      </c>
      <c r="AY197" s="18" t="s">
        <v>224</v>
      </c>
      <c r="BE197" s="227">
        <f t="shared" si="33"/>
        <v>0</v>
      </c>
      <c r="BF197" s="227">
        <f t="shared" si="34"/>
        <v>0</v>
      </c>
      <c r="BG197" s="227">
        <f t="shared" si="35"/>
        <v>0</v>
      </c>
      <c r="BH197" s="227">
        <f t="shared" si="36"/>
        <v>0</v>
      </c>
      <c r="BI197" s="227">
        <f t="shared" si="37"/>
        <v>0</v>
      </c>
      <c r="BJ197" s="18" t="s">
        <v>86</v>
      </c>
      <c r="BK197" s="227">
        <f t="shared" si="38"/>
        <v>0</v>
      </c>
      <c r="BL197" s="18" t="s">
        <v>240</v>
      </c>
      <c r="BM197" s="226" t="s">
        <v>1236</v>
      </c>
    </row>
    <row r="198" spans="1:65" s="2" customFormat="1" ht="16.5" customHeight="1">
      <c r="A198" s="34"/>
      <c r="B198" s="35"/>
      <c r="C198" s="214" t="s">
        <v>1577</v>
      </c>
      <c r="D198" s="214" t="s">
        <v>227</v>
      </c>
      <c r="E198" s="215" t="s">
        <v>5238</v>
      </c>
      <c r="F198" s="216" t="s">
        <v>5239</v>
      </c>
      <c r="G198" s="217" t="s">
        <v>321</v>
      </c>
      <c r="H198" s="218">
        <v>1</v>
      </c>
      <c r="I198" s="219"/>
      <c r="J198" s="219"/>
      <c r="K198" s="220">
        <f t="shared" si="26"/>
        <v>0</v>
      </c>
      <c r="L198" s="216" t="s">
        <v>3638</v>
      </c>
      <c r="M198" s="39"/>
      <c r="N198" s="221" t="s">
        <v>1</v>
      </c>
      <c r="O198" s="222" t="s">
        <v>41</v>
      </c>
      <c r="P198" s="223">
        <f t="shared" si="27"/>
        <v>0</v>
      </c>
      <c r="Q198" s="223">
        <f t="shared" si="28"/>
        <v>0</v>
      </c>
      <c r="R198" s="223">
        <f t="shared" si="29"/>
        <v>0</v>
      </c>
      <c r="S198" s="70"/>
      <c r="T198" s="224">
        <f t="shared" si="30"/>
        <v>0</v>
      </c>
      <c r="U198" s="224">
        <v>0</v>
      </c>
      <c r="V198" s="224">
        <f t="shared" si="31"/>
        <v>0</v>
      </c>
      <c r="W198" s="224">
        <v>0</v>
      </c>
      <c r="X198" s="224">
        <f t="shared" si="32"/>
        <v>0</v>
      </c>
      <c r="Y198" s="225" t="s">
        <v>1</v>
      </c>
      <c r="Z198" s="34"/>
      <c r="AA198" s="34"/>
      <c r="AB198" s="34"/>
      <c r="AC198" s="34"/>
      <c r="AD198" s="34"/>
      <c r="AE198" s="34"/>
      <c r="AR198" s="226" t="s">
        <v>240</v>
      </c>
      <c r="AT198" s="226" t="s">
        <v>227</v>
      </c>
      <c r="AU198" s="226" t="s">
        <v>86</v>
      </c>
      <c r="AY198" s="18" t="s">
        <v>224</v>
      </c>
      <c r="BE198" s="227">
        <f t="shared" si="33"/>
        <v>0</v>
      </c>
      <c r="BF198" s="227">
        <f t="shared" si="34"/>
        <v>0</v>
      </c>
      <c r="BG198" s="227">
        <f t="shared" si="35"/>
        <v>0</v>
      </c>
      <c r="BH198" s="227">
        <f t="shared" si="36"/>
        <v>0</v>
      </c>
      <c r="BI198" s="227">
        <f t="shared" si="37"/>
        <v>0</v>
      </c>
      <c r="BJ198" s="18" t="s">
        <v>86</v>
      </c>
      <c r="BK198" s="227">
        <f t="shared" si="38"/>
        <v>0</v>
      </c>
      <c r="BL198" s="18" t="s">
        <v>240</v>
      </c>
      <c r="BM198" s="226" t="s">
        <v>1923</v>
      </c>
    </row>
    <row r="199" spans="1:65" s="2" customFormat="1" ht="16.5" customHeight="1">
      <c r="A199" s="34"/>
      <c r="B199" s="35"/>
      <c r="C199" s="214" t="s">
        <v>1583</v>
      </c>
      <c r="D199" s="214" t="s">
        <v>227</v>
      </c>
      <c r="E199" s="215" t="s">
        <v>5240</v>
      </c>
      <c r="F199" s="216" t="s">
        <v>5241</v>
      </c>
      <c r="G199" s="217" t="s">
        <v>321</v>
      </c>
      <c r="H199" s="218">
        <v>1</v>
      </c>
      <c r="I199" s="219"/>
      <c r="J199" s="219"/>
      <c r="K199" s="220">
        <f t="shared" si="26"/>
        <v>0</v>
      </c>
      <c r="L199" s="216" t="s">
        <v>3638</v>
      </c>
      <c r="M199" s="39"/>
      <c r="N199" s="221" t="s">
        <v>1</v>
      </c>
      <c r="O199" s="222" t="s">
        <v>41</v>
      </c>
      <c r="P199" s="223">
        <f t="shared" si="27"/>
        <v>0</v>
      </c>
      <c r="Q199" s="223">
        <f t="shared" si="28"/>
        <v>0</v>
      </c>
      <c r="R199" s="223">
        <f t="shared" si="29"/>
        <v>0</v>
      </c>
      <c r="S199" s="70"/>
      <c r="T199" s="224">
        <f t="shared" si="30"/>
        <v>0</v>
      </c>
      <c r="U199" s="224">
        <v>0</v>
      </c>
      <c r="V199" s="224">
        <f t="shared" si="31"/>
        <v>0</v>
      </c>
      <c r="W199" s="224">
        <v>0</v>
      </c>
      <c r="X199" s="224">
        <f t="shared" si="32"/>
        <v>0</v>
      </c>
      <c r="Y199" s="225" t="s">
        <v>1</v>
      </c>
      <c r="Z199" s="34"/>
      <c r="AA199" s="34"/>
      <c r="AB199" s="34"/>
      <c r="AC199" s="34"/>
      <c r="AD199" s="34"/>
      <c r="AE199" s="34"/>
      <c r="AR199" s="226" t="s">
        <v>240</v>
      </c>
      <c r="AT199" s="226" t="s">
        <v>227</v>
      </c>
      <c r="AU199" s="226" t="s">
        <v>86</v>
      </c>
      <c r="AY199" s="18" t="s">
        <v>224</v>
      </c>
      <c r="BE199" s="227">
        <f t="shared" si="33"/>
        <v>0</v>
      </c>
      <c r="BF199" s="227">
        <f t="shared" si="34"/>
        <v>0</v>
      </c>
      <c r="BG199" s="227">
        <f t="shared" si="35"/>
        <v>0</v>
      </c>
      <c r="BH199" s="227">
        <f t="shared" si="36"/>
        <v>0</v>
      </c>
      <c r="BI199" s="227">
        <f t="shared" si="37"/>
        <v>0</v>
      </c>
      <c r="BJ199" s="18" t="s">
        <v>86</v>
      </c>
      <c r="BK199" s="227">
        <f t="shared" si="38"/>
        <v>0</v>
      </c>
      <c r="BL199" s="18" t="s">
        <v>240</v>
      </c>
      <c r="BM199" s="226" t="s">
        <v>1930</v>
      </c>
    </row>
    <row r="200" spans="1:65" s="2" customFormat="1" ht="16.5" customHeight="1">
      <c r="A200" s="34"/>
      <c r="B200" s="35"/>
      <c r="C200" s="214" t="s">
        <v>1589</v>
      </c>
      <c r="D200" s="214" t="s">
        <v>227</v>
      </c>
      <c r="E200" s="215" t="s">
        <v>5242</v>
      </c>
      <c r="F200" s="216" t="s">
        <v>5243</v>
      </c>
      <c r="G200" s="217" t="s">
        <v>482</v>
      </c>
      <c r="H200" s="218">
        <v>2</v>
      </c>
      <c r="I200" s="219"/>
      <c r="J200" s="219"/>
      <c r="K200" s="220">
        <f t="shared" si="26"/>
        <v>0</v>
      </c>
      <c r="L200" s="216" t="s">
        <v>3638</v>
      </c>
      <c r="M200" s="39"/>
      <c r="N200" s="221" t="s">
        <v>1</v>
      </c>
      <c r="O200" s="222" t="s">
        <v>41</v>
      </c>
      <c r="P200" s="223">
        <f t="shared" si="27"/>
        <v>0</v>
      </c>
      <c r="Q200" s="223">
        <f t="shared" si="28"/>
        <v>0</v>
      </c>
      <c r="R200" s="223">
        <f t="shared" si="29"/>
        <v>0</v>
      </c>
      <c r="S200" s="70"/>
      <c r="T200" s="224">
        <f t="shared" si="30"/>
        <v>0</v>
      </c>
      <c r="U200" s="224">
        <v>0</v>
      </c>
      <c r="V200" s="224">
        <f t="shared" si="31"/>
        <v>0</v>
      </c>
      <c r="W200" s="224">
        <v>0</v>
      </c>
      <c r="X200" s="224">
        <f t="shared" si="32"/>
        <v>0</v>
      </c>
      <c r="Y200" s="225" t="s">
        <v>1</v>
      </c>
      <c r="Z200" s="34"/>
      <c r="AA200" s="34"/>
      <c r="AB200" s="34"/>
      <c r="AC200" s="34"/>
      <c r="AD200" s="34"/>
      <c r="AE200" s="34"/>
      <c r="AR200" s="226" t="s">
        <v>240</v>
      </c>
      <c r="AT200" s="226" t="s">
        <v>227</v>
      </c>
      <c r="AU200" s="226" t="s">
        <v>86</v>
      </c>
      <c r="AY200" s="18" t="s">
        <v>224</v>
      </c>
      <c r="BE200" s="227">
        <f t="shared" si="33"/>
        <v>0</v>
      </c>
      <c r="BF200" s="227">
        <f t="shared" si="34"/>
        <v>0</v>
      </c>
      <c r="BG200" s="227">
        <f t="shared" si="35"/>
        <v>0</v>
      </c>
      <c r="BH200" s="227">
        <f t="shared" si="36"/>
        <v>0</v>
      </c>
      <c r="BI200" s="227">
        <f t="shared" si="37"/>
        <v>0</v>
      </c>
      <c r="BJ200" s="18" t="s">
        <v>86</v>
      </c>
      <c r="BK200" s="227">
        <f t="shared" si="38"/>
        <v>0</v>
      </c>
      <c r="BL200" s="18" t="s">
        <v>240</v>
      </c>
      <c r="BM200" s="226" t="s">
        <v>1946</v>
      </c>
    </row>
    <row r="201" spans="1:65" s="2" customFormat="1" ht="16.5" customHeight="1">
      <c r="A201" s="34"/>
      <c r="B201" s="35"/>
      <c r="C201" s="214" t="s">
        <v>1595</v>
      </c>
      <c r="D201" s="214" t="s">
        <v>227</v>
      </c>
      <c r="E201" s="215" t="s">
        <v>5244</v>
      </c>
      <c r="F201" s="216" t="s">
        <v>5245</v>
      </c>
      <c r="G201" s="217" t="s">
        <v>482</v>
      </c>
      <c r="H201" s="218">
        <v>1</v>
      </c>
      <c r="I201" s="219"/>
      <c r="J201" s="219"/>
      <c r="K201" s="220">
        <f t="shared" si="26"/>
        <v>0</v>
      </c>
      <c r="L201" s="216" t="s">
        <v>3638</v>
      </c>
      <c r="M201" s="39"/>
      <c r="N201" s="221" t="s">
        <v>1</v>
      </c>
      <c r="O201" s="222" t="s">
        <v>41</v>
      </c>
      <c r="P201" s="223">
        <f t="shared" si="27"/>
        <v>0</v>
      </c>
      <c r="Q201" s="223">
        <f t="shared" si="28"/>
        <v>0</v>
      </c>
      <c r="R201" s="223">
        <f t="shared" si="29"/>
        <v>0</v>
      </c>
      <c r="S201" s="70"/>
      <c r="T201" s="224">
        <f t="shared" si="30"/>
        <v>0</v>
      </c>
      <c r="U201" s="224">
        <v>0</v>
      </c>
      <c r="V201" s="224">
        <f t="shared" si="31"/>
        <v>0</v>
      </c>
      <c r="W201" s="224">
        <v>0</v>
      </c>
      <c r="X201" s="224">
        <f t="shared" si="32"/>
        <v>0</v>
      </c>
      <c r="Y201" s="225" t="s">
        <v>1</v>
      </c>
      <c r="Z201" s="34"/>
      <c r="AA201" s="34"/>
      <c r="AB201" s="34"/>
      <c r="AC201" s="34"/>
      <c r="AD201" s="34"/>
      <c r="AE201" s="34"/>
      <c r="AR201" s="226" t="s">
        <v>240</v>
      </c>
      <c r="AT201" s="226" t="s">
        <v>227</v>
      </c>
      <c r="AU201" s="226" t="s">
        <v>86</v>
      </c>
      <c r="AY201" s="18" t="s">
        <v>224</v>
      </c>
      <c r="BE201" s="227">
        <f t="shared" si="33"/>
        <v>0</v>
      </c>
      <c r="BF201" s="227">
        <f t="shared" si="34"/>
        <v>0</v>
      </c>
      <c r="BG201" s="227">
        <f t="shared" si="35"/>
        <v>0</v>
      </c>
      <c r="BH201" s="227">
        <f t="shared" si="36"/>
        <v>0</v>
      </c>
      <c r="BI201" s="227">
        <f t="shared" si="37"/>
        <v>0</v>
      </c>
      <c r="BJ201" s="18" t="s">
        <v>86</v>
      </c>
      <c r="BK201" s="227">
        <f t="shared" si="38"/>
        <v>0</v>
      </c>
      <c r="BL201" s="18" t="s">
        <v>240</v>
      </c>
      <c r="BM201" s="226" t="s">
        <v>1957</v>
      </c>
    </row>
    <row r="202" spans="1:65" s="2" customFormat="1" ht="16.5" customHeight="1">
      <c r="A202" s="34"/>
      <c r="B202" s="35"/>
      <c r="C202" s="214" t="s">
        <v>1601</v>
      </c>
      <c r="D202" s="214" t="s">
        <v>227</v>
      </c>
      <c r="E202" s="215" t="s">
        <v>5246</v>
      </c>
      <c r="F202" s="216" t="s">
        <v>5247</v>
      </c>
      <c r="G202" s="217" t="s">
        <v>482</v>
      </c>
      <c r="H202" s="218">
        <v>3</v>
      </c>
      <c r="I202" s="219"/>
      <c r="J202" s="219"/>
      <c r="K202" s="220">
        <f t="shared" si="26"/>
        <v>0</v>
      </c>
      <c r="L202" s="216" t="s">
        <v>3638</v>
      </c>
      <c r="M202" s="39"/>
      <c r="N202" s="221" t="s">
        <v>1</v>
      </c>
      <c r="O202" s="222" t="s">
        <v>41</v>
      </c>
      <c r="P202" s="223">
        <f t="shared" si="27"/>
        <v>0</v>
      </c>
      <c r="Q202" s="223">
        <f t="shared" si="28"/>
        <v>0</v>
      </c>
      <c r="R202" s="223">
        <f t="shared" si="29"/>
        <v>0</v>
      </c>
      <c r="S202" s="70"/>
      <c r="T202" s="224">
        <f t="shared" si="30"/>
        <v>0</v>
      </c>
      <c r="U202" s="224">
        <v>0</v>
      </c>
      <c r="V202" s="224">
        <f t="shared" si="31"/>
        <v>0</v>
      </c>
      <c r="W202" s="224">
        <v>0</v>
      </c>
      <c r="X202" s="224">
        <f t="shared" si="32"/>
        <v>0</v>
      </c>
      <c r="Y202" s="225" t="s">
        <v>1</v>
      </c>
      <c r="Z202" s="34"/>
      <c r="AA202" s="34"/>
      <c r="AB202" s="34"/>
      <c r="AC202" s="34"/>
      <c r="AD202" s="34"/>
      <c r="AE202" s="34"/>
      <c r="AR202" s="226" t="s">
        <v>240</v>
      </c>
      <c r="AT202" s="226" t="s">
        <v>227</v>
      </c>
      <c r="AU202" s="226" t="s">
        <v>86</v>
      </c>
      <c r="AY202" s="18" t="s">
        <v>224</v>
      </c>
      <c r="BE202" s="227">
        <f t="shared" si="33"/>
        <v>0</v>
      </c>
      <c r="BF202" s="227">
        <f t="shared" si="34"/>
        <v>0</v>
      </c>
      <c r="BG202" s="227">
        <f t="shared" si="35"/>
        <v>0</v>
      </c>
      <c r="BH202" s="227">
        <f t="shared" si="36"/>
        <v>0</v>
      </c>
      <c r="BI202" s="227">
        <f t="shared" si="37"/>
        <v>0</v>
      </c>
      <c r="BJ202" s="18" t="s">
        <v>86</v>
      </c>
      <c r="BK202" s="227">
        <f t="shared" si="38"/>
        <v>0</v>
      </c>
      <c r="BL202" s="18" t="s">
        <v>240</v>
      </c>
      <c r="BM202" s="226" t="s">
        <v>1967</v>
      </c>
    </row>
    <row r="203" spans="1:65" s="2" customFormat="1" ht="16.5" customHeight="1">
      <c r="A203" s="34"/>
      <c r="B203" s="35"/>
      <c r="C203" s="214" t="s">
        <v>1606</v>
      </c>
      <c r="D203" s="214" t="s">
        <v>227</v>
      </c>
      <c r="E203" s="215" t="s">
        <v>5248</v>
      </c>
      <c r="F203" s="216" t="s">
        <v>5249</v>
      </c>
      <c r="G203" s="217" t="s">
        <v>482</v>
      </c>
      <c r="H203" s="218">
        <v>110</v>
      </c>
      <c r="I203" s="219"/>
      <c r="J203" s="219"/>
      <c r="K203" s="220">
        <f t="shared" si="26"/>
        <v>0</v>
      </c>
      <c r="L203" s="216" t="s">
        <v>3638</v>
      </c>
      <c r="M203" s="39"/>
      <c r="N203" s="221" t="s">
        <v>1</v>
      </c>
      <c r="O203" s="222" t="s">
        <v>41</v>
      </c>
      <c r="P203" s="223">
        <f t="shared" si="27"/>
        <v>0</v>
      </c>
      <c r="Q203" s="223">
        <f t="shared" si="28"/>
        <v>0</v>
      </c>
      <c r="R203" s="223">
        <f t="shared" si="29"/>
        <v>0</v>
      </c>
      <c r="S203" s="70"/>
      <c r="T203" s="224">
        <f t="shared" si="30"/>
        <v>0</v>
      </c>
      <c r="U203" s="224">
        <v>0</v>
      </c>
      <c r="V203" s="224">
        <f t="shared" si="31"/>
        <v>0</v>
      </c>
      <c r="W203" s="224">
        <v>0</v>
      </c>
      <c r="X203" s="224">
        <f t="shared" si="32"/>
        <v>0</v>
      </c>
      <c r="Y203" s="225" t="s">
        <v>1</v>
      </c>
      <c r="Z203" s="34"/>
      <c r="AA203" s="34"/>
      <c r="AB203" s="34"/>
      <c r="AC203" s="34"/>
      <c r="AD203" s="34"/>
      <c r="AE203" s="34"/>
      <c r="AR203" s="226" t="s">
        <v>240</v>
      </c>
      <c r="AT203" s="226" t="s">
        <v>227</v>
      </c>
      <c r="AU203" s="226" t="s">
        <v>86</v>
      </c>
      <c r="AY203" s="18" t="s">
        <v>224</v>
      </c>
      <c r="BE203" s="227">
        <f t="shared" si="33"/>
        <v>0</v>
      </c>
      <c r="BF203" s="227">
        <f t="shared" si="34"/>
        <v>0</v>
      </c>
      <c r="BG203" s="227">
        <f t="shared" si="35"/>
        <v>0</v>
      </c>
      <c r="BH203" s="227">
        <f t="shared" si="36"/>
        <v>0</v>
      </c>
      <c r="BI203" s="227">
        <f t="shared" si="37"/>
        <v>0</v>
      </c>
      <c r="BJ203" s="18" t="s">
        <v>86</v>
      </c>
      <c r="BK203" s="227">
        <f t="shared" si="38"/>
        <v>0</v>
      </c>
      <c r="BL203" s="18" t="s">
        <v>240</v>
      </c>
      <c r="BM203" s="226" t="s">
        <v>1978</v>
      </c>
    </row>
    <row r="204" spans="1:65" s="2" customFormat="1" ht="16.5" customHeight="1">
      <c r="A204" s="34"/>
      <c r="B204" s="35"/>
      <c r="C204" s="214" t="s">
        <v>1611</v>
      </c>
      <c r="D204" s="214" t="s">
        <v>227</v>
      </c>
      <c r="E204" s="215" t="s">
        <v>5250</v>
      </c>
      <c r="F204" s="216" t="s">
        <v>5251</v>
      </c>
      <c r="G204" s="217" t="s">
        <v>482</v>
      </c>
      <c r="H204" s="218">
        <v>125</v>
      </c>
      <c r="I204" s="219"/>
      <c r="J204" s="219"/>
      <c r="K204" s="220">
        <f t="shared" si="26"/>
        <v>0</v>
      </c>
      <c r="L204" s="216" t="s">
        <v>3638</v>
      </c>
      <c r="M204" s="39"/>
      <c r="N204" s="221" t="s">
        <v>1</v>
      </c>
      <c r="O204" s="222" t="s">
        <v>41</v>
      </c>
      <c r="P204" s="223">
        <f t="shared" si="27"/>
        <v>0</v>
      </c>
      <c r="Q204" s="223">
        <f t="shared" si="28"/>
        <v>0</v>
      </c>
      <c r="R204" s="223">
        <f t="shared" si="29"/>
        <v>0</v>
      </c>
      <c r="S204" s="70"/>
      <c r="T204" s="224">
        <f t="shared" si="30"/>
        <v>0</v>
      </c>
      <c r="U204" s="224">
        <v>0</v>
      </c>
      <c r="V204" s="224">
        <f t="shared" si="31"/>
        <v>0</v>
      </c>
      <c r="W204" s="224">
        <v>0</v>
      </c>
      <c r="X204" s="224">
        <f t="shared" si="32"/>
        <v>0</v>
      </c>
      <c r="Y204" s="225" t="s">
        <v>1</v>
      </c>
      <c r="Z204" s="34"/>
      <c r="AA204" s="34"/>
      <c r="AB204" s="34"/>
      <c r="AC204" s="34"/>
      <c r="AD204" s="34"/>
      <c r="AE204" s="34"/>
      <c r="AR204" s="226" t="s">
        <v>240</v>
      </c>
      <c r="AT204" s="226" t="s">
        <v>227</v>
      </c>
      <c r="AU204" s="226" t="s">
        <v>86</v>
      </c>
      <c r="AY204" s="18" t="s">
        <v>224</v>
      </c>
      <c r="BE204" s="227">
        <f t="shared" si="33"/>
        <v>0</v>
      </c>
      <c r="BF204" s="227">
        <f t="shared" si="34"/>
        <v>0</v>
      </c>
      <c r="BG204" s="227">
        <f t="shared" si="35"/>
        <v>0</v>
      </c>
      <c r="BH204" s="227">
        <f t="shared" si="36"/>
        <v>0</v>
      </c>
      <c r="BI204" s="227">
        <f t="shared" si="37"/>
        <v>0</v>
      </c>
      <c r="BJ204" s="18" t="s">
        <v>86</v>
      </c>
      <c r="BK204" s="227">
        <f t="shared" si="38"/>
        <v>0</v>
      </c>
      <c r="BL204" s="18" t="s">
        <v>240</v>
      </c>
      <c r="BM204" s="226" t="s">
        <v>1987</v>
      </c>
    </row>
    <row r="205" spans="1:65" s="2" customFormat="1" ht="16.5" customHeight="1">
      <c r="A205" s="34"/>
      <c r="B205" s="35"/>
      <c r="C205" s="214" t="s">
        <v>1617</v>
      </c>
      <c r="D205" s="214" t="s">
        <v>227</v>
      </c>
      <c r="E205" s="215" t="s">
        <v>5252</v>
      </c>
      <c r="F205" s="216" t="s">
        <v>5253</v>
      </c>
      <c r="G205" s="217" t="s">
        <v>482</v>
      </c>
      <c r="H205" s="218">
        <v>12</v>
      </c>
      <c r="I205" s="219"/>
      <c r="J205" s="219"/>
      <c r="K205" s="220">
        <f t="shared" si="26"/>
        <v>0</v>
      </c>
      <c r="L205" s="216" t="s">
        <v>3638</v>
      </c>
      <c r="M205" s="39"/>
      <c r="N205" s="221" t="s">
        <v>1</v>
      </c>
      <c r="O205" s="222" t="s">
        <v>41</v>
      </c>
      <c r="P205" s="223">
        <f t="shared" si="27"/>
        <v>0</v>
      </c>
      <c r="Q205" s="223">
        <f t="shared" si="28"/>
        <v>0</v>
      </c>
      <c r="R205" s="223">
        <f t="shared" si="29"/>
        <v>0</v>
      </c>
      <c r="S205" s="70"/>
      <c r="T205" s="224">
        <f t="shared" si="30"/>
        <v>0</v>
      </c>
      <c r="U205" s="224">
        <v>0</v>
      </c>
      <c r="V205" s="224">
        <f t="shared" si="31"/>
        <v>0</v>
      </c>
      <c r="W205" s="224">
        <v>0</v>
      </c>
      <c r="X205" s="224">
        <f t="shared" si="32"/>
        <v>0</v>
      </c>
      <c r="Y205" s="225" t="s">
        <v>1</v>
      </c>
      <c r="Z205" s="34"/>
      <c r="AA205" s="34"/>
      <c r="AB205" s="34"/>
      <c r="AC205" s="34"/>
      <c r="AD205" s="34"/>
      <c r="AE205" s="34"/>
      <c r="AR205" s="226" t="s">
        <v>240</v>
      </c>
      <c r="AT205" s="226" t="s">
        <v>227</v>
      </c>
      <c r="AU205" s="226" t="s">
        <v>86</v>
      </c>
      <c r="AY205" s="18" t="s">
        <v>224</v>
      </c>
      <c r="BE205" s="227">
        <f t="shared" si="33"/>
        <v>0</v>
      </c>
      <c r="BF205" s="227">
        <f t="shared" si="34"/>
        <v>0</v>
      </c>
      <c r="BG205" s="227">
        <f t="shared" si="35"/>
        <v>0</v>
      </c>
      <c r="BH205" s="227">
        <f t="shared" si="36"/>
        <v>0</v>
      </c>
      <c r="BI205" s="227">
        <f t="shared" si="37"/>
        <v>0</v>
      </c>
      <c r="BJ205" s="18" t="s">
        <v>86</v>
      </c>
      <c r="BK205" s="227">
        <f t="shared" si="38"/>
        <v>0</v>
      </c>
      <c r="BL205" s="18" t="s">
        <v>240</v>
      </c>
      <c r="BM205" s="226" t="s">
        <v>1999</v>
      </c>
    </row>
    <row r="206" spans="1:65" s="2" customFormat="1" ht="16.5" customHeight="1">
      <c r="A206" s="34"/>
      <c r="B206" s="35"/>
      <c r="C206" s="214" t="s">
        <v>1627</v>
      </c>
      <c r="D206" s="214" t="s">
        <v>227</v>
      </c>
      <c r="E206" s="215" t="s">
        <v>5254</v>
      </c>
      <c r="F206" s="216" t="s">
        <v>5255</v>
      </c>
      <c r="G206" s="217" t="s">
        <v>482</v>
      </c>
      <c r="H206" s="218">
        <v>19</v>
      </c>
      <c r="I206" s="219"/>
      <c r="J206" s="219"/>
      <c r="K206" s="220">
        <f t="shared" si="26"/>
        <v>0</v>
      </c>
      <c r="L206" s="216" t="s">
        <v>3638</v>
      </c>
      <c r="M206" s="39"/>
      <c r="N206" s="221" t="s">
        <v>1</v>
      </c>
      <c r="O206" s="222" t="s">
        <v>41</v>
      </c>
      <c r="P206" s="223">
        <f t="shared" si="27"/>
        <v>0</v>
      </c>
      <c r="Q206" s="223">
        <f t="shared" si="28"/>
        <v>0</v>
      </c>
      <c r="R206" s="223">
        <f t="shared" si="29"/>
        <v>0</v>
      </c>
      <c r="S206" s="70"/>
      <c r="T206" s="224">
        <f t="shared" si="30"/>
        <v>0</v>
      </c>
      <c r="U206" s="224">
        <v>0</v>
      </c>
      <c r="V206" s="224">
        <f t="shared" si="31"/>
        <v>0</v>
      </c>
      <c r="W206" s="224">
        <v>0</v>
      </c>
      <c r="X206" s="224">
        <f t="shared" si="32"/>
        <v>0</v>
      </c>
      <c r="Y206" s="225" t="s">
        <v>1</v>
      </c>
      <c r="Z206" s="34"/>
      <c r="AA206" s="34"/>
      <c r="AB206" s="34"/>
      <c r="AC206" s="34"/>
      <c r="AD206" s="34"/>
      <c r="AE206" s="34"/>
      <c r="AR206" s="226" t="s">
        <v>240</v>
      </c>
      <c r="AT206" s="226" t="s">
        <v>227</v>
      </c>
      <c r="AU206" s="226" t="s">
        <v>86</v>
      </c>
      <c r="AY206" s="18" t="s">
        <v>224</v>
      </c>
      <c r="BE206" s="227">
        <f t="shared" si="33"/>
        <v>0</v>
      </c>
      <c r="BF206" s="227">
        <f t="shared" si="34"/>
        <v>0</v>
      </c>
      <c r="BG206" s="227">
        <f t="shared" si="35"/>
        <v>0</v>
      </c>
      <c r="BH206" s="227">
        <f t="shared" si="36"/>
        <v>0</v>
      </c>
      <c r="BI206" s="227">
        <f t="shared" si="37"/>
        <v>0</v>
      </c>
      <c r="BJ206" s="18" t="s">
        <v>86</v>
      </c>
      <c r="BK206" s="227">
        <f t="shared" si="38"/>
        <v>0</v>
      </c>
      <c r="BL206" s="18" t="s">
        <v>240</v>
      </c>
      <c r="BM206" s="226" t="s">
        <v>2007</v>
      </c>
    </row>
    <row r="207" spans="1:65" s="2" customFormat="1" ht="16.5" customHeight="1">
      <c r="A207" s="34"/>
      <c r="B207" s="35"/>
      <c r="C207" s="214" t="s">
        <v>1633</v>
      </c>
      <c r="D207" s="214" t="s">
        <v>227</v>
      </c>
      <c r="E207" s="215" t="s">
        <v>5256</v>
      </c>
      <c r="F207" s="216" t="s">
        <v>5257</v>
      </c>
      <c r="G207" s="217" t="s">
        <v>321</v>
      </c>
      <c r="H207" s="218">
        <v>3</v>
      </c>
      <c r="I207" s="219"/>
      <c r="J207" s="219"/>
      <c r="K207" s="220">
        <f t="shared" si="26"/>
        <v>0</v>
      </c>
      <c r="L207" s="216" t="s">
        <v>3638</v>
      </c>
      <c r="M207" s="39"/>
      <c r="N207" s="221" t="s">
        <v>1</v>
      </c>
      <c r="O207" s="222" t="s">
        <v>41</v>
      </c>
      <c r="P207" s="223">
        <f t="shared" si="27"/>
        <v>0</v>
      </c>
      <c r="Q207" s="223">
        <f t="shared" si="28"/>
        <v>0</v>
      </c>
      <c r="R207" s="223">
        <f t="shared" si="29"/>
        <v>0</v>
      </c>
      <c r="S207" s="70"/>
      <c r="T207" s="224">
        <f t="shared" si="30"/>
        <v>0</v>
      </c>
      <c r="U207" s="224">
        <v>0</v>
      </c>
      <c r="V207" s="224">
        <f t="shared" si="31"/>
        <v>0</v>
      </c>
      <c r="W207" s="224">
        <v>0</v>
      </c>
      <c r="X207" s="224">
        <f t="shared" si="32"/>
        <v>0</v>
      </c>
      <c r="Y207" s="225" t="s">
        <v>1</v>
      </c>
      <c r="Z207" s="34"/>
      <c r="AA207" s="34"/>
      <c r="AB207" s="34"/>
      <c r="AC207" s="34"/>
      <c r="AD207" s="34"/>
      <c r="AE207" s="34"/>
      <c r="AR207" s="226" t="s">
        <v>240</v>
      </c>
      <c r="AT207" s="226" t="s">
        <v>227</v>
      </c>
      <c r="AU207" s="226" t="s">
        <v>86</v>
      </c>
      <c r="AY207" s="18" t="s">
        <v>224</v>
      </c>
      <c r="BE207" s="227">
        <f t="shared" si="33"/>
        <v>0</v>
      </c>
      <c r="BF207" s="227">
        <f t="shared" si="34"/>
        <v>0</v>
      </c>
      <c r="BG207" s="227">
        <f t="shared" si="35"/>
        <v>0</v>
      </c>
      <c r="BH207" s="227">
        <f t="shared" si="36"/>
        <v>0</v>
      </c>
      <c r="BI207" s="227">
        <f t="shared" si="37"/>
        <v>0</v>
      </c>
      <c r="BJ207" s="18" t="s">
        <v>86</v>
      </c>
      <c r="BK207" s="227">
        <f t="shared" si="38"/>
        <v>0</v>
      </c>
      <c r="BL207" s="18" t="s">
        <v>240</v>
      </c>
      <c r="BM207" s="226" t="s">
        <v>2017</v>
      </c>
    </row>
    <row r="208" spans="1:65" s="2" customFormat="1" ht="16.5" customHeight="1">
      <c r="A208" s="34"/>
      <c r="B208" s="35"/>
      <c r="C208" s="214" t="s">
        <v>1638</v>
      </c>
      <c r="D208" s="214" t="s">
        <v>227</v>
      </c>
      <c r="E208" s="215" t="s">
        <v>5258</v>
      </c>
      <c r="F208" s="216" t="s">
        <v>5259</v>
      </c>
      <c r="G208" s="217" t="s">
        <v>321</v>
      </c>
      <c r="H208" s="218">
        <v>2</v>
      </c>
      <c r="I208" s="219"/>
      <c r="J208" s="219"/>
      <c r="K208" s="220">
        <f t="shared" si="26"/>
        <v>0</v>
      </c>
      <c r="L208" s="216" t="s">
        <v>3638</v>
      </c>
      <c r="M208" s="39"/>
      <c r="N208" s="221" t="s">
        <v>1</v>
      </c>
      <c r="O208" s="222" t="s">
        <v>41</v>
      </c>
      <c r="P208" s="223">
        <f t="shared" si="27"/>
        <v>0</v>
      </c>
      <c r="Q208" s="223">
        <f t="shared" si="28"/>
        <v>0</v>
      </c>
      <c r="R208" s="223">
        <f t="shared" si="29"/>
        <v>0</v>
      </c>
      <c r="S208" s="70"/>
      <c r="T208" s="224">
        <f t="shared" si="30"/>
        <v>0</v>
      </c>
      <c r="U208" s="224">
        <v>0</v>
      </c>
      <c r="V208" s="224">
        <f t="shared" si="31"/>
        <v>0</v>
      </c>
      <c r="W208" s="224">
        <v>0</v>
      </c>
      <c r="X208" s="224">
        <f t="shared" si="32"/>
        <v>0</v>
      </c>
      <c r="Y208" s="225" t="s">
        <v>1</v>
      </c>
      <c r="Z208" s="34"/>
      <c r="AA208" s="34"/>
      <c r="AB208" s="34"/>
      <c r="AC208" s="34"/>
      <c r="AD208" s="34"/>
      <c r="AE208" s="34"/>
      <c r="AR208" s="226" t="s">
        <v>240</v>
      </c>
      <c r="AT208" s="226" t="s">
        <v>227</v>
      </c>
      <c r="AU208" s="226" t="s">
        <v>86</v>
      </c>
      <c r="AY208" s="18" t="s">
        <v>224</v>
      </c>
      <c r="BE208" s="227">
        <f t="shared" si="33"/>
        <v>0</v>
      </c>
      <c r="BF208" s="227">
        <f t="shared" si="34"/>
        <v>0</v>
      </c>
      <c r="BG208" s="227">
        <f t="shared" si="35"/>
        <v>0</v>
      </c>
      <c r="BH208" s="227">
        <f t="shared" si="36"/>
        <v>0</v>
      </c>
      <c r="BI208" s="227">
        <f t="shared" si="37"/>
        <v>0</v>
      </c>
      <c r="BJ208" s="18" t="s">
        <v>86</v>
      </c>
      <c r="BK208" s="227">
        <f t="shared" si="38"/>
        <v>0</v>
      </c>
      <c r="BL208" s="18" t="s">
        <v>240</v>
      </c>
      <c r="BM208" s="226" t="s">
        <v>2025</v>
      </c>
    </row>
    <row r="209" spans="1:65" s="2" customFormat="1" ht="16.5" customHeight="1">
      <c r="A209" s="34"/>
      <c r="B209" s="35"/>
      <c r="C209" s="214" t="s">
        <v>1642</v>
      </c>
      <c r="D209" s="214" t="s">
        <v>227</v>
      </c>
      <c r="E209" s="215" t="s">
        <v>5260</v>
      </c>
      <c r="F209" s="216" t="s">
        <v>5261</v>
      </c>
      <c r="G209" s="217" t="s">
        <v>321</v>
      </c>
      <c r="H209" s="218">
        <v>3</v>
      </c>
      <c r="I209" s="219"/>
      <c r="J209" s="219"/>
      <c r="K209" s="220">
        <f t="shared" si="26"/>
        <v>0</v>
      </c>
      <c r="L209" s="216" t="s">
        <v>3638</v>
      </c>
      <c r="M209" s="39"/>
      <c r="N209" s="221" t="s">
        <v>1</v>
      </c>
      <c r="O209" s="222" t="s">
        <v>41</v>
      </c>
      <c r="P209" s="223">
        <f t="shared" si="27"/>
        <v>0</v>
      </c>
      <c r="Q209" s="223">
        <f t="shared" si="28"/>
        <v>0</v>
      </c>
      <c r="R209" s="223">
        <f t="shared" si="29"/>
        <v>0</v>
      </c>
      <c r="S209" s="70"/>
      <c r="T209" s="224">
        <f t="shared" si="30"/>
        <v>0</v>
      </c>
      <c r="U209" s="224">
        <v>0</v>
      </c>
      <c r="V209" s="224">
        <f t="shared" si="31"/>
        <v>0</v>
      </c>
      <c r="W209" s="224">
        <v>0</v>
      </c>
      <c r="X209" s="224">
        <f t="shared" si="32"/>
        <v>0</v>
      </c>
      <c r="Y209" s="225" t="s">
        <v>1</v>
      </c>
      <c r="Z209" s="34"/>
      <c r="AA209" s="34"/>
      <c r="AB209" s="34"/>
      <c r="AC209" s="34"/>
      <c r="AD209" s="34"/>
      <c r="AE209" s="34"/>
      <c r="AR209" s="226" t="s">
        <v>240</v>
      </c>
      <c r="AT209" s="226" t="s">
        <v>227</v>
      </c>
      <c r="AU209" s="226" t="s">
        <v>86</v>
      </c>
      <c r="AY209" s="18" t="s">
        <v>224</v>
      </c>
      <c r="BE209" s="227">
        <f t="shared" si="33"/>
        <v>0</v>
      </c>
      <c r="BF209" s="227">
        <f t="shared" si="34"/>
        <v>0</v>
      </c>
      <c r="BG209" s="227">
        <f t="shared" si="35"/>
        <v>0</v>
      </c>
      <c r="BH209" s="227">
        <f t="shared" si="36"/>
        <v>0</v>
      </c>
      <c r="BI209" s="227">
        <f t="shared" si="37"/>
        <v>0</v>
      </c>
      <c r="BJ209" s="18" t="s">
        <v>86</v>
      </c>
      <c r="BK209" s="227">
        <f t="shared" si="38"/>
        <v>0</v>
      </c>
      <c r="BL209" s="18" t="s">
        <v>240</v>
      </c>
      <c r="BM209" s="226" t="s">
        <v>3806</v>
      </c>
    </row>
    <row r="210" spans="1:65" s="2" customFormat="1" ht="16.5" customHeight="1">
      <c r="A210" s="34"/>
      <c r="B210" s="35"/>
      <c r="C210" s="214" t="s">
        <v>1646</v>
      </c>
      <c r="D210" s="214" t="s">
        <v>227</v>
      </c>
      <c r="E210" s="215" t="s">
        <v>5262</v>
      </c>
      <c r="F210" s="216" t="s">
        <v>5263</v>
      </c>
      <c r="G210" s="217" t="s">
        <v>321</v>
      </c>
      <c r="H210" s="218">
        <v>6</v>
      </c>
      <c r="I210" s="219"/>
      <c r="J210" s="219"/>
      <c r="K210" s="220">
        <f t="shared" si="26"/>
        <v>0</v>
      </c>
      <c r="L210" s="216" t="s">
        <v>3638</v>
      </c>
      <c r="M210" s="39"/>
      <c r="N210" s="221" t="s">
        <v>1</v>
      </c>
      <c r="O210" s="222" t="s">
        <v>41</v>
      </c>
      <c r="P210" s="223">
        <f t="shared" si="27"/>
        <v>0</v>
      </c>
      <c r="Q210" s="223">
        <f t="shared" si="28"/>
        <v>0</v>
      </c>
      <c r="R210" s="223">
        <f t="shared" si="29"/>
        <v>0</v>
      </c>
      <c r="S210" s="70"/>
      <c r="T210" s="224">
        <f t="shared" si="30"/>
        <v>0</v>
      </c>
      <c r="U210" s="224">
        <v>0</v>
      </c>
      <c r="V210" s="224">
        <f t="shared" si="31"/>
        <v>0</v>
      </c>
      <c r="W210" s="224">
        <v>0</v>
      </c>
      <c r="X210" s="224">
        <f t="shared" si="32"/>
        <v>0</v>
      </c>
      <c r="Y210" s="225" t="s">
        <v>1</v>
      </c>
      <c r="Z210" s="34"/>
      <c r="AA210" s="34"/>
      <c r="AB210" s="34"/>
      <c r="AC210" s="34"/>
      <c r="AD210" s="34"/>
      <c r="AE210" s="34"/>
      <c r="AR210" s="226" t="s">
        <v>240</v>
      </c>
      <c r="AT210" s="226" t="s">
        <v>227</v>
      </c>
      <c r="AU210" s="226" t="s">
        <v>86</v>
      </c>
      <c r="AY210" s="18" t="s">
        <v>224</v>
      </c>
      <c r="BE210" s="227">
        <f t="shared" si="33"/>
        <v>0</v>
      </c>
      <c r="BF210" s="227">
        <f t="shared" si="34"/>
        <v>0</v>
      </c>
      <c r="BG210" s="227">
        <f t="shared" si="35"/>
        <v>0</v>
      </c>
      <c r="BH210" s="227">
        <f t="shared" si="36"/>
        <v>0</v>
      </c>
      <c r="BI210" s="227">
        <f t="shared" si="37"/>
        <v>0</v>
      </c>
      <c r="BJ210" s="18" t="s">
        <v>86</v>
      </c>
      <c r="BK210" s="227">
        <f t="shared" si="38"/>
        <v>0</v>
      </c>
      <c r="BL210" s="18" t="s">
        <v>240</v>
      </c>
      <c r="BM210" s="226" t="s">
        <v>2036</v>
      </c>
    </row>
    <row r="211" spans="1:65" s="2" customFormat="1" ht="16.5" customHeight="1">
      <c r="A211" s="34"/>
      <c r="B211" s="35"/>
      <c r="C211" s="214" t="s">
        <v>1653</v>
      </c>
      <c r="D211" s="214" t="s">
        <v>227</v>
      </c>
      <c r="E211" s="215" t="s">
        <v>5264</v>
      </c>
      <c r="F211" s="216" t="s">
        <v>5265</v>
      </c>
      <c r="G211" s="217" t="s">
        <v>321</v>
      </c>
      <c r="H211" s="218">
        <v>2</v>
      </c>
      <c r="I211" s="219"/>
      <c r="J211" s="219"/>
      <c r="K211" s="220">
        <f t="shared" si="26"/>
        <v>0</v>
      </c>
      <c r="L211" s="216" t="s">
        <v>3638</v>
      </c>
      <c r="M211" s="39"/>
      <c r="N211" s="221" t="s">
        <v>1</v>
      </c>
      <c r="O211" s="222" t="s">
        <v>41</v>
      </c>
      <c r="P211" s="223">
        <f t="shared" si="27"/>
        <v>0</v>
      </c>
      <c r="Q211" s="223">
        <f t="shared" si="28"/>
        <v>0</v>
      </c>
      <c r="R211" s="223">
        <f t="shared" si="29"/>
        <v>0</v>
      </c>
      <c r="S211" s="70"/>
      <c r="T211" s="224">
        <f t="shared" si="30"/>
        <v>0</v>
      </c>
      <c r="U211" s="224">
        <v>0</v>
      </c>
      <c r="V211" s="224">
        <f t="shared" si="31"/>
        <v>0</v>
      </c>
      <c r="W211" s="224">
        <v>0</v>
      </c>
      <c r="X211" s="224">
        <f t="shared" si="32"/>
        <v>0</v>
      </c>
      <c r="Y211" s="225" t="s">
        <v>1</v>
      </c>
      <c r="Z211" s="34"/>
      <c r="AA211" s="34"/>
      <c r="AB211" s="34"/>
      <c r="AC211" s="34"/>
      <c r="AD211" s="34"/>
      <c r="AE211" s="34"/>
      <c r="AR211" s="226" t="s">
        <v>240</v>
      </c>
      <c r="AT211" s="226" t="s">
        <v>227</v>
      </c>
      <c r="AU211" s="226" t="s">
        <v>86</v>
      </c>
      <c r="AY211" s="18" t="s">
        <v>224</v>
      </c>
      <c r="BE211" s="227">
        <f t="shared" si="33"/>
        <v>0</v>
      </c>
      <c r="BF211" s="227">
        <f t="shared" si="34"/>
        <v>0</v>
      </c>
      <c r="BG211" s="227">
        <f t="shared" si="35"/>
        <v>0</v>
      </c>
      <c r="BH211" s="227">
        <f t="shared" si="36"/>
        <v>0</v>
      </c>
      <c r="BI211" s="227">
        <f t="shared" si="37"/>
        <v>0</v>
      </c>
      <c r="BJ211" s="18" t="s">
        <v>86</v>
      </c>
      <c r="BK211" s="227">
        <f t="shared" si="38"/>
        <v>0</v>
      </c>
      <c r="BL211" s="18" t="s">
        <v>240</v>
      </c>
      <c r="BM211" s="226" t="s">
        <v>2049</v>
      </c>
    </row>
    <row r="212" spans="1:65" s="2" customFormat="1" ht="16.5" customHeight="1">
      <c r="A212" s="34"/>
      <c r="B212" s="35"/>
      <c r="C212" s="214" t="s">
        <v>1658</v>
      </c>
      <c r="D212" s="214" t="s">
        <v>227</v>
      </c>
      <c r="E212" s="215" t="s">
        <v>5266</v>
      </c>
      <c r="F212" s="216" t="s">
        <v>5267</v>
      </c>
      <c r="G212" s="217" t="s">
        <v>321</v>
      </c>
      <c r="H212" s="218">
        <v>2</v>
      </c>
      <c r="I212" s="219"/>
      <c r="J212" s="219"/>
      <c r="K212" s="220">
        <f t="shared" si="26"/>
        <v>0</v>
      </c>
      <c r="L212" s="216" t="s">
        <v>3638</v>
      </c>
      <c r="M212" s="39"/>
      <c r="N212" s="221" t="s">
        <v>1</v>
      </c>
      <c r="O212" s="222" t="s">
        <v>41</v>
      </c>
      <c r="P212" s="223">
        <f t="shared" si="27"/>
        <v>0</v>
      </c>
      <c r="Q212" s="223">
        <f t="shared" si="28"/>
        <v>0</v>
      </c>
      <c r="R212" s="223">
        <f t="shared" si="29"/>
        <v>0</v>
      </c>
      <c r="S212" s="70"/>
      <c r="T212" s="224">
        <f t="shared" si="30"/>
        <v>0</v>
      </c>
      <c r="U212" s="224">
        <v>0</v>
      </c>
      <c r="V212" s="224">
        <f t="shared" si="31"/>
        <v>0</v>
      </c>
      <c r="W212" s="224">
        <v>0</v>
      </c>
      <c r="X212" s="224">
        <f t="shared" si="32"/>
        <v>0</v>
      </c>
      <c r="Y212" s="225" t="s">
        <v>1</v>
      </c>
      <c r="Z212" s="34"/>
      <c r="AA212" s="34"/>
      <c r="AB212" s="34"/>
      <c r="AC212" s="34"/>
      <c r="AD212" s="34"/>
      <c r="AE212" s="34"/>
      <c r="AR212" s="226" t="s">
        <v>240</v>
      </c>
      <c r="AT212" s="226" t="s">
        <v>227</v>
      </c>
      <c r="AU212" s="226" t="s">
        <v>86</v>
      </c>
      <c r="AY212" s="18" t="s">
        <v>224</v>
      </c>
      <c r="BE212" s="227">
        <f t="shared" si="33"/>
        <v>0</v>
      </c>
      <c r="BF212" s="227">
        <f t="shared" si="34"/>
        <v>0</v>
      </c>
      <c r="BG212" s="227">
        <f t="shared" si="35"/>
        <v>0</v>
      </c>
      <c r="BH212" s="227">
        <f t="shared" si="36"/>
        <v>0</v>
      </c>
      <c r="BI212" s="227">
        <f t="shared" si="37"/>
        <v>0</v>
      </c>
      <c r="BJ212" s="18" t="s">
        <v>86</v>
      </c>
      <c r="BK212" s="227">
        <f t="shared" si="38"/>
        <v>0</v>
      </c>
      <c r="BL212" s="18" t="s">
        <v>240</v>
      </c>
      <c r="BM212" s="226" t="s">
        <v>2069</v>
      </c>
    </row>
    <row r="213" spans="1:65" s="2" customFormat="1" ht="16.5" customHeight="1">
      <c r="A213" s="34"/>
      <c r="B213" s="35"/>
      <c r="C213" s="214" t="s">
        <v>1665</v>
      </c>
      <c r="D213" s="214" t="s">
        <v>227</v>
      </c>
      <c r="E213" s="215" t="s">
        <v>5268</v>
      </c>
      <c r="F213" s="216" t="s">
        <v>5269</v>
      </c>
      <c r="G213" s="217" t="s">
        <v>321</v>
      </c>
      <c r="H213" s="218">
        <v>3</v>
      </c>
      <c r="I213" s="219"/>
      <c r="J213" s="219"/>
      <c r="K213" s="220">
        <f t="shared" si="26"/>
        <v>0</v>
      </c>
      <c r="L213" s="216" t="s">
        <v>3638</v>
      </c>
      <c r="M213" s="39"/>
      <c r="N213" s="221" t="s">
        <v>1</v>
      </c>
      <c r="O213" s="222" t="s">
        <v>41</v>
      </c>
      <c r="P213" s="223">
        <f t="shared" si="27"/>
        <v>0</v>
      </c>
      <c r="Q213" s="223">
        <f t="shared" si="28"/>
        <v>0</v>
      </c>
      <c r="R213" s="223">
        <f t="shared" si="29"/>
        <v>0</v>
      </c>
      <c r="S213" s="70"/>
      <c r="T213" s="224">
        <f t="shared" si="30"/>
        <v>0</v>
      </c>
      <c r="U213" s="224">
        <v>0</v>
      </c>
      <c r="V213" s="224">
        <f t="shared" si="31"/>
        <v>0</v>
      </c>
      <c r="W213" s="224">
        <v>0</v>
      </c>
      <c r="X213" s="224">
        <f t="shared" si="32"/>
        <v>0</v>
      </c>
      <c r="Y213" s="225" t="s">
        <v>1</v>
      </c>
      <c r="Z213" s="34"/>
      <c r="AA213" s="34"/>
      <c r="AB213" s="34"/>
      <c r="AC213" s="34"/>
      <c r="AD213" s="34"/>
      <c r="AE213" s="34"/>
      <c r="AR213" s="226" t="s">
        <v>240</v>
      </c>
      <c r="AT213" s="226" t="s">
        <v>227</v>
      </c>
      <c r="AU213" s="226" t="s">
        <v>86</v>
      </c>
      <c r="AY213" s="18" t="s">
        <v>224</v>
      </c>
      <c r="BE213" s="227">
        <f t="shared" si="33"/>
        <v>0</v>
      </c>
      <c r="BF213" s="227">
        <f t="shared" si="34"/>
        <v>0</v>
      </c>
      <c r="BG213" s="227">
        <f t="shared" si="35"/>
        <v>0</v>
      </c>
      <c r="BH213" s="227">
        <f t="shared" si="36"/>
        <v>0</v>
      </c>
      <c r="BI213" s="227">
        <f t="shared" si="37"/>
        <v>0</v>
      </c>
      <c r="BJ213" s="18" t="s">
        <v>86</v>
      </c>
      <c r="BK213" s="227">
        <f t="shared" si="38"/>
        <v>0</v>
      </c>
      <c r="BL213" s="18" t="s">
        <v>240</v>
      </c>
      <c r="BM213" s="226" t="s">
        <v>2080</v>
      </c>
    </row>
    <row r="214" spans="1:65" s="2" customFormat="1" ht="16.5" customHeight="1">
      <c r="A214" s="34"/>
      <c r="B214" s="35"/>
      <c r="C214" s="214" t="s">
        <v>1672</v>
      </c>
      <c r="D214" s="214" t="s">
        <v>227</v>
      </c>
      <c r="E214" s="215" t="s">
        <v>5270</v>
      </c>
      <c r="F214" s="216" t="s">
        <v>5271</v>
      </c>
      <c r="G214" s="217" t="s">
        <v>321</v>
      </c>
      <c r="H214" s="218">
        <v>28</v>
      </c>
      <c r="I214" s="219"/>
      <c r="J214" s="219"/>
      <c r="K214" s="220">
        <f t="shared" si="26"/>
        <v>0</v>
      </c>
      <c r="L214" s="216" t="s">
        <v>3638</v>
      </c>
      <c r="M214" s="39"/>
      <c r="N214" s="221" t="s">
        <v>1</v>
      </c>
      <c r="O214" s="222" t="s">
        <v>41</v>
      </c>
      <c r="P214" s="223">
        <f t="shared" si="27"/>
        <v>0</v>
      </c>
      <c r="Q214" s="223">
        <f t="shared" si="28"/>
        <v>0</v>
      </c>
      <c r="R214" s="223">
        <f t="shared" si="29"/>
        <v>0</v>
      </c>
      <c r="S214" s="70"/>
      <c r="T214" s="224">
        <f t="shared" si="30"/>
        <v>0</v>
      </c>
      <c r="U214" s="224">
        <v>0</v>
      </c>
      <c r="V214" s="224">
        <f t="shared" si="31"/>
        <v>0</v>
      </c>
      <c r="W214" s="224">
        <v>0</v>
      </c>
      <c r="X214" s="224">
        <f t="shared" si="32"/>
        <v>0</v>
      </c>
      <c r="Y214" s="225" t="s">
        <v>1</v>
      </c>
      <c r="Z214" s="34"/>
      <c r="AA214" s="34"/>
      <c r="AB214" s="34"/>
      <c r="AC214" s="34"/>
      <c r="AD214" s="34"/>
      <c r="AE214" s="34"/>
      <c r="AR214" s="226" t="s">
        <v>240</v>
      </c>
      <c r="AT214" s="226" t="s">
        <v>227</v>
      </c>
      <c r="AU214" s="226" t="s">
        <v>86</v>
      </c>
      <c r="AY214" s="18" t="s">
        <v>224</v>
      </c>
      <c r="BE214" s="227">
        <f t="shared" si="33"/>
        <v>0</v>
      </c>
      <c r="BF214" s="227">
        <f t="shared" si="34"/>
        <v>0</v>
      </c>
      <c r="BG214" s="227">
        <f t="shared" si="35"/>
        <v>0</v>
      </c>
      <c r="BH214" s="227">
        <f t="shared" si="36"/>
        <v>0</v>
      </c>
      <c r="BI214" s="227">
        <f t="shared" si="37"/>
        <v>0</v>
      </c>
      <c r="BJ214" s="18" t="s">
        <v>86</v>
      </c>
      <c r="BK214" s="227">
        <f t="shared" si="38"/>
        <v>0</v>
      </c>
      <c r="BL214" s="18" t="s">
        <v>240</v>
      </c>
      <c r="BM214" s="226" t="s">
        <v>2095</v>
      </c>
    </row>
    <row r="215" spans="1:65" s="2" customFormat="1" ht="16.5" customHeight="1">
      <c r="A215" s="34"/>
      <c r="B215" s="35"/>
      <c r="C215" s="214" t="s">
        <v>1679</v>
      </c>
      <c r="D215" s="214" t="s">
        <v>227</v>
      </c>
      <c r="E215" s="215" t="s">
        <v>5272</v>
      </c>
      <c r="F215" s="216" t="s">
        <v>5273</v>
      </c>
      <c r="G215" s="217" t="s">
        <v>321</v>
      </c>
      <c r="H215" s="218">
        <v>24</v>
      </c>
      <c r="I215" s="219"/>
      <c r="J215" s="219"/>
      <c r="K215" s="220">
        <f t="shared" si="26"/>
        <v>0</v>
      </c>
      <c r="L215" s="216" t="s">
        <v>3638</v>
      </c>
      <c r="M215" s="39"/>
      <c r="N215" s="221" t="s">
        <v>1</v>
      </c>
      <c r="O215" s="222" t="s">
        <v>41</v>
      </c>
      <c r="P215" s="223">
        <f t="shared" si="27"/>
        <v>0</v>
      </c>
      <c r="Q215" s="223">
        <f t="shared" si="28"/>
        <v>0</v>
      </c>
      <c r="R215" s="223">
        <f t="shared" si="29"/>
        <v>0</v>
      </c>
      <c r="S215" s="70"/>
      <c r="T215" s="224">
        <f t="shared" si="30"/>
        <v>0</v>
      </c>
      <c r="U215" s="224">
        <v>0</v>
      </c>
      <c r="V215" s="224">
        <f t="shared" si="31"/>
        <v>0</v>
      </c>
      <c r="W215" s="224">
        <v>0</v>
      </c>
      <c r="X215" s="224">
        <f t="shared" si="32"/>
        <v>0</v>
      </c>
      <c r="Y215" s="225" t="s">
        <v>1</v>
      </c>
      <c r="Z215" s="34"/>
      <c r="AA215" s="34"/>
      <c r="AB215" s="34"/>
      <c r="AC215" s="34"/>
      <c r="AD215" s="34"/>
      <c r="AE215" s="34"/>
      <c r="AR215" s="226" t="s">
        <v>240</v>
      </c>
      <c r="AT215" s="226" t="s">
        <v>227</v>
      </c>
      <c r="AU215" s="226" t="s">
        <v>86</v>
      </c>
      <c r="AY215" s="18" t="s">
        <v>224</v>
      </c>
      <c r="BE215" s="227">
        <f t="shared" si="33"/>
        <v>0</v>
      </c>
      <c r="BF215" s="227">
        <f t="shared" si="34"/>
        <v>0</v>
      </c>
      <c r="BG215" s="227">
        <f t="shared" si="35"/>
        <v>0</v>
      </c>
      <c r="BH215" s="227">
        <f t="shared" si="36"/>
        <v>0</v>
      </c>
      <c r="BI215" s="227">
        <f t="shared" si="37"/>
        <v>0</v>
      </c>
      <c r="BJ215" s="18" t="s">
        <v>86</v>
      </c>
      <c r="BK215" s="227">
        <f t="shared" si="38"/>
        <v>0</v>
      </c>
      <c r="BL215" s="18" t="s">
        <v>240</v>
      </c>
      <c r="BM215" s="226" t="s">
        <v>2107</v>
      </c>
    </row>
    <row r="216" spans="1:65" s="2" customFormat="1" ht="16.5" customHeight="1">
      <c r="A216" s="34"/>
      <c r="B216" s="35"/>
      <c r="C216" s="214" t="s">
        <v>1684</v>
      </c>
      <c r="D216" s="214" t="s">
        <v>227</v>
      </c>
      <c r="E216" s="215" t="s">
        <v>5274</v>
      </c>
      <c r="F216" s="216" t="s">
        <v>5275</v>
      </c>
      <c r="G216" s="217" t="s">
        <v>321</v>
      </c>
      <c r="H216" s="218">
        <v>32</v>
      </c>
      <c r="I216" s="219"/>
      <c r="J216" s="219"/>
      <c r="K216" s="220">
        <f t="shared" si="26"/>
        <v>0</v>
      </c>
      <c r="L216" s="216" t="s">
        <v>3638</v>
      </c>
      <c r="M216" s="39"/>
      <c r="N216" s="221" t="s">
        <v>1</v>
      </c>
      <c r="O216" s="222" t="s">
        <v>41</v>
      </c>
      <c r="P216" s="223">
        <f t="shared" si="27"/>
        <v>0</v>
      </c>
      <c r="Q216" s="223">
        <f t="shared" si="28"/>
        <v>0</v>
      </c>
      <c r="R216" s="223">
        <f t="shared" si="29"/>
        <v>0</v>
      </c>
      <c r="S216" s="70"/>
      <c r="T216" s="224">
        <f t="shared" si="30"/>
        <v>0</v>
      </c>
      <c r="U216" s="224">
        <v>0</v>
      </c>
      <c r="V216" s="224">
        <f t="shared" si="31"/>
        <v>0</v>
      </c>
      <c r="W216" s="224">
        <v>0</v>
      </c>
      <c r="X216" s="224">
        <f t="shared" si="32"/>
        <v>0</v>
      </c>
      <c r="Y216" s="225" t="s">
        <v>1</v>
      </c>
      <c r="Z216" s="34"/>
      <c r="AA216" s="34"/>
      <c r="AB216" s="34"/>
      <c r="AC216" s="34"/>
      <c r="AD216" s="34"/>
      <c r="AE216" s="34"/>
      <c r="AR216" s="226" t="s">
        <v>240</v>
      </c>
      <c r="AT216" s="226" t="s">
        <v>227</v>
      </c>
      <c r="AU216" s="226" t="s">
        <v>86</v>
      </c>
      <c r="AY216" s="18" t="s">
        <v>224</v>
      </c>
      <c r="BE216" s="227">
        <f t="shared" si="33"/>
        <v>0</v>
      </c>
      <c r="BF216" s="227">
        <f t="shared" si="34"/>
        <v>0</v>
      </c>
      <c r="BG216" s="227">
        <f t="shared" si="35"/>
        <v>0</v>
      </c>
      <c r="BH216" s="227">
        <f t="shared" si="36"/>
        <v>0</v>
      </c>
      <c r="BI216" s="227">
        <f t="shared" si="37"/>
        <v>0</v>
      </c>
      <c r="BJ216" s="18" t="s">
        <v>86</v>
      </c>
      <c r="BK216" s="227">
        <f t="shared" si="38"/>
        <v>0</v>
      </c>
      <c r="BL216" s="18" t="s">
        <v>240</v>
      </c>
      <c r="BM216" s="226" t="s">
        <v>4116</v>
      </c>
    </row>
    <row r="217" spans="1:65" s="2" customFormat="1" ht="16.5" customHeight="1">
      <c r="A217" s="34"/>
      <c r="B217" s="35"/>
      <c r="C217" s="214" t="s">
        <v>1689</v>
      </c>
      <c r="D217" s="214" t="s">
        <v>227</v>
      </c>
      <c r="E217" s="215" t="s">
        <v>5276</v>
      </c>
      <c r="F217" s="216" t="s">
        <v>5277</v>
      </c>
      <c r="G217" s="217" t="s">
        <v>321</v>
      </c>
      <c r="H217" s="218">
        <v>28</v>
      </c>
      <c r="I217" s="219"/>
      <c r="J217" s="219"/>
      <c r="K217" s="220">
        <f t="shared" si="26"/>
        <v>0</v>
      </c>
      <c r="L217" s="216" t="s">
        <v>3638</v>
      </c>
      <c r="M217" s="39"/>
      <c r="N217" s="221" t="s">
        <v>1</v>
      </c>
      <c r="O217" s="222" t="s">
        <v>41</v>
      </c>
      <c r="P217" s="223">
        <f t="shared" si="27"/>
        <v>0</v>
      </c>
      <c r="Q217" s="223">
        <f t="shared" si="28"/>
        <v>0</v>
      </c>
      <c r="R217" s="223">
        <f t="shared" si="29"/>
        <v>0</v>
      </c>
      <c r="S217" s="70"/>
      <c r="T217" s="224">
        <f t="shared" si="30"/>
        <v>0</v>
      </c>
      <c r="U217" s="224">
        <v>0</v>
      </c>
      <c r="V217" s="224">
        <f t="shared" si="31"/>
        <v>0</v>
      </c>
      <c r="W217" s="224">
        <v>0</v>
      </c>
      <c r="X217" s="224">
        <f t="shared" si="32"/>
        <v>0</v>
      </c>
      <c r="Y217" s="225" t="s">
        <v>1</v>
      </c>
      <c r="Z217" s="34"/>
      <c r="AA217" s="34"/>
      <c r="AB217" s="34"/>
      <c r="AC217" s="34"/>
      <c r="AD217" s="34"/>
      <c r="AE217" s="34"/>
      <c r="AR217" s="226" t="s">
        <v>240</v>
      </c>
      <c r="AT217" s="226" t="s">
        <v>227</v>
      </c>
      <c r="AU217" s="226" t="s">
        <v>86</v>
      </c>
      <c r="AY217" s="18" t="s">
        <v>224</v>
      </c>
      <c r="BE217" s="227">
        <f t="shared" si="33"/>
        <v>0</v>
      </c>
      <c r="BF217" s="227">
        <f t="shared" si="34"/>
        <v>0</v>
      </c>
      <c r="BG217" s="227">
        <f t="shared" si="35"/>
        <v>0</v>
      </c>
      <c r="BH217" s="227">
        <f t="shared" si="36"/>
        <v>0</v>
      </c>
      <c r="BI217" s="227">
        <f t="shared" si="37"/>
        <v>0</v>
      </c>
      <c r="BJ217" s="18" t="s">
        <v>86</v>
      </c>
      <c r="BK217" s="227">
        <f t="shared" si="38"/>
        <v>0</v>
      </c>
      <c r="BL217" s="18" t="s">
        <v>240</v>
      </c>
      <c r="BM217" s="226" t="s">
        <v>2134</v>
      </c>
    </row>
    <row r="218" spans="1:65" s="2" customFormat="1" ht="16.5" customHeight="1">
      <c r="A218" s="34"/>
      <c r="B218" s="35"/>
      <c r="C218" s="214" t="s">
        <v>1694</v>
      </c>
      <c r="D218" s="214" t="s">
        <v>227</v>
      </c>
      <c r="E218" s="215" t="s">
        <v>5278</v>
      </c>
      <c r="F218" s="216" t="s">
        <v>5279</v>
      </c>
      <c r="G218" s="217" t="s">
        <v>321</v>
      </c>
      <c r="H218" s="218">
        <v>12</v>
      </c>
      <c r="I218" s="219"/>
      <c r="J218" s="219"/>
      <c r="K218" s="220">
        <f t="shared" si="26"/>
        <v>0</v>
      </c>
      <c r="L218" s="216" t="s">
        <v>3638</v>
      </c>
      <c r="M218" s="39"/>
      <c r="N218" s="221" t="s">
        <v>1</v>
      </c>
      <c r="O218" s="222" t="s">
        <v>41</v>
      </c>
      <c r="P218" s="223">
        <f t="shared" si="27"/>
        <v>0</v>
      </c>
      <c r="Q218" s="223">
        <f t="shared" si="28"/>
        <v>0</v>
      </c>
      <c r="R218" s="223">
        <f t="shared" si="29"/>
        <v>0</v>
      </c>
      <c r="S218" s="70"/>
      <c r="T218" s="224">
        <f t="shared" si="30"/>
        <v>0</v>
      </c>
      <c r="U218" s="224">
        <v>0</v>
      </c>
      <c r="V218" s="224">
        <f t="shared" si="31"/>
        <v>0</v>
      </c>
      <c r="W218" s="224">
        <v>0</v>
      </c>
      <c r="X218" s="224">
        <f t="shared" si="32"/>
        <v>0</v>
      </c>
      <c r="Y218" s="225" t="s">
        <v>1</v>
      </c>
      <c r="Z218" s="34"/>
      <c r="AA218" s="34"/>
      <c r="AB218" s="34"/>
      <c r="AC218" s="34"/>
      <c r="AD218" s="34"/>
      <c r="AE218" s="34"/>
      <c r="AR218" s="226" t="s">
        <v>240</v>
      </c>
      <c r="AT218" s="226" t="s">
        <v>227</v>
      </c>
      <c r="AU218" s="226" t="s">
        <v>86</v>
      </c>
      <c r="AY218" s="18" t="s">
        <v>224</v>
      </c>
      <c r="BE218" s="227">
        <f t="shared" si="33"/>
        <v>0</v>
      </c>
      <c r="BF218" s="227">
        <f t="shared" si="34"/>
        <v>0</v>
      </c>
      <c r="BG218" s="227">
        <f t="shared" si="35"/>
        <v>0</v>
      </c>
      <c r="BH218" s="227">
        <f t="shared" si="36"/>
        <v>0</v>
      </c>
      <c r="BI218" s="227">
        <f t="shared" si="37"/>
        <v>0</v>
      </c>
      <c r="BJ218" s="18" t="s">
        <v>86</v>
      </c>
      <c r="BK218" s="227">
        <f t="shared" si="38"/>
        <v>0</v>
      </c>
      <c r="BL218" s="18" t="s">
        <v>240</v>
      </c>
      <c r="BM218" s="226" t="s">
        <v>2149</v>
      </c>
    </row>
    <row r="219" spans="1:65" s="2" customFormat="1" ht="16.5" customHeight="1">
      <c r="A219" s="34"/>
      <c r="B219" s="35"/>
      <c r="C219" s="214" t="s">
        <v>1699</v>
      </c>
      <c r="D219" s="214" t="s">
        <v>227</v>
      </c>
      <c r="E219" s="215" t="s">
        <v>5280</v>
      </c>
      <c r="F219" s="216" t="s">
        <v>5281</v>
      </c>
      <c r="G219" s="217" t="s">
        <v>321</v>
      </c>
      <c r="H219" s="218">
        <v>4</v>
      </c>
      <c r="I219" s="219"/>
      <c r="J219" s="219"/>
      <c r="K219" s="220">
        <f t="shared" si="26"/>
        <v>0</v>
      </c>
      <c r="L219" s="216" t="s">
        <v>3638</v>
      </c>
      <c r="M219" s="39"/>
      <c r="N219" s="221" t="s">
        <v>1</v>
      </c>
      <c r="O219" s="222" t="s">
        <v>41</v>
      </c>
      <c r="P219" s="223">
        <f t="shared" si="27"/>
        <v>0</v>
      </c>
      <c r="Q219" s="223">
        <f t="shared" si="28"/>
        <v>0</v>
      </c>
      <c r="R219" s="223">
        <f t="shared" si="29"/>
        <v>0</v>
      </c>
      <c r="S219" s="70"/>
      <c r="T219" s="224">
        <f t="shared" si="30"/>
        <v>0</v>
      </c>
      <c r="U219" s="224">
        <v>0</v>
      </c>
      <c r="V219" s="224">
        <f t="shared" si="31"/>
        <v>0</v>
      </c>
      <c r="W219" s="224">
        <v>0</v>
      </c>
      <c r="X219" s="224">
        <f t="shared" si="32"/>
        <v>0</v>
      </c>
      <c r="Y219" s="225" t="s">
        <v>1</v>
      </c>
      <c r="Z219" s="34"/>
      <c r="AA219" s="34"/>
      <c r="AB219" s="34"/>
      <c r="AC219" s="34"/>
      <c r="AD219" s="34"/>
      <c r="AE219" s="34"/>
      <c r="AR219" s="226" t="s">
        <v>240</v>
      </c>
      <c r="AT219" s="226" t="s">
        <v>227</v>
      </c>
      <c r="AU219" s="226" t="s">
        <v>86</v>
      </c>
      <c r="AY219" s="18" t="s">
        <v>224</v>
      </c>
      <c r="BE219" s="227">
        <f t="shared" si="33"/>
        <v>0</v>
      </c>
      <c r="BF219" s="227">
        <f t="shared" si="34"/>
        <v>0</v>
      </c>
      <c r="BG219" s="227">
        <f t="shared" si="35"/>
        <v>0</v>
      </c>
      <c r="BH219" s="227">
        <f t="shared" si="36"/>
        <v>0</v>
      </c>
      <c r="BI219" s="227">
        <f t="shared" si="37"/>
        <v>0</v>
      </c>
      <c r="BJ219" s="18" t="s">
        <v>86</v>
      </c>
      <c r="BK219" s="227">
        <f t="shared" si="38"/>
        <v>0</v>
      </c>
      <c r="BL219" s="18" t="s">
        <v>240</v>
      </c>
      <c r="BM219" s="226" t="s">
        <v>2158</v>
      </c>
    </row>
    <row r="220" spans="1:65" s="2" customFormat="1" ht="16.5" customHeight="1">
      <c r="A220" s="34"/>
      <c r="B220" s="35"/>
      <c r="C220" s="214" t="s">
        <v>1704</v>
      </c>
      <c r="D220" s="214" t="s">
        <v>227</v>
      </c>
      <c r="E220" s="215" t="s">
        <v>5282</v>
      </c>
      <c r="F220" s="216" t="s">
        <v>5283</v>
      </c>
      <c r="G220" s="217" t="s">
        <v>321</v>
      </c>
      <c r="H220" s="218">
        <v>4</v>
      </c>
      <c r="I220" s="219"/>
      <c r="J220" s="219"/>
      <c r="K220" s="220">
        <f t="shared" si="26"/>
        <v>0</v>
      </c>
      <c r="L220" s="216" t="s">
        <v>3638</v>
      </c>
      <c r="M220" s="39"/>
      <c r="N220" s="221" t="s">
        <v>1</v>
      </c>
      <c r="O220" s="222" t="s">
        <v>41</v>
      </c>
      <c r="P220" s="223">
        <f t="shared" si="27"/>
        <v>0</v>
      </c>
      <c r="Q220" s="223">
        <f t="shared" si="28"/>
        <v>0</v>
      </c>
      <c r="R220" s="223">
        <f t="shared" si="29"/>
        <v>0</v>
      </c>
      <c r="S220" s="70"/>
      <c r="T220" s="224">
        <f t="shared" si="30"/>
        <v>0</v>
      </c>
      <c r="U220" s="224">
        <v>0</v>
      </c>
      <c r="V220" s="224">
        <f t="shared" si="31"/>
        <v>0</v>
      </c>
      <c r="W220" s="224">
        <v>0</v>
      </c>
      <c r="X220" s="224">
        <f t="shared" si="32"/>
        <v>0</v>
      </c>
      <c r="Y220" s="225" t="s">
        <v>1</v>
      </c>
      <c r="Z220" s="34"/>
      <c r="AA220" s="34"/>
      <c r="AB220" s="34"/>
      <c r="AC220" s="34"/>
      <c r="AD220" s="34"/>
      <c r="AE220" s="34"/>
      <c r="AR220" s="226" t="s">
        <v>240</v>
      </c>
      <c r="AT220" s="226" t="s">
        <v>227</v>
      </c>
      <c r="AU220" s="226" t="s">
        <v>86</v>
      </c>
      <c r="AY220" s="18" t="s">
        <v>224</v>
      </c>
      <c r="BE220" s="227">
        <f t="shared" si="33"/>
        <v>0</v>
      </c>
      <c r="BF220" s="227">
        <f t="shared" si="34"/>
        <v>0</v>
      </c>
      <c r="BG220" s="227">
        <f t="shared" si="35"/>
        <v>0</v>
      </c>
      <c r="BH220" s="227">
        <f t="shared" si="36"/>
        <v>0</v>
      </c>
      <c r="BI220" s="227">
        <f t="shared" si="37"/>
        <v>0</v>
      </c>
      <c r="BJ220" s="18" t="s">
        <v>86</v>
      </c>
      <c r="BK220" s="227">
        <f t="shared" si="38"/>
        <v>0</v>
      </c>
      <c r="BL220" s="18" t="s">
        <v>240</v>
      </c>
      <c r="BM220" s="226" t="s">
        <v>2170</v>
      </c>
    </row>
    <row r="221" spans="1:65" s="2" customFormat="1" ht="16.5" customHeight="1">
      <c r="A221" s="34"/>
      <c r="B221" s="35"/>
      <c r="C221" s="214" t="s">
        <v>1707</v>
      </c>
      <c r="D221" s="214" t="s">
        <v>227</v>
      </c>
      <c r="E221" s="215" t="s">
        <v>5284</v>
      </c>
      <c r="F221" s="216" t="s">
        <v>5285</v>
      </c>
      <c r="G221" s="217" t="s">
        <v>321</v>
      </c>
      <c r="H221" s="218">
        <v>2</v>
      </c>
      <c r="I221" s="219"/>
      <c r="J221" s="219"/>
      <c r="K221" s="220">
        <f t="shared" si="26"/>
        <v>0</v>
      </c>
      <c r="L221" s="216" t="s">
        <v>3638</v>
      </c>
      <c r="M221" s="39"/>
      <c r="N221" s="221" t="s">
        <v>1</v>
      </c>
      <c r="O221" s="222" t="s">
        <v>41</v>
      </c>
      <c r="P221" s="223">
        <f t="shared" si="27"/>
        <v>0</v>
      </c>
      <c r="Q221" s="223">
        <f t="shared" si="28"/>
        <v>0</v>
      </c>
      <c r="R221" s="223">
        <f t="shared" si="29"/>
        <v>0</v>
      </c>
      <c r="S221" s="70"/>
      <c r="T221" s="224">
        <f t="shared" si="30"/>
        <v>0</v>
      </c>
      <c r="U221" s="224">
        <v>0</v>
      </c>
      <c r="V221" s="224">
        <f t="shared" si="31"/>
        <v>0</v>
      </c>
      <c r="W221" s="224">
        <v>0</v>
      </c>
      <c r="X221" s="224">
        <f t="shared" si="32"/>
        <v>0</v>
      </c>
      <c r="Y221" s="225" t="s">
        <v>1</v>
      </c>
      <c r="Z221" s="34"/>
      <c r="AA221" s="34"/>
      <c r="AB221" s="34"/>
      <c r="AC221" s="34"/>
      <c r="AD221" s="34"/>
      <c r="AE221" s="34"/>
      <c r="AR221" s="226" t="s">
        <v>240</v>
      </c>
      <c r="AT221" s="226" t="s">
        <v>227</v>
      </c>
      <c r="AU221" s="226" t="s">
        <v>86</v>
      </c>
      <c r="AY221" s="18" t="s">
        <v>224</v>
      </c>
      <c r="BE221" s="227">
        <f t="shared" si="33"/>
        <v>0</v>
      </c>
      <c r="BF221" s="227">
        <f t="shared" si="34"/>
        <v>0</v>
      </c>
      <c r="BG221" s="227">
        <f t="shared" si="35"/>
        <v>0</v>
      </c>
      <c r="BH221" s="227">
        <f t="shared" si="36"/>
        <v>0</v>
      </c>
      <c r="BI221" s="227">
        <f t="shared" si="37"/>
        <v>0</v>
      </c>
      <c r="BJ221" s="18" t="s">
        <v>86</v>
      </c>
      <c r="BK221" s="227">
        <f t="shared" si="38"/>
        <v>0</v>
      </c>
      <c r="BL221" s="18" t="s">
        <v>240</v>
      </c>
      <c r="BM221" s="226" t="s">
        <v>2183</v>
      </c>
    </row>
    <row r="222" spans="1:65" s="2" customFormat="1" ht="16.5" customHeight="1">
      <c r="A222" s="34"/>
      <c r="B222" s="35"/>
      <c r="C222" s="214" t="s">
        <v>1712</v>
      </c>
      <c r="D222" s="214" t="s">
        <v>227</v>
      </c>
      <c r="E222" s="215" t="s">
        <v>5286</v>
      </c>
      <c r="F222" s="216" t="s">
        <v>5287</v>
      </c>
      <c r="G222" s="217" t="s">
        <v>321</v>
      </c>
      <c r="H222" s="218">
        <v>2</v>
      </c>
      <c r="I222" s="219"/>
      <c r="J222" s="219"/>
      <c r="K222" s="220">
        <f t="shared" si="26"/>
        <v>0</v>
      </c>
      <c r="L222" s="216" t="s">
        <v>3638</v>
      </c>
      <c r="M222" s="39"/>
      <c r="N222" s="221" t="s">
        <v>1</v>
      </c>
      <c r="O222" s="222" t="s">
        <v>41</v>
      </c>
      <c r="P222" s="223">
        <f t="shared" si="27"/>
        <v>0</v>
      </c>
      <c r="Q222" s="223">
        <f t="shared" si="28"/>
        <v>0</v>
      </c>
      <c r="R222" s="223">
        <f t="shared" si="29"/>
        <v>0</v>
      </c>
      <c r="S222" s="70"/>
      <c r="T222" s="224">
        <f t="shared" si="30"/>
        <v>0</v>
      </c>
      <c r="U222" s="224">
        <v>0</v>
      </c>
      <c r="V222" s="224">
        <f t="shared" si="31"/>
        <v>0</v>
      </c>
      <c r="W222" s="224">
        <v>0</v>
      </c>
      <c r="X222" s="224">
        <f t="shared" si="32"/>
        <v>0</v>
      </c>
      <c r="Y222" s="225" t="s">
        <v>1</v>
      </c>
      <c r="Z222" s="34"/>
      <c r="AA222" s="34"/>
      <c r="AB222" s="34"/>
      <c r="AC222" s="34"/>
      <c r="AD222" s="34"/>
      <c r="AE222" s="34"/>
      <c r="AR222" s="226" t="s">
        <v>240</v>
      </c>
      <c r="AT222" s="226" t="s">
        <v>227</v>
      </c>
      <c r="AU222" s="226" t="s">
        <v>86</v>
      </c>
      <c r="AY222" s="18" t="s">
        <v>224</v>
      </c>
      <c r="BE222" s="227">
        <f t="shared" si="33"/>
        <v>0</v>
      </c>
      <c r="BF222" s="227">
        <f t="shared" si="34"/>
        <v>0</v>
      </c>
      <c r="BG222" s="227">
        <f t="shared" si="35"/>
        <v>0</v>
      </c>
      <c r="BH222" s="227">
        <f t="shared" si="36"/>
        <v>0</v>
      </c>
      <c r="BI222" s="227">
        <f t="shared" si="37"/>
        <v>0</v>
      </c>
      <c r="BJ222" s="18" t="s">
        <v>86</v>
      </c>
      <c r="BK222" s="227">
        <f t="shared" si="38"/>
        <v>0</v>
      </c>
      <c r="BL222" s="18" t="s">
        <v>240</v>
      </c>
      <c r="BM222" s="226" t="s">
        <v>2195</v>
      </c>
    </row>
    <row r="223" spans="1:65" s="2" customFormat="1" ht="16.5" customHeight="1">
      <c r="A223" s="34"/>
      <c r="B223" s="35"/>
      <c r="C223" s="214" t="s">
        <v>1719</v>
      </c>
      <c r="D223" s="214" t="s">
        <v>227</v>
      </c>
      <c r="E223" s="215" t="s">
        <v>5288</v>
      </c>
      <c r="F223" s="216" t="s">
        <v>5289</v>
      </c>
      <c r="G223" s="217" t="s">
        <v>321</v>
      </c>
      <c r="H223" s="218">
        <v>3</v>
      </c>
      <c r="I223" s="219"/>
      <c r="J223" s="219"/>
      <c r="K223" s="220">
        <f t="shared" si="26"/>
        <v>0</v>
      </c>
      <c r="L223" s="216" t="s">
        <v>3638</v>
      </c>
      <c r="M223" s="39"/>
      <c r="N223" s="221" t="s">
        <v>1</v>
      </c>
      <c r="O223" s="222" t="s">
        <v>41</v>
      </c>
      <c r="P223" s="223">
        <f t="shared" si="27"/>
        <v>0</v>
      </c>
      <c r="Q223" s="223">
        <f t="shared" si="28"/>
        <v>0</v>
      </c>
      <c r="R223" s="223">
        <f t="shared" si="29"/>
        <v>0</v>
      </c>
      <c r="S223" s="70"/>
      <c r="T223" s="224">
        <f t="shared" si="30"/>
        <v>0</v>
      </c>
      <c r="U223" s="224">
        <v>0</v>
      </c>
      <c r="V223" s="224">
        <f t="shared" si="31"/>
        <v>0</v>
      </c>
      <c r="W223" s="224">
        <v>0</v>
      </c>
      <c r="X223" s="224">
        <f t="shared" si="32"/>
        <v>0</v>
      </c>
      <c r="Y223" s="225" t="s">
        <v>1</v>
      </c>
      <c r="Z223" s="34"/>
      <c r="AA223" s="34"/>
      <c r="AB223" s="34"/>
      <c r="AC223" s="34"/>
      <c r="AD223" s="34"/>
      <c r="AE223" s="34"/>
      <c r="AR223" s="226" t="s">
        <v>240</v>
      </c>
      <c r="AT223" s="226" t="s">
        <v>227</v>
      </c>
      <c r="AU223" s="226" t="s">
        <v>86</v>
      </c>
      <c r="AY223" s="18" t="s">
        <v>224</v>
      </c>
      <c r="BE223" s="227">
        <f t="shared" si="33"/>
        <v>0</v>
      </c>
      <c r="BF223" s="227">
        <f t="shared" si="34"/>
        <v>0</v>
      </c>
      <c r="BG223" s="227">
        <f t="shared" si="35"/>
        <v>0</v>
      </c>
      <c r="BH223" s="227">
        <f t="shared" si="36"/>
        <v>0</v>
      </c>
      <c r="BI223" s="227">
        <f t="shared" si="37"/>
        <v>0</v>
      </c>
      <c r="BJ223" s="18" t="s">
        <v>86</v>
      </c>
      <c r="BK223" s="227">
        <f t="shared" si="38"/>
        <v>0</v>
      </c>
      <c r="BL223" s="18" t="s">
        <v>240</v>
      </c>
      <c r="BM223" s="226" t="s">
        <v>2207</v>
      </c>
    </row>
    <row r="224" spans="1:65" s="2" customFormat="1" ht="16.5" customHeight="1">
      <c r="A224" s="34"/>
      <c r="B224" s="35"/>
      <c r="C224" s="214" t="s">
        <v>1725</v>
      </c>
      <c r="D224" s="214" t="s">
        <v>227</v>
      </c>
      <c r="E224" s="215" t="s">
        <v>5290</v>
      </c>
      <c r="F224" s="216" t="s">
        <v>5291</v>
      </c>
      <c r="G224" s="217" t="s">
        <v>321</v>
      </c>
      <c r="H224" s="218">
        <v>19</v>
      </c>
      <c r="I224" s="219"/>
      <c r="J224" s="219"/>
      <c r="K224" s="220">
        <f t="shared" si="26"/>
        <v>0</v>
      </c>
      <c r="L224" s="216" t="s">
        <v>3638</v>
      </c>
      <c r="M224" s="39"/>
      <c r="N224" s="221" t="s">
        <v>1</v>
      </c>
      <c r="O224" s="222" t="s">
        <v>41</v>
      </c>
      <c r="P224" s="223">
        <f t="shared" si="27"/>
        <v>0</v>
      </c>
      <c r="Q224" s="223">
        <f t="shared" si="28"/>
        <v>0</v>
      </c>
      <c r="R224" s="223">
        <f t="shared" si="29"/>
        <v>0</v>
      </c>
      <c r="S224" s="70"/>
      <c r="T224" s="224">
        <f t="shared" si="30"/>
        <v>0</v>
      </c>
      <c r="U224" s="224">
        <v>0</v>
      </c>
      <c r="V224" s="224">
        <f t="shared" si="31"/>
        <v>0</v>
      </c>
      <c r="W224" s="224">
        <v>0</v>
      </c>
      <c r="X224" s="224">
        <f t="shared" si="32"/>
        <v>0</v>
      </c>
      <c r="Y224" s="225" t="s">
        <v>1</v>
      </c>
      <c r="Z224" s="34"/>
      <c r="AA224" s="34"/>
      <c r="AB224" s="34"/>
      <c r="AC224" s="34"/>
      <c r="AD224" s="34"/>
      <c r="AE224" s="34"/>
      <c r="AR224" s="226" t="s">
        <v>240</v>
      </c>
      <c r="AT224" s="226" t="s">
        <v>227</v>
      </c>
      <c r="AU224" s="226" t="s">
        <v>86</v>
      </c>
      <c r="AY224" s="18" t="s">
        <v>224</v>
      </c>
      <c r="BE224" s="227">
        <f t="shared" si="33"/>
        <v>0</v>
      </c>
      <c r="BF224" s="227">
        <f t="shared" si="34"/>
        <v>0</v>
      </c>
      <c r="BG224" s="227">
        <f t="shared" si="35"/>
        <v>0</v>
      </c>
      <c r="BH224" s="227">
        <f t="shared" si="36"/>
        <v>0</v>
      </c>
      <c r="BI224" s="227">
        <f t="shared" si="37"/>
        <v>0</v>
      </c>
      <c r="BJ224" s="18" t="s">
        <v>86</v>
      </c>
      <c r="BK224" s="227">
        <f t="shared" si="38"/>
        <v>0</v>
      </c>
      <c r="BL224" s="18" t="s">
        <v>240</v>
      </c>
      <c r="BM224" s="226" t="s">
        <v>2218</v>
      </c>
    </row>
    <row r="225" spans="1:65" s="2" customFormat="1" ht="16.5" customHeight="1">
      <c r="A225" s="34"/>
      <c r="B225" s="35"/>
      <c r="C225" s="214" t="s">
        <v>2267</v>
      </c>
      <c r="D225" s="214" t="s">
        <v>227</v>
      </c>
      <c r="E225" s="215" t="s">
        <v>5292</v>
      </c>
      <c r="F225" s="216" t="s">
        <v>5293</v>
      </c>
      <c r="G225" s="217" t="s">
        <v>321</v>
      </c>
      <c r="H225" s="218">
        <v>10</v>
      </c>
      <c r="I225" s="219"/>
      <c r="J225" s="219"/>
      <c r="K225" s="220">
        <f t="shared" si="26"/>
        <v>0</v>
      </c>
      <c r="L225" s="216" t="s">
        <v>3638</v>
      </c>
      <c r="M225" s="39"/>
      <c r="N225" s="221" t="s">
        <v>1</v>
      </c>
      <c r="O225" s="222" t="s">
        <v>41</v>
      </c>
      <c r="P225" s="223">
        <f t="shared" si="27"/>
        <v>0</v>
      </c>
      <c r="Q225" s="223">
        <f t="shared" si="28"/>
        <v>0</v>
      </c>
      <c r="R225" s="223">
        <f t="shared" si="29"/>
        <v>0</v>
      </c>
      <c r="S225" s="70"/>
      <c r="T225" s="224">
        <f t="shared" si="30"/>
        <v>0</v>
      </c>
      <c r="U225" s="224">
        <v>0</v>
      </c>
      <c r="V225" s="224">
        <f t="shared" si="31"/>
        <v>0</v>
      </c>
      <c r="W225" s="224">
        <v>0</v>
      </c>
      <c r="X225" s="224">
        <f t="shared" si="32"/>
        <v>0</v>
      </c>
      <c r="Y225" s="225" t="s">
        <v>1</v>
      </c>
      <c r="Z225" s="34"/>
      <c r="AA225" s="34"/>
      <c r="AB225" s="34"/>
      <c r="AC225" s="34"/>
      <c r="AD225" s="34"/>
      <c r="AE225" s="34"/>
      <c r="AR225" s="226" t="s">
        <v>240</v>
      </c>
      <c r="AT225" s="226" t="s">
        <v>227</v>
      </c>
      <c r="AU225" s="226" t="s">
        <v>86</v>
      </c>
      <c r="AY225" s="18" t="s">
        <v>224</v>
      </c>
      <c r="BE225" s="227">
        <f t="shared" si="33"/>
        <v>0</v>
      </c>
      <c r="BF225" s="227">
        <f t="shared" si="34"/>
        <v>0</v>
      </c>
      <c r="BG225" s="227">
        <f t="shared" si="35"/>
        <v>0</v>
      </c>
      <c r="BH225" s="227">
        <f t="shared" si="36"/>
        <v>0</v>
      </c>
      <c r="BI225" s="227">
        <f t="shared" si="37"/>
        <v>0</v>
      </c>
      <c r="BJ225" s="18" t="s">
        <v>86</v>
      </c>
      <c r="BK225" s="227">
        <f t="shared" si="38"/>
        <v>0</v>
      </c>
      <c r="BL225" s="18" t="s">
        <v>240</v>
      </c>
      <c r="BM225" s="226" t="s">
        <v>3103</v>
      </c>
    </row>
    <row r="226" spans="1:65" s="2" customFormat="1" ht="16.5" customHeight="1">
      <c r="A226" s="34"/>
      <c r="B226" s="35"/>
      <c r="C226" s="214" t="s">
        <v>1732</v>
      </c>
      <c r="D226" s="214" t="s">
        <v>227</v>
      </c>
      <c r="E226" s="215" t="s">
        <v>5294</v>
      </c>
      <c r="F226" s="216" t="s">
        <v>5295</v>
      </c>
      <c r="G226" s="217" t="s">
        <v>321</v>
      </c>
      <c r="H226" s="218">
        <v>11</v>
      </c>
      <c r="I226" s="219"/>
      <c r="J226" s="219"/>
      <c r="K226" s="220">
        <f t="shared" si="26"/>
        <v>0</v>
      </c>
      <c r="L226" s="216" t="s">
        <v>3638</v>
      </c>
      <c r="M226" s="39"/>
      <c r="N226" s="221" t="s">
        <v>1</v>
      </c>
      <c r="O226" s="222" t="s">
        <v>41</v>
      </c>
      <c r="P226" s="223">
        <f t="shared" si="27"/>
        <v>0</v>
      </c>
      <c r="Q226" s="223">
        <f t="shared" si="28"/>
        <v>0</v>
      </c>
      <c r="R226" s="223">
        <f t="shared" si="29"/>
        <v>0</v>
      </c>
      <c r="S226" s="70"/>
      <c r="T226" s="224">
        <f t="shared" si="30"/>
        <v>0</v>
      </c>
      <c r="U226" s="224">
        <v>0</v>
      </c>
      <c r="V226" s="224">
        <f t="shared" si="31"/>
        <v>0</v>
      </c>
      <c r="W226" s="224">
        <v>0</v>
      </c>
      <c r="X226" s="224">
        <f t="shared" si="32"/>
        <v>0</v>
      </c>
      <c r="Y226" s="225" t="s">
        <v>1</v>
      </c>
      <c r="Z226" s="34"/>
      <c r="AA226" s="34"/>
      <c r="AB226" s="34"/>
      <c r="AC226" s="34"/>
      <c r="AD226" s="34"/>
      <c r="AE226" s="34"/>
      <c r="AR226" s="226" t="s">
        <v>240</v>
      </c>
      <c r="AT226" s="226" t="s">
        <v>227</v>
      </c>
      <c r="AU226" s="226" t="s">
        <v>86</v>
      </c>
      <c r="AY226" s="18" t="s">
        <v>224</v>
      </c>
      <c r="BE226" s="227">
        <f t="shared" si="33"/>
        <v>0</v>
      </c>
      <c r="BF226" s="227">
        <f t="shared" si="34"/>
        <v>0</v>
      </c>
      <c r="BG226" s="227">
        <f t="shared" si="35"/>
        <v>0</v>
      </c>
      <c r="BH226" s="227">
        <f t="shared" si="36"/>
        <v>0</v>
      </c>
      <c r="BI226" s="227">
        <f t="shared" si="37"/>
        <v>0</v>
      </c>
      <c r="BJ226" s="18" t="s">
        <v>86</v>
      </c>
      <c r="BK226" s="227">
        <f t="shared" si="38"/>
        <v>0</v>
      </c>
      <c r="BL226" s="18" t="s">
        <v>240</v>
      </c>
      <c r="BM226" s="226" t="s">
        <v>2032</v>
      </c>
    </row>
    <row r="227" spans="1:65" s="2" customFormat="1" ht="16.5" customHeight="1">
      <c r="A227" s="34"/>
      <c r="B227" s="35"/>
      <c r="C227" s="214" t="s">
        <v>1738</v>
      </c>
      <c r="D227" s="214" t="s">
        <v>227</v>
      </c>
      <c r="E227" s="215" t="s">
        <v>5296</v>
      </c>
      <c r="F227" s="216" t="s">
        <v>5297</v>
      </c>
      <c r="G227" s="217" t="s">
        <v>321</v>
      </c>
      <c r="H227" s="218">
        <v>8</v>
      </c>
      <c r="I227" s="219"/>
      <c r="J227" s="219"/>
      <c r="K227" s="220">
        <f t="shared" si="26"/>
        <v>0</v>
      </c>
      <c r="L227" s="216" t="s">
        <v>3638</v>
      </c>
      <c r="M227" s="39"/>
      <c r="N227" s="221" t="s">
        <v>1</v>
      </c>
      <c r="O227" s="222" t="s">
        <v>41</v>
      </c>
      <c r="P227" s="223">
        <f t="shared" si="27"/>
        <v>0</v>
      </c>
      <c r="Q227" s="223">
        <f t="shared" si="28"/>
        <v>0</v>
      </c>
      <c r="R227" s="223">
        <f t="shared" si="29"/>
        <v>0</v>
      </c>
      <c r="S227" s="70"/>
      <c r="T227" s="224">
        <f t="shared" si="30"/>
        <v>0</v>
      </c>
      <c r="U227" s="224">
        <v>0</v>
      </c>
      <c r="V227" s="224">
        <f t="shared" si="31"/>
        <v>0</v>
      </c>
      <c r="W227" s="224">
        <v>0</v>
      </c>
      <c r="X227" s="224">
        <f t="shared" si="32"/>
        <v>0</v>
      </c>
      <c r="Y227" s="225" t="s">
        <v>1</v>
      </c>
      <c r="Z227" s="34"/>
      <c r="AA227" s="34"/>
      <c r="AB227" s="34"/>
      <c r="AC227" s="34"/>
      <c r="AD227" s="34"/>
      <c r="AE227" s="34"/>
      <c r="AR227" s="226" t="s">
        <v>240</v>
      </c>
      <c r="AT227" s="226" t="s">
        <v>227</v>
      </c>
      <c r="AU227" s="226" t="s">
        <v>86</v>
      </c>
      <c r="AY227" s="18" t="s">
        <v>224</v>
      </c>
      <c r="BE227" s="227">
        <f t="shared" si="33"/>
        <v>0</v>
      </c>
      <c r="BF227" s="227">
        <f t="shared" si="34"/>
        <v>0</v>
      </c>
      <c r="BG227" s="227">
        <f t="shared" si="35"/>
        <v>0</v>
      </c>
      <c r="BH227" s="227">
        <f t="shared" si="36"/>
        <v>0</v>
      </c>
      <c r="BI227" s="227">
        <f t="shared" si="37"/>
        <v>0</v>
      </c>
      <c r="BJ227" s="18" t="s">
        <v>86</v>
      </c>
      <c r="BK227" s="227">
        <f t="shared" si="38"/>
        <v>0</v>
      </c>
      <c r="BL227" s="18" t="s">
        <v>240</v>
      </c>
      <c r="BM227" s="226" t="s">
        <v>4149</v>
      </c>
    </row>
    <row r="228" spans="1:65" s="2" customFormat="1" ht="16.5" customHeight="1">
      <c r="A228" s="34"/>
      <c r="B228" s="35"/>
      <c r="C228" s="214" t="s">
        <v>1747</v>
      </c>
      <c r="D228" s="214" t="s">
        <v>227</v>
      </c>
      <c r="E228" s="215" t="s">
        <v>5298</v>
      </c>
      <c r="F228" s="216" t="s">
        <v>5299</v>
      </c>
      <c r="G228" s="217" t="s">
        <v>321</v>
      </c>
      <c r="H228" s="218">
        <v>5</v>
      </c>
      <c r="I228" s="219"/>
      <c r="J228" s="219"/>
      <c r="K228" s="220">
        <f t="shared" ref="K228:K259" si="39">ROUND(P228*H228,2)</f>
        <v>0</v>
      </c>
      <c r="L228" s="216" t="s">
        <v>3638</v>
      </c>
      <c r="M228" s="39"/>
      <c r="N228" s="221" t="s">
        <v>1</v>
      </c>
      <c r="O228" s="222" t="s">
        <v>41</v>
      </c>
      <c r="P228" s="223">
        <f t="shared" ref="P228:P259" si="40">I228+J228</f>
        <v>0</v>
      </c>
      <c r="Q228" s="223">
        <f t="shared" ref="Q228:Q259" si="41">ROUND(I228*H228,2)</f>
        <v>0</v>
      </c>
      <c r="R228" s="223">
        <f t="shared" ref="R228:R259" si="42">ROUND(J228*H228,2)</f>
        <v>0</v>
      </c>
      <c r="S228" s="70"/>
      <c r="T228" s="224">
        <f t="shared" ref="T228:T259" si="43">S228*H228</f>
        <v>0</v>
      </c>
      <c r="U228" s="224">
        <v>0</v>
      </c>
      <c r="V228" s="224">
        <f t="shared" ref="V228:V259" si="44">U228*H228</f>
        <v>0</v>
      </c>
      <c r="W228" s="224">
        <v>0</v>
      </c>
      <c r="X228" s="224">
        <f t="shared" ref="X228:X259" si="45">W228*H228</f>
        <v>0</v>
      </c>
      <c r="Y228" s="225" t="s">
        <v>1</v>
      </c>
      <c r="Z228" s="34"/>
      <c r="AA228" s="34"/>
      <c r="AB228" s="34"/>
      <c r="AC228" s="34"/>
      <c r="AD228" s="34"/>
      <c r="AE228" s="34"/>
      <c r="AR228" s="226" t="s">
        <v>240</v>
      </c>
      <c r="AT228" s="226" t="s">
        <v>227</v>
      </c>
      <c r="AU228" s="226" t="s">
        <v>86</v>
      </c>
      <c r="AY228" s="18" t="s">
        <v>224</v>
      </c>
      <c r="BE228" s="227">
        <f t="shared" ref="BE228:BE259" si="46">IF(O228="základní",K228,0)</f>
        <v>0</v>
      </c>
      <c r="BF228" s="227">
        <f t="shared" ref="BF228:BF259" si="47">IF(O228="snížená",K228,0)</f>
        <v>0</v>
      </c>
      <c r="BG228" s="227">
        <f t="shared" ref="BG228:BG259" si="48">IF(O228="zákl. přenesená",K228,0)</f>
        <v>0</v>
      </c>
      <c r="BH228" s="227">
        <f t="shared" ref="BH228:BH259" si="49">IF(O228="sníž. přenesená",K228,0)</f>
        <v>0</v>
      </c>
      <c r="BI228" s="227">
        <f t="shared" ref="BI228:BI259" si="50">IF(O228="nulová",K228,0)</f>
        <v>0</v>
      </c>
      <c r="BJ228" s="18" t="s">
        <v>86</v>
      </c>
      <c r="BK228" s="227">
        <f t="shared" ref="BK228:BK259" si="51">ROUND(P228*H228,2)</f>
        <v>0</v>
      </c>
      <c r="BL228" s="18" t="s">
        <v>240</v>
      </c>
      <c r="BM228" s="226" t="s">
        <v>1379</v>
      </c>
    </row>
    <row r="229" spans="1:65" s="2" customFormat="1" ht="16.5" customHeight="1">
      <c r="A229" s="34"/>
      <c r="B229" s="35"/>
      <c r="C229" s="214" t="s">
        <v>3746</v>
      </c>
      <c r="D229" s="214" t="s">
        <v>227</v>
      </c>
      <c r="E229" s="215" t="s">
        <v>5300</v>
      </c>
      <c r="F229" s="216" t="s">
        <v>5301</v>
      </c>
      <c r="G229" s="217" t="s">
        <v>321</v>
      </c>
      <c r="H229" s="218">
        <v>5</v>
      </c>
      <c r="I229" s="219"/>
      <c r="J229" s="219"/>
      <c r="K229" s="220">
        <f t="shared" si="39"/>
        <v>0</v>
      </c>
      <c r="L229" s="216" t="s">
        <v>3638</v>
      </c>
      <c r="M229" s="39"/>
      <c r="N229" s="221" t="s">
        <v>1</v>
      </c>
      <c r="O229" s="222" t="s">
        <v>41</v>
      </c>
      <c r="P229" s="223">
        <f t="shared" si="40"/>
        <v>0</v>
      </c>
      <c r="Q229" s="223">
        <f t="shared" si="41"/>
        <v>0</v>
      </c>
      <c r="R229" s="223">
        <f t="shared" si="42"/>
        <v>0</v>
      </c>
      <c r="S229" s="70"/>
      <c r="T229" s="224">
        <f t="shared" si="43"/>
        <v>0</v>
      </c>
      <c r="U229" s="224">
        <v>0</v>
      </c>
      <c r="V229" s="224">
        <f t="shared" si="44"/>
        <v>0</v>
      </c>
      <c r="W229" s="224">
        <v>0</v>
      </c>
      <c r="X229" s="224">
        <f t="shared" si="45"/>
        <v>0</v>
      </c>
      <c r="Y229" s="225" t="s">
        <v>1</v>
      </c>
      <c r="Z229" s="34"/>
      <c r="AA229" s="34"/>
      <c r="AB229" s="34"/>
      <c r="AC229" s="34"/>
      <c r="AD229" s="34"/>
      <c r="AE229" s="34"/>
      <c r="AR229" s="226" t="s">
        <v>240</v>
      </c>
      <c r="AT229" s="226" t="s">
        <v>227</v>
      </c>
      <c r="AU229" s="226" t="s">
        <v>86</v>
      </c>
      <c r="AY229" s="18" t="s">
        <v>224</v>
      </c>
      <c r="BE229" s="227">
        <f t="shared" si="46"/>
        <v>0</v>
      </c>
      <c r="BF229" s="227">
        <f t="shared" si="47"/>
        <v>0</v>
      </c>
      <c r="BG229" s="227">
        <f t="shared" si="48"/>
        <v>0</v>
      </c>
      <c r="BH229" s="227">
        <f t="shared" si="49"/>
        <v>0</v>
      </c>
      <c r="BI229" s="227">
        <f t="shared" si="50"/>
        <v>0</v>
      </c>
      <c r="BJ229" s="18" t="s">
        <v>86</v>
      </c>
      <c r="BK229" s="227">
        <f t="shared" si="51"/>
        <v>0</v>
      </c>
      <c r="BL229" s="18" t="s">
        <v>240</v>
      </c>
      <c r="BM229" s="226" t="s">
        <v>1749</v>
      </c>
    </row>
    <row r="230" spans="1:65" s="2" customFormat="1" ht="16.5" customHeight="1">
      <c r="A230" s="34"/>
      <c r="B230" s="35"/>
      <c r="C230" s="214" t="s">
        <v>1751</v>
      </c>
      <c r="D230" s="214" t="s">
        <v>227</v>
      </c>
      <c r="E230" s="215" t="s">
        <v>5302</v>
      </c>
      <c r="F230" s="216" t="s">
        <v>5303</v>
      </c>
      <c r="G230" s="217" t="s">
        <v>321</v>
      </c>
      <c r="H230" s="218">
        <v>4</v>
      </c>
      <c r="I230" s="219"/>
      <c r="J230" s="219"/>
      <c r="K230" s="220">
        <f t="shared" si="39"/>
        <v>0</v>
      </c>
      <c r="L230" s="216" t="s">
        <v>3638</v>
      </c>
      <c r="M230" s="39"/>
      <c r="N230" s="221" t="s">
        <v>1</v>
      </c>
      <c r="O230" s="222" t="s">
        <v>41</v>
      </c>
      <c r="P230" s="223">
        <f t="shared" si="40"/>
        <v>0</v>
      </c>
      <c r="Q230" s="223">
        <f t="shared" si="41"/>
        <v>0</v>
      </c>
      <c r="R230" s="223">
        <f t="shared" si="42"/>
        <v>0</v>
      </c>
      <c r="S230" s="70"/>
      <c r="T230" s="224">
        <f t="shared" si="43"/>
        <v>0</v>
      </c>
      <c r="U230" s="224">
        <v>0</v>
      </c>
      <c r="V230" s="224">
        <f t="shared" si="44"/>
        <v>0</v>
      </c>
      <c r="W230" s="224">
        <v>0</v>
      </c>
      <c r="X230" s="224">
        <f t="shared" si="45"/>
        <v>0</v>
      </c>
      <c r="Y230" s="225" t="s">
        <v>1</v>
      </c>
      <c r="Z230" s="34"/>
      <c r="AA230" s="34"/>
      <c r="AB230" s="34"/>
      <c r="AC230" s="34"/>
      <c r="AD230" s="34"/>
      <c r="AE230" s="34"/>
      <c r="AR230" s="226" t="s">
        <v>240</v>
      </c>
      <c r="AT230" s="226" t="s">
        <v>227</v>
      </c>
      <c r="AU230" s="226" t="s">
        <v>86</v>
      </c>
      <c r="AY230" s="18" t="s">
        <v>224</v>
      </c>
      <c r="BE230" s="227">
        <f t="shared" si="46"/>
        <v>0</v>
      </c>
      <c r="BF230" s="227">
        <f t="shared" si="47"/>
        <v>0</v>
      </c>
      <c r="BG230" s="227">
        <f t="shared" si="48"/>
        <v>0</v>
      </c>
      <c r="BH230" s="227">
        <f t="shared" si="49"/>
        <v>0</v>
      </c>
      <c r="BI230" s="227">
        <f t="shared" si="50"/>
        <v>0</v>
      </c>
      <c r="BJ230" s="18" t="s">
        <v>86</v>
      </c>
      <c r="BK230" s="227">
        <f t="shared" si="51"/>
        <v>0</v>
      </c>
      <c r="BL230" s="18" t="s">
        <v>240</v>
      </c>
      <c r="BM230" s="226" t="s">
        <v>4160</v>
      </c>
    </row>
    <row r="231" spans="1:65" s="2" customFormat="1" ht="16.5" customHeight="1">
      <c r="A231" s="34"/>
      <c r="B231" s="35"/>
      <c r="C231" s="214" t="s">
        <v>1757</v>
      </c>
      <c r="D231" s="214" t="s">
        <v>227</v>
      </c>
      <c r="E231" s="215" t="s">
        <v>5304</v>
      </c>
      <c r="F231" s="216" t="s">
        <v>5305</v>
      </c>
      <c r="G231" s="217" t="s">
        <v>321</v>
      </c>
      <c r="H231" s="218">
        <v>1</v>
      </c>
      <c r="I231" s="219"/>
      <c r="J231" s="219"/>
      <c r="K231" s="220">
        <f t="shared" si="39"/>
        <v>0</v>
      </c>
      <c r="L231" s="216" t="s">
        <v>3638</v>
      </c>
      <c r="M231" s="39"/>
      <c r="N231" s="221" t="s">
        <v>1</v>
      </c>
      <c r="O231" s="222" t="s">
        <v>41</v>
      </c>
      <c r="P231" s="223">
        <f t="shared" si="40"/>
        <v>0</v>
      </c>
      <c r="Q231" s="223">
        <f t="shared" si="41"/>
        <v>0</v>
      </c>
      <c r="R231" s="223">
        <f t="shared" si="42"/>
        <v>0</v>
      </c>
      <c r="S231" s="70"/>
      <c r="T231" s="224">
        <f t="shared" si="43"/>
        <v>0</v>
      </c>
      <c r="U231" s="224">
        <v>0</v>
      </c>
      <c r="V231" s="224">
        <f t="shared" si="44"/>
        <v>0</v>
      </c>
      <c r="W231" s="224">
        <v>0</v>
      </c>
      <c r="X231" s="224">
        <f t="shared" si="45"/>
        <v>0</v>
      </c>
      <c r="Y231" s="225" t="s">
        <v>1</v>
      </c>
      <c r="Z231" s="34"/>
      <c r="AA231" s="34"/>
      <c r="AB231" s="34"/>
      <c r="AC231" s="34"/>
      <c r="AD231" s="34"/>
      <c r="AE231" s="34"/>
      <c r="AR231" s="226" t="s">
        <v>240</v>
      </c>
      <c r="AT231" s="226" t="s">
        <v>227</v>
      </c>
      <c r="AU231" s="226" t="s">
        <v>86</v>
      </c>
      <c r="AY231" s="18" t="s">
        <v>224</v>
      </c>
      <c r="BE231" s="227">
        <f t="shared" si="46"/>
        <v>0</v>
      </c>
      <c r="BF231" s="227">
        <f t="shared" si="47"/>
        <v>0</v>
      </c>
      <c r="BG231" s="227">
        <f t="shared" si="48"/>
        <v>0</v>
      </c>
      <c r="BH231" s="227">
        <f t="shared" si="49"/>
        <v>0</v>
      </c>
      <c r="BI231" s="227">
        <f t="shared" si="50"/>
        <v>0</v>
      </c>
      <c r="BJ231" s="18" t="s">
        <v>86</v>
      </c>
      <c r="BK231" s="227">
        <f t="shared" si="51"/>
        <v>0</v>
      </c>
      <c r="BL231" s="18" t="s">
        <v>240</v>
      </c>
      <c r="BM231" s="226" t="s">
        <v>4162</v>
      </c>
    </row>
    <row r="232" spans="1:65" s="2" customFormat="1" ht="16.5" customHeight="1">
      <c r="A232" s="34"/>
      <c r="B232" s="35"/>
      <c r="C232" s="214" t="s">
        <v>1760</v>
      </c>
      <c r="D232" s="214" t="s">
        <v>227</v>
      </c>
      <c r="E232" s="215" t="s">
        <v>5306</v>
      </c>
      <c r="F232" s="216" t="s">
        <v>5307</v>
      </c>
      <c r="G232" s="217" t="s">
        <v>321</v>
      </c>
      <c r="H232" s="218">
        <v>4</v>
      </c>
      <c r="I232" s="219"/>
      <c r="J232" s="219"/>
      <c r="K232" s="220">
        <f t="shared" si="39"/>
        <v>0</v>
      </c>
      <c r="L232" s="216" t="s">
        <v>3638</v>
      </c>
      <c r="M232" s="39"/>
      <c r="N232" s="221" t="s">
        <v>1</v>
      </c>
      <c r="O232" s="222" t="s">
        <v>41</v>
      </c>
      <c r="P232" s="223">
        <f t="shared" si="40"/>
        <v>0</v>
      </c>
      <c r="Q232" s="223">
        <f t="shared" si="41"/>
        <v>0</v>
      </c>
      <c r="R232" s="223">
        <f t="shared" si="42"/>
        <v>0</v>
      </c>
      <c r="S232" s="70"/>
      <c r="T232" s="224">
        <f t="shared" si="43"/>
        <v>0</v>
      </c>
      <c r="U232" s="224">
        <v>0</v>
      </c>
      <c r="V232" s="224">
        <f t="shared" si="44"/>
        <v>0</v>
      </c>
      <c r="W232" s="224">
        <v>0</v>
      </c>
      <c r="X232" s="224">
        <f t="shared" si="45"/>
        <v>0</v>
      </c>
      <c r="Y232" s="225" t="s">
        <v>1</v>
      </c>
      <c r="Z232" s="34"/>
      <c r="AA232" s="34"/>
      <c r="AB232" s="34"/>
      <c r="AC232" s="34"/>
      <c r="AD232" s="34"/>
      <c r="AE232" s="34"/>
      <c r="AR232" s="226" t="s">
        <v>240</v>
      </c>
      <c r="AT232" s="226" t="s">
        <v>227</v>
      </c>
      <c r="AU232" s="226" t="s">
        <v>86</v>
      </c>
      <c r="AY232" s="18" t="s">
        <v>224</v>
      </c>
      <c r="BE232" s="227">
        <f t="shared" si="46"/>
        <v>0</v>
      </c>
      <c r="BF232" s="227">
        <f t="shared" si="47"/>
        <v>0</v>
      </c>
      <c r="BG232" s="227">
        <f t="shared" si="48"/>
        <v>0</v>
      </c>
      <c r="BH232" s="227">
        <f t="shared" si="49"/>
        <v>0</v>
      </c>
      <c r="BI232" s="227">
        <f t="shared" si="50"/>
        <v>0</v>
      </c>
      <c r="BJ232" s="18" t="s">
        <v>86</v>
      </c>
      <c r="BK232" s="227">
        <f t="shared" si="51"/>
        <v>0</v>
      </c>
      <c r="BL232" s="18" t="s">
        <v>240</v>
      </c>
      <c r="BM232" s="226" t="s">
        <v>4166</v>
      </c>
    </row>
    <row r="233" spans="1:65" s="2" customFormat="1" ht="16.5" customHeight="1">
      <c r="A233" s="34"/>
      <c r="B233" s="35"/>
      <c r="C233" s="214" t="s">
        <v>1765</v>
      </c>
      <c r="D233" s="214" t="s">
        <v>227</v>
      </c>
      <c r="E233" s="215" t="s">
        <v>5308</v>
      </c>
      <c r="F233" s="216" t="s">
        <v>5309</v>
      </c>
      <c r="G233" s="217" t="s">
        <v>321</v>
      </c>
      <c r="H233" s="218">
        <v>3</v>
      </c>
      <c r="I233" s="219"/>
      <c r="J233" s="219"/>
      <c r="K233" s="220">
        <f t="shared" si="39"/>
        <v>0</v>
      </c>
      <c r="L233" s="216" t="s">
        <v>3638</v>
      </c>
      <c r="M233" s="39"/>
      <c r="N233" s="221" t="s">
        <v>1</v>
      </c>
      <c r="O233" s="222" t="s">
        <v>41</v>
      </c>
      <c r="P233" s="223">
        <f t="shared" si="40"/>
        <v>0</v>
      </c>
      <c r="Q233" s="223">
        <f t="shared" si="41"/>
        <v>0</v>
      </c>
      <c r="R233" s="223">
        <f t="shared" si="42"/>
        <v>0</v>
      </c>
      <c r="S233" s="70"/>
      <c r="T233" s="224">
        <f t="shared" si="43"/>
        <v>0</v>
      </c>
      <c r="U233" s="224">
        <v>0</v>
      </c>
      <c r="V233" s="224">
        <f t="shared" si="44"/>
        <v>0</v>
      </c>
      <c r="W233" s="224">
        <v>0</v>
      </c>
      <c r="X233" s="224">
        <f t="shared" si="45"/>
        <v>0</v>
      </c>
      <c r="Y233" s="225" t="s">
        <v>1</v>
      </c>
      <c r="Z233" s="34"/>
      <c r="AA233" s="34"/>
      <c r="AB233" s="34"/>
      <c r="AC233" s="34"/>
      <c r="AD233" s="34"/>
      <c r="AE233" s="34"/>
      <c r="AR233" s="226" t="s">
        <v>240</v>
      </c>
      <c r="AT233" s="226" t="s">
        <v>227</v>
      </c>
      <c r="AU233" s="226" t="s">
        <v>86</v>
      </c>
      <c r="AY233" s="18" t="s">
        <v>224</v>
      </c>
      <c r="BE233" s="227">
        <f t="shared" si="46"/>
        <v>0</v>
      </c>
      <c r="BF233" s="227">
        <f t="shared" si="47"/>
        <v>0</v>
      </c>
      <c r="BG233" s="227">
        <f t="shared" si="48"/>
        <v>0</v>
      </c>
      <c r="BH233" s="227">
        <f t="shared" si="49"/>
        <v>0</v>
      </c>
      <c r="BI233" s="227">
        <f t="shared" si="50"/>
        <v>0</v>
      </c>
      <c r="BJ233" s="18" t="s">
        <v>86</v>
      </c>
      <c r="BK233" s="227">
        <f t="shared" si="51"/>
        <v>0</v>
      </c>
      <c r="BL233" s="18" t="s">
        <v>240</v>
      </c>
      <c r="BM233" s="226" t="s">
        <v>4170</v>
      </c>
    </row>
    <row r="234" spans="1:65" s="2" customFormat="1" ht="16.5" customHeight="1">
      <c r="A234" s="34"/>
      <c r="B234" s="35"/>
      <c r="C234" s="214" t="s">
        <v>1769</v>
      </c>
      <c r="D234" s="214" t="s">
        <v>227</v>
      </c>
      <c r="E234" s="215" t="s">
        <v>5310</v>
      </c>
      <c r="F234" s="216" t="s">
        <v>5311</v>
      </c>
      <c r="G234" s="217" t="s">
        <v>321</v>
      </c>
      <c r="H234" s="218">
        <v>4</v>
      </c>
      <c r="I234" s="219"/>
      <c r="J234" s="219"/>
      <c r="K234" s="220">
        <f t="shared" si="39"/>
        <v>0</v>
      </c>
      <c r="L234" s="216" t="s">
        <v>3638</v>
      </c>
      <c r="M234" s="39"/>
      <c r="N234" s="221" t="s">
        <v>1</v>
      </c>
      <c r="O234" s="222" t="s">
        <v>41</v>
      </c>
      <c r="P234" s="223">
        <f t="shared" si="40"/>
        <v>0</v>
      </c>
      <c r="Q234" s="223">
        <f t="shared" si="41"/>
        <v>0</v>
      </c>
      <c r="R234" s="223">
        <f t="shared" si="42"/>
        <v>0</v>
      </c>
      <c r="S234" s="70"/>
      <c r="T234" s="224">
        <f t="shared" si="43"/>
        <v>0</v>
      </c>
      <c r="U234" s="224">
        <v>0</v>
      </c>
      <c r="V234" s="224">
        <f t="shared" si="44"/>
        <v>0</v>
      </c>
      <c r="W234" s="224">
        <v>0</v>
      </c>
      <c r="X234" s="224">
        <f t="shared" si="45"/>
        <v>0</v>
      </c>
      <c r="Y234" s="225" t="s">
        <v>1</v>
      </c>
      <c r="Z234" s="34"/>
      <c r="AA234" s="34"/>
      <c r="AB234" s="34"/>
      <c r="AC234" s="34"/>
      <c r="AD234" s="34"/>
      <c r="AE234" s="34"/>
      <c r="AR234" s="226" t="s">
        <v>240</v>
      </c>
      <c r="AT234" s="226" t="s">
        <v>227</v>
      </c>
      <c r="AU234" s="226" t="s">
        <v>86</v>
      </c>
      <c r="AY234" s="18" t="s">
        <v>224</v>
      </c>
      <c r="BE234" s="227">
        <f t="shared" si="46"/>
        <v>0</v>
      </c>
      <c r="BF234" s="227">
        <f t="shared" si="47"/>
        <v>0</v>
      </c>
      <c r="BG234" s="227">
        <f t="shared" si="48"/>
        <v>0</v>
      </c>
      <c r="BH234" s="227">
        <f t="shared" si="49"/>
        <v>0</v>
      </c>
      <c r="BI234" s="227">
        <f t="shared" si="50"/>
        <v>0</v>
      </c>
      <c r="BJ234" s="18" t="s">
        <v>86</v>
      </c>
      <c r="BK234" s="227">
        <f t="shared" si="51"/>
        <v>0</v>
      </c>
      <c r="BL234" s="18" t="s">
        <v>240</v>
      </c>
      <c r="BM234" s="226" t="s">
        <v>4174</v>
      </c>
    </row>
    <row r="235" spans="1:65" s="2" customFormat="1" ht="16.5" customHeight="1">
      <c r="A235" s="34"/>
      <c r="B235" s="35"/>
      <c r="C235" s="214" t="s">
        <v>1774</v>
      </c>
      <c r="D235" s="214" t="s">
        <v>227</v>
      </c>
      <c r="E235" s="215" t="s">
        <v>5312</v>
      </c>
      <c r="F235" s="216" t="s">
        <v>5313</v>
      </c>
      <c r="G235" s="217" t="s">
        <v>321</v>
      </c>
      <c r="H235" s="218">
        <v>11</v>
      </c>
      <c r="I235" s="219"/>
      <c r="J235" s="219"/>
      <c r="K235" s="220">
        <f t="shared" si="39"/>
        <v>0</v>
      </c>
      <c r="L235" s="216" t="s">
        <v>3638</v>
      </c>
      <c r="M235" s="39"/>
      <c r="N235" s="221" t="s">
        <v>1</v>
      </c>
      <c r="O235" s="222" t="s">
        <v>41</v>
      </c>
      <c r="P235" s="223">
        <f t="shared" si="40"/>
        <v>0</v>
      </c>
      <c r="Q235" s="223">
        <f t="shared" si="41"/>
        <v>0</v>
      </c>
      <c r="R235" s="223">
        <f t="shared" si="42"/>
        <v>0</v>
      </c>
      <c r="S235" s="70"/>
      <c r="T235" s="224">
        <f t="shared" si="43"/>
        <v>0</v>
      </c>
      <c r="U235" s="224">
        <v>0</v>
      </c>
      <c r="V235" s="224">
        <f t="shared" si="44"/>
        <v>0</v>
      </c>
      <c r="W235" s="224">
        <v>0</v>
      </c>
      <c r="X235" s="224">
        <f t="shared" si="45"/>
        <v>0</v>
      </c>
      <c r="Y235" s="225" t="s">
        <v>1</v>
      </c>
      <c r="Z235" s="34"/>
      <c r="AA235" s="34"/>
      <c r="AB235" s="34"/>
      <c r="AC235" s="34"/>
      <c r="AD235" s="34"/>
      <c r="AE235" s="34"/>
      <c r="AR235" s="226" t="s">
        <v>240</v>
      </c>
      <c r="AT235" s="226" t="s">
        <v>227</v>
      </c>
      <c r="AU235" s="226" t="s">
        <v>86</v>
      </c>
      <c r="AY235" s="18" t="s">
        <v>224</v>
      </c>
      <c r="BE235" s="227">
        <f t="shared" si="46"/>
        <v>0</v>
      </c>
      <c r="BF235" s="227">
        <f t="shared" si="47"/>
        <v>0</v>
      </c>
      <c r="BG235" s="227">
        <f t="shared" si="48"/>
        <v>0</v>
      </c>
      <c r="BH235" s="227">
        <f t="shared" si="49"/>
        <v>0</v>
      </c>
      <c r="BI235" s="227">
        <f t="shared" si="50"/>
        <v>0</v>
      </c>
      <c r="BJ235" s="18" t="s">
        <v>86</v>
      </c>
      <c r="BK235" s="227">
        <f t="shared" si="51"/>
        <v>0</v>
      </c>
      <c r="BL235" s="18" t="s">
        <v>240</v>
      </c>
      <c r="BM235" s="226" t="s">
        <v>4178</v>
      </c>
    </row>
    <row r="236" spans="1:65" s="2" customFormat="1" ht="16.5" customHeight="1">
      <c r="A236" s="34"/>
      <c r="B236" s="35"/>
      <c r="C236" s="214" t="s">
        <v>1779</v>
      </c>
      <c r="D236" s="214" t="s">
        <v>227</v>
      </c>
      <c r="E236" s="215" t="s">
        <v>5314</v>
      </c>
      <c r="F236" s="216" t="s">
        <v>5315</v>
      </c>
      <c r="G236" s="217" t="s">
        <v>321</v>
      </c>
      <c r="H236" s="218">
        <v>19</v>
      </c>
      <c r="I236" s="219"/>
      <c r="J236" s="219"/>
      <c r="K236" s="220">
        <f t="shared" si="39"/>
        <v>0</v>
      </c>
      <c r="L236" s="216" t="s">
        <v>3638</v>
      </c>
      <c r="M236" s="39"/>
      <c r="N236" s="221" t="s">
        <v>1</v>
      </c>
      <c r="O236" s="222" t="s">
        <v>41</v>
      </c>
      <c r="P236" s="223">
        <f t="shared" si="40"/>
        <v>0</v>
      </c>
      <c r="Q236" s="223">
        <f t="shared" si="41"/>
        <v>0</v>
      </c>
      <c r="R236" s="223">
        <f t="shared" si="42"/>
        <v>0</v>
      </c>
      <c r="S236" s="70"/>
      <c r="T236" s="224">
        <f t="shared" si="43"/>
        <v>0</v>
      </c>
      <c r="U236" s="224">
        <v>0</v>
      </c>
      <c r="V236" s="224">
        <f t="shared" si="44"/>
        <v>0</v>
      </c>
      <c r="W236" s="224">
        <v>0</v>
      </c>
      <c r="X236" s="224">
        <f t="shared" si="45"/>
        <v>0</v>
      </c>
      <c r="Y236" s="225" t="s">
        <v>1</v>
      </c>
      <c r="Z236" s="34"/>
      <c r="AA236" s="34"/>
      <c r="AB236" s="34"/>
      <c r="AC236" s="34"/>
      <c r="AD236" s="34"/>
      <c r="AE236" s="34"/>
      <c r="AR236" s="226" t="s">
        <v>240</v>
      </c>
      <c r="AT236" s="226" t="s">
        <v>227</v>
      </c>
      <c r="AU236" s="226" t="s">
        <v>86</v>
      </c>
      <c r="AY236" s="18" t="s">
        <v>224</v>
      </c>
      <c r="BE236" s="227">
        <f t="shared" si="46"/>
        <v>0</v>
      </c>
      <c r="BF236" s="227">
        <f t="shared" si="47"/>
        <v>0</v>
      </c>
      <c r="BG236" s="227">
        <f t="shared" si="48"/>
        <v>0</v>
      </c>
      <c r="BH236" s="227">
        <f t="shared" si="49"/>
        <v>0</v>
      </c>
      <c r="BI236" s="227">
        <f t="shared" si="50"/>
        <v>0</v>
      </c>
      <c r="BJ236" s="18" t="s">
        <v>86</v>
      </c>
      <c r="BK236" s="227">
        <f t="shared" si="51"/>
        <v>0</v>
      </c>
      <c r="BL236" s="18" t="s">
        <v>240</v>
      </c>
      <c r="BM236" s="226" t="s">
        <v>4182</v>
      </c>
    </row>
    <row r="237" spans="1:65" s="2" customFormat="1" ht="16.5" customHeight="1">
      <c r="A237" s="34"/>
      <c r="B237" s="35"/>
      <c r="C237" s="214" t="s">
        <v>1786</v>
      </c>
      <c r="D237" s="214" t="s">
        <v>227</v>
      </c>
      <c r="E237" s="215" t="s">
        <v>5316</v>
      </c>
      <c r="F237" s="216" t="s">
        <v>5317</v>
      </c>
      <c r="G237" s="217" t="s">
        <v>321</v>
      </c>
      <c r="H237" s="218">
        <v>1</v>
      </c>
      <c r="I237" s="219"/>
      <c r="J237" s="219"/>
      <c r="K237" s="220">
        <f t="shared" si="39"/>
        <v>0</v>
      </c>
      <c r="L237" s="216" t="s">
        <v>3638</v>
      </c>
      <c r="M237" s="39"/>
      <c r="N237" s="221" t="s">
        <v>1</v>
      </c>
      <c r="O237" s="222" t="s">
        <v>41</v>
      </c>
      <c r="P237" s="223">
        <f t="shared" si="40"/>
        <v>0</v>
      </c>
      <c r="Q237" s="223">
        <f t="shared" si="41"/>
        <v>0</v>
      </c>
      <c r="R237" s="223">
        <f t="shared" si="42"/>
        <v>0</v>
      </c>
      <c r="S237" s="70"/>
      <c r="T237" s="224">
        <f t="shared" si="43"/>
        <v>0</v>
      </c>
      <c r="U237" s="224">
        <v>0</v>
      </c>
      <c r="V237" s="224">
        <f t="shared" si="44"/>
        <v>0</v>
      </c>
      <c r="W237" s="224">
        <v>0</v>
      </c>
      <c r="X237" s="224">
        <f t="shared" si="45"/>
        <v>0</v>
      </c>
      <c r="Y237" s="225" t="s">
        <v>1</v>
      </c>
      <c r="Z237" s="34"/>
      <c r="AA237" s="34"/>
      <c r="AB237" s="34"/>
      <c r="AC237" s="34"/>
      <c r="AD237" s="34"/>
      <c r="AE237" s="34"/>
      <c r="AR237" s="226" t="s">
        <v>240</v>
      </c>
      <c r="AT237" s="226" t="s">
        <v>227</v>
      </c>
      <c r="AU237" s="226" t="s">
        <v>86</v>
      </c>
      <c r="AY237" s="18" t="s">
        <v>224</v>
      </c>
      <c r="BE237" s="227">
        <f t="shared" si="46"/>
        <v>0</v>
      </c>
      <c r="BF237" s="227">
        <f t="shared" si="47"/>
        <v>0</v>
      </c>
      <c r="BG237" s="227">
        <f t="shared" si="48"/>
        <v>0</v>
      </c>
      <c r="BH237" s="227">
        <f t="shared" si="49"/>
        <v>0</v>
      </c>
      <c r="BI237" s="227">
        <f t="shared" si="50"/>
        <v>0</v>
      </c>
      <c r="BJ237" s="18" t="s">
        <v>86</v>
      </c>
      <c r="BK237" s="227">
        <f t="shared" si="51"/>
        <v>0</v>
      </c>
      <c r="BL237" s="18" t="s">
        <v>240</v>
      </c>
      <c r="BM237" s="226" t="s">
        <v>4186</v>
      </c>
    </row>
    <row r="238" spans="1:65" s="2" customFormat="1" ht="16.5" customHeight="1">
      <c r="A238" s="34"/>
      <c r="B238" s="35"/>
      <c r="C238" s="214" t="s">
        <v>1791</v>
      </c>
      <c r="D238" s="214" t="s">
        <v>227</v>
      </c>
      <c r="E238" s="215" t="s">
        <v>5318</v>
      </c>
      <c r="F238" s="216" t="s">
        <v>5319</v>
      </c>
      <c r="G238" s="217" t="s">
        <v>321</v>
      </c>
      <c r="H238" s="218">
        <v>1</v>
      </c>
      <c r="I238" s="219"/>
      <c r="J238" s="219"/>
      <c r="K238" s="220">
        <f t="shared" si="39"/>
        <v>0</v>
      </c>
      <c r="L238" s="216" t="s">
        <v>3638</v>
      </c>
      <c r="M238" s="39"/>
      <c r="N238" s="221" t="s">
        <v>1</v>
      </c>
      <c r="O238" s="222" t="s">
        <v>41</v>
      </c>
      <c r="P238" s="223">
        <f t="shared" si="40"/>
        <v>0</v>
      </c>
      <c r="Q238" s="223">
        <f t="shared" si="41"/>
        <v>0</v>
      </c>
      <c r="R238" s="223">
        <f t="shared" si="42"/>
        <v>0</v>
      </c>
      <c r="S238" s="70"/>
      <c r="T238" s="224">
        <f t="shared" si="43"/>
        <v>0</v>
      </c>
      <c r="U238" s="224">
        <v>0</v>
      </c>
      <c r="V238" s="224">
        <f t="shared" si="44"/>
        <v>0</v>
      </c>
      <c r="W238" s="224">
        <v>0</v>
      </c>
      <c r="X238" s="224">
        <f t="shared" si="45"/>
        <v>0</v>
      </c>
      <c r="Y238" s="225" t="s">
        <v>1</v>
      </c>
      <c r="Z238" s="34"/>
      <c r="AA238" s="34"/>
      <c r="AB238" s="34"/>
      <c r="AC238" s="34"/>
      <c r="AD238" s="34"/>
      <c r="AE238" s="34"/>
      <c r="AR238" s="226" t="s">
        <v>240</v>
      </c>
      <c r="AT238" s="226" t="s">
        <v>227</v>
      </c>
      <c r="AU238" s="226" t="s">
        <v>86</v>
      </c>
      <c r="AY238" s="18" t="s">
        <v>224</v>
      </c>
      <c r="BE238" s="227">
        <f t="shared" si="46"/>
        <v>0</v>
      </c>
      <c r="BF238" s="227">
        <f t="shared" si="47"/>
        <v>0</v>
      </c>
      <c r="BG238" s="227">
        <f t="shared" si="48"/>
        <v>0</v>
      </c>
      <c r="BH238" s="227">
        <f t="shared" si="49"/>
        <v>0</v>
      </c>
      <c r="BI238" s="227">
        <f t="shared" si="50"/>
        <v>0</v>
      </c>
      <c r="BJ238" s="18" t="s">
        <v>86</v>
      </c>
      <c r="BK238" s="227">
        <f t="shared" si="51"/>
        <v>0</v>
      </c>
      <c r="BL238" s="18" t="s">
        <v>240</v>
      </c>
      <c r="BM238" s="226" t="s">
        <v>4190</v>
      </c>
    </row>
    <row r="239" spans="1:65" s="2" customFormat="1" ht="16.5" customHeight="1">
      <c r="A239" s="34"/>
      <c r="B239" s="35"/>
      <c r="C239" s="214" t="s">
        <v>1796</v>
      </c>
      <c r="D239" s="214" t="s">
        <v>227</v>
      </c>
      <c r="E239" s="215" t="s">
        <v>5320</v>
      </c>
      <c r="F239" s="216" t="s">
        <v>5321</v>
      </c>
      <c r="G239" s="217" t="s">
        <v>321</v>
      </c>
      <c r="H239" s="218">
        <v>46</v>
      </c>
      <c r="I239" s="219"/>
      <c r="J239" s="219"/>
      <c r="K239" s="220">
        <f t="shared" si="39"/>
        <v>0</v>
      </c>
      <c r="L239" s="216" t="s">
        <v>3638</v>
      </c>
      <c r="M239" s="39"/>
      <c r="N239" s="221" t="s">
        <v>1</v>
      </c>
      <c r="O239" s="222" t="s">
        <v>41</v>
      </c>
      <c r="P239" s="223">
        <f t="shared" si="40"/>
        <v>0</v>
      </c>
      <c r="Q239" s="223">
        <f t="shared" si="41"/>
        <v>0</v>
      </c>
      <c r="R239" s="223">
        <f t="shared" si="42"/>
        <v>0</v>
      </c>
      <c r="S239" s="70"/>
      <c r="T239" s="224">
        <f t="shared" si="43"/>
        <v>0</v>
      </c>
      <c r="U239" s="224">
        <v>0</v>
      </c>
      <c r="V239" s="224">
        <f t="shared" si="44"/>
        <v>0</v>
      </c>
      <c r="W239" s="224">
        <v>0</v>
      </c>
      <c r="X239" s="224">
        <f t="shared" si="45"/>
        <v>0</v>
      </c>
      <c r="Y239" s="225" t="s">
        <v>1</v>
      </c>
      <c r="Z239" s="34"/>
      <c r="AA239" s="34"/>
      <c r="AB239" s="34"/>
      <c r="AC239" s="34"/>
      <c r="AD239" s="34"/>
      <c r="AE239" s="34"/>
      <c r="AR239" s="226" t="s">
        <v>240</v>
      </c>
      <c r="AT239" s="226" t="s">
        <v>227</v>
      </c>
      <c r="AU239" s="226" t="s">
        <v>86</v>
      </c>
      <c r="AY239" s="18" t="s">
        <v>224</v>
      </c>
      <c r="BE239" s="227">
        <f t="shared" si="46"/>
        <v>0</v>
      </c>
      <c r="BF239" s="227">
        <f t="shared" si="47"/>
        <v>0</v>
      </c>
      <c r="BG239" s="227">
        <f t="shared" si="48"/>
        <v>0</v>
      </c>
      <c r="BH239" s="227">
        <f t="shared" si="49"/>
        <v>0</v>
      </c>
      <c r="BI239" s="227">
        <f t="shared" si="50"/>
        <v>0</v>
      </c>
      <c r="BJ239" s="18" t="s">
        <v>86</v>
      </c>
      <c r="BK239" s="227">
        <f t="shared" si="51"/>
        <v>0</v>
      </c>
      <c r="BL239" s="18" t="s">
        <v>240</v>
      </c>
      <c r="BM239" s="226" t="s">
        <v>4194</v>
      </c>
    </row>
    <row r="240" spans="1:65" s="2" customFormat="1" ht="16.5" customHeight="1">
      <c r="A240" s="34"/>
      <c r="B240" s="35"/>
      <c r="C240" s="214" t="s">
        <v>1801</v>
      </c>
      <c r="D240" s="214" t="s">
        <v>227</v>
      </c>
      <c r="E240" s="215" t="s">
        <v>5322</v>
      </c>
      <c r="F240" s="216" t="s">
        <v>5323</v>
      </c>
      <c r="G240" s="217" t="s">
        <v>321</v>
      </c>
      <c r="H240" s="218">
        <v>68</v>
      </c>
      <c r="I240" s="219"/>
      <c r="J240" s="219"/>
      <c r="K240" s="220">
        <f t="shared" si="39"/>
        <v>0</v>
      </c>
      <c r="L240" s="216" t="s">
        <v>3638</v>
      </c>
      <c r="M240" s="39"/>
      <c r="N240" s="221" t="s">
        <v>1</v>
      </c>
      <c r="O240" s="222" t="s">
        <v>41</v>
      </c>
      <c r="P240" s="223">
        <f t="shared" si="40"/>
        <v>0</v>
      </c>
      <c r="Q240" s="223">
        <f t="shared" si="41"/>
        <v>0</v>
      </c>
      <c r="R240" s="223">
        <f t="shared" si="42"/>
        <v>0</v>
      </c>
      <c r="S240" s="70"/>
      <c r="T240" s="224">
        <f t="shared" si="43"/>
        <v>0</v>
      </c>
      <c r="U240" s="224">
        <v>0</v>
      </c>
      <c r="V240" s="224">
        <f t="shared" si="44"/>
        <v>0</v>
      </c>
      <c r="W240" s="224">
        <v>0</v>
      </c>
      <c r="X240" s="224">
        <f t="shared" si="45"/>
        <v>0</v>
      </c>
      <c r="Y240" s="225" t="s">
        <v>1</v>
      </c>
      <c r="Z240" s="34"/>
      <c r="AA240" s="34"/>
      <c r="AB240" s="34"/>
      <c r="AC240" s="34"/>
      <c r="AD240" s="34"/>
      <c r="AE240" s="34"/>
      <c r="AR240" s="226" t="s">
        <v>240</v>
      </c>
      <c r="AT240" s="226" t="s">
        <v>227</v>
      </c>
      <c r="AU240" s="226" t="s">
        <v>86</v>
      </c>
      <c r="AY240" s="18" t="s">
        <v>224</v>
      </c>
      <c r="BE240" s="227">
        <f t="shared" si="46"/>
        <v>0</v>
      </c>
      <c r="BF240" s="227">
        <f t="shared" si="47"/>
        <v>0</v>
      </c>
      <c r="BG240" s="227">
        <f t="shared" si="48"/>
        <v>0</v>
      </c>
      <c r="BH240" s="227">
        <f t="shared" si="49"/>
        <v>0</v>
      </c>
      <c r="BI240" s="227">
        <f t="shared" si="50"/>
        <v>0</v>
      </c>
      <c r="BJ240" s="18" t="s">
        <v>86</v>
      </c>
      <c r="BK240" s="227">
        <f t="shared" si="51"/>
        <v>0</v>
      </c>
      <c r="BL240" s="18" t="s">
        <v>240</v>
      </c>
      <c r="BM240" s="226" t="s">
        <v>4198</v>
      </c>
    </row>
    <row r="241" spans="1:65" s="2" customFormat="1" ht="16.5" customHeight="1">
      <c r="A241" s="34"/>
      <c r="B241" s="35"/>
      <c r="C241" s="214" t="s">
        <v>1806</v>
      </c>
      <c r="D241" s="214" t="s">
        <v>227</v>
      </c>
      <c r="E241" s="215" t="s">
        <v>5324</v>
      </c>
      <c r="F241" s="216" t="s">
        <v>5325</v>
      </c>
      <c r="G241" s="217" t="s">
        <v>321</v>
      </c>
      <c r="H241" s="218">
        <v>2</v>
      </c>
      <c r="I241" s="219"/>
      <c r="J241" s="219"/>
      <c r="K241" s="220">
        <f t="shared" si="39"/>
        <v>0</v>
      </c>
      <c r="L241" s="216" t="s">
        <v>3638</v>
      </c>
      <c r="M241" s="39"/>
      <c r="N241" s="221" t="s">
        <v>1</v>
      </c>
      <c r="O241" s="222" t="s">
        <v>41</v>
      </c>
      <c r="P241" s="223">
        <f t="shared" si="40"/>
        <v>0</v>
      </c>
      <c r="Q241" s="223">
        <f t="shared" si="41"/>
        <v>0</v>
      </c>
      <c r="R241" s="223">
        <f t="shared" si="42"/>
        <v>0</v>
      </c>
      <c r="S241" s="70"/>
      <c r="T241" s="224">
        <f t="shared" si="43"/>
        <v>0</v>
      </c>
      <c r="U241" s="224">
        <v>0</v>
      </c>
      <c r="V241" s="224">
        <f t="shared" si="44"/>
        <v>0</v>
      </c>
      <c r="W241" s="224">
        <v>0</v>
      </c>
      <c r="X241" s="224">
        <f t="shared" si="45"/>
        <v>0</v>
      </c>
      <c r="Y241" s="225" t="s">
        <v>1</v>
      </c>
      <c r="Z241" s="34"/>
      <c r="AA241" s="34"/>
      <c r="AB241" s="34"/>
      <c r="AC241" s="34"/>
      <c r="AD241" s="34"/>
      <c r="AE241" s="34"/>
      <c r="AR241" s="226" t="s">
        <v>240</v>
      </c>
      <c r="AT241" s="226" t="s">
        <v>227</v>
      </c>
      <c r="AU241" s="226" t="s">
        <v>86</v>
      </c>
      <c r="AY241" s="18" t="s">
        <v>224</v>
      </c>
      <c r="BE241" s="227">
        <f t="shared" si="46"/>
        <v>0</v>
      </c>
      <c r="BF241" s="227">
        <f t="shared" si="47"/>
        <v>0</v>
      </c>
      <c r="BG241" s="227">
        <f t="shared" si="48"/>
        <v>0</v>
      </c>
      <c r="BH241" s="227">
        <f t="shared" si="49"/>
        <v>0</v>
      </c>
      <c r="BI241" s="227">
        <f t="shared" si="50"/>
        <v>0</v>
      </c>
      <c r="BJ241" s="18" t="s">
        <v>86</v>
      </c>
      <c r="BK241" s="227">
        <f t="shared" si="51"/>
        <v>0</v>
      </c>
      <c r="BL241" s="18" t="s">
        <v>240</v>
      </c>
      <c r="BM241" s="226" t="s">
        <v>4202</v>
      </c>
    </row>
    <row r="242" spans="1:65" s="2" customFormat="1" ht="16.5" customHeight="1">
      <c r="A242" s="34"/>
      <c r="B242" s="35"/>
      <c r="C242" s="214" t="s">
        <v>1811</v>
      </c>
      <c r="D242" s="214" t="s">
        <v>227</v>
      </c>
      <c r="E242" s="215" t="s">
        <v>5326</v>
      </c>
      <c r="F242" s="216" t="s">
        <v>5327</v>
      </c>
      <c r="G242" s="217" t="s">
        <v>321</v>
      </c>
      <c r="H242" s="218">
        <v>2</v>
      </c>
      <c r="I242" s="219"/>
      <c r="J242" s="219"/>
      <c r="K242" s="220">
        <f t="shared" si="39"/>
        <v>0</v>
      </c>
      <c r="L242" s="216" t="s">
        <v>3638</v>
      </c>
      <c r="M242" s="39"/>
      <c r="N242" s="221" t="s">
        <v>1</v>
      </c>
      <c r="O242" s="222" t="s">
        <v>41</v>
      </c>
      <c r="P242" s="223">
        <f t="shared" si="40"/>
        <v>0</v>
      </c>
      <c r="Q242" s="223">
        <f t="shared" si="41"/>
        <v>0</v>
      </c>
      <c r="R242" s="223">
        <f t="shared" si="42"/>
        <v>0</v>
      </c>
      <c r="S242" s="70"/>
      <c r="T242" s="224">
        <f t="shared" si="43"/>
        <v>0</v>
      </c>
      <c r="U242" s="224">
        <v>0</v>
      </c>
      <c r="V242" s="224">
        <f t="shared" si="44"/>
        <v>0</v>
      </c>
      <c r="W242" s="224">
        <v>0</v>
      </c>
      <c r="X242" s="224">
        <f t="shared" si="45"/>
        <v>0</v>
      </c>
      <c r="Y242" s="225" t="s">
        <v>1</v>
      </c>
      <c r="Z242" s="34"/>
      <c r="AA242" s="34"/>
      <c r="AB242" s="34"/>
      <c r="AC242" s="34"/>
      <c r="AD242" s="34"/>
      <c r="AE242" s="34"/>
      <c r="AR242" s="226" t="s">
        <v>240</v>
      </c>
      <c r="AT242" s="226" t="s">
        <v>227</v>
      </c>
      <c r="AU242" s="226" t="s">
        <v>86</v>
      </c>
      <c r="AY242" s="18" t="s">
        <v>224</v>
      </c>
      <c r="BE242" s="227">
        <f t="shared" si="46"/>
        <v>0</v>
      </c>
      <c r="BF242" s="227">
        <f t="shared" si="47"/>
        <v>0</v>
      </c>
      <c r="BG242" s="227">
        <f t="shared" si="48"/>
        <v>0</v>
      </c>
      <c r="BH242" s="227">
        <f t="shared" si="49"/>
        <v>0</v>
      </c>
      <c r="BI242" s="227">
        <f t="shared" si="50"/>
        <v>0</v>
      </c>
      <c r="BJ242" s="18" t="s">
        <v>86</v>
      </c>
      <c r="BK242" s="227">
        <f t="shared" si="51"/>
        <v>0</v>
      </c>
      <c r="BL242" s="18" t="s">
        <v>240</v>
      </c>
      <c r="BM242" s="226" t="s">
        <v>4205</v>
      </c>
    </row>
    <row r="243" spans="1:65" s="2" customFormat="1" ht="16.5" customHeight="1">
      <c r="A243" s="34"/>
      <c r="B243" s="35"/>
      <c r="C243" s="214" t="s">
        <v>1815</v>
      </c>
      <c r="D243" s="214" t="s">
        <v>227</v>
      </c>
      <c r="E243" s="215" t="s">
        <v>5328</v>
      </c>
      <c r="F243" s="216" t="s">
        <v>5329</v>
      </c>
      <c r="G243" s="217" t="s">
        <v>321</v>
      </c>
      <c r="H243" s="218">
        <v>7</v>
      </c>
      <c r="I243" s="219"/>
      <c r="J243" s="219"/>
      <c r="K243" s="220">
        <f t="shared" si="39"/>
        <v>0</v>
      </c>
      <c r="L243" s="216" t="s">
        <v>3638</v>
      </c>
      <c r="M243" s="39"/>
      <c r="N243" s="221" t="s">
        <v>1</v>
      </c>
      <c r="O243" s="222" t="s">
        <v>41</v>
      </c>
      <c r="P243" s="223">
        <f t="shared" si="40"/>
        <v>0</v>
      </c>
      <c r="Q243" s="223">
        <f t="shared" si="41"/>
        <v>0</v>
      </c>
      <c r="R243" s="223">
        <f t="shared" si="42"/>
        <v>0</v>
      </c>
      <c r="S243" s="70"/>
      <c r="T243" s="224">
        <f t="shared" si="43"/>
        <v>0</v>
      </c>
      <c r="U243" s="224">
        <v>0</v>
      </c>
      <c r="V243" s="224">
        <f t="shared" si="44"/>
        <v>0</v>
      </c>
      <c r="W243" s="224">
        <v>0</v>
      </c>
      <c r="X243" s="224">
        <f t="shared" si="45"/>
        <v>0</v>
      </c>
      <c r="Y243" s="225" t="s">
        <v>1</v>
      </c>
      <c r="Z243" s="34"/>
      <c r="AA243" s="34"/>
      <c r="AB243" s="34"/>
      <c r="AC243" s="34"/>
      <c r="AD243" s="34"/>
      <c r="AE243" s="34"/>
      <c r="AR243" s="226" t="s">
        <v>240</v>
      </c>
      <c r="AT243" s="226" t="s">
        <v>227</v>
      </c>
      <c r="AU243" s="226" t="s">
        <v>86</v>
      </c>
      <c r="AY243" s="18" t="s">
        <v>224</v>
      </c>
      <c r="BE243" s="227">
        <f t="shared" si="46"/>
        <v>0</v>
      </c>
      <c r="BF243" s="227">
        <f t="shared" si="47"/>
        <v>0</v>
      </c>
      <c r="BG243" s="227">
        <f t="shared" si="48"/>
        <v>0</v>
      </c>
      <c r="BH243" s="227">
        <f t="shared" si="49"/>
        <v>0</v>
      </c>
      <c r="BI243" s="227">
        <f t="shared" si="50"/>
        <v>0</v>
      </c>
      <c r="BJ243" s="18" t="s">
        <v>86</v>
      </c>
      <c r="BK243" s="227">
        <f t="shared" si="51"/>
        <v>0</v>
      </c>
      <c r="BL243" s="18" t="s">
        <v>240</v>
      </c>
      <c r="BM243" s="226" t="s">
        <v>4922</v>
      </c>
    </row>
    <row r="244" spans="1:65" s="2" customFormat="1" ht="16.5" customHeight="1">
      <c r="A244" s="34"/>
      <c r="B244" s="35"/>
      <c r="C244" s="214" t="s">
        <v>1821</v>
      </c>
      <c r="D244" s="214" t="s">
        <v>227</v>
      </c>
      <c r="E244" s="215" t="s">
        <v>5330</v>
      </c>
      <c r="F244" s="216" t="s">
        <v>5331</v>
      </c>
      <c r="G244" s="217" t="s">
        <v>321</v>
      </c>
      <c r="H244" s="218">
        <v>3</v>
      </c>
      <c r="I244" s="219"/>
      <c r="J244" s="219"/>
      <c r="K244" s="220">
        <f t="shared" si="39"/>
        <v>0</v>
      </c>
      <c r="L244" s="216" t="s">
        <v>3638</v>
      </c>
      <c r="M244" s="39"/>
      <c r="N244" s="221" t="s">
        <v>1</v>
      </c>
      <c r="O244" s="222" t="s">
        <v>41</v>
      </c>
      <c r="P244" s="223">
        <f t="shared" si="40"/>
        <v>0</v>
      </c>
      <c r="Q244" s="223">
        <f t="shared" si="41"/>
        <v>0</v>
      </c>
      <c r="R244" s="223">
        <f t="shared" si="42"/>
        <v>0</v>
      </c>
      <c r="S244" s="70"/>
      <c r="T244" s="224">
        <f t="shared" si="43"/>
        <v>0</v>
      </c>
      <c r="U244" s="224">
        <v>0</v>
      </c>
      <c r="V244" s="224">
        <f t="shared" si="44"/>
        <v>0</v>
      </c>
      <c r="W244" s="224">
        <v>0</v>
      </c>
      <c r="X244" s="224">
        <f t="shared" si="45"/>
        <v>0</v>
      </c>
      <c r="Y244" s="225" t="s">
        <v>1</v>
      </c>
      <c r="Z244" s="34"/>
      <c r="AA244" s="34"/>
      <c r="AB244" s="34"/>
      <c r="AC244" s="34"/>
      <c r="AD244" s="34"/>
      <c r="AE244" s="34"/>
      <c r="AR244" s="226" t="s">
        <v>240</v>
      </c>
      <c r="AT244" s="226" t="s">
        <v>227</v>
      </c>
      <c r="AU244" s="226" t="s">
        <v>86</v>
      </c>
      <c r="AY244" s="18" t="s">
        <v>224</v>
      </c>
      <c r="BE244" s="227">
        <f t="shared" si="46"/>
        <v>0</v>
      </c>
      <c r="BF244" s="227">
        <f t="shared" si="47"/>
        <v>0</v>
      </c>
      <c r="BG244" s="227">
        <f t="shared" si="48"/>
        <v>0</v>
      </c>
      <c r="BH244" s="227">
        <f t="shared" si="49"/>
        <v>0</v>
      </c>
      <c r="BI244" s="227">
        <f t="shared" si="50"/>
        <v>0</v>
      </c>
      <c r="BJ244" s="18" t="s">
        <v>86</v>
      </c>
      <c r="BK244" s="227">
        <f t="shared" si="51"/>
        <v>0</v>
      </c>
      <c r="BL244" s="18" t="s">
        <v>240</v>
      </c>
      <c r="BM244" s="226" t="s">
        <v>4925</v>
      </c>
    </row>
    <row r="245" spans="1:65" s="2" customFormat="1" ht="16.5" customHeight="1">
      <c r="A245" s="34"/>
      <c r="B245" s="35"/>
      <c r="C245" s="214" t="s">
        <v>1829</v>
      </c>
      <c r="D245" s="214" t="s">
        <v>227</v>
      </c>
      <c r="E245" s="215" t="s">
        <v>5332</v>
      </c>
      <c r="F245" s="216" t="s">
        <v>5333</v>
      </c>
      <c r="G245" s="217" t="s">
        <v>321</v>
      </c>
      <c r="H245" s="218">
        <v>6</v>
      </c>
      <c r="I245" s="219"/>
      <c r="J245" s="219"/>
      <c r="K245" s="220">
        <f t="shared" si="39"/>
        <v>0</v>
      </c>
      <c r="L245" s="216" t="s">
        <v>3638</v>
      </c>
      <c r="M245" s="39"/>
      <c r="N245" s="221" t="s">
        <v>1</v>
      </c>
      <c r="O245" s="222" t="s">
        <v>41</v>
      </c>
      <c r="P245" s="223">
        <f t="shared" si="40"/>
        <v>0</v>
      </c>
      <c r="Q245" s="223">
        <f t="shared" si="41"/>
        <v>0</v>
      </c>
      <c r="R245" s="223">
        <f t="shared" si="42"/>
        <v>0</v>
      </c>
      <c r="S245" s="70"/>
      <c r="T245" s="224">
        <f t="shared" si="43"/>
        <v>0</v>
      </c>
      <c r="U245" s="224">
        <v>0</v>
      </c>
      <c r="V245" s="224">
        <f t="shared" si="44"/>
        <v>0</v>
      </c>
      <c r="W245" s="224">
        <v>0</v>
      </c>
      <c r="X245" s="224">
        <f t="shared" si="45"/>
        <v>0</v>
      </c>
      <c r="Y245" s="225" t="s">
        <v>1</v>
      </c>
      <c r="Z245" s="34"/>
      <c r="AA245" s="34"/>
      <c r="AB245" s="34"/>
      <c r="AC245" s="34"/>
      <c r="AD245" s="34"/>
      <c r="AE245" s="34"/>
      <c r="AR245" s="226" t="s">
        <v>240</v>
      </c>
      <c r="AT245" s="226" t="s">
        <v>227</v>
      </c>
      <c r="AU245" s="226" t="s">
        <v>86</v>
      </c>
      <c r="AY245" s="18" t="s">
        <v>224</v>
      </c>
      <c r="BE245" s="227">
        <f t="shared" si="46"/>
        <v>0</v>
      </c>
      <c r="BF245" s="227">
        <f t="shared" si="47"/>
        <v>0</v>
      </c>
      <c r="BG245" s="227">
        <f t="shared" si="48"/>
        <v>0</v>
      </c>
      <c r="BH245" s="227">
        <f t="shared" si="49"/>
        <v>0</v>
      </c>
      <c r="BI245" s="227">
        <f t="shared" si="50"/>
        <v>0</v>
      </c>
      <c r="BJ245" s="18" t="s">
        <v>86</v>
      </c>
      <c r="BK245" s="227">
        <f t="shared" si="51"/>
        <v>0</v>
      </c>
      <c r="BL245" s="18" t="s">
        <v>240</v>
      </c>
      <c r="BM245" s="226" t="s">
        <v>4928</v>
      </c>
    </row>
    <row r="246" spans="1:65" s="2" customFormat="1" ht="16.5" customHeight="1">
      <c r="A246" s="34"/>
      <c r="B246" s="35"/>
      <c r="C246" s="214" t="s">
        <v>1837</v>
      </c>
      <c r="D246" s="214" t="s">
        <v>227</v>
      </c>
      <c r="E246" s="215" t="s">
        <v>5334</v>
      </c>
      <c r="F246" s="216" t="s">
        <v>5335</v>
      </c>
      <c r="G246" s="217" t="s">
        <v>321</v>
      </c>
      <c r="H246" s="218">
        <v>30</v>
      </c>
      <c r="I246" s="219"/>
      <c r="J246" s="219"/>
      <c r="K246" s="220">
        <f t="shared" si="39"/>
        <v>0</v>
      </c>
      <c r="L246" s="216" t="s">
        <v>3638</v>
      </c>
      <c r="M246" s="39"/>
      <c r="N246" s="221" t="s">
        <v>1</v>
      </c>
      <c r="O246" s="222" t="s">
        <v>41</v>
      </c>
      <c r="P246" s="223">
        <f t="shared" si="40"/>
        <v>0</v>
      </c>
      <c r="Q246" s="223">
        <f t="shared" si="41"/>
        <v>0</v>
      </c>
      <c r="R246" s="223">
        <f t="shared" si="42"/>
        <v>0</v>
      </c>
      <c r="S246" s="70"/>
      <c r="T246" s="224">
        <f t="shared" si="43"/>
        <v>0</v>
      </c>
      <c r="U246" s="224">
        <v>0</v>
      </c>
      <c r="V246" s="224">
        <f t="shared" si="44"/>
        <v>0</v>
      </c>
      <c r="W246" s="224">
        <v>0</v>
      </c>
      <c r="X246" s="224">
        <f t="shared" si="45"/>
        <v>0</v>
      </c>
      <c r="Y246" s="225" t="s">
        <v>1</v>
      </c>
      <c r="Z246" s="34"/>
      <c r="AA246" s="34"/>
      <c r="AB246" s="34"/>
      <c r="AC246" s="34"/>
      <c r="AD246" s="34"/>
      <c r="AE246" s="34"/>
      <c r="AR246" s="226" t="s">
        <v>240</v>
      </c>
      <c r="AT246" s="226" t="s">
        <v>227</v>
      </c>
      <c r="AU246" s="226" t="s">
        <v>86</v>
      </c>
      <c r="AY246" s="18" t="s">
        <v>224</v>
      </c>
      <c r="BE246" s="227">
        <f t="shared" si="46"/>
        <v>0</v>
      </c>
      <c r="BF246" s="227">
        <f t="shared" si="47"/>
        <v>0</v>
      </c>
      <c r="BG246" s="227">
        <f t="shared" si="48"/>
        <v>0</v>
      </c>
      <c r="BH246" s="227">
        <f t="shared" si="49"/>
        <v>0</v>
      </c>
      <c r="BI246" s="227">
        <f t="shared" si="50"/>
        <v>0</v>
      </c>
      <c r="BJ246" s="18" t="s">
        <v>86</v>
      </c>
      <c r="BK246" s="227">
        <f t="shared" si="51"/>
        <v>0</v>
      </c>
      <c r="BL246" s="18" t="s">
        <v>240</v>
      </c>
      <c r="BM246" s="226" t="s">
        <v>4931</v>
      </c>
    </row>
    <row r="247" spans="1:65" s="2" customFormat="1" ht="16.5" customHeight="1">
      <c r="A247" s="34"/>
      <c r="B247" s="35"/>
      <c r="C247" s="214" t="s">
        <v>1842</v>
      </c>
      <c r="D247" s="214" t="s">
        <v>227</v>
      </c>
      <c r="E247" s="215" t="s">
        <v>5336</v>
      </c>
      <c r="F247" s="216" t="s">
        <v>5337</v>
      </c>
      <c r="G247" s="217" t="s">
        <v>321</v>
      </c>
      <c r="H247" s="218">
        <v>34</v>
      </c>
      <c r="I247" s="219"/>
      <c r="J247" s="219"/>
      <c r="K247" s="220">
        <f t="shared" si="39"/>
        <v>0</v>
      </c>
      <c r="L247" s="216" t="s">
        <v>3638</v>
      </c>
      <c r="M247" s="39"/>
      <c r="N247" s="221" t="s">
        <v>1</v>
      </c>
      <c r="O247" s="222" t="s">
        <v>41</v>
      </c>
      <c r="P247" s="223">
        <f t="shared" si="40"/>
        <v>0</v>
      </c>
      <c r="Q247" s="223">
        <f t="shared" si="41"/>
        <v>0</v>
      </c>
      <c r="R247" s="223">
        <f t="shared" si="42"/>
        <v>0</v>
      </c>
      <c r="S247" s="70"/>
      <c r="T247" s="224">
        <f t="shared" si="43"/>
        <v>0</v>
      </c>
      <c r="U247" s="224">
        <v>0</v>
      </c>
      <c r="V247" s="224">
        <f t="shared" si="44"/>
        <v>0</v>
      </c>
      <c r="W247" s="224">
        <v>0</v>
      </c>
      <c r="X247" s="224">
        <f t="shared" si="45"/>
        <v>0</v>
      </c>
      <c r="Y247" s="225" t="s">
        <v>1</v>
      </c>
      <c r="Z247" s="34"/>
      <c r="AA247" s="34"/>
      <c r="AB247" s="34"/>
      <c r="AC247" s="34"/>
      <c r="AD247" s="34"/>
      <c r="AE247" s="34"/>
      <c r="AR247" s="226" t="s">
        <v>240</v>
      </c>
      <c r="AT247" s="226" t="s">
        <v>227</v>
      </c>
      <c r="AU247" s="226" t="s">
        <v>86</v>
      </c>
      <c r="AY247" s="18" t="s">
        <v>224</v>
      </c>
      <c r="BE247" s="227">
        <f t="shared" si="46"/>
        <v>0</v>
      </c>
      <c r="BF247" s="227">
        <f t="shared" si="47"/>
        <v>0</v>
      </c>
      <c r="BG247" s="227">
        <f t="shared" si="48"/>
        <v>0</v>
      </c>
      <c r="BH247" s="227">
        <f t="shared" si="49"/>
        <v>0</v>
      </c>
      <c r="BI247" s="227">
        <f t="shared" si="50"/>
        <v>0</v>
      </c>
      <c r="BJ247" s="18" t="s">
        <v>86</v>
      </c>
      <c r="BK247" s="227">
        <f t="shared" si="51"/>
        <v>0</v>
      </c>
      <c r="BL247" s="18" t="s">
        <v>240</v>
      </c>
      <c r="BM247" s="226" t="s">
        <v>4934</v>
      </c>
    </row>
    <row r="248" spans="1:65" s="2" customFormat="1" ht="16.5" customHeight="1">
      <c r="A248" s="34"/>
      <c r="B248" s="35"/>
      <c r="C248" s="214" t="s">
        <v>1847</v>
      </c>
      <c r="D248" s="214" t="s">
        <v>227</v>
      </c>
      <c r="E248" s="215" t="s">
        <v>5338</v>
      </c>
      <c r="F248" s="216" t="s">
        <v>5339</v>
      </c>
      <c r="G248" s="217" t="s">
        <v>321</v>
      </c>
      <c r="H248" s="218">
        <v>7</v>
      </c>
      <c r="I248" s="219"/>
      <c r="J248" s="219"/>
      <c r="K248" s="220">
        <f t="shared" si="39"/>
        <v>0</v>
      </c>
      <c r="L248" s="216" t="s">
        <v>3638</v>
      </c>
      <c r="M248" s="39"/>
      <c r="N248" s="221" t="s">
        <v>1</v>
      </c>
      <c r="O248" s="222" t="s">
        <v>41</v>
      </c>
      <c r="P248" s="223">
        <f t="shared" si="40"/>
        <v>0</v>
      </c>
      <c r="Q248" s="223">
        <f t="shared" si="41"/>
        <v>0</v>
      </c>
      <c r="R248" s="223">
        <f t="shared" si="42"/>
        <v>0</v>
      </c>
      <c r="S248" s="70"/>
      <c r="T248" s="224">
        <f t="shared" si="43"/>
        <v>0</v>
      </c>
      <c r="U248" s="224">
        <v>0</v>
      </c>
      <c r="V248" s="224">
        <f t="shared" si="44"/>
        <v>0</v>
      </c>
      <c r="W248" s="224">
        <v>0</v>
      </c>
      <c r="X248" s="224">
        <f t="shared" si="45"/>
        <v>0</v>
      </c>
      <c r="Y248" s="225" t="s">
        <v>1</v>
      </c>
      <c r="Z248" s="34"/>
      <c r="AA248" s="34"/>
      <c r="AB248" s="34"/>
      <c r="AC248" s="34"/>
      <c r="AD248" s="34"/>
      <c r="AE248" s="34"/>
      <c r="AR248" s="226" t="s">
        <v>240</v>
      </c>
      <c r="AT248" s="226" t="s">
        <v>227</v>
      </c>
      <c r="AU248" s="226" t="s">
        <v>86</v>
      </c>
      <c r="AY248" s="18" t="s">
        <v>224</v>
      </c>
      <c r="BE248" s="227">
        <f t="shared" si="46"/>
        <v>0</v>
      </c>
      <c r="BF248" s="227">
        <f t="shared" si="47"/>
        <v>0</v>
      </c>
      <c r="BG248" s="227">
        <f t="shared" si="48"/>
        <v>0</v>
      </c>
      <c r="BH248" s="227">
        <f t="shared" si="49"/>
        <v>0</v>
      </c>
      <c r="BI248" s="227">
        <f t="shared" si="50"/>
        <v>0</v>
      </c>
      <c r="BJ248" s="18" t="s">
        <v>86</v>
      </c>
      <c r="BK248" s="227">
        <f t="shared" si="51"/>
        <v>0</v>
      </c>
      <c r="BL248" s="18" t="s">
        <v>240</v>
      </c>
      <c r="BM248" s="226" t="s">
        <v>4937</v>
      </c>
    </row>
    <row r="249" spans="1:65" s="2" customFormat="1" ht="16.5" customHeight="1">
      <c r="A249" s="34"/>
      <c r="B249" s="35"/>
      <c r="C249" s="214" t="s">
        <v>1851</v>
      </c>
      <c r="D249" s="214" t="s">
        <v>227</v>
      </c>
      <c r="E249" s="215" t="s">
        <v>5340</v>
      </c>
      <c r="F249" s="216" t="s">
        <v>5341</v>
      </c>
      <c r="G249" s="217" t="s">
        <v>321</v>
      </c>
      <c r="H249" s="218">
        <v>8</v>
      </c>
      <c r="I249" s="219"/>
      <c r="J249" s="219"/>
      <c r="K249" s="220">
        <f t="shared" si="39"/>
        <v>0</v>
      </c>
      <c r="L249" s="216" t="s">
        <v>3638</v>
      </c>
      <c r="M249" s="39"/>
      <c r="N249" s="221" t="s">
        <v>1</v>
      </c>
      <c r="O249" s="222" t="s">
        <v>41</v>
      </c>
      <c r="P249" s="223">
        <f t="shared" si="40"/>
        <v>0</v>
      </c>
      <c r="Q249" s="223">
        <f t="shared" si="41"/>
        <v>0</v>
      </c>
      <c r="R249" s="223">
        <f t="shared" si="42"/>
        <v>0</v>
      </c>
      <c r="S249" s="70"/>
      <c r="T249" s="224">
        <f t="shared" si="43"/>
        <v>0</v>
      </c>
      <c r="U249" s="224">
        <v>0</v>
      </c>
      <c r="V249" s="224">
        <f t="shared" si="44"/>
        <v>0</v>
      </c>
      <c r="W249" s="224">
        <v>0</v>
      </c>
      <c r="X249" s="224">
        <f t="shared" si="45"/>
        <v>0</v>
      </c>
      <c r="Y249" s="225" t="s">
        <v>1</v>
      </c>
      <c r="Z249" s="34"/>
      <c r="AA249" s="34"/>
      <c r="AB249" s="34"/>
      <c r="AC249" s="34"/>
      <c r="AD249" s="34"/>
      <c r="AE249" s="34"/>
      <c r="AR249" s="226" t="s">
        <v>240</v>
      </c>
      <c r="AT249" s="226" t="s">
        <v>227</v>
      </c>
      <c r="AU249" s="226" t="s">
        <v>86</v>
      </c>
      <c r="AY249" s="18" t="s">
        <v>224</v>
      </c>
      <c r="BE249" s="227">
        <f t="shared" si="46"/>
        <v>0</v>
      </c>
      <c r="BF249" s="227">
        <f t="shared" si="47"/>
        <v>0</v>
      </c>
      <c r="BG249" s="227">
        <f t="shared" si="48"/>
        <v>0</v>
      </c>
      <c r="BH249" s="227">
        <f t="shared" si="49"/>
        <v>0</v>
      </c>
      <c r="BI249" s="227">
        <f t="shared" si="50"/>
        <v>0</v>
      </c>
      <c r="BJ249" s="18" t="s">
        <v>86</v>
      </c>
      <c r="BK249" s="227">
        <f t="shared" si="51"/>
        <v>0</v>
      </c>
      <c r="BL249" s="18" t="s">
        <v>240</v>
      </c>
      <c r="BM249" s="226" t="s">
        <v>4940</v>
      </c>
    </row>
    <row r="250" spans="1:65" s="2" customFormat="1" ht="16.5" customHeight="1">
      <c r="A250" s="34"/>
      <c r="B250" s="35"/>
      <c r="C250" s="214" t="s">
        <v>1855</v>
      </c>
      <c r="D250" s="214" t="s">
        <v>227</v>
      </c>
      <c r="E250" s="215" t="s">
        <v>5342</v>
      </c>
      <c r="F250" s="216" t="s">
        <v>5343</v>
      </c>
      <c r="G250" s="217" t="s">
        <v>321</v>
      </c>
      <c r="H250" s="218">
        <v>1</v>
      </c>
      <c r="I250" s="219"/>
      <c r="J250" s="219"/>
      <c r="K250" s="220">
        <f t="shared" si="39"/>
        <v>0</v>
      </c>
      <c r="L250" s="216" t="s">
        <v>3638</v>
      </c>
      <c r="M250" s="39"/>
      <c r="N250" s="221" t="s">
        <v>1</v>
      </c>
      <c r="O250" s="222" t="s">
        <v>41</v>
      </c>
      <c r="P250" s="223">
        <f t="shared" si="40"/>
        <v>0</v>
      </c>
      <c r="Q250" s="223">
        <f t="shared" si="41"/>
        <v>0</v>
      </c>
      <c r="R250" s="223">
        <f t="shared" si="42"/>
        <v>0</v>
      </c>
      <c r="S250" s="70"/>
      <c r="T250" s="224">
        <f t="shared" si="43"/>
        <v>0</v>
      </c>
      <c r="U250" s="224">
        <v>0</v>
      </c>
      <c r="V250" s="224">
        <f t="shared" si="44"/>
        <v>0</v>
      </c>
      <c r="W250" s="224">
        <v>0</v>
      </c>
      <c r="X250" s="224">
        <f t="shared" si="45"/>
        <v>0</v>
      </c>
      <c r="Y250" s="225" t="s">
        <v>1</v>
      </c>
      <c r="Z250" s="34"/>
      <c r="AA250" s="34"/>
      <c r="AB250" s="34"/>
      <c r="AC250" s="34"/>
      <c r="AD250" s="34"/>
      <c r="AE250" s="34"/>
      <c r="AR250" s="226" t="s">
        <v>240</v>
      </c>
      <c r="AT250" s="226" t="s">
        <v>227</v>
      </c>
      <c r="AU250" s="226" t="s">
        <v>86</v>
      </c>
      <c r="AY250" s="18" t="s">
        <v>224</v>
      </c>
      <c r="BE250" s="227">
        <f t="shared" si="46"/>
        <v>0</v>
      </c>
      <c r="BF250" s="227">
        <f t="shared" si="47"/>
        <v>0</v>
      </c>
      <c r="BG250" s="227">
        <f t="shared" si="48"/>
        <v>0</v>
      </c>
      <c r="BH250" s="227">
        <f t="shared" si="49"/>
        <v>0</v>
      </c>
      <c r="BI250" s="227">
        <f t="shared" si="50"/>
        <v>0</v>
      </c>
      <c r="BJ250" s="18" t="s">
        <v>86</v>
      </c>
      <c r="BK250" s="227">
        <f t="shared" si="51"/>
        <v>0</v>
      </c>
      <c r="BL250" s="18" t="s">
        <v>240</v>
      </c>
      <c r="BM250" s="226" t="s">
        <v>4942</v>
      </c>
    </row>
    <row r="251" spans="1:65" s="2" customFormat="1" ht="16.5" customHeight="1">
      <c r="A251" s="34"/>
      <c r="B251" s="35"/>
      <c r="C251" s="214" t="s">
        <v>1863</v>
      </c>
      <c r="D251" s="214" t="s">
        <v>227</v>
      </c>
      <c r="E251" s="215" t="s">
        <v>5344</v>
      </c>
      <c r="F251" s="216" t="s">
        <v>5345</v>
      </c>
      <c r="G251" s="217" t="s">
        <v>321</v>
      </c>
      <c r="H251" s="218">
        <v>1</v>
      </c>
      <c r="I251" s="219"/>
      <c r="J251" s="219"/>
      <c r="K251" s="220">
        <f t="shared" si="39"/>
        <v>0</v>
      </c>
      <c r="L251" s="216" t="s">
        <v>3638</v>
      </c>
      <c r="M251" s="39"/>
      <c r="N251" s="221" t="s">
        <v>1</v>
      </c>
      <c r="O251" s="222" t="s">
        <v>41</v>
      </c>
      <c r="P251" s="223">
        <f t="shared" si="40"/>
        <v>0</v>
      </c>
      <c r="Q251" s="223">
        <f t="shared" si="41"/>
        <v>0</v>
      </c>
      <c r="R251" s="223">
        <f t="shared" si="42"/>
        <v>0</v>
      </c>
      <c r="S251" s="70"/>
      <c r="T251" s="224">
        <f t="shared" si="43"/>
        <v>0</v>
      </c>
      <c r="U251" s="224">
        <v>0</v>
      </c>
      <c r="V251" s="224">
        <f t="shared" si="44"/>
        <v>0</v>
      </c>
      <c r="W251" s="224">
        <v>0</v>
      </c>
      <c r="X251" s="224">
        <f t="shared" si="45"/>
        <v>0</v>
      </c>
      <c r="Y251" s="225" t="s">
        <v>1</v>
      </c>
      <c r="Z251" s="34"/>
      <c r="AA251" s="34"/>
      <c r="AB251" s="34"/>
      <c r="AC251" s="34"/>
      <c r="AD251" s="34"/>
      <c r="AE251" s="34"/>
      <c r="AR251" s="226" t="s">
        <v>240</v>
      </c>
      <c r="AT251" s="226" t="s">
        <v>227</v>
      </c>
      <c r="AU251" s="226" t="s">
        <v>86</v>
      </c>
      <c r="AY251" s="18" t="s">
        <v>224</v>
      </c>
      <c r="BE251" s="227">
        <f t="shared" si="46"/>
        <v>0</v>
      </c>
      <c r="BF251" s="227">
        <f t="shared" si="47"/>
        <v>0</v>
      </c>
      <c r="BG251" s="227">
        <f t="shared" si="48"/>
        <v>0</v>
      </c>
      <c r="BH251" s="227">
        <f t="shared" si="49"/>
        <v>0</v>
      </c>
      <c r="BI251" s="227">
        <f t="shared" si="50"/>
        <v>0</v>
      </c>
      <c r="BJ251" s="18" t="s">
        <v>86</v>
      </c>
      <c r="BK251" s="227">
        <f t="shared" si="51"/>
        <v>0</v>
      </c>
      <c r="BL251" s="18" t="s">
        <v>240</v>
      </c>
      <c r="BM251" s="226" t="s">
        <v>3060</v>
      </c>
    </row>
    <row r="252" spans="1:65" s="2" customFormat="1" ht="16.5" customHeight="1">
      <c r="A252" s="34"/>
      <c r="B252" s="35"/>
      <c r="C252" s="214" t="s">
        <v>1869</v>
      </c>
      <c r="D252" s="214" t="s">
        <v>227</v>
      </c>
      <c r="E252" s="215" t="s">
        <v>5346</v>
      </c>
      <c r="F252" s="216" t="s">
        <v>5347</v>
      </c>
      <c r="G252" s="217" t="s">
        <v>321</v>
      </c>
      <c r="H252" s="218">
        <v>2</v>
      </c>
      <c r="I252" s="219"/>
      <c r="J252" s="219"/>
      <c r="K252" s="220">
        <f t="shared" si="39"/>
        <v>0</v>
      </c>
      <c r="L252" s="216" t="s">
        <v>3638</v>
      </c>
      <c r="M252" s="39"/>
      <c r="N252" s="221" t="s">
        <v>1</v>
      </c>
      <c r="O252" s="222" t="s">
        <v>41</v>
      </c>
      <c r="P252" s="223">
        <f t="shared" si="40"/>
        <v>0</v>
      </c>
      <c r="Q252" s="223">
        <f t="shared" si="41"/>
        <v>0</v>
      </c>
      <c r="R252" s="223">
        <f t="shared" si="42"/>
        <v>0</v>
      </c>
      <c r="S252" s="70"/>
      <c r="T252" s="224">
        <f t="shared" si="43"/>
        <v>0</v>
      </c>
      <c r="U252" s="224">
        <v>0</v>
      </c>
      <c r="V252" s="224">
        <f t="shared" si="44"/>
        <v>0</v>
      </c>
      <c r="W252" s="224">
        <v>0</v>
      </c>
      <c r="X252" s="224">
        <f t="shared" si="45"/>
        <v>0</v>
      </c>
      <c r="Y252" s="225" t="s">
        <v>1</v>
      </c>
      <c r="Z252" s="34"/>
      <c r="AA252" s="34"/>
      <c r="AB252" s="34"/>
      <c r="AC252" s="34"/>
      <c r="AD252" s="34"/>
      <c r="AE252" s="34"/>
      <c r="AR252" s="226" t="s">
        <v>240</v>
      </c>
      <c r="AT252" s="226" t="s">
        <v>227</v>
      </c>
      <c r="AU252" s="226" t="s">
        <v>86</v>
      </c>
      <c r="AY252" s="18" t="s">
        <v>224</v>
      </c>
      <c r="BE252" s="227">
        <f t="shared" si="46"/>
        <v>0</v>
      </c>
      <c r="BF252" s="227">
        <f t="shared" si="47"/>
        <v>0</v>
      </c>
      <c r="BG252" s="227">
        <f t="shared" si="48"/>
        <v>0</v>
      </c>
      <c r="BH252" s="227">
        <f t="shared" si="49"/>
        <v>0</v>
      </c>
      <c r="BI252" s="227">
        <f t="shared" si="50"/>
        <v>0</v>
      </c>
      <c r="BJ252" s="18" t="s">
        <v>86</v>
      </c>
      <c r="BK252" s="227">
        <f t="shared" si="51"/>
        <v>0</v>
      </c>
      <c r="BL252" s="18" t="s">
        <v>240</v>
      </c>
      <c r="BM252" s="226" t="s">
        <v>5348</v>
      </c>
    </row>
    <row r="253" spans="1:65" s="2" customFormat="1" ht="16.5" customHeight="1">
      <c r="A253" s="34"/>
      <c r="B253" s="35"/>
      <c r="C253" s="214" t="s">
        <v>1875</v>
      </c>
      <c r="D253" s="214" t="s">
        <v>227</v>
      </c>
      <c r="E253" s="215" t="s">
        <v>5349</v>
      </c>
      <c r="F253" s="216" t="s">
        <v>5350</v>
      </c>
      <c r="G253" s="217" t="s">
        <v>321</v>
      </c>
      <c r="H253" s="218">
        <v>1</v>
      </c>
      <c r="I253" s="219"/>
      <c r="J253" s="219"/>
      <c r="K253" s="220">
        <f t="shared" si="39"/>
        <v>0</v>
      </c>
      <c r="L253" s="216" t="s">
        <v>3638</v>
      </c>
      <c r="M253" s="39"/>
      <c r="N253" s="221" t="s">
        <v>1</v>
      </c>
      <c r="O253" s="222" t="s">
        <v>41</v>
      </c>
      <c r="P253" s="223">
        <f t="shared" si="40"/>
        <v>0</v>
      </c>
      <c r="Q253" s="223">
        <f t="shared" si="41"/>
        <v>0</v>
      </c>
      <c r="R253" s="223">
        <f t="shared" si="42"/>
        <v>0</v>
      </c>
      <c r="S253" s="70"/>
      <c r="T253" s="224">
        <f t="shared" si="43"/>
        <v>0</v>
      </c>
      <c r="U253" s="224">
        <v>0</v>
      </c>
      <c r="V253" s="224">
        <f t="shared" si="44"/>
        <v>0</v>
      </c>
      <c r="W253" s="224">
        <v>0</v>
      </c>
      <c r="X253" s="224">
        <f t="shared" si="45"/>
        <v>0</v>
      </c>
      <c r="Y253" s="225" t="s">
        <v>1</v>
      </c>
      <c r="Z253" s="34"/>
      <c r="AA253" s="34"/>
      <c r="AB253" s="34"/>
      <c r="AC253" s="34"/>
      <c r="AD253" s="34"/>
      <c r="AE253" s="34"/>
      <c r="AR253" s="226" t="s">
        <v>240</v>
      </c>
      <c r="AT253" s="226" t="s">
        <v>227</v>
      </c>
      <c r="AU253" s="226" t="s">
        <v>86</v>
      </c>
      <c r="AY253" s="18" t="s">
        <v>224</v>
      </c>
      <c r="BE253" s="227">
        <f t="shared" si="46"/>
        <v>0</v>
      </c>
      <c r="BF253" s="227">
        <f t="shared" si="47"/>
        <v>0</v>
      </c>
      <c r="BG253" s="227">
        <f t="shared" si="48"/>
        <v>0</v>
      </c>
      <c r="BH253" s="227">
        <f t="shared" si="49"/>
        <v>0</v>
      </c>
      <c r="BI253" s="227">
        <f t="shared" si="50"/>
        <v>0</v>
      </c>
      <c r="BJ253" s="18" t="s">
        <v>86</v>
      </c>
      <c r="BK253" s="227">
        <f t="shared" si="51"/>
        <v>0</v>
      </c>
      <c r="BL253" s="18" t="s">
        <v>240</v>
      </c>
      <c r="BM253" s="226" t="s">
        <v>5351</v>
      </c>
    </row>
    <row r="254" spans="1:65" s="2" customFormat="1" ht="16.5" customHeight="1">
      <c r="A254" s="34"/>
      <c r="B254" s="35"/>
      <c r="C254" s="214" t="s">
        <v>1882</v>
      </c>
      <c r="D254" s="214" t="s">
        <v>227</v>
      </c>
      <c r="E254" s="215" t="s">
        <v>5352</v>
      </c>
      <c r="F254" s="216" t="s">
        <v>5353</v>
      </c>
      <c r="G254" s="217" t="s">
        <v>321</v>
      </c>
      <c r="H254" s="218">
        <v>7</v>
      </c>
      <c r="I254" s="219"/>
      <c r="J254" s="219"/>
      <c r="K254" s="220">
        <f t="shared" si="39"/>
        <v>0</v>
      </c>
      <c r="L254" s="216" t="s">
        <v>3638</v>
      </c>
      <c r="M254" s="39"/>
      <c r="N254" s="221" t="s">
        <v>1</v>
      </c>
      <c r="O254" s="222" t="s">
        <v>41</v>
      </c>
      <c r="P254" s="223">
        <f t="shared" si="40"/>
        <v>0</v>
      </c>
      <c r="Q254" s="223">
        <f t="shared" si="41"/>
        <v>0</v>
      </c>
      <c r="R254" s="223">
        <f t="shared" si="42"/>
        <v>0</v>
      </c>
      <c r="S254" s="70"/>
      <c r="T254" s="224">
        <f t="shared" si="43"/>
        <v>0</v>
      </c>
      <c r="U254" s="224">
        <v>0</v>
      </c>
      <c r="V254" s="224">
        <f t="shared" si="44"/>
        <v>0</v>
      </c>
      <c r="W254" s="224">
        <v>0</v>
      </c>
      <c r="X254" s="224">
        <f t="shared" si="45"/>
        <v>0</v>
      </c>
      <c r="Y254" s="225" t="s">
        <v>1</v>
      </c>
      <c r="Z254" s="34"/>
      <c r="AA254" s="34"/>
      <c r="AB254" s="34"/>
      <c r="AC254" s="34"/>
      <c r="AD254" s="34"/>
      <c r="AE254" s="34"/>
      <c r="AR254" s="226" t="s">
        <v>240</v>
      </c>
      <c r="AT254" s="226" t="s">
        <v>227</v>
      </c>
      <c r="AU254" s="226" t="s">
        <v>86</v>
      </c>
      <c r="AY254" s="18" t="s">
        <v>224</v>
      </c>
      <c r="BE254" s="227">
        <f t="shared" si="46"/>
        <v>0</v>
      </c>
      <c r="BF254" s="227">
        <f t="shared" si="47"/>
        <v>0</v>
      </c>
      <c r="BG254" s="227">
        <f t="shared" si="48"/>
        <v>0</v>
      </c>
      <c r="BH254" s="227">
        <f t="shared" si="49"/>
        <v>0</v>
      </c>
      <c r="BI254" s="227">
        <f t="shared" si="50"/>
        <v>0</v>
      </c>
      <c r="BJ254" s="18" t="s">
        <v>86</v>
      </c>
      <c r="BK254" s="227">
        <f t="shared" si="51"/>
        <v>0</v>
      </c>
      <c r="BL254" s="18" t="s">
        <v>240</v>
      </c>
      <c r="BM254" s="226" t="s">
        <v>5354</v>
      </c>
    </row>
    <row r="255" spans="1:65" s="2" customFormat="1" ht="16.5" customHeight="1">
      <c r="A255" s="34"/>
      <c r="B255" s="35"/>
      <c r="C255" s="214" t="s">
        <v>1887</v>
      </c>
      <c r="D255" s="214" t="s">
        <v>227</v>
      </c>
      <c r="E255" s="215" t="s">
        <v>5355</v>
      </c>
      <c r="F255" s="216" t="s">
        <v>5356</v>
      </c>
      <c r="G255" s="217" t="s">
        <v>321</v>
      </c>
      <c r="H255" s="218">
        <v>1</v>
      </c>
      <c r="I255" s="219"/>
      <c r="J255" s="219"/>
      <c r="K255" s="220">
        <f t="shared" si="39"/>
        <v>0</v>
      </c>
      <c r="L255" s="216" t="s">
        <v>3638</v>
      </c>
      <c r="M255" s="39"/>
      <c r="N255" s="221" t="s">
        <v>1</v>
      </c>
      <c r="O255" s="222" t="s">
        <v>41</v>
      </c>
      <c r="P255" s="223">
        <f t="shared" si="40"/>
        <v>0</v>
      </c>
      <c r="Q255" s="223">
        <f t="shared" si="41"/>
        <v>0</v>
      </c>
      <c r="R255" s="223">
        <f t="shared" si="42"/>
        <v>0</v>
      </c>
      <c r="S255" s="70"/>
      <c r="T255" s="224">
        <f t="shared" si="43"/>
        <v>0</v>
      </c>
      <c r="U255" s="224">
        <v>0</v>
      </c>
      <c r="V255" s="224">
        <f t="shared" si="44"/>
        <v>0</v>
      </c>
      <c r="W255" s="224">
        <v>0</v>
      </c>
      <c r="X255" s="224">
        <f t="shared" si="45"/>
        <v>0</v>
      </c>
      <c r="Y255" s="225" t="s">
        <v>1</v>
      </c>
      <c r="Z255" s="34"/>
      <c r="AA255" s="34"/>
      <c r="AB255" s="34"/>
      <c r="AC255" s="34"/>
      <c r="AD255" s="34"/>
      <c r="AE255" s="34"/>
      <c r="AR255" s="226" t="s">
        <v>240</v>
      </c>
      <c r="AT255" s="226" t="s">
        <v>227</v>
      </c>
      <c r="AU255" s="226" t="s">
        <v>86</v>
      </c>
      <c r="AY255" s="18" t="s">
        <v>224</v>
      </c>
      <c r="BE255" s="227">
        <f t="shared" si="46"/>
        <v>0</v>
      </c>
      <c r="BF255" s="227">
        <f t="shared" si="47"/>
        <v>0</v>
      </c>
      <c r="BG255" s="227">
        <f t="shared" si="48"/>
        <v>0</v>
      </c>
      <c r="BH255" s="227">
        <f t="shared" si="49"/>
        <v>0</v>
      </c>
      <c r="BI255" s="227">
        <f t="shared" si="50"/>
        <v>0</v>
      </c>
      <c r="BJ255" s="18" t="s">
        <v>86</v>
      </c>
      <c r="BK255" s="227">
        <f t="shared" si="51"/>
        <v>0</v>
      </c>
      <c r="BL255" s="18" t="s">
        <v>240</v>
      </c>
      <c r="BM255" s="226" t="s">
        <v>5357</v>
      </c>
    </row>
    <row r="256" spans="1:65" s="2" customFormat="1" ht="16.5" customHeight="1">
      <c r="A256" s="34"/>
      <c r="B256" s="35"/>
      <c r="C256" s="214" t="s">
        <v>1892</v>
      </c>
      <c r="D256" s="214" t="s">
        <v>227</v>
      </c>
      <c r="E256" s="215" t="s">
        <v>5358</v>
      </c>
      <c r="F256" s="216" t="s">
        <v>5359</v>
      </c>
      <c r="G256" s="217" t="s">
        <v>3087</v>
      </c>
      <c r="H256" s="218">
        <v>5</v>
      </c>
      <c r="I256" s="219"/>
      <c r="J256" s="219"/>
      <c r="K256" s="220">
        <f t="shared" si="39"/>
        <v>0</v>
      </c>
      <c r="L256" s="216" t="s">
        <v>3638</v>
      </c>
      <c r="M256" s="39"/>
      <c r="N256" s="221" t="s">
        <v>1</v>
      </c>
      <c r="O256" s="222" t="s">
        <v>41</v>
      </c>
      <c r="P256" s="223">
        <f t="shared" si="40"/>
        <v>0</v>
      </c>
      <c r="Q256" s="223">
        <f t="shared" si="41"/>
        <v>0</v>
      </c>
      <c r="R256" s="223">
        <f t="shared" si="42"/>
        <v>0</v>
      </c>
      <c r="S256" s="70"/>
      <c r="T256" s="224">
        <f t="shared" si="43"/>
        <v>0</v>
      </c>
      <c r="U256" s="224">
        <v>0</v>
      </c>
      <c r="V256" s="224">
        <f t="shared" si="44"/>
        <v>0</v>
      </c>
      <c r="W256" s="224">
        <v>0</v>
      </c>
      <c r="X256" s="224">
        <f t="shared" si="45"/>
        <v>0</v>
      </c>
      <c r="Y256" s="225" t="s">
        <v>1</v>
      </c>
      <c r="Z256" s="34"/>
      <c r="AA256" s="34"/>
      <c r="AB256" s="34"/>
      <c r="AC256" s="34"/>
      <c r="AD256" s="34"/>
      <c r="AE256" s="34"/>
      <c r="AR256" s="226" t="s">
        <v>240</v>
      </c>
      <c r="AT256" s="226" t="s">
        <v>227</v>
      </c>
      <c r="AU256" s="226" t="s">
        <v>86</v>
      </c>
      <c r="AY256" s="18" t="s">
        <v>224</v>
      </c>
      <c r="BE256" s="227">
        <f t="shared" si="46"/>
        <v>0</v>
      </c>
      <c r="BF256" s="227">
        <f t="shared" si="47"/>
        <v>0</v>
      </c>
      <c r="BG256" s="227">
        <f t="shared" si="48"/>
        <v>0</v>
      </c>
      <c r="BH256" s="227">
        <f t="shared" si="49"/>
        <v>0</v>
      </c>
      <c r="BI256" s="227">
        <f t="shared" si="50"/>
        <v>0</v>
      </c>
      <c r="BJ256" s="18" t="s">
        <v>86</v>
      </c>
      <c r="BK256" s="227">
        <f t="shared" si="51"/>
        <v>0</v>
      </c>
      <c r="BL256" s="18" t="s">
        <v>240</v>
      </c>
      <c r="BM256" s="226" t="s">
        <v>5360</v>
      </c>
    </row>
    <row r="257" spans="1:65" s="2" customFormat="1" ht="16.5" customHeight="1">
      <c r="A257" s="34"/>
      <c r="B257" s="35"/>
      <c r="C257" s="214" t="s">
        <v>1897</v>
      </c>
      <c r="D257" s="214" t="s">
        <v>227</v>
      </c>
      <c r="E257" s="215" t="s">
        <v>5361</v>
      </c>
      <c r="F257" s="216" t="s">
        <v>5362</v>
      </c>
      <c r="G257" s="217" t="s">
        <v>321</v>
      </c>
      <c r="H257" s="218">
        <v>30</v>
      </c>
      <c r="I257" s="219"/>
      <c r="J257" s="219"/>
      <c r="K257" s="220">
        <f t="shared" si="39"/>
        <v>0</v>
      </c>
      <c r="L257" s="216" t="s">
        <v>3638</v>
      </c>
      <c r="M257" s="39"/>
      <c r="N257" s="221" t="s">
        <v>1</v>
      </c>
      <c r="O257" s="222" t="s">
        <v>41</v>
      </c>
      <c r="P257" s="223">
        <f t="shared" si="40"/>
        <v>0</v>
      </c>
      <c r="Q257" s="223">
        <f t="shared" si="41"/>
        <v>0</v>
      </c>
      <c r="R257" s="223">
        <f t="shared" si="42"/>
        <v>0</v>
      </c>
      <c r="S257" s="70"/>
      <c r="T257" s="224">
        <f t="shared" si="43"/>
        <v>0</v>
      </c>
      <c r="U257" s="224">
        <v>0</v>
      </c>
      <c r="V257" s="224">
        <f t="shared" si="44"/>
        <v>0</v>
      </c>
      <c r="W257" s="224">
        <v>0</v>
      </c>
      <c r="X257" s="224">
        <f t="shared" si="45"/>
        <v>0</v>
      </c>
      <c r="Y257" s="225" t="s">
        <v>1</v>
      </c>
      <c r="Z257" s="34"/>
      <c r="AA257" s="34"/>
      <c r="AB257" s="34"/>
      <c r="AC257" s="34"/>
      <c r="AD257" s="34"/>
      <c r="AE257" s="34"/>
      <c r="AR257" s="226" t="s">
        <v>240</v>
      </c>
      <c r="AT257" s="226" t="s">
        <v>227</v>
      </c>
      <c r="AU257" s="226" t="s">
        <v>86</v>
      </c>
      <c r="AY257" s="18" t="s">
        <v>224</v>
      </c>
      <c r="BE257" s="227">
        <f t="shared" si="46"/>
        <v>0</v>
      </c>
      <c r="BF257" s="227">
        <f t="shared" si="47"/>
        <v>0</v>
      </c>
      <c r="BG257" s="227">
        <f t="shared" si="48"/>
        <v>0</v>
      </c>
      <c r="BH257" s="227">
        <f t="shared" si="49"/>
        <v>0</v>
      </c>
      <c r="BI257" s="227">
        <f t="shared" si="50"/>
        <v>0</v>
      </c>
      <c r="BJ257" s="18" t="s">
        <v>86</v>
      </c>
      <c r="BK257" s="227">
        <f t="shared" si="51"/>
        <v>0</v>
      </c>
      <c r="BL257" s="18" t="s">
        <v>240</v>
      </c>
      <c r="BM257" s="226" t="s">
        <v>5363</v>
      </c>
    </row>
    <row r="258" spans="1:65" s="2" customFormat="1" ht="16.5" customHeight="1">
      <c r="A258" s="34"/>
      <c r="B258" s="35"/>
      <c r="C258" s="214" t="s">
        <v>1899</v>
      </c>
      <c r="D258" s="214" t="s">
        <v>227</v>
      </c>
      <c r="E258" s="215" t="s">
        <v>5364</v>
      </c>
      <c r="F258" s="216" t="s">
        <v>5365</v>
      </c>
      <c r="G258" s="217" t="s">
        <v>3087</v>
      </c>
      <c r="H258" s="218">
        <v>5</v>
      </c>
      <c r="I258" s="219"/>
      <c r="J258" s="219"/>
      <c r="K258" s="220">
        <f t="shared" si="39"/>
        <v>0</v>
      </c>
      <c r="L258" s="216" t="s">
        <v>3638</v>
      </c>
      <c r="M258" s="39"/>
      <c r="N258" s="221" t="s">
        <v>1</v>
      </c>
      <c r="O258" s="222" t="s">
        <v>41</v>
      </c>
      <c r="P258" s="223">
        <f t="shared" si="40"/>
        <v>0</v>
      </c>
      <c r="Q258" s="223">
        <f t="shared" si="41"/>
        <v>0</v>
      </c>
      <c r="R258" s="223">
        <f t="shared" si="42"/>
        <v>0</v>
      </c>
      <c r="S258" s="70"/>
      <c r="T258" s="224">
        <f t="shared" si="43"/>
        <v>0</v>
      </c>
      <c r="U258" s="224">
        <v>0</v>
      </c>
      <c r="V258" s="224">
        <f t="shared" si="44"/>
        <v>0</v>
      </c>
      <c r="W258" s="224">
        <v>0</v>
      </c>
      <c r="X258" s="224">
        <f t="shared" si="45"/>
        <v>0</v>
      </c>
      <c r="Y258" s="225" t="s">
        <v>1</v>
      </c>
      <c r="Z258" s="34"/>
      <c r="AA258" s="34"/>
      <c r="AB258" s="34"/>
      <c r="AC258" s="34"/>
      <c r="AD258" s="34"/>
      <c r="AE258" s="34"/>
      <c r="AR258" s="226" t="s">
        <v>240</v>
      </c>
      <c r="AT258" s="226" t="s">
        <v>227</v>
      </c>
      <c r="AU258" s="226" t="s">
        <v>86</v>
      </c>
      <c r="AY258" s="18" t="s">
        <v>224</v>
      </c>
      <c r="BE258" s="227">
        <f t="shared" si="46"/>
        <v>0</v>
      </c>
      <c r="BF258" s="227">
        <f t="shared" si="47"/>
        <v>0</v>
      </c>
      <c r="BG258" s="227">
        <f t="shared" si="48"/>
        <v>0</v>
      </c>
      <c r="BH258" s="227">
        <f t="shared" si="49"/>
        <v>0</v>
      </c>
      <c r="BI258" s="227">
        <f t="shared" si="50"/>
        <v>0</v>
      </c>
      <c r="BJ258" s="18" t="s">
        <v>86</v>
      </c>
      <c r="BK258" s="227">
        <f t="shared" si="51"/>
        <v>0</v>
      </c>
      <c r="BL258" s="18" t="s">
        <v>240</v>
      </c>
      <c r="BM258" s="226" t="s">
        <v>5366</v>
      </c>
    </row>
    <row r="259" spans="1:65" s="2" customFormat="1" ht="21.75" customHeight="1">
      <c r="A259" s="34"/>
      <c r="B259" s="35"/>
      <c r="C259" s="214" t="s">
        <v>1903</v>
      </c>
      <c r="D259" s="214" t="s">
        <v>227</v>
      </c>
      <c r="E259" s="215" t="s">
        <v>5367</v>
      </c>
      <c r="F259" s="216" t="s">
        <v>5368</v>
      </c>
      <c r="G259" s="217" t="s">
        <v>722</v>
      </c>
      <c r="H259" s="218">
        <v>20</v>
      </c>
      <c r="I259" s="219"/>
      <c r="J259" s="219"/>
      <c r="K259" s="220">
        <f t="shared" si="39"/>
        <v>0</v>
      </c>
      <c r="L259" s="216" t="s">
        <v>3638</v>
      </c>
      <c r="M259" s="39"/>
      <c r="N259" s="285" t="s">
        <v>1</v>
      </c>
      <c r="O259" s="286" t="s">
        <v>41</v>
      </c>
      <c r="P259" s="287">
        <f t="shared" si="40"/>
        <v>0</v>
      </c>
      <c r="Q259" s="287">
        <f t="shared" si="41"/>
        <v>0</v>
      </c>
      <c r="R259" s="287">
        <f t="shared" si="42"/>
        <v>0</v>
      </c>
      <c r="S259" s="234"/>
      <c r="T259" s="288">
        <f t="shared" si="43"/>
        <v>0</v>
      </c>
      <c r="U259" s="288">
        <v>0</v>
      </c>
      <c r="V259" s="288">
        <f t="shared" si="44"/>
        <v>0</v>
      </c>
      <c r="W259" s="288">
        <v>0</v>
      </c>
      <c r="X259" s="288">
        <f t="shared" si="45"/>
        <v>0</v>
      </c>
      <c r="Y259" s="289" t="s">
        <v>1</v>
      </c>
      <c r="Z259" s="34"/>
      <c r="AA259" s="34"/>
      <c r="AB259" s="34"/>
      <c r="AC259" s="34"/>
      <c r="AD259" s="34"/>
      <c r="AE259" s="34"/>
      <c r="AR259" s="226" t="s">
        <v>240</v>
      </c>
      <c r="AT259" s="226" t="s">
        <v>227</v>
      </c>
      <c r="AU259" s="226" t="s">
        <v>86</v>
      </c>
      <c r="AY259" s="18" t="s">
        <v>224</v>
      </c>
      <c r="BE259" s="227">
        <f t="shared" si="46"/>
        <v>0</v>
      </c>
      <c r="BF259" s="227">
        <f t="shared" si="47"/>
        <v>0</v>
      </c>
      <c r="BG259" s="227">
        <f t="shared" si="48"/>
        <v>0</v>
      </c>
      <c r="BH259" s="227">
        <f t="shared" si="49"/>
        <v>0</v>
      </c>
      <c r="BI259" s="227">
        <f t="shared" si="50"/>
        <v>0</v>
      </c>
      <c r="BJ259" s="18" t="s">
        <v>86</v>
      </c>
      <c r="BK259" s="227">
        <f t="shared" si="51"/>
        <v>0</v>
      </c>
      <c r="BL259" s="18" t="s">
        <v>240</v>
      </c>
      <c r="BM259" s="226" t="s">
        <v>5369</v>
      </c>
    </row>
    <row r="260" spans="1:65" s="2" customFormat="1" ht="6.95" customHeight="1">
      <c r="A260" s="34"/>
      <c r="B260" s="54"/>
      <c r="C260" s="55"/>
      <c r="D260" s="55"/>
      <c r="E260" s="55"/>
      <c r="F260" s="55"/>
      <c r="G260" s="55"/>
      <c r="H260" s="55"/>
      <c r="I260" s="161"/>
      <c r="J260" s="161"/>
      <c r="K260" s="55"/>
      <c r="L260" s="55"/>
      <c r="M260" s="39"/>
      <c r="N260" s="34"/>
      <c r="P260" s="34"/>
      <c r="Q260" s="34"/>
      <c r="R260" s="34"/>
      <c r="S260" s="34"/>
      <c r="T260" s="34"/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</row>
  </sheetData>
  <sheetProtection algorithmName="SHA-512" hashValue="BTrCgQ0K8v1uRpHG+E6DLVYvHuKZd5ItsO4y09k8n0HjCzeZ1/JnFdWl3lJaxNdMH8MBoRrXRFQ4LuFYoYlEpQ==" saltValue="6WI8yMSQ4/aP2iGU4XbBkt2gqvjH2j4nLBwxaHFrUkJ4z0XWd7j8hYsVyrC2HhEyQV7Fbxfv9ss7xCvl/26qMg==" spinCount="100000" sheet="1" objects="1" scenarios="1" formatColumns="0" formatRows="0" autoFilter="0"/>
  <autoFilter ref="C120:L259" xr:uid="{00000000-0009-0000-0000-00001E000000}"/>
  <mergeCells count="9">
    <mergeCell ref="E87:H87"/>
    <mergeCell ref="E111:H111"/>
    <mergeCell ref="E113:H113"/>
    <mergeCell ref="M2:Z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2:BM199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10" width="20.1640625" style="117" customWidth="1"/>
    <col min="11" max="11" width="20.16406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5" width="14.16406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7"/>
      <c r="J2" s="117"/>
      <c r="M2" s="341"/>
      <c r="N2" s="341"/>
      <c r="O2" s="341"/>
      <c r="P2" s="341"/>
      <c r="Q2" s="341"/>
      <c r="R2" s="341"/>
      <c r="S2" s="341"/>
      <c r="T2" s="341"/>
      <c r="U2" s="341"/>
      <c r="V2" s="341"/>
      <c r="W2" s="341"/>
      <c r="X2" s="341"/>
      <c r="Y2" s="341"/>
      <c r="Z2" s="341"/>
      <c r="AT2" s="18" t="s">
        <v>182</v>
      </c>
    </row>
    <row r="3" spans="1:4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20"/>
      <c r="K3" s="119"/>
      <c r="L3" s="119"/>
      <c r="M3" s="21"/>
      <c r="AT3" s="18" t="s">
        <v>88</v>
      </c>
    </row>
    <row r="4" spans="1:46" s="1" customFormat="1" ht="24.95" customHeight="1">
      <c r="B4" s="21"/>
      <c r="D4" s="121" t="s">
        <v>186</v>
      </c>
      <c r="I4" s="117"/>
      <c r="J4" s="117"/>
      <c r="M4" s="21"/>
      <c r="N4" s="122" t="s">
        <v>11</v>
      </c>
      <c r="AT4" s="18" t="s">
        <v>4</v>
      </c>
    </row>
    <row r="5" spans="1:46" s="1" customFormat="1" ht="6.95" customHeight="1">
      <c r="B5" s="21"/>
      <c r="I5" s="117"/>
      <c r="J5" s="117"/>
      <c r="M5" s="21"/>
    </row>
    <row r="6" spans="1:46" s="1" customFormat="1" ht="12" customHeight="1">
      <c r="B6" s="21"/>
      <c r="D6" s="123" t="s">
        <v>17</v>
      </c>
      <c r="I6" s="117"/>
      <c r="J6" s="117"/>
      <c r="M6" s="21"/>
    </row>
    <row r="7" spans="1:46" s="1" customFormat="1" ht="16.5" customHeight="1">
      <c r="B7" s="21"/>
      <c r="E7" s="367" t="str">
        <f>'Rekapitulace stavby'!K6</f>
        <v>Revitalizace centra města Kopřivnice - aktualizace 2019</v>
      </c>
      <c r="F7" s="368"/>
      <c r="G7" s="368"/>
      <c r="H7" s="368"/>
      <c r="I7" s="117"/>
      <c r="J7" s="117"/>
      <c r="M7" s="21"/>
    </row>
    <row r="8" spans="1:46" s="1" customFormat="1" ht="12" customHeight="1">
      <c r="B8" s="21"/>
      <c r="D8" s="123" t="s">
        <v>187</v>
      </c>
      <c r="I8" s="117"/>
      <c r="J8" s="117"/>
      <c r="M8" s="21"/>
    </row>
    <row r="9" spans="1:46" s="2" customFormat="1" ht="16.5" customHeight="1">
      <c r="A9" s="34"/>
      <c r="B9" s="39"/>
      <c r="C9" s="34"/>
      <c r="D9" s="34"/>
      <c r="E9" s="367" t="s">
        <v>5096</v>
      </c>
      <c r="F9" s="370"/>
      <c r="G9" s="370"/>
      <c r="H9" s="370"/>
      <c r="I9" s="124"/>
      <c r="J9" s="124"/>
      <c r="K9" s="34"/>
      <c r="L9" s="34"/>
      <c r="M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23" t="s">
        <v>967</v>
      </c>
      <c r="E10" s="34"/>
      <c r="F10" s="34"/>
      <c r="G10" s="34"/>
      <c r="H10" s="34"/>
      <c r="I10" s="124"/>
      <c r="J10" s="124"/>
      <c r="K10" s="34"/>
      <c r="L10" s="34"/>
      <c r="M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69" t="s">
        <v>5370</v>
      </c>
      <c r="F11" s="370"/>
      <c r="G11" s="370"/>
      <c r="H11" s="370"/>
      <c r="I11" s="124"/>
      <c r="J11" s="124"/>
      <c r="K11" s="34"/>
      <c r="L11" s="34"/>
      <c r="M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25">
      <c r="A12" s="34"/>
      <c r="B12" s="39"/>
      <c r="C12" s="34"/>
      <c r="D12" s="34"/>
      <c r="E12" s="34"/>
      <c r="F12" s="34"/>
      <c r="G12" s="34"/>
      <c r="H12" s="34"/>
      <c r="I12" s="124"/>
      <c r="J12" s="124"/>
      <c r="K12" s="34"/>
      <c r="L12" s="34"/>
      <c r="M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23" t="s">
        <v>19</v>
      </c>
      <c r="E13" s="34"/>
      <c r="F13" s="112" t="s">
        <v>1</v>
      </c>
      <c r="G13" s="34"/>
      <c r="H13" s="34"/>
      <c r="I13" s="125" t="s">
        <v>20</v>
      </c>
      <c r="J13" s="126" t="s">
        <v>1</v>
      </c>
      <c r="K13" s="34"/>
      <c r="L13" s="34"/>
      <c r="M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3" t="s">
        <v>21</v>
      </c>
      <c r="E14" s="34"/>
      <c r="F14" s="112" t="s">
        <v>22</v>
      </c>
      <c r="G14" s="34"/>
      <c r="H14" s="34"/>
      <c r="I14" s="125" t="s">
        <v>23</v>
      </c>
      <c r="J14" s="127" t="str">
        <f>'Rekapitulace stavby'!AN8</f>
        <v>14. 1. 2019</v>
      </c>
      <c r="K14" s="34"/>
      <c r="L14" s="34"/>
      <c r="M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9" customHeight="1">
      <c r="A15" s="34"/>
      <c r="B15" s="39"/>
      <c r="C15" s="34"/>
      <c r="D15" s="34"/>
      <c r="E15" s="34"/>
      <c r="F15" s="34"/>
      <c r="G15" s="34"/>
      <c r="H15" s="34"/>
      <c r="I15" s="124"/>
      <c r="J15" s="124"/>
      <c r="K15" s="34"/>
      <c r="L15" s="34"/>
      <c r="M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3" t="s">
        <v>25</v>
      </c>
      <c r="E16" s="34"/>
      <c r="F16" s="34"/>
      <c r="G16" s="34"/>
      <c r="H16" s="34"/>
      <c r="I16" s="125" t="s">
        <v>26</v>
      </c>
      <c r="J16" s="126" t="str">
        <f>IF('Rekapitulace stavby'!AN10="","",'Rekapitulace stavby'!AN10)</f>
        <v/>
      </c>
      <c r="K16" s="34"/>
      <c r="L16" s="34"/>
      <c r="M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2" t="str">
        <f>IF('Rekapitulace stavby'!E11="","",'Rekapitulace stavby'!E11)</f>
        <v>Město Kopřivnice</v>
      </c>
      <c r="F17" s="34"/>
      <c r="G17" s="34"/>
      <c r="H17" s="34"/>
      <c r="I17" s="125" t="s">
        <v>28</v>
      </c>
      <c r="J17" s="126" t="str">
        <f>IF('Rekapitulace stavby'!AN11="","",'Rekapitulace stavby'!AN11)</f>
        <v/>
      </c>
      <c r="K17" s="34"/>
      <c r="L17" s="34"/>
      <c r="M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124"/>
      <c r="J18" s="124"/>
      <c r="K18" s="34"/>
      <c r="L18" s="34"/>
      <c r="M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23" t="s">
        <v>29</v>
      </c>
      <c r="E19" s="34"/>
      <c r="F19" s="34"/>
      <c r="G19" s="34"/>
      <c r="H19" s="34"/>
      <c r="I19" s="125" t="s">
        <v>26</v>
      </c>
      <c r="J19" s="31" t="str">
        <f>'Rekapitulace stavby'!AN13</f>
        <v>Vyplň údaj</v>
      </c>
      <c r="K19" s="34"/>
      <c r="L19" s="34"/>
      <c r="M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71" t="str">
        <f>'Rekapitulace stavby'!E14</f>
        <v>Vyplň údaj</v>
      </c>
      <c r="F20" s="372"/>
      <c r="G20" s="372"/>
      <c r="H20" s="372"/>
      <c r="I20" s="125" t="s">
        <v>28</v>
      </c>
      <c r="J20" s="31" t="str">
        <f>'Rekapitulace stavby'!AN14</f>
        <v>Vyplň údaj</v>
      </c>
      <c r="K20" s="34"/>
      <c r="L20" s="34"/>
      <c r="M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124"/>
      <c r="J21" s="124"/>
      <c r="K21" s="34"/>
      <c r="L21" s="34"/>
      <c r="M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23" t="s">
        <v>31</v>
      </c>
      <c r="E22" s="34"/>
      <c r="F22" s="34"/>
      <c r="G22" s="34"/>
      <c r="H22" s="34"/>
      <c r="I22" s="125" t="s">
        <v>26</v>
      </c>
      <c r="J22" s="126" t="str">
        <f>IF('Rekapitulace stavby'!AN16="","",'Rekapitulace stavby'!AN16)</f>
        <v/>
      </c>
      <c r="K22" s="34"/>
      <c r="L22" s="34"/>
      <c r="M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2" t="str">
        <f>IF('Rekapitulace stavby'!E17="","",'Rekapitulace stavby'!E17)</f>
        <v>Dopravoprojekt Ostrava a.s.</v>
      </c>
      <c r="F23" s="34"/>
      <c r="G23" s="34"/>
      <c r="H23" s="34"/>
      <c r="I23" s="125" t="s">
        <v>28</v>
      </c>
      <c r="J23" s="126" t="str">
        <f>IF('Rekapitulace stavby'!AN17="","",'Rekapitulace stavby'!AN17)</f>
        <v/>
      </c>
      <c r="K23" s="34"/>
      <c r="L23" s="34"/>
      <c r="M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124"/>
      <c r="J24" s="124"/>
      <c r="K24" s="34"/>
      <c r="L24" s="34"/>
      <c r="M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23" t="s">
        <v>33</v>
      </c>
      <c r="E25" s="34"/>
      <c r="F25" s="34"/>
      <c r="G25" s="34"/>
      <c r="H25" s="34"/>
      <c r="I25" s="125" t="s">
        <v>26</v>
      </c>
      <c r="J25" s="126" t="str">
        <f>IF('Rekapitulace stavby'!AN19="","",'Rekapitulace stavby'!AN19)</f>
        <v/>
      </c>
      <c r="K25" s="34"/>
      <c r="L25" s="34"/>
      <c r="M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2" t="str">
        <f>IF('Rekapitulace stavby'!E20="","",'Rekapitulace stavby'!E20)</f>
        <v xml:space="preserve"> </v>
      </c>
      <c r="F26" s="34"/>
      <c r="G26" s="34"/>
      <c r="H26" s="34"/>
      <c r="I26" s="125" t="s">
        <v>28</v>
      </c>
      <c r="J26" s="126" t="str">
        <f>IF('Rekapitulace stavby'!AN20="","",'Rekapitulace stavby'!AN20)</f>
        <v/>
      </c>
      <c r="K26" s="34"/>
      <c r="L26" s="34"/>
      <c r="M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124"/>
      <c r="J27" s="124"/>
      <c r="K27" s="34"/>
      <c r="L27" s="34"/>
      <c r="M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23" t="s">
        <v>34</v>
      </c>
      <c r="E28" s="34"/>
      <c r="F28" s="34"/>
      <c r="G28" s="34"/>
      <c r="H28" s="34"/>
      <c r="I28" s="124"/>
      <c r="J28" s="124"/>
      <c r="K28" s="34"/>
      <c r="L28" s="34"/>
      <c r="M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8"/>
      <c r="B29" s="129"/>
      <c r="C29" s="128"/>
      <c r="D29" s="128"/>
      <c r="E29" s="373" t="s">
        <v>1</v>
      </c>
      <c r="F29" s="373"/>
      <c r="G29" s="373"/>
      <c r="H29" s="373"/>
      <c r="I29" s="130"/>
      <c r="J29" s="130"/>
      <c r="K29" s="128"/>
      <c r="L29" s="128"/>
      <c r="M29" s="131"/>
      <c r="S29" s="128"/>
      <c r="T29" s="128"/>
      <c r="U29" s="128"/>
      <c r="V29" s="128"/>
      <c r="W29" s="128"/>
      <c r="X29" s="128"/>
      <c r="Y29" s="128"/>
      <c r="Z29" s="128"/>
      <c r="AA29" s="128"/>
      <c r="AB29" s="128"/>
      <c r="AC29" s="128"/>
      <c r="AD29" s="128"/>
      <c r="AE29" s="128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124"/>
      <c r="J30" s="124"/>
      <c r="K30" s="34"/>
      <c r="L30" s="34"/>
      <c r="M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32"/>
      <c r="E31" s="132"/>
      <c r="F31" s="132"/>
      <c r="G31" s="132"/>
      <c r="H31" s="132"/>
      <c r="I31" s="133"/>
      <c r="J31" s="133"/>
      <c r="K31" s="132"/>
      <c r="L31" s="132"/>
      <c r="M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2.75">
      <c r="A32" s="34"/>
      <c r="B32" s="39"/>
      <c r="C32" s="34"/>
      <c r="D32" s="34"/>
      <c r="E32" s="123" t="s">
        <v>190</v>
      </c>
      <c r="F32" s="34"/>
      <c r="G32" s="34"/>
      <c r="H32" s="34"/>
      <c r="I32" s="124"/>
      <c r="J32" s="124"/>
      <c r="K32" s="134">
        <f>I98</f>
        <v>0</v>
      </c>
      <c r="L32" s="34"/>
      <c r="M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2.75">
      <c r="A33" s="34"/>
      <c r="B33" s="39"/>
      <c r="C33" s="34"/>
      <c r="D33" s="34"/>
      <c r="E33" s="123" t="s">
        <v>191</v>
      </c>
      <c r="F33" s="34"/>
      <c r="G33" s="34"/>
      <c r="H33" s="34"/>
      <c r="I33" s="124"/>
      <c r="J33" s="124"/>
      <c r="K33" s="134">
        <f>J98</f>
        <v>0</v>
      </c>
      <c r="L33" s="34"/>
      <c r="M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5" t="s">
        <v>36</v>
      </c>
      <c r="E34" s="34"/>
      <c r="F34" s="34"/>
      <c r="G34" s="34"/>
      <c r="H34" s="34"/>
      <c r="I34" s="124"/>
      <c r="J34" s="124"/>
      <c r="K34" s="136">
        <f>ROUND(K126, 2)</f>
        <v>0</v>
      </c>
      <c r="L34" s="34"/>
      <c r="M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32"/>
      <c r="E35" s="132"/>
      <c r="F35" s="132"/>
      <c r="G35" s="132"/>
      <c r="H35" s="132"/>
      <c r="I35" s="133"/>
      <c r="J35" s="133"/>
      <c r="K35" s="132"/>
      <c r="L35" s="132"/>
      <c r="M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7" t="s">
        <v>38</v>
      </c>
      <c r="G36" s="34"/>
      <c r="H36" s="34"/>
      <c r="I36" s="138" t="s">
        <v>37</v>
      </c>
      <c r="J36" s="124"/>
      <c r="K36" s="137" t="s">
        <v>39</v>
      </c>
      <c r="L36" s="34"/>
      <c r="M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9" t="s">
        <v>40</v>
      </c>
      <c r="E37" s="123" t="s">
        <v>41</v>
      </c>
      <c r="F37" s="134">
        <f>ROUND((SUM(BE126:BE198)),  2)</f>
        <v>0</v>
      </c>
      <c r="G37" s="34"/>
      <c r="H37" s="34"/>
      <c r="I37" s="140">
        <v>0.21</v>
      </c>
      <c r="J37" s="124"/>
      <c r="K37" s="134">
        <f>ROUND(((SUM(BE126:BE198))*I37),  2)</f>
        <v>0</v>
      </c>
      <c r="L37" s="34"/>
      <c r="M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3" t="s">
        <v>42</v>
      </c>
      <c r="F38" s="134">
        <f>ROUND((SUM(BF126:BF198)),  2)</f>
        <v>0</v>
      </c>
      <c r="G38" s="34"/>
      <c r="H38" s="34"/>
      <c r="I38" s="140">
        <v>0.15</v>
      </c>
      <c r="J38" s="124"/>
      <c r="K38" s="134">
        <f>ROUND(((SUM(BF126:BF198))*I38),  2)</f>
        <v>0</v>
      </c>
      <c r="L38" s="34"/>
      <c r="M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3" t="s">
        <v>43</v>
      </c>
      <c r="F39" s="134">
        <f>ROUND((SUM(BG126:BG198)),  2)</f>
        <v>0</v>
      </c>
      <c r="G39" s="34"/>
      <c r="H39" s="34"/>
      <c r="I39" s="140">
        <v>0.21</v>
      </c>
      <c r="J39" s="124"/>
      <c r="K39" s="134">
        <f>0</f>
        <v>0</v>
      </c>
      <c r="L39" s="34"/>
      <c r="M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3" t="s">
        <v>44</v>
      </c>
      <c r="F40" s="134">
        <f>ROUND((SUM(BH126:BH198)),  2)</f>
        <v>0</v>
      </c>
      <c r="G40" s="34"/>
      <c r="H40" s="34"/>
      <c r="I40" s="140">
        <v>0.15</v>
      </c>
      <c r="J40" s="124"/>
      <c r="K40" s="134">
        <f>0</f>
        <v>0</v>
      </c>
      <c r="L40" s="34"/>
      <c r="M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3" t="s">
        <v>45</v>
      </c>
      <c r="F41" s="134">
        <f>ROUND((SUM(BI126:BI198)),  2)</f>
        <v>0</v>
      </c>
      <c r="G41" s="34"/>
      <c r="H41" s="34"/>
      <c r="I41" s="140">
        <v>0</v>
      </c>
      <c r="J41" s="124"/>
      <c r="K41" s="134">
        <f>0</f>
        <v>0</v>
      </c>
      <c r="L41" s="34"/>
      <c r="M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4"/>
      <c r="J42" s="124"/>
      <c r="K42" s="34"/>
      <c r="L42" s="34"/>
      <c r="M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41"/>
      <c r="D43" s="142" t="s">
        <v>46</v>
      </c>
      <c r="E43" s="143"/>
      <c r="F43" s="143"/>
      <c r="G43" s="144" t="s">
        <v>47</v>
      </c>
      <c r="H43" s="145" t="s">
        <v>48</v>
      </c>
      <c r="I43" s="146"/>
      <c r="J43" s="146"/>
      <c r="K43" s="147">
        <f>SUM(K34:K41)</f>
        <v>0</v>
      </c>
      <c r="L43" s="148"/>
      <c r="M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4"/>
      <c r="J44" s="124"/>
      <c r="K44" s="34"/>
      <c r="L44" s="34"/>
      <c r="M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1"/>
      <c r="I45" s="117"/>
      <c r="J45" s="117"/>
      <c r="M45" s="21"/>
    </row>
    <row r="46" spans="1:31" s="1" customFormat="1" ht="14.45" customHeight="1">
      <c r="B46" s="21"/>
      <c r="I46" s="117"/>
      <c r="J46" s="117"/>
      <c r="M46" s="21"/>
    </row>
    <row r="47" spans="1:31" s="1" customFormat="1" ht="14.45" customHeight="1">
      <c r="B47" s="21"/>
      <c r="I47" s="117"/>
      <c r="J47" s="117"/>
      <c r="M47" s="21"/>
    </row>
    <row r="48" spans="1:31" s="1" customFormat="1" ht="14.45" customHeight="1">
      <c r="B48" s="21"/>
      <c r="I48" s="117"/>
      <c r="J48" s="117"/>
      <c r="M48" s="21"/>
    </row>
    <row r="49" spans="1:31" s="1" customFormat="1" ht="14.45" customHeight="1">
      <c r="B49" s="21"/>
      <c r="I49" s="117"/>
      <c r="J49" s="117"/>
      <c r="M49" s="21"/>
    </row>
    <row r="50" spans="1:31" s="2" customFormat="1" ht="14.45" customHeight="1">
      <c r="B50" s="51"/>
      <c r="D50" s="149" t="s">
        <v>49</v>
      </c>
      <c r="E50" s="150"/>
      <c r="F50" s="150"/>
      <c r="G50" s="149" t="s">
        <v>50</v>
      </c>
      <c r="H50" s="150"/>
      <c r="I50" s="151"/>
      <c r="J50" s="151"/>
      <c r="K50" s="150"/>
      <c r="L50" s="150"/>
      <c r="M50" s="51"/>
    </row>
    <row r="51" spans="1:31" ht="11.25">
      <c r="B51" s="21"/>
      <c r="M51" s="21"/>
    </row>
    <row r="52" spans="1:31" ht="11.25">
      <c r="B52" s="21"/>
      <c r="M52" s="21"/>
    </row>
    <row r="53" spans="1:31" ht="11.25">
      <c r="B53" s="21"/>
      <c r="M53" s="21"/>
    </row>
    <row r="54" spans="1:31" ht="11.25">
      <c r="B54" s="21"/>
      <c r="M54" s="21"/>
    </row>
    <row r="55" spans="1:31" ht="11.25">
      <c r="B55" s="21"/>
      <c r="M55" s="21"/>
    </row>
    <row r="56" spans="1:31" ht="11.25">
      <c r="B56" s="21"/>
      <c r="M56" s="21"/>
    </row>
    <row r="57" spans="1:31" ht="11.25">
      <c r="B57" s="21"/>
      <c r="M57" s="21"/>
    </row>
    <row r="58" spans="1:31" ht="11.25">
      <c r="B58" s="21"/>
      <c r="M58" s="21"/>
    </row>
    <row r="59" spans="1:31" ht="11.25">
      <c r="B59" s="21"/>
      <c r="M59" s="21"/>
    </row>
    <row r="60" spans="1:31" ht="11.25">
      <c r="B60" s="21"/>
      <c r="M60" s="21"/>
    </row>
    <row r="61" spans="1:31" s="2" customFormat="1" ht="12.75">
      <c r="A61" s="34"/>
      <c r="B61" s="39"/>
      <c r="C61" s="34"/>
      <c r="D61" s="152" t="s">
        <v>51</v>
      </c>
      <c r="E61" s="153"/>
      <c r="F61" s="154" t="s">
        <v>52</v>
      </c>
      <c r="G61" s="152" t="s">
        <v>51</v>
      </c>
      <c r="H61" s="153"/>
      <c r="I61" s="155"/>
      <c r="J61" s="156" t="s">
        <v>52</v>
      </c>
      <c r="K61" s="153"/>
      <c r="L61" s="153"/>
      <c r="M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1"/>
      <c r="M62" s="21"/>
    </row>
    <row r="63" spans="1:31" ht="11.25">
      <c r="B63" s="21"/>
      <c r="M63" s="21"/>
    </row>
    <row r="64" spans="1:31" ht="11.25">
      <c r="B64" s="21"/>
      <c r="M64" s="21"/>
    </row>
    <row r="65" spans="1:31" s="2" customFormat="1" ht="12.75">
      <c r="A65" s="34"/>
      <c r="B65" s="39"/>
      <c r="C65" s="34"/>
      <c r="D65" s="149" t="s">
        <v>53</v>
      </c>
      <c r="E65" s="157"/>
      <c r="F65" s="157"/>
      <c r="G65" s="149" t="s">
        <v>54</v>
      </c>
      <c r="H65" s="157"/>
      <c r="I65" s="158"/>
      <c r="J65" s="158"/>
      <c r="K65" s="157"/>
      <c r="L65" s="157"/>
      <c r="M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1"/>
      <c r="M66" s="21"/>
    </row>
    <row r="67" spans="1:31" ht="11.25">
      <c r="B67" s="21"/>
      <c r="M67" s="21"/>
    </row>
    <row r="68" spans="1:31" ht="11.25">
      <c r="B68" s="21"/>
      <c r="M68" s="21"/>
    </row>
    <row r="69" spans="1:31" ht="11.25">
      <c r="B69" s="21"/>
      <c r="M69" s="21"/>
    </row>
    <row r="70" spans="1:31" ht="11.25">
      <c r="B70" s="21"/>
      <c r="M70" s="21"/>
    </row>
    <row r="71" spans="1:31" ht="11.25">
      <c r="B71" s="21"/>
      <c r="M71" s="21"/>
    </row>
    <row r="72" spans="1:31" ht="11.25">
      <c r="B72" s="21"/>
      <c r="M72" s="21"/>
    </row>
    <row r="73" spans="1:31" ht="11.25">
      <c r="B73" s="21"/>
      <c r="M73" s="21"/>
    </row>
    <row r="74" spans="1:31" ht="11.25">
      <c r="B74" s="21"/>
      <c r="M74" s="21"/>
    </row>
    <row r="75" spans="1:31" ht="11.25">
      <c r="B75" s="21"/>
      <c r="M75" s="21"/>
    </row>
    <row r="76" spans="1:31" s="2" customFormat="1" ht="12.75">
      <c r="A76" s="34"/>
      <c r="B76" s="39"/>
      <c r="C76" s="34"/>
      <c r="D76" s="152" t="s">
        <v>51</v>
      </c>
      <c r="E76" s="153"/>
      <c r="F76" s="154" t="s">
        <v>52</v>
      </c>
      <c r="G76" s="152" t="s">
        <v>51</v>
      </c>
      <c r="H76" s="153"/>
      <c r="I76" s="155"/>
      <c r="J76" s="156" t="s">
        <v>52</v>
      </c>
      <c r="K76" s="153"/>
      <c r="L76" s="153"/>
      <c r="M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9"/>
      <c r="C77" s="160"/>
      <c r="D77" s="160"/>
      <c r="E77" s="160"/>
      <c r="F77" s="160"/>
      <c r="G77" s="160"/>
      <c r="H77" s="160"/>
      <c r="I77" s="161"/>
      <c r="J77" s="161"/>
      <c r="K77" s="160"/>
      <c r="L77" s="160"/>
      <c r="M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62"/>
      <c r="C81" s="163"/>
      <c r="D81" s="163"/>
      <c r="E81" s="163"/>
      <c r="F81" s="163"/>
      <c r="G81" s="163"/>
      <c r="H81" s="163"/>
      <c r="I81" s="164"/>
      <c r="J81" s="164"/>
      <c r="K81" s="163"/>
      <c r="L81" s="163"/>
      <c r="M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4" t="s">
        <v>192</v>
      </c>
      <c r="D82" s="36"/>
      <c r="E82" s="36"/>
      <c r="F82" s="36"/>
      <c r="G82" s="36"/>
      <c r="H82" s="36"/>
      <c r="I82" s="124"/>
      <c r="J82" s="124"/>
      <c r="K82" s="36"/>
      <c r="L82" s="36"/>
      <c r="M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4"/>
      <c r="J83" s="124"/>
      <c r="K83" s="36"/>
      <c r="L83" s="36"/>
      <c r="M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30" t="s">
        <v>17</v>
      </c>
      <c r="D84" s="36"/>
      <c r="E84" s="36"/>
      <c r="F84" s="36"/>
      <c r="G84" s="36"/>
      <c r="H84" s="36"/>
      <c r="I84" s="124"/>
      <c r="J84" s="124"/>
      <c r="K84" s="36"/>
      <c r="L84" s="36"/>
      <c r="M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74" t="str">
        <f>E7</f>
        <v>Revitalizace centra města Kopřivnice - aktualizace 2019</v>
      </c>
      <c r="F85" s="375"/>
      <c r="G85" s="375"/>
      <c r="H85" s="375"/>
      <c r="I85" s="124"/>
      <c r="J85" s="124"/>
      <c r="K85" s="36"/>
      <c r="L85" s="36"/>
      <c r="M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2"/>
      <c r="C86" s="30" t="s">
        <v>187</v>
      </c>
      <c r="D86" s="23"/>
      <c r="E86" s="23"/>
      <c r="F86" s="23"/>
      <c r="G86" s="23"/>
      <c r="H86" s="23"/>
      <c r="I86" s="117"/>
      <c r="J86" s="117"/>
      <c r="K86" s="23"/>
      <c r="L86" s="23"/>
      <c r="M86" s="21"/>
    </row>
    <row r="87" spans="1:31" s="2" customFormat="1" ht="16.5" customHeight="1">
      <c r="A87" s="34"/>
      <c r="B87" s="35"/>
      <c r="C87" s="36"/>
      <c r="D87" s="36"/>
      <c r="E87" s="374" t="s">
        <v>5096</v>
      </c>
      <c r="F87" s="376"/>
      <c r="G87" s="376"/>
      <c r="H87" s="376"/>
      <c r="I87" s="124"/>
      <c r="J87" s="124"/>
      <c r="K87" s="36"/>
      <c r="L87" s="36"/>
      <c r="M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30" t="s">
        <v>967</v>
      </c>
      <c r="D88" s="36"/>
      <c r="E88" s="36"/>
      <c r="F88" s="36"/>
      <c r="G88" s="36"/>
      <c r="H88" s="36"/>
      <c r="I88" s="124"/>
      <c r="J88" s="124"/>
      <c r="K88" s="36"/>
      <c r="L88" s="36"/>
      <c r="M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347" t="str">
        <f>E11</f>
        <v>SO 904_1 - Stavební část</v>
      </c>
      <c r="F89" s="376"/>
      <c r="G89" s="376"/>
      <c r="H89" s="376"/>
      <c r="I89" s="124"/>
      <c r="J89" s="124"/>
      <c r="K89" s="36"/>
      <c r="L89" s="36"/>
      <c r="M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4"/>
      <c r="J90" s="124"/>
      <c r="K90" s="36"/>
      <c r="L90" s="36"/>
      <c r="M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30" t="s">
        <v>21</v>
      </c>
      <c r="D91" s="36"/>
      <c r="E91" s="36"/>
      <c r="F91" s="28" t="str">
        <f>F14</f>
        <v xml:space="preserve"> </v>
      </c>
      <c r="G91" s="36"/>
      <c r="H91" s="36"/>
      <c r="I91" s="125" t="s">
        <v>23</v>
      </c>
      <c r="J91" s="127" t="str">
        <f>IF(J14="","",J14)</f>
        <v>14. 1. 2019</v>
      </c>
      <c r="K91" s="36"/>
      <c r="L91" s="36"/>
      <c r="M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4"/>
      <c r="J92" s="124"/>
      <c r="K92" s="36"/>
      <c r="L92" s="36"/>
      <c r="M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25.7" customHeight="1">
      <c r="A93" s="34"/>
      <c r="B93" s="35"/>
      <c r="C93" s="30" t="s">
        <v>25</v>
      </c>
      <c r="D93" s="36"/>
      <c r="E93" s="36"/>
      <c r="F93" s="28" t="str">
        <f>E17</f>
        <v>Město Kopřivnice</v>
      </c>
      <c r="G93" s="36"/>
      <c r="H93" s="36"/>
      <c r="I93" s="125" t="s">
        <v>31</v>
      </c>
      <c r="J93" s="165" t="str">
        <f>E23</f>
        <v>Dopravoprojekt Ostrava a.s.</v>
      </c>
      <c r="K93" s="36"/>
      <c r="L93" s="36"/>
      <c r="M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30" t="s">
        <v>29</v>
      </c>
      <c r="D94" s="36"/>
      <c r="E94" s="36"/>
      <c r="F94" s="28" t="str">
        <f>IF(E20="","",E20)</f>
        <v>Vyplň údaj</v>
      </c>
      <c r="G94" s="36"/>
      <c r="H94" s="36"/>
      <c r="I94" s="125" t="s">
        <v>33</v>
      </c>
      <c r="J94" s="165" t="str">
        <f>E26</f>
        <v xml:space="preserve"> </v>
      </c>
      <c r="K94" s="36"/>
      <c r="L94" s="36"/>
      <c r="M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4"/>
      <c r="J95" s="124"/>
      <c r="K95" s="36"/>
      <c r="L95" s="36"/>
      <c r="M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66" t="s">
        <v>193</v>
      </c>
      <c r="D96" s="167"/>
      <c r="E96" s="167"/>
      <c r="F96" s="167"/>
      <c r="G96" s="167"/>
      <c r="H96" s="167"/>
      <c r="I96" s="168" t="s">
        <v>194</v>
      </c>
      <c r="J96" s="168" t="s">
        <v>195</v>
      </c>
      <c r="K96" s="169" t="s">
        <v>196</v>
      </c>
      <c r="L96" s="167"/>
      <c r="M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4"/>
      <c r="J97" s="124"/>
      <c r="K97" s="36"/>
      <c r="L97" s="36"/>
      <c r="M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9" customHeight="1">
      <c r="A98" s="34"/>
      <c r="B98" s="35"/>
      <c r="C98" s="170" t="s">
        <v>197</v>
      </c>
      <c r="D98" s="36"/>
      <c r="E98" s="36"/>
      <c r="F98" s="36"/>
      <c r="G98" s="36"/>
      <c r="H98" s="36"/>
      <c r="I98" s="171">
        <f t="shared" ref="I98:J100" si="0">Q126</f>
        <v>0</v>
      </c>
      <c r="J98" s="171">
        <f t="shared" si="0"/>
        <v>0</v>
      </c>
      <c r="K98" s="83">
        <f>K126</f>
        <v>0</v>
      </c>
      <c r="L98" s="36"/>
      <c r="M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8" t="s">
        <v>198</v>
      </c>
    </row>
    <row r="99" spans="1:47" s="9" customFormat="1" ht="24.95" customHeight="1">
      <c r="B99" s="172"/>
      <c r="C99" s="173"/>
      <c r="D99" s="174" t="s">
        <v>392</v>
      </c>
      <c r="E99" s="175"/>
      <c r="F99" s="175"/>
      <c r="G99" s="175"/>
      <c r="H99" s="175"/>
      <c r="I99" s="176">
        <f t="shared" si="0"/>
        <v>0</v>
      </c>
      <c r="J99" s="176">
        <f t="shared" si="0"/>
        <v>0</v>
      </c>
      <c r="K99" s="177">
        <f>K127</f>
        <v>0</v>
      </c>
      <c r="L99" s="173"/>
      <c r="M99" s="178"/>
    </row>
    <row r="100" spans="1:47" s="10" customFormat="1" ht="19.899999999999999" customHeight="1">
      <c r="B100" s="179"/>
      <c r="C100" s="106"/>
      <c r="D100" s="180" t="s">
        <v>393</v>
      </c>
      <c r="E100" s="181"/>
      <c r="F100" s="181"/>
      <c r="G100" s="181"/>
      <c r="H100" s="181"/>
      <c r="I100" s="182">
        <f t="shared" si="0"/>
        <v>0</v>
      </c>
      <c r="J100" s="182">
        <f t="shared" si="0"/>
        <v>0</v>
      </c>
      <c r="K100" s="183">
        <f>K128</f>
        <v>0</v>
      </c>
      <c r="L100" s="106"/>
      <c r="M100" s="184"/>
    </row>
    <row r="101" spans="1:47" s="10" customFormat="1" ht="19.899999999999999" customHeight="1">
      <c r="B101" s="179"/>
      <c r="C101" s="106"/>
      <c r="D101" s="180" t="s">
        <v>394</v>
      </c>
      <c r="E101" s="181"/>
      <c r="F101" s="181"/>
      <c r="G101" s="181"/>
      <c r="H101" s="181"/>
      <c r="I101" s="182">
        <f>Q169</f>
        <v>0</v>
      </c>
      <c r="J101" s="182">
        <f>R169</f>
        <v>0</v>
      </c>
      <c r="K101" s="183">
        <f>K169</f>
        <v>0</v>
      </c>
      <c r="L101" s="106"/>
      <c r="M101" s="184"/>
    </row>
    <row r="102" spans="1:47" s="10" customFormat="1" ht="19.899999999999999" customHeight="1">
      <c r="B102" s="179"/>
      <c r="C102" s="106"/>
      <c r="D102" s="180" t="s">
        <v>1150</v>
      </c>
      <c r="E102" s="181"/>
      <c r="F102" s="181"/>
      <c r="G102" s="181"/>
      <c r="H102" s="181"/>
      <c r="I102" s="182">
        <f>Q176</f>
        <v>0</v>
      </c>
      <c r="J102" s="182">
        <f>R176</f>
        <v>0</v>
      </c>
      <c r="K102" s="183">
        <f>K176</f>
        <v>0</v>
      </c>
      <c r="L102" s="106"/>
      <c r="M102" s="184"/>
    </row>
    <row r="103" spans="1:47" s="10" customFormat="1" ht="19.899999999999999" customHeight="1">
      <c r="B103" s="179"/>
      <c r="C103" s="106"/>
      <c r="D103" s="180" t="s">
        <v>1267</v>
      </c>
      <c r="E103" s="181"/>
      <c r="F103" s="181"/>
      <c r="G103" s="181"/>
      <c r="H103" s="181"/>
      <c r="I103" s="182">
        <f>Q185</f>
        <v>0</v>
      </c>
      <c r="J103" s="182">
        <f>R185</f>
        <v>0</v>
      </c>
      <c r="K103" s="183">
        <f>K185</f>
        <v>0</v>
      </c>
      <c r="L103" s="106"/>
      <c r="M103" s="184"/>
    </row>
    <row r="104" spans="1:47" s="10" customFormat="1" ht="19.899999999999999" customHeight="1">
      <c r="B104" s="179"/>
      <c r="C104" s="106"/>
      <c r="D104" s="180" t="s">
        <v>2615</v>
      </c>
      <c r="E104" s="181"/>
      <c r="F104" s="181"/>
      <c r="G104" s="181"/>
      <c r="H104" s="181"/>
      <c r="I104" s="182">
        <f>Q193</f>
        <v>0</v>
      </c>
      <c r="J104" s="182">
        <f>R193</f>
        <v>0</v>
      </c>
      <c r="K104" s="183">
        <f>K193</f>
        <v>0</v>
      </c>
      <c r="L104" s="106"/>
      <c r="M104" s="184"/>
    </row>
    <row r="105" spans="1:47" s="2" customFormat="1" ht="21.75" customHeight="1">
      <c r="A105" s="34"/>
      <c r="B105" s="35"/>
      <c r="C105" s="36"/>
      <c r="D105" s="36"/>
      <c r="E105" s="36"/>
      <c r="F105" s="36"/>
      <c r="G105" s="36"/>
      <c r="H105" s="36"/>
      <c r="I105" s="124"/>
      <c r="J105" s="124"/>
      <c r="K105" s="36"/>
      <c r="L105" s="36"/>
      <c r="M105" s="51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pans="1:47" s="2" customFormat="1" ht="6.95" customHeight="1">
      <c r="A106" s="34"/>
      <c r="B106" s="54"/>
      <c r="C106" s="55"/>
      <c r="D106" s="55"/>
      <c r="E106" s="55"/>
      <c r="F106" s="55"/>
      <c r="G106" s="55"/>
      <c r="H106" s="55"/>
      <c r="I106" s="161"/>
      <c r="J106" s="161"/>
      <c r="K106" s="55"/>
      <c r="L106" s="55"/>
      <c r="M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10" spans="1:47" s="2" customFormat="1" ht="6.95" customHeight="1">
      <c r="A110" s="34"/>
      <c r="B110" s="56"/>
      <c r="C110" s="57"/>
      <c r="D110" s="57"/>
      <c r="E110" s="57"/>
      <c r="F110" s="57"/>
      <c r="G110" s="57"/>
      <c r="H110" s="57"/>
      <c r="I110" s="164"/>
      <c r="J110" s="164"/>
      <c r="K110" s="57"/>
      <c r="L110" s="57"/>
      <c r="M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24.95" customHeight="1">
      <c r="A111" s="34"/>
      <c r="B111" s="35"/>
      <c r="C111" s="24" t="s">
        <v>204</v>
      </c>
      <c r="D111" s="36"/>
      <c r="E111" s="36"/>
      <c r="F111" s="36"/>
      <c r="G111" s="36"/>
      <c r="H111" s="36"/>
      <c r="I111" s="124"/>
      <c r="J111" s="124"/>
      <c r="K111" s="36"/>
      <c r="L111" s="36"/>
      <c r="M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6.95" customHeight="1">
      <c r="A112" s="34"/>
      <c r="B112" s="35"/>
      <c r="C112" s="36"/>
      <c r="D112" s="36"/>
      <c r="E112" s="36"/>
      <c r="F112" s="36"/>
      <c r="G112" s="36"/>
      <c r="H112" s="36"/>
      <c r="I112" s="124"/>
      <c r="J112" s="124"/>
      <c r="K112" s="36"/>
      <c r="L112" s="36"/>
      <c r="M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2" customFormat="1" ht="12" customHeight="1">
      <c r="A113" s="34"/>
      <c r="B113" s="35"/>
      <c r="C113" s="30" t="s">
        <v>17</v>
      </c>
      <c r="D113" s="36"/>
      <c r="E113" s="36"/>
      <c r="F113" s="36"/>
      <c r="G113" s="36"/>
      <c r="H113" s="36"/>
      <c r="I113" s="124"/>
      <c r="J113" s="124"/>
      <c r="K113" s="36"/>
      <c r="L113" s="36"/>
      <c r="M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3" s="2" customFormat="1" ht="16.5" customHeight="1">
      <c r="A114" s="34"/>
      <c r="B114" s="35"/>
      <c r="C114" s="36"/>
      <c r="D114" s="36"/>
      <c r="E114" s="374" t="str">
        <f>E7</f>
        <v>Revitalizace centra města Kopřivnice - aktualizace 2019</v>
      </c>
      <c r="F114" s="375"/>
      <c r="G114" s="375"/>
      <c r="H114" s="375"/>
      <c r="I114" s="124"/>
      <c r="J114" s="124"/>
      <c r="K114" s="36"/>
      <c r="L114" s="36"/>
      <c r="M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3" s="1" customFormat="1" ht="12" customHeight="1">
      <c r="B115" s="22"/>
      <c r="C115" s="30" t="s">
        <v>187</v>
      </c>
      <c r="D115" s="23"/>
      <c r="E115" s="23"/>
      <c r="F115" s="23"/>
      <c r="G115" s="23"/>
      <c r="H115" s="23"/>
      <c r="I115" s="117"/>
      <c r="J115" s="117"/>
      <c r="K115" s="23"/>
      <c r="L115" s="23"/>
      <c r="M115" s="21"/>
    </row>
    <row r="116" spans="1:63" s="2" customFormat="1" ht="16.5" customHeight="1">
      <c r="A116" s="34"/>
      <c r="B116" s="35"/>
      <c r="C116" s="36"/>
      <c r="D116" s="36"/>
      <c r="E116" s="374" t="s">
        <v>5096</v>
      </c>
      <c r="F116" s="376"/>
      <c r="G116" s="376"/>
      <c r="H116" s="376"/>
      <c r="I116" s="124"/>
      <c r="J116" s="124"/>
      <c r="K116" s="36"/>
      <c r="L116" s="36"/>
      <c r="M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2" customFormat="1" ht="12" customHeight="1">
      <c r="A117" s="34"/>
      <c r="B117" s="35"/>
      <c r="C117" s="30" t="s">
        <v>967</v>
      </c>
      <c r="D117" s="36"/>
      <c r="E117" s="36"/>
      <c r="F117" s="36"/>
      <c r="G117" s="36"/>
      <c r="H117" s="36"/>
      <c r="I117" s="124"/>
      <c r="J117" s="124"/>
      <c r="K117" s="36"/>
      <c r="L117" s="36"/>
      <c r="M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6.5" customHeight="1">
      <c r="A118" s="34"/>
      <c r="B118" s="35"/>
      <c r="C118" s="36"/>
      <c r="D118" s="36"/>
      <c r="E118" s="347" t="str">
        <f>E11</f>
        <v>SO 904_1 - Stavební část</v>
      </c>
      <c r="F118" s="376"/>
      <c r="G118" s="376"/>
      <c r="H118" s="376"/>
      <c r="I118" s="124"/>
      <c r="J118" s="124"/>
      <c r="K118" s="36"/>
      <c r="L118" s="36"/>
      <c r="M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124"/>
      <c r="J119" s="124"/>
      <c r="K119" s="36"/>
      <c r="L119" s="36"/>
      <c r="M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12" customHeight="1">
      <c r="A120" s="34"/>
      <c r="B120" s="35"/>
      <c r="C120" s="30" t="s">
        <v>21</v>
      </c>
      <c r="D120" s="36"/>
      <c r="E120" s="36"/>
      <c r="F120" s="28" t="str">
        <f>F14</f>
        <v xml:space="preserve"> </v>
      </c>
      <c r="G120" s="36"/>
      <c r="H120" s="36"/>
      <c r="I120" s="125" t="s">
        <v>23</v>
      </c>
      <c r="J120" s="127" t="str">
        <f>IF(J14="","",J14)</f>
        <v>14. 1. 2019</v>
      </c>
      <c r="K120" s="36"/>
      <c r="L120" s="36"/>
      <c r="M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6.95" customHeight="1">
      <c r="A121" s="34"/>
      <c r="B121" s="35"/>
      <c r="C121" s="36"/>
      <c r="D121" s="36"/>
      <c r="E121" s="36"/>
      <c r="F121" s="36"/>
      <c r="G121" s="36"/>
      <c r="H121" s="36"/>
      <c r="I121" s="124"/>
      <c r="J121" s="124"/>
      <c r="K121" s="36"/>
      <c r="L121" s="36"/>
      <c r="M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25.7" customHeight="1">
      <c r="A122" s="34"/>
      <c r="B122" s="35"/>
      <c r="C122" s="30" t="s">
        <v>25</v>
      </c>
      <c r="D122" s="36"/>
      <c r="E122" s="36"/>
      <c r="F122" s="28" t="str">
        <f>E17</f>
        <v>Město Kopřivnice</v>
      </c>
      <c r="G122" s="36"/>
      <c r="H122" s="36"/>
      <c r="I122" s="125" t="s">
        <v>31</v>
      </c>
      <c r="J122" s="165" t="str">
        <f>E23</f>
        <v>Dopravoprojekt Ostrava a.s.</v>
      </c>
      <c r="K122" s="36"/>
      <c r="L122" s="36"/>
      <c r="M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15.2" customHeight="1">
      <c r="A123" s="34"/>
      <c r="B123" s="35"/>
      <c r="C123" s="30" t="s">
        <v>29</v>
      </c>
      <c r="D123" s="36"/>
      <c r="E123" s="36"/>
      <c r="F123" s="28" t="str">
        <f>IF(E20="","",E20)</f>
        <v>Vyplň údaj</v>
      </c>
      <c r="G123" s="36"/>
      <c r="H123" s="36"/>
      <c r="I123" s="125" t="s">
        <v>33</v>
      </c>
      <c r="J123" s="165" t="str">
        <f>E26</f>
        <v xml:space="preserve"> </v>
      </c>
      <c r="K123" s="36"/>
      <c r="L123" s="36"/>
      <c r="M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10.35" customHeight="1">
      <c r="A124" s="34"/>
      <c r="B124" s="35"/>
      <c r="C124" s="36"/>
      <c r="D124" s="36"/>
      <c r="E124" s="36"/>
      <c r="F124" s="36"/>
      <c r="G124" s="36"/>
      <c r="H124" s="36"/>
      <c r="I124" s="124"/>
      <c r="J124" s="124"/>
      <c r="K124" s="36"/>
      <c r="L124" s="36"/>
      <c r="M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1" customFormat="1" ht="29.25" customHeight="1">
      <c r="A125" s="185"/>
      <c r="B125" s="186"/>
      <c r="C125" s="187" t="s">
        <v>205</v>
      </c>
      <c r="D125" s="188" t="s">
        <v>61</v>
      </c>
      <c r="E125" s="188" t="s">
        <v>57</v>
      </c>
      <c r="F125" s="188" t="s">
        <v>58</v>
      </c>
      <c r="G125" s="188" t="s">
        <v>206</v>
      </c>
      <c r="H125" s="188" t="s">
        <v>207</v>
      </c>
      <c r="I125" s="189" t="s">
        <v>208</v>
      </c>
      <c r="J125" s="189" t="s">
        <v>209</v>
      </c>
      <c r="K125" s="188" t="s">
        <v>196</v>
      </c>
      <c r="L125" s="190" t="s">
        <v>210</v>
      </c>
      <c r="M125" s="191"/>
      <c r="N125" s="74" t="s">
        <v>1</v>
      </c>
      <c r="O125" s="75" t="s">
        <v>40</v>
      </c>
      <c r="P125" s="75" t="s">
        <v>211</v>
      </c>
      <c r="Q125" s="75" t="s">
        <v>212</v>
      </c>
      <c r="R125" s="75" t="s">
        <v>213</v>
      </c>
      <c r="S125" s="75" t="s">
        <v>214</v>
      </c>
      <c r="T125" s="75" t="s">
        <v>215</v>
      </c>
      <c r="U125" s="75" t="s">
        <v>216</v>
      </c>
      <c r="V125" s="75" t="s">
        <v>217</v>
      </c>
      <c r="W125" s="75" t="s">
        <v>218</v>
      </c>
      <c r="X125" s="75" t="s">
        <v>219</v>
      </c>
      <c r="Y125" s="76" t="s">
        <v>220</v>
      </c>
      <c r="Z125" s="185"/>
      <c r="AA125" s="185"/>
      <c r="AB125" s="185"/>
      <c r="AC125" s="185"/>
      <c r="AD125" s="185"/>
      <c r="AE125" s="185"/>
    </row>
    <row r="126" spans="1:63" s="2" customFormat="1" ht="22.9" customHeight="1">
      <c r="A126" s="34"/>
      <c r="B126" s="35"/>
      <c r="C126" s="81" t="s">
        <v>221</v>
      </c>
      <c r="D126" s="36"/>
      <c r="E126" s="36"/>
      <c r="F126" s="36"/>
      <c r="G126" s="36"/>
      <c r="H126" s="36"/>
      <c r="I126" s="124"/>
      <c r="J126" s="124"/>
      <c r="K126" s="192">
        <f>BK126</f>
        <v>0</v>
      </c>
      <c r="L126" s="36"/>
      <c r="M126" s="39"/>
      <c r="N126" s="77"/>
      <c r="O126" s="193"/>
      <c r="P126" s="78"/>
      <c r="Q126" s="194">
        <f>Q127</f>
        <v>0</v>
      </c>
      <c r="R126" s="194">
        <f>R127</f>
        <v>0</v>
      </c>
      <c r="S126" s="78"/>
      <c r="T126" s="195">
        <f>T127</f>
        <v>0</v>
      </c>
      <c r="U126" s="78"/>
      <c r="V126" s="195">
        <f>V127</f>
        <v>55.732667019999994</v>
      </c>
      <c r="W126" s="78"/>
      <c r="X126" s="195">
        <f>X127</f>
        <v>0</v>
      </c>
      <c r="Y126" s="79"/>
      <c r="Z126" s="34"/>
      <c r="AA126" s="34"/>
      <c r="AB126" s="34"/>
      <c r="AC126" s="34"/>
      <c r="AD126" s="34"/>
      <c r="AE126" s="34"/>
      <c r="AT126" s="18" t="s">
        <v>77</v>
      </c>
      <c r="AU126" s="18" t="s">
        <v>198</v>
      </c>
      <c r="BK126" s="196">
        <f>BK127</f>
        <v>0</v>
      </c>
    </row>
    <row r="127" spans="1:63" s="12" customFormat="1" ht="25.9" customHeight="1">
      <c r="B127" s="197"/>
      <c r="C127" s="198"/>
      <c r="D127" s="199" t="s">
        <v>77</v>
      </c>
      <c r="E127" s="200" t="s">
        <v>399</v>
      </c>
      <c r="F127" s="200" t="s">
        <v>400</v>
      </c>
      <c r="G127" s="198"/>
      <c r="H127" s="198"/>
      <c r="I127" s="201"/>
      <c r="J127" s="201"/>
      <c r="K127" s="202">
        <f>BK127</f>
        <v>0</v>
      </c>
      <c r="L127" s="198"/>
      <c r="M127" s="203"/>
      <c r="N127" s="204"/>
      <c r="O127" s="205"/>
      <c r="P127" s="205"/>
      <c r="Q127" s="206">
        <f>Q128+Q169+Q176+Q185+Q193</f>
        <v>0</v>
      </c>
      <c r="R127" s="206">
        <f>R128+R169+R176+R185+R193</f>
        <v>0</v>
      </c>
      <c r="S127" s="205"/>
      <c r="T127" s="207">
        <f>T128+T169+T176+T185+T193</f>
        <v>0</v>
      </c>
      <c r="U127" s="205"/>
      <c r="V127" s="207">
        <f>V128+V169+V176+V185+V193</f>
        <v>55.732667019999994</v>
      </c>
      <c r="W127" s="205"/>
      <c r="X127" s="207">
        <f>X128+X169+X176+X185+X193</f>
        <v>0</v>
      </c>
      <c r="Y127" s="208"/>
      <c r="AR127" s="209" t="s">
        <v>86</v>
      </c>
      <c r="AT127" s="210" t="s">
        <v>77</v>
      </c>
      <c r="AU127" s="210" t="s">
        <v>78</v>
      </c>
      <c r="AY127" s="209" t="s">
        <v>224</v>
      </c>
      <c r="BK127" s="211">
        <f>BK128+BK169+BK176+BK185+BK193</f>
        <v>0</v>
      </c>
    </row>
    <row r="128" spans="1:63" s="12" customFormat="1" ht="22.9" customHeight="1">
      <c r="B128" s="197"/>
      <c r="C128" s="198"/>
      <c r="D128" s="199" t="s">
        <v>77</v>
      </c>
      <c r="E128" s="212" t="s">
        <v>86</v>
      </c>
      <c r="F128" s="212" t="s">
        <v>401</v>
      </c>
      <c r="G128" s="198"/>
      <c r="H128" s="198"/>
      <c r="I128" s="201"/>
      <c r="J128" s="201"/>
      <c r="K128" s="213">
        <f>BK128</f>
        <v>0</v>
      </c>
      <c r="L128" s="198"/>
      <c r="M128" s="203"/>
      <c r="N128" s="204"/>
      <c r="O128" s="205"/>
      <c r="P128" s="205"/>
      <c r="Q128" s="206">
        <f>SUM(Q129:Q168)</f>
        <v>0</v>
      </c>
      <c r="R128" s="206">
        <f>SUM(R129:R168)</f>
        <v>0</v>
      </c>
      <c r="S128" s="205"/>
      <c r="T128" s="207">
        <f>SUM(T129:T168)</f>
        <v>0</v>
      </c>
      <c r="U128" s="205"/>
      <c r="V128" s="207">
        <f>SUM(V129:V168)</f>
        <v>2.6702051999999998</v>
      </c>
      <c r="W128" s="205"/>
      <c r="X128" s="207">
        <f>SUM(X129:X168)</f>
        <v>0</v>
      </c>
      <c r="Y128" s="208"/>
      <c r="AR128" s="209" t="s">
        <v>86</v>
      </c>
      <c r="AT128" s="210" t="s">
        <v>77</v>
      </c>
      <c r="AU128" s="210" t="s">
        <v>86</v>
      </c>
      <c r="AY128" s="209" t="s">
        <v>224</v>
      </c>
      <c r="BK128" s="211">
        <f>SUM(BK129:BK168)</f>
        <v>0</v>
      </c>
    </row>
    <row r="129" spans="1:65" s="2" customFormat="1" ht="21.75" customHeight="1">
      <c r="A129" s="34"/>
      <c r="B129" s="35"/>
      <c r="C129" s="214" t="s">
        <v>86</v>
      </c>
      <c r="D129" s="214" t="s">
        <v>227</v>
      </c>
      <c r="E129" s="215" t="s">
        <v>894</v>
      </c>
      <c r="F129" s="216" t="s">
        <v>895</v>
      </c>
      <c r="G129" s="217" t="s">
        <v>896</v>
      </c>
      <c r="H129" s="218">
        <v>10</v>
      </c>
      <c r="I129" s="219"/>
      <c r="J129" s="219"/>
      <c r="K129" s="220">
        <f>ROUND(P129*H129,2)</f>
        <v>0</v>
      </c>
      <c r="L129" s="216" t="s">
        <v>405</v>
      </c>
      <c r="M129" s="39"/>
      <c r="N129" s="221" t="s">
        <v>1</v>
      </c>
      <c r="O129" s="222" t="s">
        <v>41</v>
      </c>
      <c r="P129" s="223">
        <f>I129+J129</f>
        <v>0</v>
      </c>
      <c r="Q129" s="223">
        <f>ROUND(I129*H129,2)</f>
        <v>0</v>
      </c>
      <c r="R129" s="223">
        <f>ROUND(J129*H129,2)</f>
        <v>0</v>
      </c>
      <c r="S129" s="70"/>
      <c r="T129" s="224">
        <f>S129*H129</f>
        <v>0</v>
      </c>
      <c r="U129" s="224">
        <v>0</v>
      </c>
      <c r="V129" s="224">
        <f>U129*H129</f>
        <v>0</v>
      </c>
      <c r="W129" s="224">
        <v>0</v>
      </c>
      <c r="X129" s="224">
        <f>W129*H129</f>
        <v>0</v>
      </c>
      <c r="Y129" s="225" t="s">
        <v>1</v>
      </c>
      <c r="Z129" s="34"/>
      <c r="AA129" s="34"/>
      <c r="AB129" s="34"/>
      <c r="AC129" s="34"/>
      <c r="AD129" s="34"/>
      <c r="AE129" s="34"/>
      <c r="AR129" s="226" t="s">
        <v>240</v>
      </c>
      <c r="AT129" s="226" t="s">
        <v>227</v>
      </c>
      <c r="AU129" s="226" t="s">
        <v>88</v>
      </c>
      <c r="AY129" s="18" t="s">
        <v>224</v>
      </c>
      <c r="BE129" s="227">
        <f>IF(O129="základní",K129,0)</f>
        <v>0</v>
      </c>
      <c r="BF129" s="227">
        <f>IF(O129="snížená",K129,0)</f>
        <v>0</v>
      </c>
      <c r="BG129" s="227">
        <f>IF(O129="zákl. přenesená",K129,0)</f>
        <v>0</v>
      </c>
      <c r="BH129" s="227">
        <f>IF(O129="sníž. přenesená",K129,0)</f>
        <v>0</v>
      </c>
      <c r="BI129" s="227">
        <f>IF(O129="nulová",K129,0)</f>
        <v>0</v>
      </c>
      <c r="BJ129" s="18" t="s">
        <v>86</v>
      </c>
      <c r="BK129" s="227">
        <f>ROUND(P129*H129,2)</f>
        <v>0</v>
      </c>
      <c r="BL129" s="18" t="s">
        <v>240</v>
      </c>
      <c r="BM129" s="226" t="s">
        <v>2618</v>
      </c>
    </row>
    <row r="130" spans="1:65" s="13" customFormat="1" ht="11.25">
      <c r="B130" s="236"/>
      <c r="C130" s="237"/>
      <c r="D130" s="228" t="s">
        <v>447</v>
      </c>
      <c r="E130" s="238" t="s">
        <v>1</v>
      </c>
      <c r="F130" s="239" t="s">
        <v>264</v>
      </c>
      <c r="G130" s="237"/>
      <c r="H130" s="240">
        <v>10</v>
      </c>
      <c r="I130" s="241"/>
      <c r="J130" s="241"/>
      <c r="K130" s="237"/>
      <c r="L130" s="237"/>
      <c r="M130" s="242"/>
      <c r="N130" s="243"/>
      <c r="O130" s="244"/>
      <c r="P130" s="244"/>
      <c r="Q130" s="244"/>
      <c r="R130" s="244"/>
      <c r="S130" s="244"/>
      <c r="T130" s="244"/>
      <c r="U130" s="244"/>
      <c r="V130" s="244"/>
      <c r="W130" s="244"/>
      <c r="X130" s="244"/>
      <c r="Y130" s="245"/>
      <c r="AT130" s="246" t="s">
        <v>447</v>
      </c>
      <c r="AU130" s="246" t="s">
        <v>88</v>
      </c>
      <c r="AV130" s="13" t="s">
        <v>88</v>
      </c>
      <c r="AW130" s="13" t="s">
        <v>5</v>
      </c>
      <c r="AX130" s="13" t="s">
        <v>78</v>
      </c>
      <c r="AY130" s="246" t="s">
        <v>224</v>
      </c>
    </row>
    <row r="131" spans="1:65" s="2" customFormat="1" ht="21.75" customHeight="1">
      <c r="A131" s="34"/>
      <c r="B131" s="35"/>
      <c r="C131" s="214" t="s">
        <v>88</v>
      </c>
      <c r="D131" s="214" t="s">
        <v>227</v>
      </c>
      <c r="E131" s="215" t="s">
        <v>5371</v>
      </c>
      <c r="F131" s="216" t="s">
        <v>5372</v>
      </c>
      <c r="G131" s="217" t="s">
        <v>410</v>
      </c>
      <c r="H131" s="218">
        <v>0.25700000000000001</v>
      </c>
      <c r="I131" s="219"/>
      <c r="J131" s="219"/>
      <c r="K131" s="220">
        <f>ROUND(P131*H131,2)</f>
        <v>0</v>
      </c>
      <c r="L131" s="216" t="s">
        <v>405</v>
      </c>
      <c r="M131" s="39"/>
      <c r="N131" s="221" t="s">
        <v>1</v>
      </c>
      <c r="O131" s="222" t="s">
        <v>41</v>
      </c>
      <c r="P131" s="223">
        <f>I131+J131</f>
        <v>0</v>
      </c>
      <c r="Q131" s="223">
        <f>ROUND(I131*H131,2)</f>
        <v>0</v>
      </c>
      <c r="R131" s="223">
        <f>ROUND(J131*H131,2)</f>
        <v>0</v>
      </c>
      <c r="S131" s="70"/>
      <c r="T131" s="224">
        <f>S131*H131</f>
        <v>0</v>
      </c>
      <c r="U131" s="224">
        <v>0</v>
      </c>
      <c r="V131" s="224">
        <f>U131*H131</f>
        <v>0</v>
      </c>
      <c r="W131" s="224">
        <v>0</v>
      </c>
      <c r="X131" s="224">
        <f>W131*H131</f>
        <v>0</v>
      </c>
      <c r="Y131" s="225" t="s">
        <v>1</v>
      </c>
      <c r="Z131" s="34"/>
      <c r="AA131" s="34"/>
      <c r="AB131" s="34"/>
      <c r="AC131" s="34"/>
      <c r="AD131" s="34"/>
      <c r="AE131" s="34"/>
      <c r="AR131" s="226" t="s">
        <v>240</v>
      </c>
      <c r="AT131" s="226" t="s">
        <v>227</v>
      </c>
      <c r="AU131" s="226" t="s">
        <v>88</v>
      </c>
      <c r="AY131" s="18" t="s">
        <v>224</v>
      </c>
      <c r="BE131" s="227">
        <f>IF(O131="základní",K131,0)</f>
        <v>0</v>
      </c>
      <c r="BF131" s="227">
        <f>IF(O131="snížená",K131,0)</f>
        <v>0</v>
      </c>
      <c r="BG131" s="227">
        <f>IF(O131="zákl. přenesená",K131,0)</f>
        <v>0</v>
      </c>
      <c r="BH131" s="227">
        <f>IF(O131="sníž. přenesená",K131,0)</f>
        <v>0</v>
      </c>
      <c r="BI131" s="227">
        <f>IF(O131="nulová",K131,0)</f>
        <v>0</v>
      </c>
      <c r="BJ131" s="18" t="s">
        <v>86</v>
      </c>
      <c r="BK131" s="227">
        <f>ROUND(P131*H131,2)</f>
        <v>0</v>
      </c>
      <c r="BL131" s="18" t="s">
        <v>240</v>
      </c>
      <c r="BM131" s="226" t="s">
        <v>5373</v>
      </c>
    </row>
    <row r="132" spans="1:65" s="13" customFormat="1" ht="11.25">
      <c r="B132" s="236"/>
      <c r="C132" s="237"/>
      <c r="D132" s="228" t="s">
        <v>447</v>
      </c>
      <c r="E132" s="238" t="s">
        <v>1</v>
      </c>
      <c r="F132" s="239" t="s">
        <v>5374</v>
      </c>
      <c r="G132" s="237"/>
      <c r="H132" s="240">
        <v>0.25700000000000001</v>
      </c>
      <c r="I132" s="241"/>
      <c r="J132" s="241"/>
      <c r="K132" s="237"/>
      <c r="L132" s="237"/>
      <c r="M132" s="242"/>
      <c r="N132" s="243"/>
      <c r="O132" s="244"/>
      <c r="P132" s="244"/>
      <c r="Q132" s="244"/>
      <c r="R132" s="244"/>
      <c r="S132" s="244"/>
      <c r="T132" s="244"/>
      <c r="U132" s="244"/>
      <c r="V132" s="244"/>
      <c r="W132" s="244"/>
      <c r="X132" s="244"/>
      <c r="Y132" s="245"/>
      <c r="AT132" s="246" t="s">
        <v>447</v>
      </c>
      <c r="AU132" s="246" t="s">
        <v>88</v>
      </c>
      <c r="AV132" s="13" t="s">
        <v>88</v>
      </c>
      <c r="AW132" s="13" t="s">
        <v>5</v>
      </c>
      <c r="AX132" s="13" t="s">
        <v>86</v>
      </c>
      <c r="AY132" s="246" t="s">
        <v>224</v>
      </c>
    </row>
    <row r="133" spans="1:65" s="2" customFormat="1" ht="21.75" customHeight="1">
      <c r="A133" s="34"/>
      <c r="B133" s="35"/>
      <c r="C133" s="214" t="s">
        <v>235</v>
      </c>
      <c r="D133" s="214" t="s">
        <v>227</v>
      </c>
      <c r="E133" s="215" t="s">
        <v>1293</v>
      </c>
      <c r="F133" s="216" t="s">
        <v>1294</v>
      </c>
      <c r="G133" s="217" t="s">
        <v>410</v>
      </c>
      <c r="H133" s="218">
        <v>71.307000000000002</v>
      </c>
      <c r="I133" s="219"/>
      <c r="J133" s="219"/>
      <c r="K133" s="220">
        <f>ROUND(P133*H133,2)</f>
        <v>0</v>
      </c>
      <c r="L133" s="216" t="s">
        <v>405</v>
      </c>
      <c r="M133" s="39"/>
      <c r="N133" s="221" t="s">
        <v>1</v>
      </c>
      <c r="O133" s="222" t="s">
        <v>41</v>
      </c>
      <c r="P133" s="223">
        <f>I133+J133</f>
        <v>0</v>
      </c>
      <c r="Q133" s="223">
        <f>ROUND(I133*H133,2)</f>
        <v>0</v>
      </c>
      <c r="R133" s="223">
        <f>ROUND(J133*H133,2)</f>
        <v>0</v>
      </c>
      <c r="S133" s="70"/>
      <c r="T133" s="224">
        <f>S133*H133</f>
        <v>0</v>
      </c>
      <c r="U133" s="224">
        <v>0</v>
      </c>
      <c r="V133" s="224">
        <f>U133*H133</f>
        <v>0</v>
      </c>
      <c r="W133" s="224">
        <v>0</v>
      </c>
      <c r="X133" s="224">
        <f>W133*H133</f>
        <v>0</v>
      </c>
      <c r="Y133" s="225" t="s">
        <v>1</v>
      </c>
      <c r="Z133" s="34"/>
      <c r="AA133" s="34"/>
      <c r="AB133" s="34"/>
      <c r="AC133" s="34"/>
      <c r="AD133" s="34"/>
      <c r="AE133" s="34"/>
      <c r="AR133" s="226" t="s">
        <v>240</v>
      </c>
      <c r="AT133" s="226" t="s">
        <v>227</v>
      </c>
      <c r="AU133" s="226" t="s">
        <v>88</v>
      </c>
      <c r="AY133" s="18" t="s">
        <v>224</v>
      </c>
      <c r="BE133" s="227">
        <f>IF(O133="základní",K133,0)</f>
        <v>0</v>
      </c>
      <c r="BF133" s="227">
        <f>IF(O133="snížená",K133,0)</f>
        <v>0</v>
      </c>
      <c r="BG133" s="227">
        <f>IF(O133="zákl. přenesená",K133,0)</f>
        <v>0</v>
      </c>
      <c r="BH133" s="227">
        <f>IF(O133="sníž. přenesená",K133,0)</f>
        <v>0</v>
      </c>
      <c r="BI133" s="227">
        <f>IF(O133="nulová",K133,0)</f>
        <v>0</v>
      </c>
      <c r="BJ133" s="18" t="s">
        <v>86</v>
      </c>
      <c r="BK133" s="227">
        <f>ROUND(P133*H133,2)</f>
        <v>0</v>
      </c>
      <c r="BL133" s="18" t="s">
        <v>240</v>
      </c>
      <c r="BM133" s="226" t="s">
        <v>2619</v>
      </c>
    </row>
    <row r="134" spans="1:65" s="15" customFormat="1" ht="11.25">
      <c r="B134" s="271"/>
      <c r="C134" s="272"/>
      <c r="D134" s="228" t="s">
        <v>447</v>
      </c>
      <c r="E134" s="273" t="s">
        <v>1</v>
      </c>
      <c r="F134" s="274" t="s">
        <v>5375</v>
      </c>
      <c r="G134" s="272"/>
      <c r="H134" s="273" t="s">
        <v>1</v>
      </c>
      <c r="I134" s="275"/>
      <c r="J134" s="275"/>
      <c r="K134" s="272"/>
      <c r="L134" s="272"/>
      <c r="M134" s="276"/>
      <c r="N134" s="277"/>
      <c r="O134" s="278"/>
      <c r="P134" s="278"/>
      <c r="Q134" s="278"/>
      <c r="R134" s="278"/>
      <c r="S134" s="278"/>
      <c r="T134" s="278"/>
      <c r="U134" s="278"/>
      <c r="V134" s="278"/>
      <c r="W134" s="278"/>
      <c r="X134" s="278"/>
      <c r="Y134" s="279"/>
      <c r="AT134" s="280" t="s">
        <v>447</v>
      </c>
      <c r="AU134" s="280" t="s">
        <v>88</v>
      </c>
      <c r="AV134" s="15" t="s">
        <v>86</v>
      </c>
      <c r="AW134" s="15" t="s">
        <v>5</v>
      </c>
      <c r="AX134" s="15" t="s">
        <v>78</v>
      </c>
      <c r="AY134" s="280" t="s">
        <v>224</v>
      </c>
    </row>
    <row r="135" spans="1:65" s="13" customFormat="1" ht="11.25">
      <c r="B135" s="236"/>
      <c r="C135" s="237"/>
      <c r="D135" s="228" t="s">
        <v>447</v>
      </c>
      <c r="E135" s="238" t="s">
        <v>1</v>
      </c>
      <c r="F135" s="239" t="s">
        <v>5376</v>
      </c>
      <c r="G135" s="237"/>
      <c r="H135" s="240">
        <v>71.307000000000002</v>
      </c>
      <c r="I135" s="241"/>
      <c r="J135" s="241"/>
      <c r="K135" s="237"/>
      <c r="L135" s="237"/>
      <c r="M135" s="242"/>
      <c r="N135" s="243"/>
      <c r="O135" s="244"/>
      <c r="P135" s="244"/>
      <c r="Q135" s="244"/>
      <c r="R135" s="244"/>
      <c r="S135" s="244"/>
      <c r="T135" s="244"/>
      <c r="U135" s="244"/>
      <c r="V135" s="244"/>
      <c r="W135" s="244"/>
      <c r="X135" s="244"/>
      <c r="Y135" s="245"/>
      <c r="AT135" s="246" t="s">
        <v>447</v>
      </c>
      <c r="AU135" s="246" t="s">
        <v>88</v>
      </c>
      <c r="AV135" s="13" t="s">
        <v>88</v>
      </c>
      <c r="AW135" s="13" t="s">
        <v>5</v>
      </c>
      <c r="AX135" s="13" t="s">
        <v>78</v>
      </c>
      <c r="AY135" s="246" t="s">
        <v>224</v>
      </c>
    </row>
    <row r="136" spans="1:65" s="14" customFormat="1" ht="11.25">
      <c r="B136" s="247"/>
      <c r="C136" s="248"/>
      <c r="D136" s="228" t="s">
        <v>447</v>
      </c>
      <c r="E136" s="249" t="s">
        <v>1</v>
      </c>
      <c r="F136" s="250" t="s">
        <v>464</v>
      </c>
      <c r="G136" s="248"/>
      <c r="H136" s="251">
        <v>71.307000000000002</v>
      </c>
      <c r="I136" s="252"/>
      <c r="J136" s="252"/>
      <c r="K136" s="248"/>
      <c r="L136" s="248"/>
      <c r="M136" s="253"/>
      <c r="N136" s="254"/>
      <c r="O136" s="255"/>
      <c r="P136" s="255"/>
      <c r="Q136" s="255"/>
      <c r="R136" s="255"/>
      <c r="S136" s="255"/>
      <c r="T136" s="255"/>
      <c r="U136" s="255"/>
      <c r="V136" s="255"/>
      <c r="W136" s="255"/>
      <c r="X136" s="255"/>
      <c r="Y136" s="256"/>
      <c r="AT136" s="257" t="s">
        <v>447</v>
      </c>
      <c r="AU136" s="257" t="s">
        <v>88</v>
      </c>
      <c r="AV136" s="14" t="s">
        <v>240</v>
      </c>
      <c r="AW136" s="14" t="s">
        <v>5</v>
      </c>
      <c r="AX136" s="14" t="s">
        <v>86</v>
      </c>
      <c r="AY136" s="257" t="s">
        <v>224</v>
      </c>
    </row>
    <row r="137" spans="1:65" s="2" customFormat="1" ht="21.75" customHeight="1">
      <c r="A137" s="34"/>
      <c r="B137" s="35"/>
      <c r="C137" s="214" t="s">
        <v>240</v>
      </c>
      <c r="D137" s="214" t="s">
        <v>227</v>
      </c>
      <c r="E137" s="215" t="s">
        <v>2624</v>
      </c>
      <c r="F137" s="216" t="s">
        <v>2625</v>
      </c>
      <c r="G137" s="217" t="s">
        <v>410</v>
      </c>
      <c r="H137" s="218">
        <v>35.654000000000003</v>
      </c>
      <c r="I137" s="219"/>
      <c r="J137" s="219"/>
      <c r="K137" s="220">
        <f>ROUND(P137*H137,2)</f>
        <v>0</v>
      </c>
      <c r="L137" s="216" t="s">
        <v>405</v>
      </c>
      <c r="M137" s="39"/>
      <c r="N137" s="221" t="s">
        <v>1</v>
      </c>
      <c r="O137" s="222" t="s">
        <v>41</v>
      </c>
      <c r="P137" s="223">
        <f>I137+J137</f>
        <v>0</v>
      </c>
      <c r="Q137" s="223">
        <f>ROUND(I137*H137,2)</f>
        <v>0</v>
      </c>
      <c r="R137" s="223">
        <f>ROUND(J137*H137,2)</f>
        <v>0</v>
      </c>
      <c r="S137" s="70"/>
      <c r="T137" s="224">
        <f>S137*H137</f>
        <v>0</v>
      </c>
      <c r="U137" s="224">
        <v>0</v>
      </c>
      <c r="V137" s="224">
        <f>U137*H137</f>
        <v>0</v>
      </c>
      <c r="W137" s="224">
        <v>0</v>
      </c>
      <c r="X137" s="224">
        <f>W137*H137</f>
        <v>0</v>
      </c>
      <c r="Y137" s="225" t="s">
        <v>1</v>
      </c>
      <c r="Z137" s="34"/>
      <c r="AA137" s="34"/>
      <c r="AB137" s="34"/>
      <c r="AC137" s="34"/>
      <c r="AD137" s="34"/>
      <c r="AE137" s="34"/>
      <c r="AR137" s="226" t="s">
        <v>240</v>
      </c>
      <c r="AT137" s="226" t="s">
        <v>227</v>
      </c>
      <c r="AU137" s="226" t="s">
        <v>88</v>
      </c>
      <c r="AY137" s="18" t="s">
        <v>224</v>
      </c>
      <c r="BE137" s="227">
        <f>IF(O137="základní",K137,0)</f>
        <v>0</v>
      </c>
      <c r="BF137" s="227">
        <f>IF(O137="snížená",K137,0)</f>
        <v>0</v>
      </c>
      <c r="BG137" s="227">
        <f>IF(O137="zákl. přenesená",K137,0)</f>
        <v>0</v>
      </c>
      <c r="BH137" s="227">
        <f>IF(O137="sníž. přenesená",K137,0)</f>
        <v>0</v>
      </c>
      <c r="BI137" s="227">
        <f>IF(O137="nulová",K137,0)</f>
        <v>0</v>
      </c>
      <c r="BJ137" s="18" t="s">
        <v>86</v>
      </c>
      <c r="BK137" s="227">
        <f>ROUND(P137*H137,2)</f>
        <v>0</v>
      </c>
      <c r="BL137" s="18" t="s">
        <v>240</v>
      </c>
      <c r="BM137" s="226" t="s">
        <v>2626</v>
      </c>
    </row>
    <row r="138" spans="1:65" s="15" customFormat="1" ht="11.25">
      <c r="B138" s="271"/>
      <c r="C138" s="272"/>
      <c r="D138" s="228" t="s">
        <v>447</v>
      </c>
      <c r="E138" s="273" t="s">
        <v>1</v>
      </c>
      <c r="F138" s="274" t="s">
        <v>2627</v>
      </c>
      <c r="G138" s="272"/>
      <c r="H138" s="273" t="s">
        <v>1</v>
      </c>
      <c r="I138" s="275"/>
      <c r="J138" s="275"/>
      <c r="K138" s="272"/>
      <c r="L138" s="272"/>
      <c r="M138" s="276"/>
      <c r="N138" s="277"/>
      <c r="O138" s="278"/>
      <c r="P138" s="278"/>
      <c r="Q138" s="278"/>
      <c r="R138" s="278"/>
      <c r="S138" s="278"/>
      <c r="T138" s="278"/>
      <c r="U138" s="278"/>
      <c r="V138" s="278"/>
      <c r="W138" s="278"/>
      <c r="X138" s="278"/>
      <c r="Y138" s="279"/>
      <c r="AT138" s="280" t="s">
        <v>447</v>
      </c>
      <c r="AU138" s="280" t="s">
        <v>88</v>
      </c>
      <c r="AV138" s="15" t="s">
        <v>86</v>
      </c>
      <c r="AW138" s="15" t="s">
        <v>5</v>
      </c>
      <c r="AX138" s="15" t="s">
        <v>78</v>
      </c>
      <c r="AY138" s="280" t="s">
        <v>224</v>
      </c>
    </row>
    <row r="139" spans="1:65" s="13" customFormat="1" ht="11.25">
      <c r="B139" s="236"/>
      <c r="C139" s="237"/>
      <c r="D139" s="228" t="s">
        <v>447</v>
      </c>
      <c r="E139" s="238" t="s">
        <v>1</v>
      </c>
      <c r="F139" s="239" t="s">
        <v>5377</v>
      </c>
      <c r="G139" s="237"/>
      <c r="H139" s="240">
        <v>71.307000000000002</v>
      </c>
      <c r="I139" s="241"/>
      <c r="J139" s="241"/>
      <c r="K139" s="237"/>
      <c r="L139" s="237"/>
      <c r="M139" s="242"/>
      <c r="N139" s="243"/>
      <c r="O139" s="244"/>
      <c r="P139" s="244"/>
      <c r="Q139" s="244"/>
      <c r="R139" s="244"/>
      <c r="S139" s="244"/>
      <c r="T139" s="244"/>
      <c r="U139" s="244"/>
      <c r="V139" s="244"/>
      <c r="W139" s="244"/>
      <c r="X139" s="244"/>
      <c r="Y139" s="245"/>
      <c r="AT139" s="246" t="s">
        <v>447</v>
      </c>
      <c r="AU139" s="246" t="s">
        <v>88</v>
      </c>
      <c r="AV139" s="13" t="s">
        <v>88</v>
      </c>
      <c r="AW139" s="13" t="s">
        <v>5</v>
      </c>
      <c r="AX139" s="13" t="s">
        <v>78</v>
      </c>
      <c r="AY139" s="246" t="s">
        <v>224</v>
      </c>
    </row>
    <row r="140" spans="1:65" s="14" customFormat="1" ht="11.25">
      <c r="B140" s="247"/>
      <c r="C140" s="248"/>
      <c r="D140" s="228" t="s">
        <v>447</v>
      </c>
      <c r="E140" s="249" t="s">
        <v>1</v>
      </c>
      <c r="F140" s="250" t="s">
        <v>464</v>
      </c>
      <c r="G140" s="248"/>
      <c r="H140" s="251">
        <v>71.307000000000002</v>
      </c>
      <c r="I140" s="252"/>
      <c r="J140" s="252"/>
      <c r="K140" s="248"/>
      <c r="L140" s="248"/>
      <c r="M140" s="253"/>
      <c r="N140" s="254"/>
      <c r="O140" s="255"/>
      <c r="P140" s="255"/>
      <c r="Q140" s="255"/>
      <c r="R140" s="255"/>
      <c r="S140" s="255"/>
      <c r="T140" s="255"/>
      <c r="U140" s="255"/>
      <c r="V140" s="255"/>
      <c r="W140" s="255"/>
      <c r="X140" s="255"/>
      <c r="Y140" s="256"/>
      <c r="AT140" s="257" t="s">
        <v>447</v>
      </c>
      <c r="AU140" s="257" t="s">
        <v>88</v>
      </c>
      <c r="AV140" s="14" t="s">
        <v>240</v>
      </c>
      <c r="AW140" s="14" t="s">
        <v>5</v>
      </c>
      <c r="AX140" s="14" t="s">
        <v>86</v>
      </c>
      <c r="AY140" s="257" t="s">
        <v>224</v>
      </c>
    </row>
    <row r="141" spans="1:65" s="13" customFormat="1" ht="11.25">
      <c r="B141" s="236"/>
      <c r="C141" s="237"/>
      <c r="D141" s="228" t="s">
        <v>447</v>
      </c>
      <c r="E141" s="237"/>
      <c r="F141" s="239" t="s">
        <v>5378</v>
      </c>
      <c r="G141" s="237"/>
      <c r="H141" s="240">
        <v>35.654000000000003</v>
      </c>
      <c r="I141" s="241"/>
      <c r="J141" s="241"/>
      <c r="K141" s="237"/>
      <c r="L141" s="237"/>
      <c r="M141" s="242"/>
      <c r="N141" s="243"/>
      <c r="O141" s="244"/>
      <c r="P141" s="244"/>
      <c r="Q141" s="244"/>
      <c r="R141" s="244"/>
      <c r="S141" s="244"/>
      <c r="T141" s="244"/>
      <c r="U141" s="244"/>
      <c r="V141" s="244"/>
      <c r="W141" s="244"/>
      <c r="X141" s="244"/>
      <c r="Y141" s="245"/>
      <c r="AT141" s="246" t="s">
        <v>447</v>
      </c>
      <c r="AU141" s="246" t="s">
        <v>88</v>
      </c>
      <c r="AV141" s="13" t="s">
        <v>88</v>
      </c>
      <c r="AW141" s="13" t="s">
        <v>4</v>
      </c>
      <c r="AX141" s="13" t="s">
        <v>86</v>
      </c>
      <c r="AY141" s="246" t="s">
        <v>224</v>
      </c>
    </row>
    <row r="142" spans="1:65" s="2" customFormat="1" ht="21.75" customHeight="1">
      <c r="A142" s="34"/>
      <c r="B142" s="35"/>
      <c r="C142" s="214" t="s">
        <v>223</v>
      </c>
      <c r="D142" s="214" t="s">
        <v>227</v>
      </c>
      <c r="E142" s="215" t="s">
        <v>2651</v>
      </c>
      <c r="F142" s="216" t="s">
        <v>2652</v>
      </c>
      <c r="G142" s="217" t="s">
        <v>404</v>
      </c>
      <c r="H142" s="218">
        <v>56.712000000000003</v>
      </c>
      <c r="I142" s="219"/>
      <c r="J142" s="219"/>
      <c r="K142" s="220">
        <f>ROUND(P142*H142,2)</f>
        <v>0</v>
      </c>
      <c r="L142" s="216" t="s">
        <v>405</v>
      </c>
      <c r="M142" s="39"/>
      <c r="N142" s="221" t="s">
        <v>1</v>
      </c>
      <c r="O142" s="222" t="s">
        <v>41</v>
      </c>
      <c r="P142" s="223">
        <f>I142+J142</f>
        <v>0</v>
      </c>
      <c r="Q142" s="223">
        <f>ROUND(I142*H142,2)</f>
        <v>0</v>
      </c>
      <c r="R142" s="223">
        <f>ROUND(J142*H142,2)</f>
        <v>0</v>
      </c>
      <c r="S142" s="70"/>
      <c r="T142" s="224">
        <f>S142*H142</f>
        <v>0</v>
      </c>
      <c r="U142" s="224">
        <v>8.4999999999999995E-4</v>
      </c>
      <c r="V142" s="224">
        <f>U142*H142</f>
        <v>4.8205199999999997E-2</v>
      </c>
      <c r="W142" s="224">
        <v>0</v>
      </c>
      <c r="X142" s="224">
        <f>W142*H142</f>
        <v>0</v>
      </c>
      <c r="Y142" s="225" t="s">
        <v>1</v>
      </c>
      <c r="Z142" s="34"/>
      <c r="AA142" s="34"/>
      <c r="AB142" s="34"/>
      <c r="AC142" s="34"/>
      <c r="AD142" s="34"/>
      <c r="AE142" s="34"/>
      <c r="AR142" s="226" t="s">
        <v>240</v>
      </c>
      <c r="AT142" s="226" t="s">
        <v>227</v>
      </c>
      <c r="AU142" s="226" t="s">
        <v>88</v>
      </c>
      <c r="AY142" s="18" t="s">
        <v>224</v>
      </c>
      <c r="BE142" s="227">
        <f>IF(O142="základní",K142,0)</f>
        <v>0</v>
      </c>
      <c r="BF142" s="227">
        <f>IF(O142="snížená",K142,0)</f>
        <v>0</v>
      </c>
      <c r="BG142" s="227">
        <f>IF(O142="zákl. přenesená",K142,0)</f>
        <v>0</v>
      </c>
      <c r="BH142" s="227">
        <f>IF(O142="sníž. přenesená",K142,0)</f>
        <v>0</v>
      </c>
      <c r="BI142" s="227">
        <f>IF(O142="nulová",K142,0)</f>
        <v>0</v>
      </c>
      <c r="BJ142" s="18" t="s">
        <v>86</v>
      </c>
      <c r="BK142" s="227">
        <f>ROUND(P142*H142,2)</f>
        <v>0</v>
      </c>
      <c r="BL142" s="18" t="s">
        <v>240</v>
      </c>
      <c r="BM142" s="226" t="s">
        <v>2653</v>
      </c>
    </row>
    <row r="143" spans="1:65" s="2" customFormat="1" ht="21.75" customHeight="1">
      <c r="A143" s="34"/>
      <c r="B143" s="35"/>
      <c r="C143" s="214" t="s">
        <v>249</v>
      </c>
      <c r="D143" s="214" t="s">
        <v>227</v>
      </c>
      <c r="E143" s="215" t="s">
        <v>2654</v>
      </c>
      <c r="F143" s="216" t="s">
        <v>2655</v>
      </c>
      <c r="G143" s="217" t="s">
        <v>404</v>
      </c>
      <c r="H143" s="218">
        <v>56.712000000000003</v>
      </c>
      <c r="I143" s="219"/>
      <c r="J143" s="219"/>
      <c r="K143" s="220">
        <f>ROUND(P143*H143,2)</f>
        <v>0</v>
      </c>
      <c r="L143" s="216" t="s">
        <v>405</v>
      </c>
      <c r="M143" s="39"/>
      <c r="N143" s="221" t="s">
        <v>1</v>
      </c>
      <c r="O143" s="222" t="s">
        <v>41</v>
      </c>
      <c r="P143" s="223">
        <f>I143+J143</f>
        <v>0</v>
      </c>
      <c r="Q143" s="223">
        <f>ROUND(I143*H143,2)</f>
        <v>0</v>
      </c>
      <c r="R143" s="223">
        <f>ROUND(J143*H143,2)</f>
        <v>0</v>
      </c>
      <c r="S143" s="70"/>
      <c r="T143" s="224">
        <f>S143*H143</f>
        <v>0</v>
      </c>
      <c r="U143" s="224">
        <v>0</v>
      </c>
      <c r="V143" s="224">
        <f>U143*H143</f>
        <v>0</v>
      </c>
      <c r="W143" s="224">
        <v>0</v>
      </c>
      <c r="X143" s="224">
        <f>W143*H143</f>
        <v>0</v>
      </c>
      <c r="Y143" s="225" t="s">
        <v>1</v>
      </c>
      <c r="Z143" s="34"/>
      <c r="AA143" s="34"/>
      <c r="AB143" s="34"/>
      <c r="AC143" s="34"/>
      <c r="AD143" s="34"/>
      <c r="AE143" s="34"/>
      <c r="AR143" s="226" t="s">
        <v>240</v>
      </c>
      <c r="AT143" s="226" t="s">
        <v>227</v>
      </c>
      <c r="AU143" s="226" t="s">
        <v>88</v>
      </c>
      <c r="AY143" s="18" t="s">
        <v>224</v>
      </c>
      <c r="BE143" s="227">
        <f>IF(O143="základní",K143,0)</f>
        <v>0</v>
      </c>
      <c r="BF143" s="227">
        <f>IF(O143="snížená",K143,0)</f>
        <v>0</v>
      </c>
      <c r="BG143" s="227">
        <f>IF(O143="zákl. přenesená",K143,0)</f>
        <v>0</v>
      </c>
      <c r="BH143" s="227">
        <f>IF(O143="sníž. přenesená",K143,0)</f>
        <v>0</v>
      </c>
      <c r="BI143" s="227">
        <f>IF(O143="nulová",K143,0)</f>
        <v>0</v>
      </c>
      <c r="BJ143" s="18" t="s">
        <v>86</v>
      </c>
      <c r="BK143" s="227">
        <f>ROUND(P143*H143,2)</f>
        <v>0</v>
      </c>
      <c r="BL143" s="18" t="s">
        <v>240</v>
      </c>
      <c r="BM143" s="226" t="s">
        <v>2656</v>
      </c>
    </row>
    <row r="144" spans="1:65" s="15" customFormat="1" ht="11.25">
      <c r="B144" s="271"/>
      <c r="C144" s="272"/>
      <c r="D144" s="228" t="s">
        <v>447</v>
      </c>
      <c r="E144" s="273" t="s">
        <v>1</v>
      </c>
      <c r="F144" s="274" t="s">
        <v>2657</v>
      </c>
      <c r="G144" s="272"/>
      <c r="H144" s="273" t="s">
        <v>1</v>
      </c>
      <c r="I144" s="275"/>
      <c r="J144" s="275"/>
      <c r="K144" s="272"/>
      <c r="L144" s="272"/>
      <c r="M144" s="276"/>
      <c r="N144" s="277"/>
      <c r="O144" s="278"/>
      <c r="P144" s="278"/>
      <c r="Q144" s="278"/>
      <c r="R144" s="278"/>
      <c r="S144" s="278"/>
      <c r="T144" s="278"/>
      <c r="U144" s="278"/>
      <c r="V144" s="278"/>
      <c r="W144" s="278"/>
      <c r="X144" s="278"/>
      <c r="Y144" s="279"/>
      <c r="AT144" s="280" t="s">
        <v>447</v>
      </c>
      <c r="AU144" s="280" t="s">
        <v>88</v>
      </c>
      <c r="AV144" s="15" t="s">
        <v>86</v>
      </c>
      <c r="AW144" s="15" t="s">
        <v>5</v>
      </c>
      <c r="AX144" s="15" t="s">
        <v>78</v>
      </c>
      <c r="AY144" s="280" t="s">
        <v>224</v>
      </c>
    </row>
    <row r="145" spans="1:65" s="13" customFormat="1" ht="11.25">
      <c r="B145" s="236"/>
      <c r="C145" s="237"/>
      <c r="D145" s="228" t="s">
        <v>447</v>
      </c>
      <c r="E145" s="238" t="s">
        <v>1</v>
      </c>
      <c r="F145" s="239" t="s">
        <v>5379</v>
      </c>
      <c r="G145" s="237"/>
      <c r="H145" s="240">
        <v>56.712000000000003</v>
      </c>
      <c r="I145" s="241"/>
      <c r="J145" s="241"/>
      <c r="K145" s="237"/>
      <c r="L145" s="237"/>
      <c r="M145" s="242"/>
      <c r="N145" s="243"/>
      <c r="O145" s="244"/>
      <c r="P145" s="244"/>
      <c r="Q145" s="244"/>
      <c r="R145" s="244"/>
      <c r="S145" s="244"/>
      <c r="T145" s="244"/>
      <c r="U145" s="244"/>
      <c r="V145" s="244"/>
      <c r="W145" s="244"/>
      <c r="X145" s="244"/>
      <c r="Y145" s="245"/>
      <c r="AT145" s="246" t="s">
        <v>447</v>
      </c>
      <c r="AU145" s="246" t="s">
        <v>88</v>
      </c>
      <c r="AV145" s="13" t="s">
        <v>88</v>
      </c>
      <c r="AW145" s="13" t="s">
        <v>5</v>
      </c>
      <c r="AX145" s="13" t="s">
        <v>78</v>
      </c>
      <c r="AY145" s="246" t="s">
        <v>224</v>
      </c>
    </row>
    <row r="146" spans="1:65" s="2" customFormat="1" ht="21.75" customHeight="1">
      <c r="A146" s="34"/>
      <c r="B146" s="35"/>
      <c r="C146" s="214" t="s">
        <v>254</v>
      </c>
      <c r="D146" s="214" t="s">
        <v>227</v>
      </c>
      <c r="E146" s="215" t="s">
        <v>2679</v>
      </c>
      <c r="F146" s="216" t="s">
        <v>2680</v>
      </c>
      <c r="G146" s="217" t="s">
        <v>410</v>
      </c>
      <c r="H146" s="218">
        <v>71.307000000000002</v>
      </c>
      <c r="I146" s="219"/>
      <c r="J146" s="219"/>
      <c r="K146" s="220">
        <f>ROUND(P146*H146,2)</f>
        <v>0</v>
      </c>
      <c r="L146" s="216" t="s">
        <v>405</v>
      </c>
      <c r="M146" s="39"/>
      <c r="N146" s="221" t="s">
        <v>1</v>
      </c>
      <c r="O146" s="222" t="s">
        <v>41</v>
      </c>
      <c r="P146" s="223">
        <f>I146+J146</f>
        <v>0</v>
      </c>
      <c r="Q146" s="223">
        <f>ROUND(I146*H146,2)</f>
        <v>0</v>
      </c>
      <c r="R146" s="223">
        <f>ROUND(J146*H146,2)</f>
        <v>0</v>
      </c>
      <c r="S146" s="70"/>
      <c r="T146" s="224">
        <f>S146*H146</f>
        <v>0</v>
      </c>
      <c r="U146" s="224">
        <v>0</v>
      </c>
      <c r="V146" s="224">
        <f>U146*H146</f>
        <v>0</v>
      </c>
      <c r="W146" s="224">
        <v>0</v>
      </c>
      <c r="X146" s="224">
        <f>W146*H146</f>
        <v>0</v>
      </c>
      <c r="Y146" s="225" t="s">
        <v>1</v>
      </c>
      <c r="Z146" s="34"/>
      <c r="AA146" s="34"/>
      <c r="AB146" s="34"/>
      <c r="AC146" s="34"/>
      <c r="AD146" s="34"/>
      <c r="AE146" s="34"/>
      <c r="AR146" s="226" t="s">
        <v>240</v>
      </c>
      <c r="AT146" s="226" t="s">
        <v>227</v>
      </c>
      <c r="AU146" s="226" t="s">
        <v>88</v>
      </c>
      <c r="AY146" s="18" t="s">
        <v>224</v>
      </c>
      <c r="BE146" s="227">
        <f>IF(O146="základní",K146,0)</f>
        <v>0</v>
      </c>
      <c r="BF146" s="227">
        <f>IF(O146="snížená",K146,0)</f>
        <v>0</v>
      </c>
      <c r="BG146" s="227">
        <f>IF(O146="zákl. přenesená",K146,0)</f>
        <v>0</v>
      </c>
      <c r="BH146" s="227">
        <f>IF(O146="sníž. přenesená",K146,0)</f>
        <v>0</v>
      </c>
      <c r="BI146" s="227">
        <f>IF(O146="nulová",K146,0)</f>
        <v>0</v>
      </c>
      <c r="BJ146" s="18" t="s">
        <v>86</v>
      </c>
      <c r="BK146" s="227">
        <f>ROUND(P146*H146,2)</f>
        <v>0</v>
      </c>
      <c r="BL146" s="18" t="s">
        <v>240</v>
      </c>
      <c r="BM146" s="226" t="s">
        <v>2681</v>
      </c>
    </row>
    <row r="147" spans="1:65" s="15" customFormat="1" ht="11.25">
      <c r="B147" s="271"/>
      <c r="C147" s="272"/>
      <c r="D147" s="228" t="s">
        <v>447</v>
      </c>
      <c r="E147" s="273" t="s">
        <v>1</v>
      </c>
      <c r="F147" s="274" t="s">
        <v>2999</v>
      </c>
      <c r="G147" s="272"/>
      <c r="H147" s="273" t="s">
        <v>1</v>
      </c>
      <c r="I147" s="275"/>
      <c r="J147" s="275"/>
      <c r="K147" s="272"/>
      <c r="L147" s="272"/>
      <c r="M147" s="276"/>
      <c r="N147" s="277"/>
      <c r="O147" s="278"/>
      <c r="P147" s="278"/>
      <c r="Q147" s="278"/>
      <c r="R147" s="278"/>
      <c r="S147" s="278"/>
      <c r="T147" s="278"/>
      <c r="U147" s="278"/>
      <c r="V147" s="278"/>
      <c r="W147" s="278"/>
      <c r="X147" s="278"/>
      <c r="Y147" s="279"/>
      <c r="AT147" s="280" t="s">
        <v>447</v>
      </c>
      <c r="AU147" s="280" t="s">
        <v>88</v>
      </c>
      <c r="AV147" s="15" t="s">
        <v>86</v>
      </c>
      <c r="AW147" s="15" t="s">
        <v>5</v>
      </c>
      <c r="AX147" s="15" t="s">
        <v>78</v>
      </c>
      <c r="AY147" s="280" t="s">
        <v>224</v>
      </c>
    </row>
    <row r="148" spans="1:65" s="13" customFormat="1" ht="11.25">
      <c r="B148" s="236"/>
      <c r="C148" s="237"/>
      <c r="D148" s="228" t="s">
        <v>447</v>
      </c>
      <c r="E148" s="238" t="s">
        <v>1</v>
      </c>
      <c r="F148" s="239" t="s">
        <v>5377</v>
      </c>
      <c r="G148" s="237"/>
      <c r="H148" s="240">
        <v>71.307000000000002</v>
      </c>
      <c r="I148" s="241"/>
      <c r="J148" s="241"/>
      <c r="K148" s="237"/>
      <c r="L148" s="237"/>
      <c r="M148" s="242"/>
      <c r="N148" s="243"/>
      <c r="O148" s="244"/>
      <c r="P148" s="244"/>
      <c r="Q148" s="244"/>
      <c r="R148" s="244"/>
      <c r="S148" s="244"/>
      <c r="T148" s="244"/>
      <c r="U148" s="244"/>
      <c r="V148" s="244"/>
      <c r="W148" s="244"/>
      <c r="X148" s="244"/>
      <c r="Y148" s="245"/>
      <c r="AT148" s="246" t="s">
        <v>447</v>
      </c>
      <c r="AU148" s="246" t="s">
        <v>88</v>
      </c>
      <c r="AV148" s="13" t="s">
        <v>88</v>
      </c>
      <c r="AW148" s="13" t="s">
        <v>5</v>
      </c>
      <c r="AX148" s="13" t="s">
        <v>86</v>
      </c>
      <c r="AY148" s="246" t="s">
        <v>224</v>
      </c>
    </row>
    <row r="149" spans="1:65" s="2" customFormat="1" ht="21.75" customHeight="1">
      <c r="A149" s="34"/>
      <c r="B149" s="35"/>
      <c r="C149" s="214" t="s">
        <v>349</v>
      </c>
      <c r="D149" s="214" t="s">
        <v>227</v>
      </c>
      <c r="E149" s="215" t="s">
        <v>542</v>
      </c>
      <c r="F149" s="216" t="s">
        <v>543</v>
      </c>
      <c r="G149" s="217" t="s">
        <v>410</v>
      </c>
      <c r="H149" s="218">
        <v>71.307000000000002</v>
      </c>
      <c r="I149" s="219"/>
      <c r="J149" s="219"/>
      <c r="K149" s="220">
        <f>ROUND(P149*H149,2)</f>
        <v>0</v>
      </c>
      <c r="L149" s="216" t="s">
        <v>405</v>
      </c>
      <c r="M149" s="39"/>
      <c r="N149" s="221" t="s">
        <v>1</v>
      </c>
      <c r="O149" s="222" t="s">
        <v>41</v>
      </c>
      <c r="P149" s="223">
        <f>I149+J149</f>
        <v>0</v>
      </c>
      <c r="Q149" s="223">
        <f>ROUND(I149*H149,2)</f>
        <v>0</v>
      </c>
      <c r="R149" s="223">
        <f>ROUND(J149*H149,2)</f>
        <v>0</v>
      </c>
      <c r="S149" s="70"/>
      <c r="T149" s="224">
        <f>S149*H149</f>
        <v>0</v>
      </c>
      <c r="U149" s="224">
        <v>0</v>
      </c>
      <c r="V149" s="224">
        <f>U149*H149</f>
        <v>0</v>
      </c>
      <c r="W149" s="224">
        <v>0</v>
      </c>
      <c r="X149" s="224">
        <f>W149*H149</f>
        <v>0</v>
      </c>
      <c r="Y149" s="225" t="s">
        <v>1</v>
      </c>
      <c r="Z149" s="34"/>
      <c r="AA149" s="34"/>
      <c r="AB149" s="34"/>
      <c r="AC149" s="34"/>
      <c r="AD149" s="34"/>
      <c r="AE149" s="34"/>
      <c r="AR149" s="226" t="s">
        <v>240</v>
      </c>
      <c r="AT149" s="226" t="s">
        <v>227</v>
      </c>
      <c r="AU149" s="226" t="s">
        <v>88</v>
      </c>
      <c r="AY149" s="18" t="s">
        <v>224</v>
      </c>
      <c r="BE149" s="227">
        <f>IF(O149="základní",K149,0)</f>
        <v>0</v>
      </c>
      <c r="BF149" s="227">
        <f>IF(O149="snížená",K149,0)</f>
        <v>0</v>
      </c>
      <c r="BG149" s="227">
        <f>IF(O149="zákl. přenesená",K149,0)</f>
        <v>0</v>
      </c>
      <c r="BH149" s="227">
        <f>IF(O149="sníž. přenesená",K149,0)</f>
        <v>0</v>
      </c>
      <c r="BI149" s="227">
        <f>IF(O149="nulová",K149,0)</f>
        <v>0</v>
      </c>
      <c r="BJ149" s="18" t="s">
        <v>86</v>
      </c>
      <c r="BK149" s="227">
        <f>ROUND(P149*H149,2)</f>
        <v>0</v>
      </c>
      <c r="BL149" s="18" t="s">
        <v>240</v>
      </c>
      <c r="BM149" s="226" t="s">
        <v>5380</v>
      </c>
    </row>
    <row r="150" spans="1:65" s="15" customFormat="1" ht="11.25">
      <c r="B150" s="271"/>
      <c r="C150" s="272"/>
      <c r="D150" s="228" t="s">
        <v>447</v>
      </c>
      <c r="E150" s="273" t="s">
        <v>1</v>
      </c>
      <c r="F150" s="274" t="s">
        <v>2684</v>
      </c>
      <c r="G150" s="272"/>
      <c r="H150" s="273" t="s">
        <v>1</v>
      </c>
      <c r="I150" s="275"/>
      <c r="J150" s="275"/>
      <c r="K150" s="272"/>
      <c r="L150" s="272"/>
      <c r="M150" s="276"/>
      <c r="N150" s="277"/>
      <c r="O150" s="278"/>
      <c r="P150" s="278"/>
      <c r="Q150" s="278"/>
      <c r="R150" s="278"/>
      <c r="S150" s="278"/>
      <c r="T150" s="278"/>
      <c r="U150" s="278"/>
      <c r="V150" s="278"/>
      <c r="W150" s="278"/>
      <c r="X150" s="278"/>
      <c r="Y150" s="279"/>
      <c r="AT150" s="280" t="s">
        <v>447</v>
      </c>
      <c r="AU150" s="280" t="s">
        <v>88</v>
      </c>
      <c r="AV150" s="15" t="s">
        <v>86</v>
      </c>
      <c r="AW150" s="15" t="s">
        <v>5</v>
      </c>
      <c r="AX150" s="15" t="s">
        <v>78</v>
      </c>
      <c r="AY150" s="280" t="s">
        <v>224</v>
      </c>
    </row>
    <row r="151" spans="1:65" s="13" customFormat="1" ht="11.25">
      <c r="B151" s="236"/>
      <c r="C151" s="237"/>
      <c r="D151" s="228" t="s">
        <v>447</v>
      </c>
      <c r="E151" s="238" t="s">
        <v>1</v>
      </c>
      <c r="F151" s="239" t="s">
        <v>5377</v>
      </c>
      <c r="G151" s="237"/>
      <c r="H151" s="240">
        <v>71.307000000000002</v>
      </c>
      <c r="I151" s="241"/>
      <c r="J151" s="241"/>
      <c r="K151" s="237"/>
      <c r="L151" s="237"/>
      <c r="M151" s="242"/>
      <c r="N151" s="243"/>
      <c r="O151" s="244"/>
      <c r="P151" s="244"/>
      <c r="Q151" s="244"/>
      <c r="R151" s="244"/>
      <c r="S151" s="244"/>
      <c r="T151" s="244"/>
      <c r="U151" s="244"/>
      <c r="V151" s="244"/>
      <c r="W151" s="244"/>
      <c r="X151" s="244"/>
      <c r="Y151" s="245"/>
      <c r="AT151" s="246" t="s">
        <v>447</v>
      </c>
      <c r="AU151" s="246" t="s">
        <v>88</v>
      </c>
      <c r="AV151" s="13" t="s">
        <v>88</v>
      </c>
      <c r="AW151" s="13" t="s">
        <v>5</v>
      </c>
      <c r="AX151" s="13" t="s">
        <v>86</v>
      </c>
      <c r="AY151" s="246" t="s">
        <v>224</v>
      </c>
    </row>
    <row r="152" spans="1:65" s="2" customFormat="1" ht="21.75" customHeight="1">
      <c r="A152" s="34"/>
      <c r="B152" s="35"/>
      <c r="C152" s="214" t="s">
        <v>264</v>
      </c>
      <c r="D152" s="214" t="s">
        <v>227</v>
      </c>
      <c r="E152" s="215" t="s">
        <v>2686</v>
      </c>
      <c r="F152" s="216" t="s">
        <v>2687</v>
      </c>
      <c r="G152" s="217" t="s">
        <v>410</v>
      </c>
      <c r="H152" s="218">
        <v>71.307000000000002</v>
      </c>
      <c r="I152" s="219"/>
      <c r="J152" s="219"/>
      <c r="K152" s="220">
        <f>ROUND(P152*H152,2)</f>
        <v>0</v>
      </c>
      <c r="L152" s="216" t="s">
        <v>405</v>
      </c>
      <c r="M152" s="39"/>
      <c r="N152" s="221" t="s">
        <v>1</v>
      </c>
      <c r="O152" s="222" t="s">
        <v>41</v>
      </c>
      <c r="P152" s="223">
        <f>I152+J152</f>
        <v>0</v>
      </c>
      <c r="Q152" s="223">
        <f>ROUND(I152*H152,2)</f>
        <v>0</v>
      </c>
      <c r="R152" s="223">
        <f>ROUND(J152*H152,2)</f>
        <v>0</v>
      </c>
      <c r="S152" s="70"/>
      <c r="T152" s="224">
        <f>S152*H152</f>
        <v>0</v>
      </c>
      <c r="U152" s="224">
        <v>0</v>
      </c>
      <c r="V152" s="224">
        <f>U152*H152</f>
        <v>0</v>
      </c>
      <c r="W152" s="224">
        <v>0</v>
      </c>
      <c r="X152" s="224">
        <f>W152*H152</f>
        <v>0</v>
      </c>
      <c r="Y152" s="225" t="s">
        <v>1</v>
      </c>
      <c r="Z152" s="34"/>
      <c r="AA152" s="34"/>
      <c r="AB152" s="34"/>
      <c r="AC152" s="34"/>
      <c r="AD152" s="34"/>
      <c r="AE152" s="34"/>
      <c r="AR152" s="226" t="s">
        <v>240</v>
      </c>
      <c r="AT152" s="226" t="s">
        <v>227</v>
      </c>
      <c r="AU152" s="226" t="s">
        <v>88</v>
      </c>
      <c r="AY152" s="18" t="s">
        <v>224</v>
      </c>
      <c r="BE152" s="227">
        <f>IF(O152="základní",K152,0)</f>
        <v>0</v>
      </c>
      <c r="BF152" s="227">
        <f>IF(O152="snížená",K152,0)</f>
        <v>0</v>
      </c>
      <c r="BG152" s="227">
        <f>IF(O152="zákl. přenesená",K152,0)</f>
        <v>0</v>
      </c>
      <c r="BH152" s="227">
        <f>IF(O152="sníž. přenesená",K152,0)</f>
        <v>0</v>
      </c>
      <c r="BI152" s="227">
        <f>IF(O152="nulová",K152,0)</f>
        <v>0</v>
      </c>
      <c r="BJ152" s="18" t="s">
        <v>86</v>
      </c>
      <c r="BK152" s="227">
        <f>ROUND(P152*H152,2)</f>
        <v>0</v>
      </c>
      <c r="BL152" s="18" t="s">
        <v>240</v>
      </c>
      <c r="BM152" s="226" t="s">
        <v>2688</v>
      </c>
    </row>
    <row r="153" spans="1:65" s="13" customFormat="1" ht="11.25">
      <c r="B153" s="236"/>
      <c r="C153" s="237"/>
      <c r="D153" s="228" t="s">
        <v>447</v>
      </c>
      <c r="E153" s="238" t="s">
        <v>1</v>
      </c>
      <c r="F153" s="239" t="s">
        <v>5377</v>
      </c>
      <c r="G153" s="237"/>
      <c r="H153" s="240">
        <v>71.307000000000002</v>
      </c>
      <c r="I153" s="241"/>
      <c r="J153" s="241"/>
      <c r="K153" s="237"/>
      <c r="L153" s="237"/>
      <c r="M153" s="242"/>
      <c r="N153" s="243"/>
      <c r="O153" s="244"/>
      <c r="P153" s="244"/>
      <c r="Q153" s="244"/>
      <c r="R153" s="244"/>
      <c r="S153" s="244"/>
      <c r="T153" s="244"/>
      <c r="U153" s="244"/>
      <c r="V153" s="244"/>
      <c r="W153" s="244"/>
      <c r="X153" s="244"/>
      <c r="Y153" s="245"/>
      <c r="AT153" s="246" t="s">
        <v>447</v>
      </c>
      <c r="AU153" s="246" t="s">
        <v>88</v>
      </c>
      <c r="AV153" s="13" t="s">
        <v>88</v>
      </c>
      <c r="AW153" s="13" t="s">
        <v>5</v>
      </c>
      <c r="AX153" s="13" t="s">
        <v>78</v>
      </c>
      <c r="AY153" s="246" t="s">
        <v>224</v>
      </c>
    </row>
    <row r="154" spans="1:65" s="2" customFormat="1" ht="21.75" customHeight="1">
      <c r="A154" s="34"/>
      <c r="B154" s="35"/>
      <c r="C154" s="214" t="s">
        <v>268</v>
      </c>
      <c r="D154" s="214" t="s">
        <v>227</v>
      </c>
      <c r="E154" s="215" t="s">
        <v>1015</v>
      </c>
      <c r="F154" s="216" t="s">
        <v>1016</v>
      </c>
      <c r="G154" s="217" t="s">
        <v>410</v>
      </c>
      <c r="H154" s="218">
        <v>36.987000000000002</v>
      </c>
      <c r="I154" s="219"/>
      <c r="J154" s="219"/>
      <c r="K154" s="220">
        <f>ROUND(P154*H154,2)</f>
        <v>0</v>
      </c>
      <c r="L154" s="216" t="s">
        <v>405</v>
      </c>
      <c r="M154" s="39"/>
      <c r="N154" s="221" t="s">
        <v>1</v>
      </c>
      <c r="O154" s="222" t="s">
        <v>41</v>
      </c>
      <c r="P154" s="223">
        <f>I154+J154</f>
        <v>0</v>
      </c>
      <c r="Q154" s="223">
        <f>ROUND(I154*H154,2)</f>
        <v>0</v>
      </c>
      <c r="R154" s="223">
        <f>ROUND(J154*H154,2)</f>
        <v>0</v>
      </c>
      <c r="S154" s="70"/>
      <c r="T154" s="224">
        <f>S154*H154</f>
        <v>0</v>
      </c>
      <c r="U154" s="224">
        <v>0</v>
      </c>
      <c r="V154" s="224">
        <f>U154*H154</f>
        <v>0</v>
      </c>
      <c r="W154" s="224">
        <v>0</v>
      </c>
      <c r="X154" s="224">
        <f>W154*H154</f>
        <v>0</v>
      </c>
      <c r="Y154" s="225" t="s">
        <v>1</v>
      </c>
      <c r="Z154" s="34"/>
      <c r="AA154" s="34"/>
      <c r="AB154" s="34"/>
      <c r="AC154" s="34"/>
      <c r="AD154" s="34"/>
      <c r="AE154" s="34"/>
      <c r="AR154" s="226" t="s">
        <v>240</v>
      </c>
      <c r="AT154" s="226" t="s">
        <v>227</v>
      </c>
      <c r="AU154" s="226" t="s">
        <v>88</v>
      </c>
      <c r="AY154" s="18" t="s">
        <v>224</v>
      </c>
      <c r="BE154" s="227">
        <f>IF(O154="základní",K154,0)</f>
        <v>0</v>
      </c>
      <c r="BF154" s="227">
        <f>IF(O154="snížená",K154,0)</f>
        <v>0</v>
      </c>
      <c r="BG154" s="227">
        <f>IF(O154="zákl. přenesená",K154,0)</f>
        <v>0</v>
      </c>
      <c r="BH154" s="227">
        <f>IF(O154="sníž. přenesená",K154,0)</f>
        <v>0</v>
      </c>
      <c r="BI154" s="227">
        <f>IF(O154="nulová",K154,0)</f>
        <v>0</v>
      </c>
      <c r="BJ154" s="18" t="s">
        <v>86</v>
      </c>
      <c r="BK154" s="227">
        <f>ROUND(P154*H154,2)</f>
        <v>0</v>
      </c>
      <c r="BL154" s="18" t="s">
        <v>240</v>
      </c>
      <c r="BM154" s="226" t="s">
        <v>2690</v>
      </c>
    </row>
    <row r="155" spans="1:65" s="2" customFormat="1" ht="19.5">
      <c r="A155" s="34"/>
      <c r="B155" s="35"/>
      <c r="C155" s="36"/>
      <c r="D155" s="228" t="s">
        <v>233</v>
      </c>
      <c r="E155" s="36"/>
      <c r="F155" s="229" t="s">
        <v>5381</v>
      </c>
      <c r="G155" s="36"/>
      <c r="H155" s="36"/>
      <c r="I155" s="124"/>
      <c r="J155" s="124"/>
      <c r="K155" s="36"/>
      <c r="L155" s="36"/>
      <c r="M155" s="39"/>
      <c r="N155" s="230"/>
      <c r="O155" s="231"/>
      <c r="P155" s="70"/>
      <c r="Q155" s="70"/>
      <c r="R155" s="70"/>
      <c r="S155" s="70"/>
      <c r="T155" s="70"/>
      <c r="U155" s="70"/>
      <c r="V155" s="70"/>
      <c r="W155" s="70"/>
      <c r="X155" s="70"/>
      <c r="Y155" s="71"/>
      <c r="Z155" s="34"/>
      <c r="AA155" s="34"/>
      <c r="AB155" s="34"/>
      <c r="AC155" s="34"/>
      <c r="AD155" s="34"/>
      <c r="AE155" s="34"/>
      <c r="AT155" s="18" t="s">
        <v>233</v>
      </c>
      <c r="AU155" s="18" t="s">
        <v>88</v>
      </c>
    </row>
    <row r="156" spans="1:65" s="15" customFormat="1" ht="11.25">
      <c r="B156" s="271"/>
      <c r="C156" s="272"/>
      <c r="D156" s="228" t="s">
        <v>447</v>
      </c>
      <c r="E156" s="273" t="s">
        <v>1</v>
      </c>
      <c r="F156" s="274" t="s">
        <v>5382</v>
      </c>
      <c r="G156" s="272"/>
      <c r="H156" s="273" t="s">
        <v>1</v>
      </c>
      <c r="I156" s="275"/>
      <c r="J156" s="275"/>
      <c r="K156" s="272"/>
      <c r="L156" s="272"/>
      <c r="M156" s="276"/>
      <c r="N156" s="277"/>
      <c r="O156" s="278"/>
      <c r="P156" s="278"/>
      <c r="Q156" s="278"/>
      <c r="R156" s="278"/>
      <c r="S156" s="278"/>
      <c r="T156" s="278"/>
      <c r="U156" s="278"/>
      <c r="V156" s="278"/>
      <c r="W156" s="278"/>
      <c r="X156" s="278"/>
      <c r="Y156" s="279"/>
      <c r="AT156" s="280" t="s">
        <v>447</v>
      </c>
      <c r="AU156" s="280" t="s">
        <v>88</v>
      </c>
      <c r="AV156" s="15" t="s">
        <v>86</v>
      </c>
      <c r="AW156" s="15" t="s">
        <v>5</v>
      </c>
      <c r="AX156" s="15" t="s">
        <v>78</v>
      </c>
      <c r="AY156" s="280" t="s">
        <v>224</v>
      </c>
    </row>
    <row r="157" spans="1:65" s="13" customFormat="1" ht="11.25">
      <c r="B157" s="236"/>
      <c r="C157" s="237"/>
      <c r="D157" s="228" t="s">
        <v>447</v>
      </c>
      <c r="E157" s="238" t="s">
        <v>1</v>
      </c>
      <c r="F157" s="239" t="s">
        <v>5383</v>
      </c>
      <c r="G157" s="237"/>
      <c r="H157" s="240">
        <v>36.987000000000002</v>
      </c>
      <c r="I157" s="241"/>
      <c r="J157" s="241"/>
      <c r="K157" s="237"/>
      <c r="L157" s="237"/>
      <c r="M157" s="242"/>
      <c r="N157" s="243"/>
      <c r="O157" s="244"/>
      <c r="P157" s="244"/>
      <c r="Q157" s="244"/>
      <c r="R157" s="244"/>
      <c r="S157" s="244"/>
      <c r="T157" s="244"/>
      <c r="U157" s="244"/>
      <c r="V157" s="244"/>
      <c r="W157" s="244"/>
      <c r="X157" s="244"/>
      <c r="Y157" s="245"/>
      <c r="AT157" s="246" t="s">
        <v>447</v>
      </c>
      <c r="AU157" s="246" t="s">
        <v>88</v>
      </c>
      <c r="AV157" s="13" t="s">
        <v>88</v>
      </c>
      <c r="AW157" s="13" t="s">
        <v>5</v>
      </c>
      <c r="AX157" s="13" t="s">
        <v>78</v>
      </c>
      <c r="AY157" s="246" t="s">
        <v>224</v>
      </c>
    </row>
    <row r="158" spans="1:65" s="2" customFormat="1" ht="21.75" customHeight="1">
      <c r="A158" s="34"/>
      <c r="B158" s="35"/>
      <c r="C158" s="214" t="s">
        <v>275</v>
      </c>
      <c r="D158" s="214" t="s">
        <v>227</v>
      </c>
      <c r="E158" s="215" t="s">
        <v>1020</v>
      </c>
      <c r="F158" s="216" t="s">
        <v>1364</v>
      </c>
      <c r="G158" s="217" t="s">
        <v>502</v>
      </c>
      <c r="H158" s="218">
        <v>70.275000000000006</v>
      </c>
      <c r="I158" s="219"/>
      <c r="J158" s="219"/>
      <c r="K158" s="220">
        <f>ROUND(P158*H158,2)</f>
        <v>0</v>
      </c>
      <c r="L158" s="216" t="s">
        <v>405</v>
      </c>
      <c r="M158" s="39"/>
      <c r="N158" s="221" t="s">
        <v>1</v>
      </c>
      <c r="O158" s="222" t="s">
        <v>41</v>
      </c>
      <c r="P158" s="223">
        <f>I158+J158</f>
        <v>0</v>
      </c>
      <c r="Q158" s="223">
        <f>ROUND(I158*H158,2)</f>
        <v>0</v>
      </c>
      <c r="R158" s="223">
        <f>ROUND(J158*H158,2)</f>
        <v>0</v>
      </c>
      <c r="S158" s="70"/>
      <c r="T158" s="224">
        <f>S158*H158</f>
        <v>0</v>
      </c>
      <c r="U158" s="224">
        <v>0</v>
      </c>
      <c r="V158" s="224">
        <f>U158*H158</f>
        <v>0</v>
      </c>
      <c r="W158" s="224">
        <v>0</v>
      </c>
      <c r="X158" s="224">
        <f>W158*H158</f>
        <v>0</v>
      </c>
      <c r="Y158" s="225" t="s">
        <v>1</v>
      </c>
      <c r="Z158" s="34"/>
      <c r="AA158" s="34"/>
      <c r="AB158" s="34"/>
      <c r="AC158" s="34"/>
      <c r="AD158" s="34"/>
      <c r="AE158" s="34"/>
      <c r="AR158" s="226" t="s">
        <v>240</v>
      </c>
      <c r="AT158" s="226" t="s">
        <v>227</v>
      </c>
      <c r="AU158" s="226" t="s">
        <v>88</v>
      </c>
      <c r="AY158" s="18" t="s">
        <v>224</v>
      </c>
      <c r="BE158" s="227">
        <f>IF(O158="základní",K158,0)</f>
        <v>0</v>
      </c>
      <c r="BF158" s="227">
        <f>IF(O158="snížená",K158,0)</f>
        <v>0</v>
      </c>
      <c r="BG158" s="227">
        <f>IF(O158="zákl. přenesená",K158,0)</f>
        <v>0</v>
      </c>
      <c r="BH158" s="227">
        <f>IF(O158="sníž. přenesená",K158,0)</f>
        <v>0</v>
      </c>
      <c r="BI158" s="227">
        <f>IF(O158="nulová",K158,0)</f>
        <v>0</v>
      </c>
      <c r="BJ158" s="18" t="s">
        <v>86</v>
      </c>
      <c r="BK158" s="227">
        <f>ROUND(P158*H158,2)</f>
        <v>0</v>
      </c>
      <c r="BL158" s="18" t="s">
        <v>240</v>
      </c>
      <c r="BM158" s="226" t="s">
        <v>2692</v>
      </c>
    </row>
    <row r="159" spans="1:65" s="2" customFormat="1" ht="19.5">
      <c r="A159" s="34"/>
      <c r="B159" s="35"/>
      <c r="C159" s="36"/>
      <c r="D159" s="228" t="s">
        <v>233</v>
      </c>
      <c r="E159" s="36"/>
      <c r="F159" s="229" t="s">
        <v>703</v>
      </c>
      <c r="G159" s="36"/>
      <c r="H159" s="36"/>
      <c r="I159" s="124"/>
      <c r="J159" s="124"/>
      <c r="K159" s="36"/>
      <c r="L159" s="36"/>
      <c r="M159" s="39"/>
      <c r="N159" s="230"/>
      <c r="O159" s="231"/>
      <c r="P159" s="70"/>
      <c r="Q159" s="70"/>
      <c r="R159" s="70"/>
      <c r="S159" s="70"/>
      <c r="T159" s="70"/>
      <c r="U159" s="70"/>
      <c r="V159" s="70"/>
      <c r="W159" s="70"/>
      <c r="X159" s="70"/>
      <c r="Y159" s="71"/>
      <c r="Z159" s="34"/>
      <c r="AA159" s="34"/>
      <c r="AB159" s="34"/>
      <c r="AC159" s="34"/>
      <c r="AD159" s="34"/>
      <c r="AE159" s="34"/>
      <c r="AT159" s="18" t="s">
        <v>233</v>
      </c>
      <c r="AU159" s="18" t="s">
        <v>88</v>
      </c>
    </row>
    <row r="160" spans="1:65" s="13" customFormat="1" ht="11.25">
      <c r="B160" s="236"/>
      <c r="C160" s="237"/>
      <c r="D160" s="228" t="s">
        <v>447</v>
      </c>
      <c r="E160" s="238" t="s">
        <v>1</v>
      </c>
      <c r="F160" s="239" t="s">
        <v>5384</v>
      </c>
      <c r="G160" s="237"/>
      <c r="H160" s="240">
        <v>70.275000000000006</v>
      </c>
      <c r="I160" s="241"/>
      <c r="J160" s="241"/>
      <c r="K160" s="237"/>
      <c r="L160" s="237"/>
      <c r="M160" s="242"/>
      <c r="N160" s="243"/>
      <c r="O160" s="244"/>
      <c r="P160" s="244"/>
      <c r="Q160" s="244"/>
      <c r="R160" s="244"/>
      <c r="S160" s="244"/>
      <c r="T160" s="244"/>
      <c r="U160" s="244"/>
      <c r="V160" s="244"/>
      <c r="W160" s="244"/>
      <c r="X160" s="244"/>
      <c r="Y160" s="245"/>
      <c r="AT160" s="246" t="s">
        <v>447</v>
      </c>
      <c r="AU160" s="246" t="s">
        <v>88</v>
      </c>
      <c r="AV160" s="13" t="s">
        <v>88</v>
      </c>
      <c r="AW160" s="13" t="s">
        <v>5</v>
      </c>
      <c r="AX160" s="13" t="s">
        <v>78</v>
      </c>
      <c r="AY160" s="246" t="s">
        <v>224</v>
      </c>
    </row>
    <row r="161" spans="1:65" s="2" customFormat="1" ht="21.75" customHeight="1">
      <c r="A161" s="34"/>
      <c r="B161" s="35"/>
      <c r="C161" s="214" t="s">
        <v>280</v>
      </c>
      <c r="D161" s="214" t="s">
        <v>227</v>
      </c>
      <c r="E161" s="215" t="s">
        <v>914</v>
      </c>
      <c r="F161" s="216" t="s">
        <v>915</v>
      </c>
      <c r="G161" s="217" t="s">
        <v>410</v>
      </c>
      <c r="H161" s="218">
        <v>34.32</v>
      </c>
      <c r="I161" s="219"/>
      <c r="J161" s="219"/>
      <c r="K161" s="220">
        <f>ROUND(P161*H161,2)</f>
        <v>0</v>
      </c>
      <c r="L161" s="216" t="s">
        <v>405</v>
      </c>
      <c r="M161" s="39"/>
      <c r="N161" s="221" t="s">
        <v>1</v>
      </c>
      <c r="O161" s="222" t="s">
        <v>41</v>
      </c>
      <c r="P161" s="223">
        <f>I161+J161</f>
        <v>0</v>
      </c>
      <c r="Q161" s="223">
        <f>ROUND(I161*H161,2)</f>
        <v>0</v>
      </c>
      <c r="R161" s="223">
        <f>ROUND(J161*H161,2)</f>
        <v>0</v>
      </c>
      <c r="S161" s="70"/>
      <c r="T161" s="224">
        <f>S161*H161</f>
        <v>0</v>
      </c>
      <c r="U161" s="224">
        <v>0</v>
      </c>
      <c r="V161" s="224">
        <f>U161*H161</f>
        <v>0</v>
      </c>
      <c r="W161" s="224">
        <v>0</v>
      </c>
      <c r="X161" s="224">
        <f>W161*H161</f>
        <v>0</v>
      </c>
      <c r="Y161" s="225" t="s">
        <v>1</v>
      </c>
      <c r="Z161" s="34"/>
      <c r="AA161" s="34"/>
      <c r="AB161" s="34"/>
      <c r="AC161" s="34"/>
      <c r="AD161" s="34"/>
      <c r="AE161" s="34"/>
      <c r="AR161" s="226" t="s">
        <v>240</v>
      </c>
      <c r="AT161" s="226" t="s">
        <v>227</v>
      </c>
      <c r="AU161" s="226" t="s">
        <v>88</v>
      </c>
      <c r="AY161" s="18" t="s">
        <v>224</v>
      </c>
      <c r="BE161" s="227">
        <f>IF(O161="základní",K161,0)</f>
        <v>0</v>
      </c>
      <c r="BF161" s="227">
        <f>IF(O161="snížená",K161,0)</f>
        <v>0</v>
      </c>
      <c r="BG161" s="227">
        <f>IF(O161="zákl. přenesená",K161,0)</f>
        <v>0</v>
      </c>
      <c r="BH161" s="227">
        <f>IF(O161="sníž. přenesená",K161,0)</f>
        <v>0</v>
      </c>
      <c r="BI161" s="227">
        <f>IF(O161="nulová",K161,0)</f>
        <v>0</v>
      </c>
      <c r="BJ161" s="18" t="s">
        <v>86</v>
      </c>
      <c r="BK161" s="227">
        <f>ROUND(P161*H161,2)</f>
        <v>0</v>
      </c>
      <c r="BL161" s="18" t="s">
        <v>240</v>
      </c>
      <c r="BM161" s="226" t="s">
        <v>2694</v>
      </c>
    </row>
    <row r="162" spans="1:65" s="15" customFormat="1" ht="22.5">
      <c r="B162" s="271"/>
      <c r="C162" s="272"/>
      <c r="D162" s="228" t="s">
        <v>447</v>
      </c>
      <c r="E162" s="273" t="s">
        <v>1</v>
      </c>
      <c r="F162" s="274" t="s">
        <v>5385</v>
      </c>
      <c r="G162" s="272"/>
      <c r="H162" s="273" t="s">
        <v>1</v>
      </c>
      <c r="I162" s="275"/>
      <c r="J162" s="275"/>
      <c r="K162" s="272"/>
      <c r="L162" s="272"/>
      <c r="M162" s="276"/>
      <c r="N162" s="277"/>
      <c r="O162" s="278"/>
      <c r="P162" s="278"/>
      <c r="Q162" s="278"/>
      <c r="R162" s="278"/>
      <c r="S162" s="278"/>
      <c r="T162" s="278"/>
      <c r="U162" s="278"/>
      <c r="V162" s="278"/>
      <c r="W162" s="278"/>
      <c r="X162" s="278"/>
      <c r="Y162" s="279"/>
      <c r="AT162" s="280" t="s">
        <v>447</v>
      </c>
      <c r="AU162" s="280" t="s">
        <v>88</v>
      </c>
      <c r="AV162" s="15" t="s">
        <v>86</v>
      </c>
      <c r="AW162" s="15" t="s">
        <v>5</v>
      </c>
      <c r="AX162" s="15" t="s">
        <v>78</v>
      </c>
      <c r="AY162" s="280" t="s">
        <v>224</v>
      </c>
    </row>
    <row r="163" spans="1:65" s="13" customFormat="1" ht="11.25">
      <c r="B163" s="236"/>
      <c r="C163" s="237"/>
      <c r="D163" s="228" t="s">
        <v>447</v>
      </c>
      <c r="E163" s="238" t="s">
        <v>1</v>
      </c>
      <c r="F163" s="239" t="s">
        <v>5386</v>
      </c>
      <c r="G163" s="237"/>
      <c r="H163" s="240">
        <v>34.32</v>
      </c>
      <c r="I163" s="241"/>
      <c r="J163" s="241"/>
      <c r="K163" s="237"/>
      <c r="L163" s="237"/>
      <c r="M163" s="242"/>
      <c r="N163" s="243"/>
      <c r="O163" s="244"/>
      <c r="P163" s="244"/>
      <c r="Q163" s="244"/>
      <c r="R163" s="244"/>
      <c r="S163" s="244"/>
      <c r="T163" s="244"/>
      <c r="U163" s="244"/>
      <c r="V163" s="244"/>
      <c r="W163" s="244"/>
      <c r="X163" s="244"/>
      <c r="Y163" s="245"/>
      <c r="AT163" s="246" t="s">
        <v>447</v>
      </c>
      <c r="AU163" s="246" t="s">
        <v>88</v>
      </c>
      <c r="AV163" s="13" t="s">
        <v>88</v>
      </c>
      <c r="AW163" s="13" t="s">
        <v>5</v>
      </c>
      <c r="AX163" s="13" t="s">
        <v>78</v>
      </c>
      <c r="AY163" s="246" t="s">
        <v>224</v>
      </c>
    </row>
    <row r="164" spans="1:65" s="2" customFormat="1" ht="21.75" customHeight="1">
      <c r="A164" s="34"/>
      <c r="B164" s="35"/>
      <c r="C164" s="258" t="s">
        <v>290</v>
      </c>
      <c r="D164" s="258" t="s">
        <v>499</v>
      </c>
      <c r="E164" s="259" t="s">
        <v>1380</v>
      </c>
      <c r="F164" s="260" t="s">
        <v>4522</v>
      </c>
      <c r="G164" s="261" t="s">
        <v>502</v>
      </c>
      <c r="H164" s="262">
        <v>2.6219999999999999</v>
      </c>
      <c r="I164" s="263"/>
      <c r="J164" s="264"/>
      <c r="K164" s="265">
        <f>ROUND(P164*H164,2)</f>
        <v>0</v>
      </c>
      <c r="L164" s="260" t="s">
        <v>405</v>
      </c>
      <c r="M164" s="266"/>
      <c r="N164" s="267" t="s">
        <v>1</v>
      </c>
      <c r="O164" s="222" t="s">
        <v>41</v>
      </c>
      <c r="P164" s="223">
        <f>I164+J164</f>
        <v>0</v>
      </c>
      <c r="Q164" s="223">
        <f>ROUND(I164*H164,2)</f>
        <v>0</v>
      </c>
      <c r="R164" s="223">
        <f>ROUND(J164*H164,2)</f>
        <v>0</v>
      </c>
      <c r="S164" s="70"/>
      <c r="T164" s="224">
        <f>S164*H164</f>
        <v>0</v>
      </c>
      <c r="U164" s="224">
        <v>1</v>
      </c>
      <c r="V164" s="224">
        <f>U164*H164</f>
        <v>2.6219999999999999</v>
      </c>
      <c r="W164" s="224">
        <v>0</v>
      </c>
      <c r="X164" s="224">
        <f>W164*H164</f>
        <v>0</v>
      </c>
      <c r="Y164" s="225" t="s">
        <v>1</v>
      </c>
      <c r="Z164" s="34"/>
      <c r="AA164" s="34"/>
      <c r="AB164" s="34"/>
      <c r="AC164" s="34"/>
      <c r="AD164" s="34"/>
      <c r="AE164" s="34"/>
      <c r="AR164" s="226" t="s">
        <v>431</v>
      </c>
      <c r="AT164" s="226" t="s">
        <v>499</v>
      </c>
      <c r="AU164" s="226" t="s">
        <v>88</v>
      </c>
      <c r="AY164" s="18" t="s">
        <v>224</v>
      </c>
      <c r="BE164" s="227">
        <f>IF(O164="základní",K164,0)</f>
        <v>0</v>
      </c>
      <c r="BF164" s="227">
        <f>IF(O164="snížená",K164,0)</f>
        <v>0</v>
      </c>
      <c r="BG164" s="227">
        <f>IF(O164="zákl. přenesená",K164,0)</f>
        <v>0</v>
      </c>
      <c r="BH164" s="227">
        <f>IF(O164="sníž. přenesená",K164,0)</f>
        <v>0</v>
      </c>
      <c r="BI164" s="227">
        <f>IF(O164="nulová",K164,0)</f>
        <v>0</v>
      </c>
      <c r="BJ164" s="18" t="s">
        <v>86</v>
      </c>
      <c r="BK164" s="227">
        <f>ROUND(P164*H164,2)</f>
        <v>0</v>
      </c>
      <c r="BL164" s="18" t="s">
        <v>240</v>
      </c>
      <c r="BM164" s="226" t="s">
        <v>5387</v>
      </c>
    </row>
    <row r="165" spans="1:65" s="15" customFormat="1" ht="11.25">
      <c r="B165" s="271"/>
      <c r="C165" s="272"/>
      <c r="D165" s="228" t="s">
        <v>447</v>
      </c>
      <c r="E165" s="273" t="s">
        <v>1</v>
      </c>
      <c r="F165" s="274" t="s">
        <v>5388</v>
      </c>
      <c r="G165" s="272"/>
      <c r="H165" s="273" t="s">
        <v>1</v>
      </c>
      <c r="I165" s="275"/>
      <c r="J165" s="275"/>
      <c r="K165" s="272"/>
      <c r="L165" s="272"/>
      <c r="M165" s="276"/>
      <c r="N165" s="277"/>
      <c r="O165" s="278"/>
      <c r="P165" s="278"/>
      <c r="Q165" s="278"/>
      <c r="R165" s="278"/>
      <c r="S165" s="278"/>
      <c r="T165" s="278"/>
      <c r="U165" s="278"/>
      <c r="V165" s="278"/>
      <c r="W165" s="278"/>
      <c r="X165" s="278"/>
      <c r="Y165" s="279"/>
      <c r="AT165" s="280" t="s">
        <v>447</v>
      </c>
      <c r="AU165" s="280" t="s">
        <v>88</v>
      </c>
      <c r="AV165" s="15" t="s">
        <v>86</v>
      </c>
      <c r="AW165" s="15" t="s">
        <v>5</v>
      </c>
      <c r="AX165" s="15" t="s">
        <v>78</v>
      </c>
      <c r="AY165" s="280" t="s">
        <v>224</v>
      </c>
    </row>
    <row r="166" spans="1:65" s="13" customFormat="1" ht="11.25">
      <c r="B166" s="236"/>
      <c r="C166" s="237"/>
      <c r="D166" s="228" t="s">
        <v>447</v>
      </c>
      <c r="E166" s="238" t="s">
        <v>1</v>
      </c>
      <c r="F166" s="239" t="s">
        <v>5389</v>
      </c>
      <c r="G166" s="237"/>
      <c r="H166" s="240">
        <v>2.6219999999999999</v>
      </c>
      <c r="I166" s="241"/>
      <c r="J166" s="241"/>
      <c r="K166" s="237"/>
      <c r="L166" s="237"/>
      <c r="M166" s="242"/>
      <c r="N166" s="243"/>
      <c r="O166" s="244"/>
      <c r="P166" s="244"/>
      <c r="Q166" s="244"/>
      <c r="R166" s="244"/>
      <c r="S166" s="244"/>
      <c r="T166" s="244"/>
      <c r="U166" s="244"/>
      <c r="V166" s="244"/>
      <c r="W166" s="244"/>
      <c r="X166" s="244"/>
      <c r="Y166" s="245"/>
      <c r="AT166" s="246" t="s">
        <v>447</v>
      </c>
      <c r="AU166" s="246" t="s">
        <v>88</v>
      </c>
      <c r="AV166" s="13" t="s">
        <v>88</v>
      </c>
      <c r="AW166" s="13" t="s">
        <v>5</v>
      </c>
      <c r="AX166" s="13" t="s">
        <v>86</v>
      </c>
      <c r="AY166" s="246" t="s">
        <v>224</v>
      </c>
    </row>
    <row r="167" spans="1:65" s="2" customFormat="1" ht="21.75" customHeight="1">
      <c r="A167" s="34"/>
      <c r="B167" s="35"/>
      <c r="C167" s="214" t="s">
        <v>9</v>
      </c>
      <c r="D167" s="214" t="s">
        <v>227</v>
      </c>
      <c r="E167" s="215" t="s">
        <v>2735</v>
      </c>
      <c r="F167" s="216" t="s">
        <v>2736</v>
      </c>
      <c r="G167" s="217" t="s">
        <v>404</v>
      </c>
      <c r="H167" s="218">
        <v>1.71</v>
      </c>
      <c r="I167" s="219"/>
      <c r="J167" s="219"/>
      <c r="K167" s="220">
        <f>ROUND(P167*H167,2)</f>
        <v>0</v>
      </c>
      <c r="L167" s="216" t="s">
        <v>405</v>
      </c>
      <c r="M167" s="39"/>
      <c r="N167" s="221" t="s">
        <v>1</v>
      </c>
      <c r="O167" s="222" t="s">
        <v>41</v>
      </c>
      <c r="P167" s="223">
        <f>I167+J167</f>
        <v>0</v>
      </c>
      <c r="Q167" s="223">
        <f>ROUND(I167*H167,2)</f>
        <v>0</v>
      </c>
      <c r="R167" s="223">
        <f>ROUND(J167*H167,2)</f>
        <v>0</v>
      </c>
      <c r="S167" s="70"/>
      <c r="T167" s="224">
        <f>S167*H167</f>
        <v>0</v>
      </c>
      <c r="U167" s="224">
        <v>0</v>
      </c>
      <c r="V167" s="224">
        <f>U167*H167</f>
        <v>0</v>
      </c>
      <c r="W167" s="224">
        <v>0</v>
      </c>
      <c r="X167" s="224">
        <f>W167*H167</f>
        <v>0</v>
      </c>
      <c r="Y167" s="225" t="s">
        <v>1</v>
      </c>
      <c r="Z167" s="34"/>
      <c r="AA167" s="34"/>
      <c r="AB167" s="34"/>
      <c r="AC167" s="34"/>
      <c r="AD167" s="34"/>
      <c r="AE167" s="34"/>
      <c r="AR167" s="226" t="s">
        <v>240</v>
      </c>
      <c r="AT167" s="226" t="s">
        <v>227</v>
      </c>
      <c r="AU167" s="226" t="s">
        <v>88</v>
      </c>
      <c r="AY167" s="18" t="s">
        <v>224</v>
      </c>
      <c r="BE167" s="227">
        <f>IF(O167="základní",K167,0)</f>
        <v>0</v>
      </c>
      <c r="BF167" s="227">
        <f>IF(O167="snížená",K167,0)</f>
        <v>0</v>
      </c>
      <c r="BG167" s="227">
        <f>IF(O167="zákl. přenesená",K167,0)</f>
        <v>0</v>
      </c>
      <c r="BH167" s="227">
        <f>IF(O167="sníž. přenesená",K167,0)</f>
        <v>0</v>
      </c>
      <c r="BI167" s="227">
        <f>IF(O167="nulová",K167,0)</f>
        <v>0</v>
      </c>
      <c r="BJ167" s="18" t="s">
        <v>86</v>
      </c>
      <c r="BK167" s="227">
        <f>ROUND(P167*H167,2)</f>
        <v>0</v>
      </c>
      <c r="BL167" s="18" t="s">
        <v>240</v>
      </c>
      <c r="BM167" s="226" t="s">
        <v>2737</v>
      </c>
    </row>
    <row r="168" spans="1:65" s="13" customFormat="1" ht="11.25">
      <c r="B168" s="236"/>
      <c r="C168" s="237"/>
      <c r="D168" s="228" t="s">
        <v>447</v>
      </c>
      <c r="E168" s="238" t="s">
        <v>1</v>
      </c>
      <c r="F168" s="239" t="s">
        <v>5390</v>
      </c>
      <c r="G168" s="237"/>
      <c r="H168" s="240">
        <v>1.71</v>
      </c>
      <c r="I168" s="241"/>
      <c r="J168" s="241"/>
      <c r="K168" s="237"/>
      <c r="L168" s="237"/>
      <c r="M168" s="242"/>
      <c r="N168" s="243"/>
      <c r="O168" s="244"/>
      <c r="P168" s="244"/>
      <c r="Q168" s="244"/>
      <c r="R168" s="244"/>
      <c r="S168" s="244"/>
      <c r="T168" s="244"/>
      <c r="U168" s="244"/>
      <c r="V168" s="244"/>
      <c r="W168" s="244"/>
      <c r="X168" s="244"/>
      <c r="Y168" s="245"/>
      <c r="AT168" s="246" t="s">
        <v>447</v>
      </c>
      <c r="AU168" s="246" t="s">
        <v>88</v>
      </c>
      <c r="AV168" s="13" t="s">
        <v>88</v>
      </c>
      <c r="AW168" s="13" t="s">
        <v>5</v>
      </c>
      <c r="AX168" s="13" t="s">
        <v>86</v>
      </c>
      <c r="AY168" s="246" t="s">
        <v>224</v>
      </c>
    </row>
    <row r="169" spans="1:65" s="12" customFormat="1" ht="22.9" customHeight="1">
      <c r="B169" s="197"/>
      <c r="C169" s="198"/>
      <c r="D169" s="199" t="s">
        <v>77</v>
      </c>
      <c r="E169" s="212" t="s">
        <v>88</v>
      </c>
      <c r="F169" s="212" t="s">
        <v>569</v>
      </c>
      <c r="G169" s="198"/>
      <c r="H169" s="198"/>
      <c r="I169" s="201"/>
      <c r="J169" s="201"/>
      <c r="K169" s="213">
        <f>BK169</f>
        <v>0</v>
      </c>
      <c r="L169" s="198"/>
      <c r="M169" s="203"/>
      <c r="N169" s="204"/>
      <c r="O169" s="205"/>
      <c r="P169" s="205"/>
      <c r="Q169" s="206">
        <f>SUM(Q170:Q175)</f>
        <v>0</v>
      </c>
      <c r="R169" s="206">
        <f>SUM(R170:R175)</f>
        <v>0</v>
      </c>
      <c r="S169" s="205"/>
      <c r="T169" s="207">
        <f>SUM(T170:T175)</f>
        <v>0</v>
      </c>
      <c r="U169" s="205"/>
      <c r="V169" s="207">
        <f>SUM(V170:V175)</f>
        <v>52.294329639999994</v>
      </c>
      <c r="W169" s="205"/>
      <c r="X169" s="207">
        <f>SUM(X170:X175)</f>
        <v>0</v>
      </c>
      <c r="Y169" s="208"/>
      <c r="AR169" s="209" t="s">
        <v>86</v>
      </c>
      <c r="AT169" s="210" t="s">
        <v>77</v>
      </c>
      <c r="AU169" s="210" t="s">
        <v>86</v>
      </c>
      <c r="AY169" s="209" t="s">
        <v>224</v>
      </c>
      <c r="BK169" s="211">
        <f>SUM(BK170:BK175)</f>
        <v>0</v>
      </c>
    </row>
    <row r="170" spans="1:65" s="2" customFormat="1" ht="21.75" customHeight="1">
      <c r="A170" s="34"/>
      <c r="B170" s="35"/>
      <c r="C170" s="214" t="s">
        <v>304</v>
      </c>
      <c r="D170" s="214" t="s">
        <v>227</v>
      </c>
      <c r="E170" s="215" t="s">
        <v>3214</v>
      </c>
      <c r="F170" s="216" t="s">
        <v>3215</v>
      </c>
      <c r="G170" s="217" t="s">
        <v>410</v>
      </c>
      <c r="H170" s="218">
        <v>21.315999999999999</v>
      </c>
      <c r="I170" s="219"/>
      <c r="J170" s="219"/>
      <c r="K170" s="220">
        <f>ROUND(P170*H170,2)</f>
        <v>0</v>
      </c>
      <c r="L170" s="216" t="s">
        <v>405</v>
      </c>
      <c r="M170" s="39"/>
      <c r="N170" s="221" t="s">
        <v>1</v>
      </c>
      <c r="O170" s="222" t="s">
        <v>41</v>
      </c>
      <c r="P170" s="223">
        <f>I170+J170</f>
        <v>0</v>
      </c>
      <c r="Q170" s="223">
        <f>ROUND(I170*H170,2)</f>
        <v>0</v>
      </c>
      <c r="R170" s="223">
        <f>ROUND(J170*H170,2)</f>
        <v>0</v>
      </c>
      <c r="S170" s="70"/>
      <c r="T170" s="224">
        <f>S170*H170</f>
        <v>0</v>
      </c>
      <c r="U170" s="224">
        <v>2.45329</v>
      </c>
      <c r="V170" s="224">
        <f>U170*H170</f>
        <v>52.294329639999994</v>
      </c>
      <c r="W170" s="224">
        <v>0</v>
      </c>
      <c r="X170" s="224">
        <f>W170*H170</f>
        <v>0</v>
      </c>
      <c r="Y170" s="225" t="s">
        <v>1</v>
      </c>
      <c r="Z170" s="34"/>
      <c r="AA170" s="34"/>
      <c r="AB170" s="34"/>
      <c r="AC170" s="34"/>
      <c r="AD170" s="34"/>
      <c r="AE170" s="34"/>
      <c r="AR170" s="226" t="s">
        <v>240</v>
      </c>
      <c r="AT170" s="226" t="s">
        <v>227</v>
      </c>
      <c r="AU170" s="226" t="s">
        <v>88</v>
      </c>
      <c r="AY170" s="18" t="s">
        <v>224</v>
      </c>
      <c r="BE170" s="227">
        <f>IF(O170="základní",K170,0)</f>
        <v>0</v>
      </c>
      <c r="BF170" s="227">
        <f>IF(O170="snížená",K170,0)</f>
        <v>0</v>
      </c>
      <c r="BG170" s="227">
        <f>IF(O170="zákl. přenesená",K170,0)</f>
        <v>0</v>
      </c>
      <c r="BH170" s="227">
        <f>IF(O170="sníž. přenesená",K170,0)</f>
        <v>0</v>
      </c>
      <c r="BI170" s="227">
        <f>IF(O170="nulová",K170,0)</f>
        <v>0</v>
      </c>
      <c r="BJ170" s="18" t="s">
        <v>86</v>
      </c>
      <c r="BK170" s="227">
        <f>ROUND(P170*H170,2)</f>
        <v>0</v>
      </c>
      <c r="BL170" s="18" t="s">
        <v>240</v>
      </c>
      <c r="BM170" s="226" t="s">
        <v>5391</v>
      </c>
    </row>
    <row r="171" spans="1:65" s="15" customFormat="1" ht="11.25">
      <c r="B171" s="271"/>
      <c r="C171" s="272"/>
      <c r="D171" s="228" t="s">
        <v>447</v>
      </c>
      <c r="E171" s="273" t="s">
        <v>1</v>
      </c>
      <c r="F171" s="274" t="s">
        <v>5392</v>
      </c>
      <c r="G171" s="272"/>
      <c r="H171" s="273" t="s">
        <v>1</v>
      </c>
      <c r="I171" s="275"/>
      <c r="J171" s="275"/>
      <c r="K171" s="272"/>
      <c r="L171" s="272"/>
      <c r="M171" s="276"/>
      <c r="N171" s="277"/>
      <c r="O171" s="278"/>
      <c r="P171" s="278"/>
      <c r="Q171" s="278"/>
      <c r="R171" s="278"/>
      <c r="S171" s="278"/>
      <c r="T171" s="278"/>
      <c r="U171" s="278"/>
      <c r="V171" s="278"/>
      <c r="W171" s="278"/>
      <c r="X171" s="278"/>
      <c r="Y171" s="279"/>
      <c r="AT171" s="280" t="s">
        <v>447</v>
      </c>
      <c r="AU171" s="280" t="s">
        <v>88</v>
      </c>
      <c r="AV171" s="15" t="s">
        <v>86</v>
      </c>
      <c r="AW171" s="15" t="s">
        <v>5</v>
      </c>
      <c r="AX171" s="15" t="s">
        <v>78</v>
      </c>
      <c r="AY171" s="280" t="s">
        <v>224</v>
      </c>
    </row>
    <row r="172" spans="1:65" s="13" customFormat="1" ht="11.25">
      <c r="B172" s="236"/>
      <c r="C172" s="237"/>
      <c r="D172" s="228" t="s">
        <v>447</v>
      </c>
      <c r="E172" s="238" t="s">
        <v>1</v>
      </c>
      <c r="F172" s="239" t="s">
        <v>5393</v>
      </c>
      <c r="G172" s="237"/>
      <c r="H172" s="240">
        <v>5.3319999999999999</v>
      </c>
      <c r="I172" s="241"/>
      <c r="J172" s="241"/>
      <c r="K172" s="237"/>
      <c r="L172" s="237"/>
      <c r="M172" s="242"/>
      <c r="N172" s="243"/>
      <c r="O172" s="244"/>
      <c r="P172" s="244"/>
      <c r="Q172" s="244"/>
      <c r="R172" s="244"/>
      <c r="S172" s="244"/>
      <c r="T172" s="244"/>
      <c r="U172" s="244"/>
      <c r="V172" s="244"/>
      <c r="W172" s="244"/>
      <c r="X172" s="244"/>
      <c r="Y172" s="245"/>
      <c r="AT172" s="246" t="s">
        <v>447</v>
      </c>
      <c r="AU172" s="246" t="s">
        <v>88</v>
      </c>
      <c r="AV172" s="13" t="s">
        <v>88</v>
      </c>
      <c r="AW172" s="13" t="s">
        <v>5</v>
      </c>
      <c r="AX172" s="13" t="s">
        <v>78</v>
      </c>
      <c r="AY172" s="246" t="s">
        <v>224</v>
      </c>
    </row>
    <row r="173" spans="1:65" s="13" customFormat="1" ht="11.25">
      <c r="B173" s="236"/>
      <c r="C173" s="237"/>
      <c r="D173" s="228" t="s">
        <v>447</v>
      </c>
      <c r="E173" s="238" t="s">
        <v>1</v>
      </c>
      <c r="F173" s="239" t="s">
        <v>5394</v>
      </c>
      <c r="G173" s="237"/>
      <c r="H173" s="240">
        <v>6.6959999999999997</v>
      </c>
      <c r="I173" s="241"/>
      <c r="J173" s="241"/>
      <c r="K173" s="237"/>
      <c r="L173" s="237"/>
      <c r="M173" s="242"/>
      <c r="N173" s="243"/>
      <c r="O173" s="244"/>
      <c r="P173" s="244"/>
      <c r="Q173" s="244"/>
      <c r="R173" s="244"/>
      <c r="S173" s="244"/>
      <c r="T173" s="244"/>
      <c r="U173" s="244"/>
      <c r="V173" s="244"/>
      <c r="W173" s="244"/>
      <c r="X173" s="244"/>
      <c r="Y173" s="245"/>
      <c r="AT173" s="246" t="s">
        <v>447</v>
      </c>
      <c r="AU173" s="246" t="s">
        <v>88</v>
      </c>
      <c r="AV173" s="13" t="s">
        <v>88</v>
      </c>
      <c r="AW173" s="13" t="s">
        <v>5</v>
      </c>
      <c r="AX173" s="13" t="s">
        <v>78</v>
      </c>
      <c r="AY173" s="246" t="s">
        <v>224</v>
      </c>
    </row>
    <row r="174" spans="1:65" s="13" customFormat="1" ht="11.25">
      <c r="B174" s="236"/>
      <c r="C174" s="237"/>
      <c r="D174" s="228" t="s">
        <v>447</v>
      </c>
      <c r="E174" s="238" t="s">
        <v>1</v>
      </c>
      <c r="F174" s="239" t="s">
        <v>5395</v>
      </c>
      <c r="G174" s="237"/>
      <c r="H174" s="240">
        <v>9.2880000000000003</v>
      </c>
      <c r="I174" s="241"/>
      <c r="J174" s="241"/>
      <c r="K174" s="237"/>
      <c r="L174" s="237"/>
      <c r="M174" s="242"/>
      <c r="N174" s="243"/>
      <c r="O174" s="244"/>
      <c r="P174" s="244"/>
      <c r="Q174" s="244"/>
      <c r="R174" s="244"/>
      <c r="S174" s="244"/>
      <c r="T174" s="244"/>
      <c r="U174" s="244"/>
      <c r="V174" s="244"/>
      <c r="W174" s="244"/>
      <c r="X174" s="244"/>
      <c r="Y174" s="245"/>
      <c r="AT174" s="246" t="s">
        <v>447</v>
      </c>
      <c r="AU174" s="246" t="s">
        <v>88</v>
      </c>
      <c r="AV174" s="13" t="s">
        <v>88</v>
      </c>
      <c r="AW174" s="13" t="s">
        <v>5</v>
      </c>
      <c r="AX174" s="13" t="s">
        <v>78</v>
      </c>
      <c r="AY174" s="246" t="s">
        <v>224</v>
      </c>
    </row>
    <row r="175" spans="1:65" s="14" customFormat="1" ht="11.25">
      <c r="B175" s="247"/>
      <c r="C175" s="248"/>
      <c r="D175" s="228" t="s">
        <v>447</v>
      </c>
      <c r="E175" s="249" t="s">
        <v>1</v>
      </c>
      <c r="F175" s="250" t="s">
        <v>464</v>
      </c>
      <c r="G175" s="248"/>
      <c r="H175" s="251">
        <v>21.315999999999999</v>
      </c>
      <c r="I175" s="252"/>
      <c r="J175" s="252"/>
      <c r="K175" s="248"/>
      <c r="L175" s="248"/>
      <c r="M175" s="253"/>
      <c r="N175" s="254"/>
      <c r="O175" s="255"/>
      <c r="P175" s="255"/>
      <c r="Q175" s="255"/>
      <c r="R175" s="255"/>
      <c r="S175" s="255"/>
      <c r="T175" s="255"/>
      <c r="U175" s="255"/>
      <c r="V175" s="255"/>
      <c r="W175" s="255"/>
      <c r="X175" s="255"/>
      <c r="Y175" s="256"/>
      <c r="AT175" s="257" t="s">
        <v>447</v>
      </c>
      <c r="AU175" s="257" t="s">
        <v>88</v>
      </c>
      <c r="AV175" s="14" t="s">
        <v>240</v>
      </c>
      <c r="AW175" s="14" t="s">
        <v>5</v>
      </c>
      <c r="AX175" s="14" t="s">
        <v>86</v>
      </c>
      <c r="AY175" s="257" t="s">
        <v>224</v>
      </c>
    </row>
    <row r="176" spans="1:65" s="12" customFormat="1" ht="22.9" customHeight="1">
      <c r="B176" s="197"/>
      <c r="C176" s="198"/>
      <c r="D176" s="199" t="s">
        <v>77</v>
      </c>
      <c r="E176" s="212" t="s">
        <v>235</v>
      </c>
      <c r="F176" s="212" t="s">
        <v>1187</v>
      </c>
      <c r="G176" s="198"/>
      <c r="H176" s="198"/>
      <c r="I176" s="201"/>
      <c r="J176" s="201"/>
      <c r="K176" s="213">
        <f>BK176</f>
        <v>0</v>
      </c>
      <c r="L176" s="198"/>
      <c r="M176" s="203"/>
      <c r="N176" s="204"/>
      <c r="O176" s="205"/>
      <c r="P176" s="205"/>
      <c r="Q176" s="206">
        <f>SUM(Q177:Q184)</f>
        <v>0</v>
      </c>
      <c r="R176" s="206">
        <f>SUM(R177:R184)</f>
        <v>0</v>
      </c>
      <c r="S176" s="205"/>
      <c r="T176" s="207">
        <f>SUM(T177:T184)</f>
        <v>0</v>
      </c>
      <c r="U176" s="205"/>
      <c r="V176" s="207">
        <f>SUM(V177:V184)</f>
        <v>0.48999168000000004</v>
      </c>
      <c r="W176" s="205"/>
      <c r="X176" s="207">
        <f>SUM(X177:X184)</f>
        <v>0</v>
      </c>
      <c r="Y176" s="208"/>
      <c r="AR176" s="209" t="s">
        <v>86</v>
      </c>
      <c r="AT176" s="210" t="s">
        <v>77</v>
      </c>
      <c r="AU176" s="210" t="s">
        <v>86</v>
      </c>
      <c r="AY176" s="209" t="s">
        <v>224</v>
      </c>
      <c r="BK176" s="211">
        <f>SUM(BK177:BK184)</f>
        <v>0</v>
      </c>
    </row>
    <row r="177" spans="1:65" s="2" customFormat="1" ht="21.75" customHeight="1">
      <c r="A177" s="34"/>
      <c r="B177" s="35"/>
      <c r="C177" s="214" t="s">
        <v>313</v>
      </c>
      <c r="D177" s="214" t="s">
        <v>227</v>
      </c>
      <c r="E177" s="215" t="s">
        <v>5396</v>
      </c>
      <c r="F177" s="216" t="s">
        <v>5397</v>
      </c>
      <c r="G177" s="217" t="s">
        <v>404</v>
      </c>
      <c r="H177" s="218">
        <v>113.42400000000001</v>
      </c>
      <c r="I177" s="219"/>
      <c r="J177" s="219"/>
      <c r="K177" s="220">
        <f>ROUND(P177*H177,2)</f>
        <v>0</v>
      </c>
      <c r="L177" s="216" t="s">
        <v>405</v>
      </c>
      <c r="M177" s="39"/>
      <c r="N177" s="221" t="s">
        <v>1</v>
      </c>
      <c r="O177" s="222" t="s">
        <v>41</v>
      </c>
      <c r="P177" s="223">
        <f>I177+J177</f>
        <v>0</v>
      </c>
      <c r="Q177" s="223">
        <f>ROUND(I177*H177,2)</f>
        <v>0</v>
      </c>
      <c r="R177" s="223">
        <f>ROUND(J177*H177,2)</f>
        <v>0</v>
      </c>
      <c r="S177" s="70"/>
      <c r="T177" s="224">
        <f>S177*H177</f>
        <v>0</v>
      </c>
      <c r="U177" s="224">
        <v>4.3200000000000001E-3</v>
      </c>
      <c r="V177" s="224">
        <f>U177*H177</f>
        <v>0.48999168000000004</v>
      </c>
      <c r="W177" s="224">
        <v>0</v>
      </c>
      <c r="X177" s="224">
        <f>W177*H177</f>
        <v>0</v>
      </c>
      <c r="Y177" s="225" t="s">
        <v>1</v>
      </c>
      <c r="Z177" s="34"/>
      <c r="AA177" s="34"/>
      <c r="AB177" s="34"/>
      <c r="AC177" s="34"/>
      <c r="AD177" s="34"/>
      <c r="AE177" s="34"/>
      <c r="AR177" s="226" t="s">
        <v>240</v>
      </c>
      <c r="AT177" s="226" t="s">
        <v>227</v>
      </c>
      <c r="AU177" s="226" t="s">
        <v>88</v>
      </c>
      <c r="AY177" s="18" t="s">
        <v>224</v>
      </c>
      <c r="BE177" s="227">
        <f>IF(O177="základní",K177,0)</f>
        <v>0</v>
      </c>
      <c r="BF177" s="227">
        <f>IF(O177="snížená",K177,0)</f>
        <v>0</v>
      </c>
      <c r="BG177" s="227">
        <f>IF(O177="zákl. přenesená",K177,0)</f>
        <v>0</v>
      </c>
      <c r="BH177" s="227">
        <f>IF(O177="sníž. přenesená",K177,0)</f>
        <v>0</v>
      </c>
      <c r="BI177" s="227">
        <f>IF(O177="nulová",K177,0)</f>
        <v>0</v>
      </c>
      <c r="BJ177" s="18" t="s">
        <v>86</v>
      </c>
      <c r="BK177" s="227">
        <f>ROUND(P177*H177,2)</f>
        <v>0</v>
      </c>
      <c r="BL177" s="18" t="s">
        <v>240</v>
      </c>
      <c r="BM177" s="226" t="s">
        <v>5398</v>
      </c>
    </row>
    <row r="178" spans="1:65" s="15" customFormat="1" ht="11.25">
      <c r="B178" s="271"/>
      <c r="C178" s="272"/>
      <c r="D178" s="228" t="s">
        <v>447</v>
      </c>
      <c r="E178" s="273" t="s">
        <v>1</v>
      </c>
      <c r="F178" s="274" t="s">
        <v>5399</v>
      </c>
      <c r="G178" s="272"/>
      <c r="H178" s="273" t="s">
        <v>1</v>
      </c>
      <c r="I178" s="275"/>
      <c r="J178" s="275"/>
      <c r="K178" s="272"/>
      <c r="L178" s="272"/>
      <c r="M178" s="276"/>
      <c r="N178" s="277"/>
      <c r="O178" s="278"/>
      <c r="P178" s="278"/>
      <c r="Q178" s="278"/>
      <c r="R178" s="278"/>
      <c r="S178" s="278"/>
      <c r="T178" s="278"/>
      <c r="U178" s="278"/>
      <c r="V178" s="278"/>
      <c r="W178" s="278"/>
      <c r="X178" s="278"/>
      <c r="Y178" s="279"/>
      <c r="AT178" s="280" t="s">
        <v>447</v>
      </c>
      <c r="AU178" s="280" t="s">
        <v>88</v>
      </c>
      <c r="AV178" s="15" t="s">
        <v>86</v>
      </c>
      <c r="AW178" s="15" t="s">
        <v>5</v>
      </c>
      <c r="AX178" s="15" t="s">
        <v>78</v>
      </c>
      <c r="AY178" s="280" t="s">
        <v>224</v>
      </c>
    </row>
    <row r="179" spans="1:65" s="13" customFormat="1" ht="11.25">
      <c r="B179" s="236"/>
      <c r="C179" s="237"/>
      <c r="D179" s="228" t="s">
        <v>447</v>
      </c>
      <c r="E179" s="238" t="s">
        <v>1</v>
      </c>
      <c r="F179" s="239" t="s">
        <v>5400</v>
      </c>
      <c r="G179" s="237"/>
      <c r="H179" s="240">
        <v>63.384</v>
      </c>
      <c r="I179" s="241"/>
      <c r="J179" s="241"/>
      <c r="K179" s="237"/>
      <c r="L179" s="237"/>
      <c r="M179" s="242"/>
      <c r="N179" s="243"/>
      <c r="O179" s="244"/>
      <c r="P179" s="244"/>
      <c r="Q179" s="244"/>
      <c r="R179" s="244"/>
      <c r="S179" s="244"/>
      <c r="T179" s="244"/>
      <c r="U179" s="244"/>
      <c r="V179" s="244"/>
      <c r="W179" s="244"/>
      <c r="X179" s="244"/>
      <c r="Y179" s="245"/>
      <c r="AT179" s="246" t="s">
        <v>447</v>
      </c>
      <c r="AU179" s="246" t="s">
        <v>88</v>
      </c>
      <c r="AV179" s="13" t="s">
        <v>88</v>
      </c>
      <c r="AW179" s="13" t="s">
        <v>5</v>
      </c>
      <c r="AX179" s="13" t="s">
        <v>78</v>
      </c>
      <c r="AY179" s="246" t="s">
        <v>224</v>
      </c>
    </row>
    <row r="180" spans="1:65" s="13" customFormat="1" ht="11.25">
      <c r="B180" s="236"/>
      <c r="C180" s="237"/>
      <c r="D180" s="228" t="s">
        <v>447</v>
      </c>
      <c r="E180" s="238" t="s">
        <v>1</v>
      </c>
      <c r="F180" s="239" t="s">
        <v>5401</v>
      </c>
      <c r="G180" s="237"/>
      <c r="H180" s="240">
        <v>50.04</v>
      </c>
      <c r="I180" s="241"/>
      <c r="J180" s="241"/>
      <c r="K180" s="237"/>
      <c r="L180" s="237"/>
      <c r="M180" s="242"/>
      <c r="N180" s="243"/>
      <c r="O180" s="244"/>
      <c r="P180" s="244"/>
      <c r="Q180" s="244"/>
      <c r="R180" s="244"/>
      <c r="S180" s="244"/>
      <c r="T180" s="244"/>
      <c r="U180" s="244"/>
      <c r="V180" s="244"/>
      <c r="W180" s="244"/>
      <c r="X180" s="244"/>
      <c r="Y180" s="245"/>
      <c r="AT180" s="246" t="s">
        <v>447</v>
      </c>
      <c r="AU180" s="246" t="s">
        <v>88</v>
      </c>
      <c r="AV180" s="13" t="s">
        <v>88</v>
      </c>
      <c r="AW180" s="13" t="s">
        <v>5</v>
      </c>
      <c r="AX180" s="13" t="s">
        <v>78</v>
      </c>
      <c r="AY180" s="246" t="s">
        <v>224</v>
      </c>
    </row>
    <row r="181" spans="1:65" s="14" customFormat="1" ht="11.25">
      <c r="B181" s="247"/>
      <c r="C181" s="248"/>
      <c r="D181" s="228" t="s">
        <v>447</v>
      </c>
      <c r="E181" s="249" t="s">
        <v>1</v>
      </c>
      <c r="F181" s="250" t="s">
        <v>464</v>
      </c>
      <c r="G181" s="248"/>
      <c r="H181" s="251">
        <v>113.42400000000001</v>
      </c>
      <c r="I181" s="252"/>
      <c r="J181" s="252"/>
      <c r="K181" s="248"/>
      <c r="L181" s="248"/>
      <c r="M181" s="253"/>
      <c r="N181" s="254"/>
      <c r="O181" s="255"/>
      <c r="P181" s="255"/>
      <c r="Q181" s="255"/>
      <c r="R181" s="255"/>
      <c r="S181" s="255"/>
      <c r="T181" s="255"/>
      <c r="U181" s="255"/>
      <c r="V181" s="255"/>
      <c r="W181" s="255"/>
      <c r="X181" s="255"/>
      <c r="Y181" s="256"/>
      <c r="AT181" s="257" t="s">
        <v>447</v>
      </c>
      <c r="AU181" s="257" t="s">
        <v>88</v>
      </c>
      <c r="AV181" s="14" t="s">
        <v>240</v>
      </c>
      <c r="AW181" s="14" t="s">
        <v>5</v>
      </c>
      <c r="AX181" s="14" t="s">
        <v>86</v>
      </c>
      <c r="AY181" s="257" t="s">
        <v>224</v>
      </c>
    </row>
    <row r="182" spans="1:65" s="2" customFormat="1" ht="21.75" customHeight="1">
      <c r="A182" s="34"/>
      <c r="B182" s="35"/>
      <c r="C182" s="214" t="s">
        <v>318</v>
      </c>
      <c r="D182" s="214" t="s">
        <v>227</v>
      </c>
      <c r="E182" s="215" t="s">
        <v>5402</v>
      </c>
      <c r="F182" s="216" t="s">
        <v>5403</v>
      </c>
      <c r="G182" s="217" t="s">
        <v>404</v>
      </c>
      <c r="H182" s="218">
        <v>113.42</v>
      </c>
      <c r="I182" s="219"/>
      <c r="J182" s="219"/>
      <c r="K182" s="220">
        <f>ROUND(P182*H182,2)</f>
        <v>0</v>
      </c>
      <c r="L182" s="216" t="s">
        <v>405</v>
      </c>
      <c r="M182" s="39"/>
      <c r="N182" s="221" t="s">
        <v>1</v>
      </c>
      <c r="O182" s="222" t="s">
        <v>41</v>
      </c>
      <c r="P182" s="223">
        <f>I182+J182</f>
        <v>0</v>
      </c>
      <c r="Q182" s="223">
        <f>ROUND(I182*H182,2)</f>
        <v>0</v>
      </c>
      <c r="R182" s="223">
        <f>ROUND(J182*H182,2)</f>
        <v>0</v>
      </c>
      <c r="S182" s="70"/>
      <c r="T182" s="224">
        <f>S182*H182</f>
        <v>0</v>
      </c>
      <c r="U182" s="224">
        <v>0</v>
      </c>
      <c r="V182" s="224">
        <f>U182*H182</f>
        <v>0</v>
      </c>
      <c r="W182" s="224">
        <v>0</v>
      </c>
      <c r="X182" s="224">
        <f>W182*H182</f>
        <v>0</v>
      </c>
      <c r="Y182" s="225" t="s">
        <v>1</v>
      </c>
      <c r="Z182" s="34"/>
      <c r="AA182" s="34"/>
      <c r="AB182" s="34"/>
      <c r="AC182" s="34"/>
      <c r="AD182" s="34"/>
      <c r="AE182" s="34"/>
      <c r="AR182" s="226" t="s">
        <v>240</v>
      </c>
      <c r="AT182" s="226" t="s">
        <v>227</v>
      </c>
      <c r="AU182" s="226" t="s">
        <v>88</v>
      </c>
      <c r="AY182" s="18" t="s">
        <v>224</v>
      </c>
      <c r="BE182" s="227">
        <f>IF(O182="základní",K182,0)</f>
        <v>0</v>
      </c>
      <c r="BF182" s="227">
        <f>IF(O182="snížená",K182,0)</f>
        <v>0</v>
      </c>
      <c r="BG182" s="227">
        <f>IF(O182="zákl. přenesená",K182,0)</f>
        <v>0</v>
      </c>
      <c r="BH182" s="227">
        <f>IF(O182="sníž. přenesená",K182,0)</f>
        <v>0</v>
      </c>
      <c r="BI182" s="227">
        <f>IF(O182="nulová",K182,0)</f>
        <v>0</v>
      </c>
      <c r="BJ182" s="18" t="s">
        <v>86</v>
      </c>
      <c r="BK182" s="227">
        <f>ROUND(P182*H182,2)</f>
        <v>0</v>
      </c>
      <c r="BL182" s="18" t="s">
        <v>240</v>
      </c>
      <c r="BM182" s="226" t="s">
        <v>5404</v>
      </c>
    </row>
    <row r="183" spans="1:65" s="15" customFormat="1" ht="11.25">
      <c r="B183" s="271"/>
      <c r="C183" s="272"/>
      <c r="D183" s="228" t="s">
        <v>447</v>
      </c>
      <c r="E183" s="273" t="s">
        <v>1</v>
      </c>
      <c r="F183" s="274" t="s">
        <v>5405</v>
      </c>
      <c r="G183" s="272"/>
      <c r="H183" s="273" t="s">
        <v>1</v>
      </c>
      <c r="I183" s="275"/>
      <c r="J183" s="275"/>
      <c r="K183" s="272"/>
      <c r="L183" s="272"/>
      <c r="M183" s="276"/>
      <c r="N183" s="277"/>
      <c r="O183" s="278"/>
      <c r="P183" s="278"/>
      <c r="Q183" s="278"/>
      <c r="R183" s="278"/>
      <c r="S183" s="278"/>
      <c r="T183" s="278"/>
      <c r="U183" s="278"/>
      <c r="V183" s="278"/>
      <c r="W183" s="278"/>
      <c r="X183" s="278"/>
      <c r="Y183" s="279"/>
      <c r="AT183" s="280" t="s">
        <v>447</v>
      </c>
      <c r="AU183" s="280" t="s">
        <v>88</v>
      </c>
      <c r="AV183" s="15" t="s">
        <v>86</v>
      </c>
      <c r="AW183" s="15" t="s">
        <v>5</v>
      </c>
      <c r="AX183" s="15" t="s">
        <v>78</v>
      </c>
      <c r="AY183" s="280" t="s">
        <v>224</v>
      </c>
    </row>
    <row r="184" spans="1:65" s="13" customFormat="1" ht="11.25">
      <c r="B184" s="236"/>
      <c r="C184" s="237"/>
      <c r="D184" s="228" t="s">
        <v>447</v>
      </c>
      <c r="E184" s="238" t="s">
        <v>1</v>
      </c>
      <c r="F184" s="239" t="s">
        <v>5406</v>
      </c>
      <c r="G184" s="237"/>
      <c r="H184" s="240">
        <v>113.42</v>
      </c>
      <c r="I184" s="241"/>
      <c r="J184" s="241"/>
      <c r="K184" s="237"/>
      <c r="L184" s="237"/>
      <c r="M184" s="242"/>
      <c r="N184" s="243"/>
      <c r="O184" s="244"/>
      <c r="P184" s="244"/>
      <c r="Q184" s="244"/>
      <c r="R184" s="244"/>
      <c r="S184" s="244"/>
      <c r="T184" s="244"/>
      <c r="U184" s="244"/>
      <c r="V184" s="244"/>
      <c r="W184" s="244"/>
      <c r="X184" s="244"/>
      <c r="Y184" s="245"/>
      <c r="AT184" s="246" t="s">
        <v>447</v>
      </c>
      <c r="AU184" s="246" t="s">
        <v>88</v>
      </c>
      <c r="AV184" s="13" t="s">
        <v>88</v>
      </c>
      <c r="AW184" s="13" t="s">
        <v>5</v>
      </c>
      <c r="AX184" s="13" t="s">
        <v>86</v>
      </c>
      <c r="AY184" s="246" t="s">
        <v>224</v>
      </c>
    </row>
    <row r="185" spans="1:65" s="12" customFormat="1" ht="22.9" customHeight="1">
      <c r="B185" s="197"/>
      <c r="C185" s="198"/>
      <c r="D185" s="199" t="s">
        <v>77</v>
      </c>
      <c r="E185" s="212" t="s">
        <v>240</v>
      </c>
      <c r="F185" s="212" t="s">
        <v>1616</v>
      </c>
      <c r="G185" s="198"/>
      <c r="H185" s="198"/>
      <c r="I185" s="201"/>
      <c r="J185" s="201"/>
      <c r="K185" s="213">
        <f>BK185</f>
        <v>0</v>
      </c>
      <c r="L185" s="198"/>
      <c r="M185" s="203"/>
      <c r="N185" s="204"/>
      <c r="O185" s="205"/>
      <c r="P185" s="205"/>
      <c r="Q185" s="206">
        <f>SUM(Q186:Q192)</f>
        <v>0</v>
      </c>
      <c r="R185" s="206">
        <f>SUM(R186:R192)</f>
        <v>0</v>
      </c>
      <c r="S185" s="205"/>
      <c r="T185" s="207">
        <f>SUM(T186:T192)</f>
        <v>0</v>
      </c>
      <c r="U185" s="205"/>
      <c r="V185" s="207">
        <f>SUM(V186:V192)</f>
        <v>0.27814050000000001</v>
      </c>
      <c r="W185" s="205"/>
      <c r="X185" s="207">
        <f>SUM(X186:X192)</f>
        <v>0</v>
      </c>
      <c r="Y185" s="208"/>
      <c r="AR185" s="209" t="s">
        <v>86</v>
      </c>
      <c r="AT185" s="210" t="s">
        <v>77</v>
      </c>
      <c r="AU185" s="210" t="s">
        <v>86</v>
      </c>
      <c r="AY185" s="209" t="s">
        <v>224</v>
      </c>
      <c r="BK185" s="211">
        <f>SUM(BK186:BK192)</f>
        <v>0</v>
      </c>
    </row>
    <row r="186" spans="1:65" s="2" customFormat="1" ht="21.75" customHeight="1">
      <c r="A186" s="34"/>
      <c r="B186" s="35"/>
      <c r="C186" s="214" t="s">
        <v>323</v>
      </c>
      <c r="D186" s="214" t="s">
        <v>227</v>
      </c>
      <c r="E186" s="215" t="s">
        <v>2802</v>
      </c>
      <c r="F186" s="216" t="s">
        <v>2803</v>
      </c>
      <c r="G186" s="217" t="s">
        <v>404</v>
      </c>
      <c r="H186" s="218">
        <v>1.4850000000000001</v>
      </c>
      <c r="I186" s="219"/>
      <c r="J186" s="219"/>
      <c r="K186" s="220">
        <f>ROUND(P186*H186,2)</f>
        <v>0</v>
      </c>
      <c r="L186" s="216" t="s">
        <v>405</v>
      </c>
      <c r="M186" s="39"/>
      <c r="N186" s="221" t="s">
        <v>1</v>
      </c>
      <c r="O186" s="222" t="s">
        <v>41</v>
      </c>
      <c r="P186" s="223">
        <f>I186+J186</f>
        <v>0</v>
      </c>
      <c r="Q186" s="223">
        <f>ROUND(I186*H186,2)</f>
        <v>0</v>
      </c>
      <c r="R186" s="223">
        <f>ROUND(J186*H186,2)</f>
        <v>0</v>
      </c>
      <c r="S186" s="70"/>
      <c r="T186" s="224">
        <f>S186*H186</f>
        <v>0</v>
      </c>
      <c r="U186" s="224">
        <v>0.18729999999999999</v>
      </c>
      <c r="V186" s="224">
        <f>U186*H186</f>
        <v>0.27814050000000001</v>
      </c>
      <c r="W186" s="224">
        <v>0</v>
      </c>
      <c r="X186" s="224">
        <f>W186*H186</f>
        <v>0</v>
      </c>
      <c r="Y186" s="225" t="s">
        <v>1</v>
      </c>
      <c r="Z186" s="34"/>
      <c r="AA186" s="34"/>
      <c r="AB186" s="34"/>
      <c r="AC186" s="34"/>
      <c r="AD186" s="34"/>
      <c r="AE186" s="34"/>
      <c r="AR186" s="226" t="s">
        <v>240</v>
      </c>
      <c r="AT186" s="226" t="s">
        <v>227</v>
      </c>
      <c r="AU186" s="226" t="s">
        <v>88</v>
      </c>
      <c r="AY186" s="18" t="s">
        <v>224</v>
      </c>
      <c r="BE186" s="227">
        <f>IF(O186="základní",K186,0)</f>
        <v>0</v>
      </c>
      <c r="BF186" s="227">
        <f>IF(O186="snížená",K186,0)</f>
        <v>0</v>
      </c>
      <c r="BG186" s="227">
        <f>IF(O186="zákl. přenesená",K186,0)</f>
        <v>0</v>
      </c>
      <c r="BH186" s="227">
        <f>IF(O186="sníž. přenesená",K186,0)</f>
        <v>0</v>
      </c>
      <c r="BI186" s="227">
        <f>IF(O186="nulová",K186,0)</f>
        <v>0</v>
      </c>
      <c r="BJ186" s="18" t="s">
        <v>86</v>
      </c>
      <c r="BK186" s="227">
        <f>ROUND(P186*H186,2)</f>
        <v>0</v>
      </c>
      <c r="BL186" s="18" t="s">
        <v>240</v>
      </c>
      <c r="BM186" s="226" t="s">
        <v>2804</v>
      </c>
    </row>
    <row r="187" spans="1:65" s="15" customFormat="1" ht="11.25">
      <c r="B187" s="271"/>
      <c r="C187" s="272"/>
      <c r="D187" s="228" t="s">
        <v>447</v>
      </c>
      <c r="E187" s="273" t="s">
        <v>1</v>
      </c>
      <c r="F187" s="274" t="s">
        <v>5407</v>
      </c>
      <c r="G187" s="272"/>
      <c r="H187" s="273" t="s">
        <v>1</v>
      </c>
      <c r="I187" s="275"/>
      <c r="J187" s="275"/>
      <c r="K187" s="272"/>
      <c r="L187" s="272"/>
      <c r="M187" s="276"/>
      <c r="N187" s="277"/>
      <c r="O187" s="278"/>
      <c r="P187" s="278"/>
      <c r="Q187" s="278"/>
      <c r="R187" s="278"/>
      <c r="S187" s="278"/>
      <c r="T187" s="278"/>
      <c r="U187" s="278"/>
      <c r="V187" s="278"/>
      <c r="W187" s="278"/>
      <c r="X187" s="278"/>
      <c r="Y187" s="279"/>
      <c r="AT187" s="280" t="s">
        <v>447</v>
      </c>
      <c r="AU187" s="280" t="s">
        <v>88</v>
      </c>
      <c r="AV187" s="15" t="s">
        <v>86</v>
      </c>
      <c r="AW187" s="15" t="s">
        <v>5</v>
      </c>
      <c r="AX187" s="15" t="s">
        <v>78</v>
      </c>
      <c r="AY187" s="280" t="s">
        <v>224</v>
      </c>
    </row>
    <row r="188" spans="1:65" s="13" customFormat="1" ht="11.25">
      <c r="B188" s="236"/>
      <c r="C188" s="237"/>
      <c r="D188" s="228" t="s">
        <v>447</v>
      </c>
      <c r="E188" s="238" t="s">
        <v>1</v>
      </c>
      <c r="F188" s="239" t="s">
        <v>5408</v>
      </c>
      <c r="G188" s="237"/>
      <c r="H188" s="240">
        <v>1.4850000000000001</v>
      </c>
      <c r="I188" s="241"/>
      <c r="J188" s="241"/>
      <c r="K188" s="237"/>
      <c r="L188" s="237"/>
      <c r="M188" s="242"/>
      <c r="N188" s="243"/>
      <c r="O188" s="244"/>
      <c r="P188" s="244"/>
      <c r="Q188" s="244"/>
      <c r="R188" s="244"/>
      <c r="S188" s="244"/>
      <c r="T188" s="244"/>
      <c r="U188" s="244"/>
      <c r="V188" s="244"/>
      <c r="W188" s="244"/>
      <c r="X188" s="244"/>
      <c r="Y188" s="245"/>
      <c r="AT188" s="246" t="s">
        <v>447</v>
      </c>
      <c r="AU188" s="246" t="s">
        <v>88</v>
      </c>
      <c r="AV188" s="13" t="s">
        <v>88</v>
      </c>
      <c r="AW188" s="13" t="s">
        <v>5</v>
      </c>
      <c r="AX188" s="13" t="s">
        <v>78</v>
      </c>
      <c r="AY188" s="246" t="s">
        <v>224</v>
      </c>
    </row>
    <row r="189" spans="1:65" s="2" customFormat="1" ht="21.75" customHeight="1">
      <c r="A189" s="34"/>
      <c r="B189" s="35"/>
      <c r="C189" s="214" t="s">
        <v>333</v>
      </c>
      <c r="D189" s="214" t="s">
        <v>227</v>
      </c>
      <c r="E189" s="215" t="s">
        <v>2808</v>
      </c>
      <c r="F189" s="216" t="s">
        <v>2809</v>
      </c>
      <c r="G189" s="217" t="s">
        <v>410</v>
      </c>
      <c r="H189" s="218">
        <v>1.4850000000000001</v>
      </c>
      <c r="I189" s="219"/>
      <c r="J189" s="219"/>
      <c r="K189" s="220">
        <f>ROUND(P189*H189,2)</f>
        <v>0</v>
      </c>
      <c r="L189" s="216" t="s">
        <v>405</v>
      </c>
      <c r="M189" s="39"/>
      <c r="N189" s="221" t="s">
        <v>1</v>
      </c>
      <c r="O189" s="222" t="s">
        <v>41</v>
      </c>
      <c r="P189" s="223">
        <f>I189+J189</f>
        <v>0</v>
      </c>
      <c r="Q189" s="223">
        <f>ROUND(I189*H189,2)</f>
        <v>0</v>
      </c>
      <c r="R189" s="223">
        <f>ROUND(J189*H189,2)</f>
        <v>0</v>
      </c>
      <c r="S189" s="70"/>
      <c r="T189" s="224">
        <f>S189*H189</f>
        <v>0</v>
      </c>
      <c r="U189" s="224">
        <v>0</v>
      </c>
      <c r="V189" s="224">
        <f>U189*H189</f>
        <v>0</v>
      </c>
      <c r="W189" s="224">
        <v>0</v>
      </c>
      <c r="X189" s="224">
        <f>W189*H189</f>
        <v>0</v>
      </c>
      <c r="Y189" s="225" t="s">
        <v>1</v>
      </c>
      <c r="Z189" s="34"/>
      <c r="AA189" s="34"/>
      <c r="AB189" s="34"/>
      <c r="AC189" s="34"/>
      <c r="AD189" s="34"/>
      <c r="AE189" s="34"/>
      <c r="AR189" s="226" t="s">
        <v>240</v>
      </c>
      <c r="AT189" s="226" t="s">
        <v>227</v>
      </c>
      <c r="AU189" s="226" t="s">
        <v>88</v>
      </c>
      <c r="AY189" s="18" t="s">
        <v>224</v>
      </c>
      <c r="BE189" s="227">
        <f>IF(O189="základní",K189,0)</f>
        <v>0</v>
      </c>
      <c r="BF189" s="227">
        <f>IF(O189="snížená",K189,0)</f>
        <v>0</v>
      </c>
      <c r="BG189" s="227">
        <f>IF(O189="zákl. přenesená",K189,0)</f>
        <v>0</v>
      </c>
      <c r="BH189" s="227">
        <f>IF(O189="sníž. přenesená",K189,0)</f>
        <v>0</v>
      </c>
      <c r="BI189" s="227">
        <f>IF(O189="nulová",K189,0)</f>
        <v>0</v>
      </c>
      <c r="BJ189" s="18" t="s">
        <v>86</v>
      </c>
      <c r="BK189" s="227">
        <f>ROUND(P189*H189,2)</f>
        <v>0</v>
      </c>
      <c r="BL189" s="18" t="s">
        <v>240</v>
      </c>
      <c r="BM189" s="226" t="s">
        <v>2810</v>
      </c>
    </row>
    <row r="190" spans="1:65" s="2" customFormat="1" ht="19.5">
      <c r="A190" s="34"/>
      <c r="B190" s="35"/>
      <c r="C190" s="36"/>
      <c r="D190" s="228" t="s">
        <v>233</v>
      </c>
      <c r="E190" s="36"/>
      <c r="F190" s="229" t="s">
        <v>2811</v>
      </c>
      <c r="G190" s="36"/>
      <c r="H190" s="36"/>
      <c r="I190" s="124"/>
      <c r="J190" s="124"/>
      <c r="K190" s="36"/>
      <c r="L190" s="36"/>
      <c r="M190" s="39"/>
      <c r="N190" s="230"/>
      <c r="O190" s="231"/>
      <c r="P190" s="70"/>
      <c r="Q190" s="70"/>
      <c r="R190" s="70"/>
      <c r="S190" s="70"/>
      <c r="T190" s="70"/>
      <c r="U190" s="70"/>
      <c r="V190" s="70"/>
      <c r="W190" s="70"/>
      <c r="X190" s="70"/>
      <c r="Y190" s="71"/>
      <c r="Z190" s="34"/>
      <c r="AA190" s="34"/>
      <c r="AB190" s="34"/>
      <c r="AC190" s="34"/>
      <c r="AD190" s="34"/>
      <c r="AE190" s="34"/>
      <c r="AT190" s="18" t="s">
        <v>233</v>
      </c>
      <c r="AU190" s="18" t="s">
        <v>88</v>
      </c>
    </row>
    <row r="191" spans="1:65" s="15" customFormat="1" ht="11.25">
      <c r="B191" s="271"/>
      <c r="C191" s="272"/>
      <c r="D191" s="228" t="s">
        <v>447</v>
      </c>
      <c r="E191" s="273" t="s">
        <v>1</v>
      </c>
      <c r="F191" s="274" t="s">
        <v>5409</v>
      </c>
      <c r="G191" s="272"/>
      <c r="H191" s="273" t="s">
        <v>1</v>
      </c>
      <c r="I191" s="275"/>
      <c r="J191" s="275"/>
      <c r="K191" s="272"/>
      <c r="L191" s="272"/>
      <c r="M191" s="276"/>
      <c r="N191" s="277"/>
      <c r="O191" s="278"/>
      <c r="P191" s="278"/>
      <c r="Q191" s="278"/>
      <c r="R191" s="278"/>
      <c r="S191" s="278"/>
      <c r="T191" s="278"/>
      <c r="U191" s="278"/>
      <c r="V191" s="278"/>
      <c r="W191" s="278"/>
      <c r="X191" s="278"/>
      <c r="Y191" s="279"/>
      <c r="AT191" s="280" t="s">
        <v>447</v>
      </c>
      <c r="AU191" s="280" t="s">
        <v>88</v>
      </c>
      <c r="AV191" s="15" t="s">
        <v>86</v>
      </c>
      <c r="AW191" s="15" t="s">
        <v>5</v>
      </c>
      <c r="AX191" s="15" t="s">
        <v>78</v>
      </c>
      <c r="AY191" s="280" t="s">
        <v>224</v>
      </c>
    </row>
    <row r="192" spans="1:65" s="13" customFormat="1" ht="11.25">
      <c r="B192" s="236"/>
      <c r="C192" s="237"/>
      <c r="D192" s="228" t="s">
        <v>447</v>
      </c>
      <c r="E192" s="238" t="s">
        <v>1</v>
      </c>
      <c r="F192" s="239" t="s">
        <v>5410</v>
      </c>
      <c r="G192" s="237"/>
      <c r="H192" s="240">
        <v>1.4850000000000001</v>
      </c>
      <c r="I192" s="241"/>
      <c r="J192" s="241"/>
      <c r="K192" s="237"/>
      <c r="L192" s="237"/>
      <c r="M192" s="242"/>
      <c r="N192" s="243"/>
      <c r="O192" s="244"/>
      <c r="P192" s="244"/>
      <c r="Q192" s="244"/>
      <c r="R192" s="244"/>
      <c r="S192" s="244"/>
      <c r="T192" s="244"/>
      <c r="U192" s="244"/>
      <c r="V192" s="244"/>
      <c r="W192" s="244"/>
      <c r="X192" s="244"/>
      <c r="Y192" s="245"/>
      <c r="AT192" s="246" t="s">
        <v>447</v>
      </c>
      <c r="AU192" s="246" t="s">
        <v>88</v>
      </c>
      <c r="AV192" s="13" t="s">
        <v>88</v>
      </c>
      <c r="AW192" s="13" t="s">
        <v>5</v>
      </c>
      <c r="AX192" s="13" t="s">
        <v>78</v>
      </c>
      <c r="AY192" s="246" t="s">
        <v>224</v>
      </c>
    </row>
    <row r="193" spans="1:65" s="12" customFormat="1" ht="22.9" customHeight="1">
      <c r="B193" s="197"/>
      <c r="C193" s="198"/>
      <c r="D193" s="199" t="s">
        <v>77</v>
      </c>
      <c r="E193" s="212" t="s">
        <v>259</v>
      </c>
      <c r="F193" s="212" t="s">
        <v>2922</v>
      </c>
      <c r="G193" s="198"/>
      <c r="H193" s="198"/>
      <c r="I193" s="201"/>
      <c r="J193" s="201"/>
      <c r="K193" s="213">
        <f>BK193</f>
        <v>0</v>
      </c>
      <c r="L193" s="198"/>
      <c r="M193" s="203"/>
      <c r="N193" s="204"/>
      <c r="O193" s="205"/>
      <c r="P193" s="205"/>
      <c r="Q193" s="206">
        <f>SUM(Q194:Q198)</f>
        <v>0</v>
      </c>
      <c r="R193" s="206">
        <f>SUM(R194:R198)</f>
        <v>0</v>
      </c>
      <c r="S193" s="205"/>
      <c r="T193" s="207">
        <f>SUM(T194:T198)</f>
        <v>0</v>
      </c>
      <c r="U193" s="205"/>
      <c r="V193" s="207">
        <f>SUM(V194:V198)</f>
        <v>0</v>
      </c>
      <c r="W193" s="205"/>
      <c r="X193" s="207">
        <f>SUM(X194:X198)</f>
        <v>0</v>
      </c>
      <c r="Y193" s="208"/>
      <c r="AR193" s="209" t="s">
        <v>86</v>
      </c>
      <c r="AT193" s="210" t="s">
        <v>77</v>
      </c>
      <c r="AU193" s="210" t="s">
        <v>86</v>
      </c>
      <c r="AY193" s="209" t="s">
        <v>224</v>
      </c>
      <c r="BK193" s="211">
        <f>SUM(BK194:BK198)</f>
        <v>0</v>
      </c>
    </row>
    <row r="194" spans="1:65" s="2" customFormat="1" ht="16.5" customHeight="1">
      <c r="A194" s="34"/>
      <c r="B194" s="35"/>
      <c r="C194" s="214" t="s">
        <v>8</v>
      </c>
      <c r="D194" s="214" t="s">
        <v>227</v>
      </c>
      <c r="E194" s="215" t="s">
        <v>2923</v>
      </c>
      <c r="F194" s="216" t="s">
        <v>5411</v>
      </c>
      <c r="G194" s="217" t="s">
        <v>482</v>
      </c>
      <c r="H194" s="218">
        <v>1</v>
      </c>
      <c r="I194" s="219"/>
      <c r="J194" s="219"/>
      <c r="K194" s="220">
        <f>ROUND(P194*H194,2)</f>
        <v>0</v>
      </c>
      <c r="L194" s="216" t="s">
        <v>1</v>
      </c>
      <c r="M194" s="39"/>
      <c r="N194" s="221" t="s">
        <v>1</v>
      </c>
      <c r="O194" s="222" t="s">
        <v>41</v>
      </c>
      <c r="P194" s="223">
        <f>I194+J194</f>
        <v>0</v>
      </c>
      <c r="Q194" s="223">
        <f>ROUND(I194*H194,2)</f>
        <v>0</v>
      </c>
      <c r="R194" s="223">
        <f>ROUND(J194*H194,2)</f>
        <v>0</v>
      </c>
      <c r="S194" s="70"/>
      <c r="T194" s="224">
        <f>S194*H194</f>
        <v>0</v>
      </c>
      <c r="U194" s="224">
        <v>0</v>
      </c>
      <c r="V194" s="224">
        <f>U194*H194</f>
        <v>0</v>
      </c>
      <c r="W194" s="224">
        <v>0</v>
      </c>
      <c r="X194" s="224">
        <f>W194*H194</f>
        <v>0</v>
      </c>
      <c r="Y194" s="225" t="s">
        <v>1</v>
      </c>
      <c r="Z194" s="34"/>
      <c r="AA194" s="34"/>
      <c r="AB194" s="34"/>
      <c r="AC194" s="34"/>
      <c r="AD194" s="34"/>
      <c r="AE194" s="34"/>
      <c r="AR194" s="226" t="s">
        <v>240</v>
      </c>
      <c r="AT194" s="226" t="s">
        <v>227</v>
      </c>
      <c r="AU194" s="226" t="s">
        <v>88</v>
      </c>
      <c r="AY194" s="18" t="s">
        <v>224</v>
      </c>
      <c r="BE194" s="227">
        <f>IF(O194="základní",K194,0)</f>
        <v>0</v>
      </c>
      <c r="BF194" s="227">
        <f>IF(O194="snížená",K194,0)</f>
        <v>0</v>
      </c>
      <c r="BG194" s="227">
        <f>IF(O194="zákl. přenesená",K194,0)</f>
        <v>0</v>
      </c>
      <c r="BH194" s="227">
        <f>IF(O194="sníž. přenesená",K194,0)</f>
        <v>0</v>
      </c>
      <c r="BI194" s="227">
        <f>IF(O194="nulová",K194,0)</f>
        <v>0</v>
      </c>
      <c r="BJ194" s="18" t="s">
        <v>86</v>
      </c>
      <c r="BK194" s="227">
        <f>ROUND(P194*H194,2)</f>
        <v>0</v>
      </c>
      <c r="BL194" s="18" t="s">
        <v>240</v>
      </c>
      <c r="BM194" s="226" t="s">
        <v>2925</v>
      </c>
    </row>
    <row r="195" spans="1:65" s="2" customFormat="1" ht="19.5">
      <c r="A195" s="34"/>
      <c r="B195" s="35"/>
      <c r="C195" s="36"/>
      <c r="D195" s="228" t="s">
        <v>233</v>
      </c>
      <c r="E195" s="36"/>
      <c r="F195" s="229" t="s">
        <v>5412</v>
      </c>
      <c r="G195" s="36"/>
      <c r="H195" s="36"/>
      <c r="I195" s="124"/>
      <c r="J195" s="124"/>
      <c r="K195" s="36"/>
      <c r="L195" s="36"/>
      <c r="M195" s="39"/>
      <c r="N195" s="230"/>
      <c r="O195" s="231"/>
      <c r="P195" s="70"/>
      <c r="Q195" s="70"/>
      <c r="R195" s="70"/>
      <c r="S195" s="70"/>
      <c r="T195" s="70"/>
      <c r="U195" s="70"/>
      <c r="V195" s="70"/>
      <c r="W195" s="70"/>
      <c r="X195" s="70"/>
      <c r="Y195" s="71"/>
      <c r="Z195" s="34"/>
      <c r="AA195" s="34"/>
      <c r="AB195" s="34"/>
      <c r="AC195" s="34"/>
      <c r="AD195" s="34"/>
      <c r="AE195" s="34"/>
      <c r="AT195" s="18" t="s">
        <v>233</v>
      </c>
      <c r="AU195" s="18" t="s">
        <v>88</v>
      </c>
    </row>
    <row r="196" spans="1:65" s="13" customFormat="1" ht="11.25">
      <c r="B196" s="236"/>
      <c r="C196" s="237"/>
      <c r="D196" s="228" t="s">
        <v>447</v>
      </c>
      <c r="E196" s="238" t="s">
        <v>1</v>
      </c>
      <c r="F196" s="239" t="s">
        <v>86</v>
      </c>
      <c r="G196" s="237"/>
      <c r="H196" s="240">
        <v>1</v>
      </c>
      <c r="I196" s="241"/>
      <c r="J196" s="241"/>
      <c r="K196" s="237"/>
      <c r="L196" s="237"/>
      <c r="M196" s="242"/>
      <c r="N196" s="243"/>
      <c r="O196" s="244"/>
      <c r="P196" s="244"/>
      <c r="Q196" s="244"/>
      <c r="R196" s="244"/>
      <c r="S196" s="244"/>
      <c r="T196" s="244"/>
      <c r="U196" s="244"/>
      <c r="V196" s="244"/>
      <c r="W196" s="244"/>
      <c r="X196" s="244"/>
      <c r="Y196" s="245"/>
      <c r="AT196" s="246" t="s">
        <v>447</v>
      </c>
      <c r="AU196" s="246" t="s">
        <v>88</v>
      </c>
      <c r="AV196" s="13" t="s">
        <v>88</v>
      </c>
      <c r="AW196" s="13" t="s">
        <v>5</v>
      </c>
      <c r="AX196" s="13" t="s">
        <v>86</v>
      </c>
      <c r="AY196" s="246" t="s">
        <v>224</v>
      </c>
    </row>
    <row r="197" spans="1:65" s="2" customFormat="1" ht="21.75" customHeight="1">
      <c r="A197" s="34"/>
      <c r="B197" s="35"/>
      <c r="C197" s="214" t="s">
        <v>344</v>
      </c>
      <c r="D197" s="214" t="s">
        <v>227</v>
      </c>
      <c r="E197" s="215" t="s">
        <v>2927</v>
      </c>
      <c r="F197" s="216" t="s">
        <v>2928</v>
      </c>
      <c r="G197" s="217" t="s">
        <v>410</v>
      </c>
      <c r="H197" s="218">
        <v>19</v>
      </c>
      <c r="I197" s="219"/>
      <c r="J197" s="219"/>
      <c r="K197" s="220">
        <f>ROUND(P197*H197,2)</f>
        <v>0</v>
      </c>
      <c r="L197" s="216" t="s">
        <v>405</v>
      </c>
      <c r="M197" s="39"/>
      <c r="N197" s="221" t="s">
        <v>1</v>
      </c>
      <c r="O197" s="222" t="s">
        <v>41</v>
      </c>
      <c r="P197" s="223">
        <f>I197+J197</f>
        <v>0</v>
      </c>
      <c r="Q197" s="223">
        <f>ROUND(I197*H197,2)</f>
        <v>0</v>
      </c>
      <c r="R197" s="223">
        <f>ROUND(J197*H197,2)</f>
        <v>0</v>
      </c>
      <c r="S197" s="70"/>
      <c r="T197" s="224">
        <f>S197*H197</f>
        <v>0</v>
      </c>
      <c r="U197" s="224">
        <v>0</v>
      </c>
      <c r="V197" s="224">
        <f>U197*H197</f>
        <v>0</v>
      </c>
      <c r="W197" s="224">
        <v>0</v>
      </c>
      <c r="X197" s="224">
        <f>W197*H197</f>
        <v>0</v>
      </c>
      <c r="Y197" s="225" t="s">
        <v>1</v>
      </c>
      <c r="Z197" s="34"/>
      <c r="AA197" s="34"/>
      <c r="AB197" s="34"/>
      <c r="AC197" s="34"/>
      <c r="AD197" s="34"/>
      <c r="AE197" s="34"/>
      <c r="AR197" s="226" t="s">
        <v>240</v>
      </c>
      <c r="AT197" s="226" t="s">
        <v>227</v>
      </c>
      <c r="AU197" s="226" t="s">
        <v>88</v>
      </c>
      <c r="AY197" s="18" t="s">
        <v>224</v>
      </c>
      <c r="BE197" s="227">
        <f>IF(O197="základní",K197,0)</f>
        <v>0</v>
      </c>
      <c r="BF197" s="227">
        <f>IF(O197="snížená",K197,0)</f>
        <v>0</v>
      </c>
      <c r="BG197" s="227">
        <f>IF(O197="zákl. přenesená",K197,0)</f>
        <v>0</v>
      </c>
      <c r="BH197" s="227">
        <f>IF(O197="sníž. přenesená",K197,0)</f>
        <v>0</v>
      </c>
      <c r="BI197" s="227">
        <f>IF(O197="nulová",K197,0)</f>
        <v>0</v>
      </c>
      <c r="BJ197" s="18" t="s">
        <v>86</v>
      </c>
      <c r="BK197" s="227">
        <f>ROUND(P197*H197,2)</f>
        <v>0</v>
      </c>
      <c r="BL197" s="18" t="s">
        <v>240</v>
      </c>
      <c r="BM197" s="226" t="s">
        <v>2929</v>
      </c>
    </row>
    <row r="198" spans="1:65" s="13" customFormat="1" ht="11.25">
      <c r="B198" s="236"/>
      <c r="C198" s="237"/>
      <c r="D198" s="228" t="s">
        <v>447</v>
      </c>
      <c r="E198" s="238" t="s">
        <v>1</v>
      </c>
      <c r="F198" s="239" t="s">
        <v>323</v>
      </c>
      <c r="G198" s="237"/>
      <c r="H198" s="240">
        <v>19</v>
      </c>
      <c r="I198" s="241"/>
      <c r="J198" s="241"/>
      <c r="K198" s="237"/>
      <c r="L198" s="237"/>
      <c r="M198" s="242"/>
      <c r="N198" s="268"/>
      <c r="O198" s="269"/>
      <c r="P198" s="269"/>
      <c r="Q198" s="269"/>
      <c r="R198" s="269"/>
      <c r="S198" s="269"/>
      <c r="T198" s="269"/>
      <c r="U198" s="269"/>
      <c r="V198" s="269"/>
      <c r="W198" s="269"/>
      <c r="X198" s="269"/>
      <c r="Y198" s="270"/>
      <c r="AT198" s="246" t="s">
        <v>447</v>
      </c>
      <c r="AU198" s="246" t="s">
        <v>88</v>
      </c>
      <c r="AV198" s="13" t="s">
        <v>88</v>
      </c>
      <c r="AW198" s="13" t="s">
        <v>5</v>
      </c>
      <c r="AX198" s="13" t="s">
        <v>86</v>
      </c>
      <c r="AY198" s="246" t="s">
        <v>224</v>
      </c>
    </row>
    <row r="199" spans="1:65" s="2" customFormat="1" ht="6.95" customHeight="1">
      <c r="A199" s="34"/>
      <c r="B199" s="54"/>
      <c r="C199" s="55"/>
      <c r="D199" s="55"/>
      <c r="E199" s="55"/>
      <c r="F199" s="55"/>
      <c r="G199" s="55"/>
      <c r="H199" s="55"/>
      <c r="I199" s="161"/>
      <c r="J199" s="161"/>
      <c r="K199" s="55"/>
      <c r="L199" s="55"/>
      <c r="M199" s="39"/>
      <c r="N199" s="34"/>
      <c r="P199" s="34"/>
      <c r="Q199" s="34"/>
      <c r="R199" s="34"/>
      <c r="S199" s="34"/>
      <c r="T199" s="34"/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</row>
  </sheetData>
  <sheetProtection algorithmName="SHA-512" hashValue="GK8CgYuEXUPAg0wlZLEtcW/YWq1wJDK0FQqf9invpdP21lwaw4UIl+RvUJv7SOlji/oTGX2lJ63+aOuIGE7wqA==" saltValue="LHFRKkwdkXHva8F0MZohdz1CVmmbus8xBkNuasYhUpQNnimRT3r1TMyAdz2QLfkr8Ba5fFSXMxVk6WTZFUGFeA==" spinCount="100000" sheet="1" objects="1" scenarios="1" formatColumns="0" formatRows="0" autoFilter="0"/>
  <autoFilter ref="C125:L198" xr:uid="{00000000-0009-0000-0000-00001F000000}"/>
  <mergeCells count="12">
    <mergeCell ref="E118:H118"/>
    <mergeCell ref="M2:Z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2:BM228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10" width="20.1640625" style="117" customWidth="1"/>
    <col min="11" max="11" width="20.1640625" style="1" customWidth="1"/>
    <col min="12" max="12" width="15.5" style="1" customWidth="1"/>
    <col min="13" max="13" width="9.33203125" style="1" customWidth="1"/>
    <col min="14" max="14" width="10.83203125" style="1" hidden="1" customWidth="1"/>
    <col min="15" max="15" width="9.33203125" style="1" hidden="1"/>
    <col min="16" max="25" width="14.16406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I2" s="117"/>
      <c r="J2" s="117"/>
      <c r="M2" s="341"/>
      <c r="N2" s="341"/>
      <c r="O2" s="341"/>
      <c r="P2" s="341"/>
      <c r="Q2" s="341"/>
      <c r="R2" s="341"/>
      <c r="S2" s="341"/>
      <c r="T2" s="341"/>
      <c r="U2" s="341"/>
      <c r="V2" s="341"/>
      <c r="W2" s="341"/>
      <c r="X2" s="341"/>
      <c r="Y2" s="341"/>
      <c r="Z2" s="341"/>
      <c r="AT2" s="18" t="s">
        <v>185</v>
      </c>
      <c r="AZ2" s="281" t="s">
        <v>5413</v>
      </c>
      <c r="BA2" s="281" t="s">
        <v>5414</v>
      </c>
      <c r="BB2" s="281" t="s">
        <v>1</v>
      </c>
      <c r="BC2" s="281" t="s">
        <v>5415</v>
      </c>
      <c r="BD2" s="281" t="s">
        <v>88</v>
      </c>
    </row>
    <row r="3" spans="1:56" s="1" customFormat="1" ht="6.95" customHeight="1">
      <c r="B3" s="118"/>
      <c r="C3" s="119"/>
      <c r="D3" s="119"/>
      <c r="E3" s="119"/>
      <c r="F3" s="119"/>
      <c r="G3" s="119"/>
      <c r="H3" s="119"/>
      <c r="I3" s="120"/>
      <c r="J3" s="120"/>
      <c r="K3" s="119"/>
      <c r="L3" s="119"/>
      <c r="M3" s="21"/>
      <c r="AT3" s="18" t="s">
        <v>88</v>
      </c>
      <c r="AZ3" s="281" t="s">
        <v>5416</v>
      </c>
      <c r="BA3" s="281" t="s">
        <v>5417</v>
      </c>
      <c r="BB3" s="281" t="s">
        <v>1</v>
      </c>
      <c r="BC3" s="281" t="s">
        <v>5418</v>
      </c>
      <c r="BD3" s="281" t="s">
        <v>88</v>
      </c>
    </row>
    <row r="4" spans="1:56" s="1" customFormat="1" ht="24.95" customHeight="1">
      <c r="B4" s="21"/>
      <c r="D4" s="121" t="s">
        <v>186</v>
      </c>
      <c r="I4" s="117"/>
      <c r="J4" s="117"/>
      <c r="M4" s="21"/>
      <c r="N4" s="122" t="s">
        <v>11</v>
      </c>
      <c r="AT4" s="18" t="s">
        <v>4</v>
      </c>
    </row>
    <row r="5" spans="1:56" s="1" customFormat="1" ht="6.95" customHeight="1">
      <c r="B5" s="21"/>
      <c r="I5" s="117"/>
      <c r="J5" s="117"/>
      <c r="M5" s="21"/>
    </row>
    <row r="6" spans="1:56" s="1" customFormat="1" ht="12" customHeight="1">
      <c r="B6" s="21"/>
      <c r="D6" s="123" t="s">
        <v>17</v>
      </c>
      <c r="I6" s="117"/>
      <c r="J6" s="117"/>
      <c r="M6" s="21"/>
    </row>
    <row r="7" spans="1:56" s="1" customFormat="1" ht="16.5" customHeight="1">
      <c r="B7" s="21"/>
      <c r="E7" s="367" t="str">
        <f>'Rekapitulace stavby'!K6</f>
        <v>Revitalizace centra města Kopřivnice - aktualizace 2019</v>
      </c>
      <c r="F7" s="368"/>
      <c r="G7" s="368"/>
      <c r="H7" s="368"/>
      <c r="I7" s="117"/>
      <c r="J7" s="117"/>
      <c r="M7" s="21"/>
    </row>
    <row r="8" spans="1:56" s="2" customFormat="1" ht="12" customHeight="1">
      <c r="A8" s="34"/>
      <c r="B8" s="39"/>
      <c r="C8" s="34"/>
      <c r="D8" s="123" t="s">
        <v>187</v>
      </c>
      <c r="E8" s="34"/>
      <c r="F8" s="34"/>
      <c r="G8" s="34"/>
      <c r="H8" s="34"/>
      <c r="I8" s="124"/>
      <c r="J8" s="124"/>
      <c r="K8" s="34"/>
      <c r="L8" s="34"/>
      <c r="M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56" s="2" customFormat="1" ht="16.5" customHeight="1">
      <c r="A9" s="34"/>
      <c r="B9" s="39"/>
      <c r="C9" s="34"/>
      <c r="D9" s="34"/>
      <c r="E9" s="369" t="s">
        <v>5419</v>
      </c>
      <c r="F9" s="370"/>
      <c r="G9" s="370"/>
      <c r="H9" s="370"/>
      <c r="I9" s="124"/>
      <c r="J9" s="124"/>
      <c r="K9" s="34"/>
      <c r="L9" s="34"/>
      <c r="M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56" s="2" customFormat="1" ht="11.25">
      <c r="A10" s="34"/>
      <c r="B10" s="39"/>
      <c r="C10" s="34"/>
      <c r="D10" s="34"/>
      <c r="E10" s="34"/>
      <c r="F10" s="34"/>
      <c r="G10" s="34"/>
      <c r="H10" s="34"/>
      <c r="I10" s="124"/>
      <c r="J10" s="124"/>
      <c r="K10" s="34"/>
      <c r="L10" s="34"/>
      <c r="M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56" s="2" customFormat="1" ht="12" customHeight="1">
      <c r="A11" s="34"/>
      <c r="B11" s="39"/>
      <c r="C11" s="34"/>
      <c r="D11" s="123" t="s">
        <v>19</v>
      </c>
      <c r="E11" s="34"/>
      <c r="F11" s="112" t="s">
        <v>1</v>
      </c>
      <c r="G11" s="34"/>
      <c r="H11" s="34"/>
      <c r="I11" s="125" t="s">
        <v>20</v>
      </c>
      <c r="J11" s="126" t="s">
        <v>1</v>
      </c>
      <c r="K11" s="34"/>
      <c r="L11" s="34"/>
      <c r="M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56" s="2" customFormat="1" ht="12" customHeight="1">
      <c r="A12" s="34"/>
      <c r="B12" s="39"/>
      <c r="C12" s="34"/>
      <c r="D12" s="123" t="s">
        <v>21</v>
      </c>
      <c r="E12" s="34"/>
      <c r="F12" s="112" t="s">
        <v>22</v>
      </c>
      <c r="G12" s="34"/>
      <c r="H12" s="34"/>
      <c r="I12" s="125" t="s">
        <v>23</v>
      </c>
      <c r="J12" s="127" t="str">
        <f>'Rekapitulace stavby'!AN8</f>
        <v>14. 1. 2019</v>
      </c>
      <c r="K12" s="34"/>
      <c r="L12" s="34"/>
      <c r="M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5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124"/>
      <c r="J13" s="124"/>
      <c r="K13" s="34"/>
      <c r="L13" s="34"/>
      <c r="M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56" s="2" customFormat="1" ht="12" customHeight="1">
      <c r="A14" s="34"/>
      <c r="B14" s="39"/>
      <c r="C14" s="34"/>
      <c r="D14" s="123" t="s">
        <v>25</v>
      </c>
      <c r="E14" s="34"/>
      <c r="F14" s="34"/>
      <c r="G14" s="34"/>
      <c r="H14" s="34"/>
      <c r="I14" s="125" t="s">
        <v>26</v>
      </c>
      <c r="J14" s="126" t="str">
        <f>IF('Rekapitulace stavby'!AN10="","",'Rekapitulace stavby'!AN10)</f>
        <v/>
      </c>
      <c r="K14" s="34"/>
      <c r="L14" s="34"/>
      <c r="M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56" s="2" customFormat="1" ht="18" customHeight="1">
      <c r="A15" s="34"/>
      <c r="B15" s="39"/>
      <c r="C15" s="34"/>
      <c r="D15" s="34"/>
      <c r="E15" s="112" t="str">
        <f>IF('Rekapitulace stavby'!E11="","",'Rekapitulace stavby'!E11)</f>
        <v>Město Kopřivnice</v>
      </c>
      <c r="F15" s="34"/>
      <c r="G15" s="34"/>
      <c r="H15" s="34"/>
      <c r="I15" s="125" t="s">
        <v>28</v>
      </c>
      <c r="J15" s="126" t="str">
        <f>IF('Rekapitulace stavby'!AN11="","",'Rekapitulace stavby'!AN11)</f>
        <v/>
      </c>
      <c r="K15" s="34"/>
      <c r="L15" s="34"/>
      <c r="M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5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124"/>
      <c r="J16" s="124"/>
      <c r="K16" s="34"/>
      <c r="L16" s="34"/>
      <c r="M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3" t="s">
        <v>29</v>
      </c>
      <c r="E17" s="34"/>
      <c r="F17" s="34"/>
      <c r="G17" s="34"/>
      <c r="H17" s="34"/>
      <c r="I17" s="125" t="s">
        <v>26</v>
      </c>
      <c r="J17" s="31" t="str">
        <f>'Rekapitulace stavby'!AN13</f>
        <v>Vyplň údaj</v>
      </c>
      <c r="K17" s="34"/>
      <c r="L17" s="34"/>
      <c r="M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71" t="str">
        <f>'Rekapitulace stavby'!E14</f>
        <v>Vyplň údaj</v>
      </c>
      <c r="F18" s="372"/>
      <c r="G18" s="372"/>
      <c r="H18" s="372"/>
      <c r="I18" s="125" t="s">
        <v>28</v>
      </c>
      <c r="J18" s="31" t="str">
        <f>'Rekapitulace stavby'!AN14</f>
        <v>Vyplň údaj</v>
      </c>
      <c r="K18" s="34"/>
      <c r="L18" s="34"/>
      <c r="M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124"/>
      <c r="J19" s="124"/>
      <c r="K19" s="34"/>
      <c r="L19" s="34"/>
      <c r="M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3" t="s">
        <v>31</v>
      </c>
      <c r="E20" s="34"/>
      <c r="F20" s="34"/>
      <c r="G20" s="34"/>
      <c r="H20" s="34"/>
      <c r="I20" s="125" t="s">
        <v>26</v>
      </c>
      <c r="J20" s="126" t="str">
        <f>IF('Rekapitulace stavby'!AN16="","",'Rekapitulace stavby'!AN16)</f>
        <v/>
      </c>
      <c r="K20" s="34"/>
      <c r="L20" s="34"/>
      <c r="M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2" t="str">
        <f>IF('Rekapitulace stavby'!E17="","",'Rekapitulace stavby'!E17)</f>
        <v>Dopravoprojekt Ostrava a.s.</v>
      </c>
      <c r="F21" s="34"/>
      <c r="G21" s="34"/>
      <c r="H21" s="34"/>
      <c r="I21" s="125" t="s">
        <v>28</v>
      </c>
      <c r="J21" s="126" t="str">
        <f>IF('Rekapitulace stavby'!AN17="","",'Rekapitulace stavby'!AN17)</f>
        <v/>
      </c>
      <c r="K21" s="34"/>
      <c r="L21" s="34"/>
      <c r="M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124"/>
      <c r="J22" s="124"/>
      <c r="K22" s="34"/>
      <c r="L22" s="34"/>
      <c r="M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3" t="s">
        <v>33</v>
      </c>
      <c r="E23" s="34"/>
      <c r="F23" s="34"/>
      <c r="G23" s="34"/>
      <c r="H23" s="34"/>
      <c r="I23" s="125" t="s">
        <v>26</v>
      </c>
      <c r="J23" s="126" t="str">
        <f>IF('Rekapitulace stavby'!AN19="","",'Rekapitulace stavby'!AN19)</f>
        <v/>
      </c>
      <c r="K23" s="34"/>
      <c r="L23" s="34"/>
      <c r="M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2" t="str">
        <f>IF('Rekapitulace stavby'!E20="","",'Rekapitulace stavby'!E20)</f>
        <v xml:space="preserve"> </v>
      </c>
      <c r="F24" s="34"/>
      <c r="G24" s="34"/>
      <c r="H24" s="34"/>
      <c r="I24" s="125" t="s">
        <v>28</v>
      </c>
      <c r="J24" s="126" t="str">
        <f>IF('Rekapitulace stavby'!AN20="","",'Rekapitulace stavby'!AN20)</f>
        <v/>
      </c>
      <c r="K24" s="34"/>
      <c r="L24" s="34"/>
      <c r="M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124"/>
      <c r="J25" s="124"/>
      <c r="K25" s="34"/>
      <c r="L25" s="34"/>
      <c r="M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3" t="s">
        <v>34</v>
      </c>
      <c r="E26" s="34"/>
      <c r="F26" s="34"/>
      <c r="G26" s="34"/>
      <c r="H26" s="34"/>
      <c r="I26" s="124"/>
      <c r="J26" s="124"/>
      <c r="K26" s="34"/>
      <c r="L26" s="34"/>
      <c r="M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8"/>
      <c r="B27" s="129"/>
      <c r="C27" s="128"/>
      <c r="D27" s="128"/>
      <c r="E27" s="373" t="s">
        <v>1</v>
      </c>
      <c r="F27" s="373"/>
      <c r="G27" s="373"/>
      <c r="H27" s="373"/>
      <c r="I27" s="130"/>
      <c r="J27" s="130"/>
      <c r="K27" s="128"/>
      <c r="L27" s="128"/>
      <c r="M27" s="131"/>
      <c r="S27" s="128"/>
      <c r="T27" s="128"/>
      <c r="U27" s="128"/>
      <c r="V27" s="128"/>
      <c r="W27" s="128"/>
      <c r="X27" s="128"/>
      <c r="Y27" s="128"/>
      <c r="Z27" s="128"/>
      <c r="AA27" s="128"/>
      <c r="AB27" s="128"/>
      <c r="AC27" s="128"/>
      <c r="AD27" s="128"/>
      <c r="AE27" s="128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124"/>
      <c r="J28" s="124"/>
      <c r="K28" s="34"/>
      <c r="L28" s="34"/>
      <c r="M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32"/>
      <c r="E29" s="132"/>
      <c r="F29" s="132"/>
      <c r="G29" s="132"/>
      <c r="H29" s="132"/>
      <c r="I29" s="133"/>
      <c r="J29" s="133"/>
      <c r="K29" s="132"/>
      <c r="L29" s="132"/>
      <c r="M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.75">
      <c r="A30" s="34"/>
      <c r="B30" s="39"/>
      <c r="C30" s="34"/>
      <c r="D30" s="34"/>
      <c r="E30" s="123" t="s">
        <v>190</v>
      </c>
      <c r="F30" s="34"/>
      <c r="G30" s="34"/>
      <c r="H30" s="34"/>
      <c r="I30" s="124"/>
      <c r="J30" s="124"/>
      <c r="K30" s="134">
        <f>I96</f>
        <v>0</v>
      </c>
      <c r="L30" s="34"/>
      <c r="M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12.75">
      <c r="A31" s="34"/>
      <c r="B31" s="39"/>
      <c r="C31" s="34"/>
      <c r="D31" s="34"/>
      <c r="E31" s="123" t="s">
        <v>191</v>
      </c>
      <c r="F31" s="34"/>
      <c r="G31" s="34"/>
      <c r="H31" s="34"/>
      <c r="I31" s="124"/>
      <c r="J31" s="124"/>
      <c r="K31" s="134">
        <f>J96</f>
        <v>0</v>
      </c>
      <c r="L31" s="34"/>
      <c r="M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35" t="s">
        <v>36</v>
      </c>
      <c r="E32" s="34"/>
      <c r="F32" s="34"/>
      <c r="G32" s="34"/>
      <c r="H32" s="34"/>
      <c r="I32" s="124"/>
      <c r="J32" s="124"/>
      <c r="K32" s="136">
        <f>ROUND(K121, 2)</f>
        <v>0</v>
      </c>
      <c r="L32" s="34"/>
      <c r="M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32"/>
      <c r="E33" s="132"/>
      <c r="F33" s="132"/>
      <c r="G33" s="132"/>
      <c r="H33" s="132"/>
      <c r="I33" s="133"/>
      <c r="J33" s="133"/>
      <c r="K33" s="132"/>
      <c r="L33" s="132"/>
      <c r="M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37" t="s">
        <v>38</v>
      </c>
      <c r="G34" s="34"/>
      <c r="H34" s="34"/>
      <c r="I34" s="138" t="s">
        <v>37</v>
      </c>
      <c r="J34" s="124"/>
      <c r="K34" s="137" t="s">
        <v>39</v>
      </c>
      <c r="L34" s="34"/>
      <c r="M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39" t="s">
        <v>40</v>
      </c>
      <c r="E35" s="123" t="s">
        <v>41</v>
      </c>
      <c r="F35" s="134">
        <f>ROUND((SUM(BE121:BE227)),  2)</f>
        <v>0</v>
      </c>
      <c r="G35" s="34"/>
      <c r="H35" s="34"/>
      <c r="I35" s="140">
        <v>0.21</v>
      </c>
      <c r="J35" s="124"/>
      <c r="K35" s="134">
        <f>ROUND(((SUM(BE121:BE227))*I35),  2)</f>
        <v>0</v>
      </c>
      <c r="L35" s="34"/>
      <c r="M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3" t="s">
        <v>42</v>
      </c>
      <c r="F36" s="134">
        <f>ROUND((SUM(BF121:BF227)),  2)</f>
        <v>0</v>
      </c>
      <c r="G36" s="34"/>
      <c r="H36" s="34"/>
      <c r="I36" s="140">
        <v>0.15</v>
      </c>
      <c r="J36" s="124"/>
      <c r="K36" s="134">
        <f>ROUND(((SUM(BF121:BF227))*I36),  2)</f>
        <v>0</v>
      </c>
      <c r="L36" s="34"/>
      <c r="M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3" t="s">
        <v>43</v>
      </c>
      <c r="F37" s="134">
        <f>ROUND((SUM(BG121:BG227)),  2)</f>
        <v>0</v>
      </c>
      <c r="G37" s="34"/>
      <c r="H37" s="34"/>
      <c r="I37" s="140">
        <v>0.21</v>
      </c>
      <c r="J37" s="124"/>
      <c r="K37" s="134">
        <f>0</f>
        <v>0</v>
      </c>
      <c r="L37" s="34"/>
      <c r="M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3" t="s">
        <v>44</v>
      </c>
      <c r="F38" s="134">
        <f>ROUND((SUM(BH121:BH227)),  2)</f>
        <v>0</v>
      </c>
      <c r="G38" s="34"/>
      <c r="H38" s="34"/>
      <c r="I38" s="140">
        <v>0.15</v>
      </c>
      <c r="J38" s="124"/>
      <c r="K38" s="134">
        <f>0</f>
        <v>0</v>
      </c>
      <c r="L38" s="34"/>
      <c r="M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3" t="s">
        <v>45</v>
      </c>
      <c r="F39" s="134">
        <f>ROUND((SUM(BI121:BI227)),  2)</f>
        <v>0</v>
      </c>
      <c r="G39" s="34"/>
      <c r="H39" s="34"/>
      <c r="I39" s="140">
        <v>0</v>
      </c>
      <c r="J39" s="124"/>
      <c r="K39" s="134">
        <f>0</f>
        <v>0</v>
      </c>
      <c r="L39" s="34"/>
      <c r="M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124"/>
      <c r="J40" s="124"/>
      <c r="K40" s="34"/>
      <c r="L40" s="34"/>
      <c r="M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41"/>
      <c r="D41" s="142" t="s">
        <v>46</v>
      </c>
      <c r="E41" s="143"/>
      <c r="F41" s="143"/>
      <c r="G41" s="144" t="s">
        <v>47</v>
      </c>
      <c r="H41" s="145" t="s">
        <v>48</v>
      </c>
      <c r="I41" s="146"/>
      <c r="J41" s="146"/>
      <c r="K41" s="147">
        <f>SUM(K32:K39)</f>
        <v>0</v>
      </c>
      <c r="L41" s="148"/>
      <c r="M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124"/>
      <c r="J42" s="124"/>
      <c r="K42" s="34"/>
      <c r="L42" s="34"/>
      <c r="M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1"/>
      <c r="I43" s="117"/>
      <c r="J43" s="117"/>
      <c r="M43" s="21"/>
    </row>
    <row r="44" spans="1:31" s="1" customFormat="1" ht="14.45" customHeight="1">
      <c r="B44" s="21"/>
      <c r="I44" s="117"/>
      <c r="J44" s="117"/>
      <c r="M44" s="21"/>
    </row>
    <row r="45" spans="1:31" s="1" customFormat="1" ht="14.45" customHeight="1">
      <c r="B45" s="21"/>
      <c r="I45" s="117"/>
      <c r="J45" s="117"/>
      <c r="M45" s="21"/>
    </row>
    <row r="46" spans="1:31" s="1" customFormat="1" ht="14.45" customHeight="1">
      <c r="B46" s="21"/>
      <c r="I46" s="117"/>
      <c r="J46" s="117"/>
      <c r="M46" s="21"/>
    </row>
    <row r="47" spans="1:31" s="1" customFormat="1" ht="14.45" customHeight="1">
      <c r="B47" s="21"/>
      <c r="I47" s="117"/>
      <c r="J47" s="117"/>
      <c r="M47" s="21"/>
    </row>
    <row r="48" spans="1:31" s="1" customFormat="1" ht="14.45" customHeight="1">
      <c r="B48" s="21"/>
      <c r="I48" s="117"/>
      <c r="J48" s="117"/>
      <c r="M48" s="21"/>
    </row>
    <row r="49" spans="1:31" s="1" customFormat="1" ht="14.45" customHeight="1">
      <c r="B49" s="21"/>
      <c r="I49" s="117"/>
      <c r="J49" s="117"/>
      <c r="M49" s="21"/>
    </row>
    <row r="50" spans="1:31" s="2" customFormat="1" ht="14.45" customHeight="1">
      <c r="B50" s="51"/>
      <c r="D50" s="149" t="s">
        <v>49</v>
      </c>
      <c r="E50" s="150"/>
      <c r="F50" s="150"/>
      <c r="G50" s="149" t="s">
        <v>50</v>
      </c>
      <c r="H50" s="150"/>
      <c r="I50" s="151"/>
      <c r="J50" s="151"/>
      <c r="K50" s="150"/>
      <c r="L50" s="150"/>
      <c r="M50" s="51"/>
    </row>
    <row r="51" spans="1:31" ht="11.25">
      <c r="B51" s="21"/>
      <c r="M51" s="21"/>
    </row>
    <row r="52" spans="1:31" ht="11.25">
      <c r="B52" s="21"/>
      <c r="M52" s="21"/>
    </row>
    <row r="53" spans="1:31" ht="11.25">
      <c r="B53" s="21"/>
      <c r="M53" s="21"/>
    </row>
    <row r="54" spans="1:31" ht="11.25">
      <c r="B54" s="21"/>
      <c r="M54" s="21"/>
    </row>
    <row r="55" spans="1:31" ht="11.25">
      <c r="B55" s="21"/>
      <c r="M55" s="21"/>
    </row>
    <row r="56" spans="1:31" ht="11.25">
      <c r="B56" s="21"/>
      <c r="M56" s="21"/>
    </row>
    <row r="57" spans="1:31" ht="11.25">
      <c r="B57" s="21"/>
      <c r="M57" s="21"/>
    </row>
    <row r="58" spans="1:31" ht="11.25">
      <c r="B58" s="21"/>
      <c r="M58" s="21"/>
    </row>
    <row r="59" spans="1:31" ht="11.25">
      <c r="B59" s="21"/>
      <c r="M59" s="21"/>
    </row>
    <row r="60" spans="1:31" ht="11.25">
      <c r="B60" s="21"/>
      <c r="M60" s="21"/>
    </row>
    <row r="61" spans="1:31" s="2" customFormat="1" ht="12.75">
      <c r="A61" s="34"/>
      <c r="B61" s="39"/>
      <c r="C61" s="34"/>
      <c r="D61" s="152" t="s">
        <v>51</v>
      </c>
      <c r="E61" s="153"/>
      <c r="F61" s="154" t="s">
        <v>52</v>
      </c>
      <c r="G61" s="152" t="s">
        <v>51</v>
      </c>
      <c r="H61" s="153"/>
      <c r="I61" s="155"/>
      <c r="J61" s="156" t="s">
        <v>52</v>
      </c>
      <c r="K61" s="153"/>
      <c r="L61" s="153"/>
      <c r="M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1"/>
      <c r="M62" s="21"/>
    </row>
    <row r="63" spans="1:31" ht="11.25">
      <c r="B63" s="21"/>
      <c r="M63" s="21"/>
    </row>
    <row r="64" spans="1:31" ht="11.25">
      <c r="B64" s="21"/>
      <c r="M64" s="21"/>
    </row>
    <row r="65" spans="1:31" s="2" customFormat="1" ht="12.75">
      <c r="A65" s="34"/>
      <c r="B65" s="39"/>
      <c r="C65" s="34"/>
      <c r="D65" s="149" t="s">
        <v>53</v>
      </c>
      <c r="E65" s="157"/>
      <c r="F65" s="157"/>
      <c r="G65" s="149" t="s">
        <v>54</v>
      </c>
      <c r="H65" s="157"/>
      <c r="I65" s="158"/>
      <c r="J65" s="158"/>
      <c r="K65" s="157"/>
      <c r="L65" s="157"/>
      <c r="M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1"/>
      <c r="M66" s="21"/>
    </row>
    <row r="67" spans="1:31" ht="11.25">
      <c r="B67" s="21"/>
      <c r="M67" s="21"/>
    </row>
    <row r="68" spans="1:31" ht="11.25">
      <c r="B68" s="21"/>
      <c r="M68" s="21"/>
    </row>
    <row r="69" spans="1:31" ht="11.25">
      <c r="B69" s="21"/>
      <c r="M69" s="21"/>
    </row>
    <row r="70" spans="1:31" ht="11.25">
      <c r="B70" s="21"/>
      <c r="M70" s="21"/>
    </row>
    <row r="71" spans="1:31" ht="11.25">
      <c r="B71" s="21"/>
      <c r="M71" s="21"/>
    </row>
    <row r="72" spans="1:31" ht="11.25">
      <c r="B72" s="21"/>
      <c r="M72" s="21"/>
    </row>
    <row r="73" spans="1:31" ht="11.25">
      <c r="B73" s="21"/>
      <c r="M73" s="21"/>
    </row>
    <row r="74" spans="1:31" ht="11.25">
      <c r="B74" s="21"/>
      <c r="M74" s="21"/>
    </row>
    <row r="75" spans="1:31" ht="11.25">
      <c r="B75" s="21"/>
      <c r="M75" s="21"/>
    </row>
    <row r="76" spans="1:31" s="2" customFormat="1" ht="12.75">
      <c r="A76" s="34"/>
      <c r="B76" s="39"/>
      <c r="C76" s="34"/>
      <c r="D76" s="152" t="s">
        <v>51</v>
      </c>
      <c r="E76" s="153"/>
      <c r="F76" s="154" t="s">
        <v>52</v>
      </c>
      <c r="G76" s="152" t="s">
        <v>51</v>
      </c>
      <c r="H76" s="153"/>
      <c r="I76" s="155"/>
      <c r="J76" s="156" t="s">
        <v>52</v>
      </c>
      <c r="K76" s="153"/>
      <c r="L76" s="153"/>
      <c r="M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9"/>
      <c r="C77" s="160"/>
      <c r="D77" s="160"/>
      <c r="E77" s="160"/>
      <c r="F77" s="160"/>
      <c r="G77" s="160"/>
      <c r="H77" s="160"/>
      <c r="I77" s="161"/>
      <c r="J77" s="161"/>
      <c r="K77" s="160"/>
      <c r="L77" s="160"/>
      <c r="M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62"/>
      <c r="C81" s="163"/>
      <c r="D81" s="163"/>
      <c r="E81" s="163"/>
      <c r="F81" s="163"/>
      <c r="G81" s="163"/>
      <c r="H81" s="163"/>
      <c r="I81" s="164"/>
      <c r="J81" s="164"/>
      <c r="K81" s="163"/>
      <c r="L81" s="163"/>
      <c r="M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4" t="s">
        <v>192</v>
      </c>
      <c r="D82" s="36"/>
      <c r="E82" s="36"/>
      <c r="F82" s="36"/>
      <c r="G82" s="36"/>
      <c r="H82" s="36"/>
      <c r="I82" s="124"/>
      <c r="J82" s="124"/>
      <c r="K82" s="36"/>
      <c r="L82" s="36"/>
      <c r="M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4"/>
      <c r="J83" s="124"/>
      <c r="K83" s="36"/>
      <c r="L83" s="36"/>
      <c r="M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30" t="s">
        <v>17</v>
      </c>
      <c r="D84" s="36"/>
      <c r="E84" s="36"/>
      <c r="F84" s="36"/>
      <c r="G84" s="36"/>
      <c r="H84" s="36"/>
      <c r="I84" s="124"/>
      <c r="J84" s="124"/>
      <c r="K84" s="36"/>
      <c r="L84" s="36"/>
      <c r="M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374" t="str">
        <f>E7</f>
        <v>Revitalizace centra města Kopřivnice - aktualizace 2019</v>
      </c>
      <c r="F85" s="375"/>
      <c r="G85" s="375"/>
      <c r="H85" s="375"/>
      <c r="I85" s="124"/>
      <c r="J85" s="124"/>
      <c r="K85" s="36"/>
      <c r="L85" s="36"/>
      <c r="M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30" t="s">
        <v>187</v>
      </c>
      <c r="D86" s="36"/>
      <c r="E86" s="36"/>
      <c r="F86" s="36"/>
      <c r="G86" s="36"/>
      <c r="H86" s="36"/>
      <c r="I86" s="124"/>
      <c r="J86" s="124"/>
      <c r="K86" s="36"/>
      <c r="L86" s="36"/>
      <c r="M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347" t="str">
        <f>E9</f>
        <v>SO 905 - Mobiliář</v>
      </c>
      <c r="F87" s="376"/>
      <c r="G87" s="376"/>
      <c r="H87" s="376"/>
      <c r="I87" s="124"/>
      <c r="J87" s="124"/>
      <c r="K87" s="36"/>
      <c r="L87" s="36"/>
      <c r="M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124"/>
      <c r="J88" s="124"/>
      <c r="K88" s="36"/>
      <c r="L88" s="36"/>
      <c r="M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30" t="s">
        <v>21</v>
      </c>
      <c r="D89" s="36"/>
      <c r="E89" s="36"/>
      <c r="F89" s="28" t="str">
        <f>F12</f>
        <v xml:space="preserve"> </v>
      </c>
      <c r="G89" s="36"/>
      <c r="H89" s="36"/>
      <c r="I89" s="125" t="s">
        <v>23</v>
      </c>
      <c r="J89" s="127" t="str">
        <f>IF(J12="","",J12)</f>
        <v>14. 1. 2019</v>
      </c>
      <c r="K89" s="36"/>
      <c r="L89" s="36"/>
      <c r="M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4"/>
      <c r="J90" s="124"/>
      <c r="K90" s="36"/>
      <c r="L90" s="36"/>
      <c r="M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30" t="s">
        <v>25</v>
      </c>
      <c r="D91" s="36"/>
      <c r="E91" s="36"/>
      <c r="F91" s="28" t="str">
        <f>E15</f>
        <v>Město Kopřivnice</v>
      </c>
      <c r="G91" s="36"/>
      <c r="H91" s="36"/>
      <c r="I91" s="125" t="s">
        <v>31</v>
      </c>
      <c r="J91" s="165" t="str">
        <f>E21</f>
        <v>Dopravoprojekt Ostrava a.s.</v>
      </c>
      <c r="K91" s="36"/>
      <c r="L91" s="36"/>
      <c r="M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30" t="s">
        <v>29</v>
      </c>
      <c r="D92" s="36"/>
      <c r="E92" s="36"/>
      <c r="F92" s="28" t="str">
        <f>IF(E18="","",E18)</f>
        <v>Vyplň údaj</v>
      </c>
      <c r="G92" s="36"/>
      <c r="H92" s="36"/>
      <c r="I92" s="125" t="s">
        <v>33</v>
      </c>
      <c r="J92" s="165" t="str">
        <f>E24</f>
        <v xml:space="preserve"> </v>
      </c>
      <c r="K92" s="36"/>
      <c r="L92" s="36"/>
      <c r="M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124"/>
      <c r="J93" s="124"/>
      <c r="K93" s="36"/>
      <c r="L93" s="36"/>
      <c r="M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66" t="s">
        <v>193</v>
      </c>
      <c r="D94" s="167"/>
      <c r="E94" s="167"/>
      <c r="F94" s="167"/>
      <c r="G94" s="167"/>
      <c r="H94" s="167"/>
      <c r="I94" s="168" t="s">
        <v>194</v>
      </c>
      <c r="J94" s="168" t="s">
        <v>195</v>
      </c>
      <c r="K94" s="169" t="s">
        <v>196</v>
      </c>
      <c r="L94" s="167"/>
      <c r="M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4"/>
      <c r="J95" s="124"/>
      <c r="K95" s="36"/>
      <c r="L95" s="36"/>
      <c r="M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70" t="s">
        <v>197</v>
      </c>
      <c r="D96" s="36"/>
      <c r="E96" s="36"/>
      <c r="F96" s="36"/>
      <c r="G96" s="36"/>
      <c r="H96" s="36"/>
      <c r="I96" s="171">
        <f t="shared" ref="I96:J98" si="0">Q121</f>
        <v>0</v>
      </c>
      <c r="J96" s="171">
        <f t="shared" si="0"/>
        <v>0</v>
      </c>
      <c r="K96" s="83">
        <f>K121</f>
        <v>0</v>
      </c>
      <c r="L96" s="36"/>
      <c r="M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8" t="s">
        <v>198</v>
      </c>
    </row>
    <row r="97" spans="1:31" s="9" customFormat="1" ht="24.95" customHeight="1">
      <c r="B97" s="172"/>
      <c r="C97" s="173"/>
      <c r="D97" s="174" t="s">
        <v>392</v>
      </c>
      <c r="E97" s="175"/>
      <c r="F97" s="175"/>
      <c r="G97" s="175"/>
      <c r="H97" s="175"/>
      <c r="I97" s="176">
        <f t="shared" si="0"/>
        <v>0</v>
      </c>
      <c r="J97" s="176">
        <f t="shared" si="0"/>
        <v>0</v>
      </c>
      <c r="K97" s="177">
        <f>K122</f>
        <v>0</v>
      </c>
      <c r="L97" s="173"/>
      <c r="M97" s="178"/>
    </row>
    <row r="98" spans="1:31" s="10" customFormat="1" ht="19.899999999999999" customHeight="1">
      <c r="B98" s="179"/>
      <c r="C98" s="106"/>
      <c r="D98" s="180" t="s">
        <v>393</v>
      </c>
      <c r="E98" s="181"/>
      <c r="F98" s="181"/>
      <c r="G98" s="181"/>
      <c r="H98" s="181"/>
      <c r="I98" s="182">
        <f t="shared" si="0"/>
        <v>0</v>
      </c>
      <c r="J98" s="182">
        <f t="shared" si="0"/>
        <v>0</v>
      </c>
      <c r="K98" s="183">
        <f>K123</f>
        <v>0</v>
      </c>
      <c r="L98" s="106"/>
      <c r="M98" s="184"/>
    </row>
    <row r="99" spans="1:31" s="10" customFormat="1" ht="19.899999999999999" customHeight="1">
      <c r="B99" s="179"/>
      <c r="C99" s="106"/>
      <c r="D99" s="180" t="s">
        <v>394</v>
      </c>
      <c r="E99" s="181"/>
      <c r="F99" s="181"/>
      <c r="G99" s="181"/>
      <c r="H99" s="181"/>
      <c r="I99" s="182">
        <f>Q155</f>
        <v>0</v>
      </c>
      <c r="J99" s="182">
        <f>R155</f>
        <v>0</v>
      </c>
      <c r="K99" s="183">
        <f>K155</f>
        <v>0</v>
      </c>
      <c r="L99" s="106"/>
      <c r="M99" s="184"/>
    </row>
    <row r="100" spans="1:31" s="10" customFormat="1" ht="19.899999999999999" customHeight="1">
      <c r="B100" s="179"/>
      <c r="C100" s="106"/>
      <c r="D100" s="180" t="s">
        <v>395</v>
      </c>
      <c r="E100" s="181"/>
      <c r="F100" s="181"/>
      <c r="G100" s="181"/>
      <c r="H100" s="181"/>
      <c r="I100" s="182">
        <f>Q201</f>
        <v>0</v>
      </c>
      <c r="J100" s="182">
        <f>R201</f>
        <v>0</v>
      </c>
      <c r="K100" s="183">
        <f>K201</f>
        <v>0</v>
      </c>
      <c r="L100" s="106"/>
      <c r="M100" s="184"/>
    </row>
    <row r="101" spans="1:31" s="10" customFormat="1" ht="19.899999999999999" customHeight="1">
      <c r="B101" s="179"/>
      <c r="C101" s="106"/>
      <c r="D101" s="180" t="s">
        <v>970</v>
      </c>
      <c r="E101" s="181"/>
      <c r="F101" s="181"/>
      <c r="G101" s="181"/>
      <c r="H101" s="181"/>
      <c r="I101" s="182">
        <f>Q226</f>
        <v>0</v>
      </c>
      <c r="J101" s="182">
        <f>R226</f>
        <v>0</v>
      </c>
      <c r="K101" s="183">
        <f>K226</f>
        <v>0</v>
      </c>
      <c r="L101" s="106"/>
      <c r="M101" s="184"/>
    </row>
    <row r="102" spans="1:31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124"/>
      <c r="J102" s="124"/>
      <c r="K102" s="36"/>
      <c r="L102" s="36"/>
      <c r="M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31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161"/>
      <c r="J103" s="161"/>
      <c r="K103" s="55"/>
      <c r="L103" s="55"/>
      <c r="M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31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164"/>
      <c r="J107" s="164"/>
      <c r="K107" s="57"/>
      <c r="L107" s="57"/>
      <c r="M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2" customFormat="1" ht="24.95" customHeight="1">
      <c r="A108" s="34"/>
      <c r="B108" s="35"/>
      <c r="C108" s="24" t="s">
        <v>204</v>
      </c>
      <c r="D108" s="36"/>
      <c r="E108" s="36"/>
      <c r="F108" s="36"/>
      <c r="G108" s="36"/>
      <c r="H108" s="36"/>
      <c r="I108" s="124"/>
      <c r="J108" s="124"/>
      <c r="K108" s="36"/>
      <c r="L108" s="36"/>
      <c r="M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124"/>
      <c r="J109" s="124"/>
      <c r="K109" s="36"/>
      <c r="L109" s="36"/>
      <c r="M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12" customHeight="1">
      <c r="A110" s="34"/>
      <c r="B110" s="35"/>
      <c r="C110" s="30" t="s">
        <v>17</v>
      </c>
      <c r="D110" s="36"/>
      <c r="E110" s="36"/>
      <c r="F110" s="36"/>
      <c r="G110" s="36"/>
      <c r="H110" s="36"/>
      <c r="I110" s="124"/>
      <c r="J110" s="124"/>
      <c r="K110" s="36"/>
      <c r="L110" s="36"/>
      <c r="M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16.5" customHeight="1">
      <c r="A111" s="34"/>
      <c r="B111" s="35"/>
      <c r="C111" s="36"/>
      <c r="D111" s="36"/>
      <c r="E111" s="374" t="str">
        <f>E7</f>
        <v>Revitalizace centra města Kopřivnice - aktualizace 2019</v>
      </c>
      <c r="F111" s="375"/>
      <c r="G111" s="375"/>
      <c r="H111" s="375"/>
      <c r="I111" s="124"/>
      <c r="J111" s="124"/>
      <c r="K111" s="36"/>
      <c r="L111" s="36"/>
      <c r="M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12" customHeight="1">
      <c r="A112" s="34"/>
      <c r="B112" s="35"/>
      <c r="C112" s="30" t="s">
        <v>187</v>
      </c>
      <c r="D112" s="36"/>
      <c r="E112" s="36"/>
      <c r="F112" s="36"/>
      <c r="G112" s="36"/>
      <c r="H112" s="36"/>
      <c r="I112" s="124"/>
      <c r="J112" s="124"/>
      <c r="K112" s="36"/>
      <c r="L112" s="36"/>
      <c r="M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6.5" customHeight="1">
      <c r="A113" s="34"/>
      <c r="B113" s="35"/>
      <c r="C113" s="36"/>
      <c r="D113" s="36"/>
      <c r="E113" s="347" t="str">
        <f>E9</f>
        <v>SO 905 - Mobiliář</v>
      </c>
      <c r="F113" s="376"/>
      <c r="G113" s="376"/>
      <c r="H113" s="376"/>
      <c r="I113" s="124"/>
      <c r="J113" s="124"/>
      <c r="K113" s="36"/>
      <c r="L113" s="36"/>
      <c r="M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6.95" customHeight="1">
      <c r="A114" s="34"/>
      <c r="B114" s="35"/>
      <c r="C114" s="36"/>
      <c r="D114" s="36"/>
      <c r="E114" s="36"/>
      <c r="F114" s="36"/>
      <c r="G114" s="36"/>
      <c r="H114" s="36"/>
      <c r="I114" s="124"/>
      <c r="J114" s="124"/>
      <c r="K114" s="36"/>
      <c r="L114" s="36"/>
      <c r="M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2" customHeight="1">
      <c r="A115" s="34"/>
      <c r="B115" s="35"/>
      <c r="C115" s="30" t="s">
        <v>21</v>
      </c>
      <c r="D115" s="36"/>
      <c r="E115" s="36"/>
      <c r="F115" s="28" t="str">
        <f>F12</f>
        <v xml:space="preserve"> </v>
      </c>
      <c r="G115" s="36"/>
      <c r="H115" s="36"/>
      <c r="I115" s="125" t="s">
        <v>23</v>
      </c>
      <c r="J115" s="127" t="str">
        <f>IF(J12="","",J12)</f>
        <v>14. 1. 2019</v>
      </c>
      <c r="K115" s="36"/>
      <c r="L115" s="36"/>
      <c r="M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124"/>
      <c r="J116" s="124"/>
      <c r="K116" s="36"/>
      <c r="L116" s="36"/>
      <c r="M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25.7" customHeight="1">
      <c r="A117" s="34"/>
      <c r="B117" s="35"/>
      <c r="C117" s="30" t="s">
        <v>25</v>
      </c>
      <c r="D117" s="36"/>
      <c r="E117" s="36"/>
      <c r="F117" s="28" t="str">
        <f>E15</f>
        <v>Město Kopřivnice</v>
      </c>
      <c r="G117" s="36"/>
      <c r="H117" s="36"/>
      <c r="I117" s="125" t="s">
        <v>31</v>
      </c>
      <c r="J117" s="165" t="str">
        <f>E21</f>
        <v>Dopravoprojekt Ostrava a.s.</v>
      </c>
      <c r="K117" s="36"/>
      <c r="L117" s="36"/>
      <c r="M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15.2" customHeight="1">
      <c r="A118" s="34"/>
      <c r="B118" s="35"/>
      <c r="C118" s="30" t="s">
        <v>29</v>
      </c>
      <c r="D118" s="36"/>
      <c r="E118" s="36"/>
      <c r="F118" s="28" t="str">
        <f>IF(E18="","",E18)</f>
        <v>Vyplň údaj</v>
      </c>
      <c r="G118" s="36"/>
      <c r="H118" s="36"/>
      <c r="I118" s="125" t="s">
        <v>33</v>
      </c>
      <c r="J118" s="165" t="str">
        <f>E24</f>
        <v xml:space="preserve"> </v>
      </c>
      <c r="K118" s="36"/>
      <c r="L118" s="36"/>
      <c r="M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0.35" customHeight="1">
      <c r="A119" s="34"/>
      <c r="B119" s="35"/>
      <c r="C119" s="36"/>
      <c r="D119" s="36"/>
      <c r="E119" s="36"/>
      <c r="F119" s="36"/>
      <c r="G119" s="36"/>
      <c r="H119" s="36"/>
      <c r="I119" s="124"/>
      <c r="J119" s="124"/>
      <c r="K119" s="36"/>
      <c r="L119" s="36"/>
      <c r="M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11" customFormat="1" ht="29.25" customHeight="1">
      <c r="A120" s="185"/>
      <c r="B120" s="186"/>
      <c r="C120" s="187" t="s">
        <v>205</v>
      </c>
      <c r="D120" s="188" t="s">
        <v>61</v>
      </c>
      <c r="E120" s="188" t="s">
        <v>57</v>
      </c>
      <c r="F120" s="188" t="s">
        <v>58</v>
      </c>
      <c r="G120" s="188" t="s">
        <v>206</v>
      </c>
      <c r="H120" s="188" t="s">
        <v>207</v>
      </c>
      <c r="I120" s="189" t="s">
        <v>208</v>
      </c>
      <c r="J120" s="189" t="s">
        <v>209</v>
      </c>
      <c r="K120" s="188" t="s">
        <v>196</v>
      </c>
      <c r="L120" s="190" t="s">
        <v>210</v>
      </c>
      <c r="M120" s="191"/>
      <c r="N120" s="74" t="s">
        <v>1</v>
      </c>
      <c r="O120" s="75" t="s">
        <v>40</v>
      </c>
      <c r="P120" s="75" t="s">
        <v>211</v>
      </c>
      <c r="Q120" s="75" t="s">
        <v>212</v>
      </c>
      <c r="R120" s="75" t="s">
        <v>213</v>
      </c>
      <c r="S120" s="75" t="s">
        <v>214</v>
      </c>
      <c r="T120" s="75" t="s">
        <v>215</v>
      </c>
      <c r="U120" s="75" t="s">
        <v>216</v>
      </c>
      <c r="V120" s="75" t="s">
        <v>217</v>
      </c>
      <c r="W120" s="75" t="s">
        <v>218</v>
      </c>
      <c r="X120" s="75" t="s">
        <v>219</v>
      </c>
      <c r="Y120" s="76" t="s">
        <v>220</v>
      </c>
      <c r="Z120" s="185"/>
      <c r="AA120" s="185"/>
      <c r="AB120" s="185"/>
      <c r="AC120" s="185"/>
      <c r="AD120" s="185"/>
      <c r="AE120" s="185"/>
    </row>
    <row r="121" spans="1:65" s="2" customFormat="1" ht="22.9" customHeight="1">
      <c r="A121" s="34"/>
      <c r="B121" s="35"/>
      <c r="C121" s="81" t="s">
        <v>221</v>
      </c>
      <c r="D121" s="36"/>
      <c r="E121" s="36"/>
      <c r="F121" s="36"/>
      <c r="G121" s="36"/>
      <c r="H121" s="36"/>
      <c r="I121" s="124"/>
      <c r="J121" s="124"/>
      <c r="K121" s="192">
        <f>BK121</f>
        <v>0</v>
      </c>
      <c r="L121" s="36"/>
      <c r="M121" s="39"/>
      <c r="N121" s="77"/>
      <c r="O121" s="193"/>
      <c r="P121" s="78"/>
      <c r="Q121" s="194">
        <f>Q122</f>
        <v>0</v>
      </c>
      <c r="R121" s="194">
        <f>R122</f>
        <v>0</v>
      </c>
      <c r="S121" s="78"/>
      <c r="T121" s="195">
        <f>T122</f>
        <v>0</v>
      </c>
      <c r="U121" s="78"/>
      <c r="V121" s="195">
        <f>V122</f>
        <v>14.07047736</v>
      </c>
      <c r="W121" s="78"/>
      <c r="X121" s="195">
        <f>X122</f>
        <v>0</v>
      </c>
      <c r="Y121" s="79"/>
      <c r="Z121" s="34"/>
      <c r="AA121" s="34"/>
      <c r="AB121" s="34"/>
      <c r="AC121" s="34"/>
      <c r="AD121" s="34"/>
      <c r="AE121" s="34"/>
      <c r="AT121" s="18" t="s">
        <v>77</v>
      </c>
      <c r="AU121" s="18" t="s">
        <v>198</v>
      </c>
      <c r="BK121" s="196">
        <f>BK122</f>
        <v>0</v>
      </c>
    </row>
    <row r="122" spans="1:65" s="12" customFormat="1" ht="25.9" customHeight="1">
      <c r="B122" s="197"/>
      <c r="C122" s="198"/>
      <c r="D122" s="199" t="s">
        <v>77</v>
      </c>
      <c r="E122" s="200" t="s">
        <v>399</v>
      </c>
      <c r="F122" s="200" t="s">
        <v>400</v>
      </c>
      <c r="G122" s="198"/>
      <c r="H122" s="198"/>
      <c r="I122" s="201"/>
      <c r="J122" s="201"/>
      <c r="K122" s="202">
        <f>BK122</f>
        <v>0</v>
      </c>
      <c r="L122" s="198"/>
      <c r="M122" s="203"/>
      <c r="N122" s="204"/>
      <c r="O122" s="205"/>
      <c r="P122" s="205"/>
      <c r="Q122" s="206">
        <f>Q123+Q155+Q201+Q226</f>
        <v>0</v>
      </c>
      <c r="R122" s="206">
        <f>R123+R155+R201+R226</f>
        <v>0</v>
      </c>
      <c r="S122" s="205"/>
      <c r="T122" s="207">
        <f>T123+T155+T201+T226</f>
        <v>0</v>
      </c>
      <c r="U122" s="205"/>
      <c r="V122" s="207">
        <f>V123+V155+V201+V226</f>
        <v>14.07047736</v>
      </c>
      <c r="W122" s="205"/>
      <c r="X122" s="207">
        <f>X123+X155+X201+X226</f>
        <v>0</v>
      </c>
      <c r="Y122" s="208"/>
      <c r="AR122" s="209" t="s">
        <v>86</v>
      </c>
      <c r="AT122" s="210" t="s">
        <v>77</v>
      </c>
      <c r="AU122" s="210" t="s">
        <v>78</v>
      </c>
      <c r="AY122" s="209" t="s">
        <v>224</v>
      </c>
      <c r="BK122" s="211">
        <f>BK123+BK155+BK201+BK226</f>
        <v>0</v>
      </c>
    </row>
    <row r="123" spans="1:65" s="12" customFormat="1" ht="22.9" customHeight="1">
      <c r="B123" s="197"/>
      <c r="C123" s="198"/>
      <c r="D123" s="199" t="s">
        <v>77</v>
      </c>
      <c r="E123" s="212" t="s">
        <v>86</v>
      </c>
      <c r="F123" s="212" t="s">
        <v>401</v>
      </c>
      <c r="G123" s="198"/>
      <c r="H123" s="198"/>
      <c r="I123" s="201"/>
      <c r="J123" s="201"/>
      <c r="K123" s="213">
        <f>BK123</f>
        <v>0</v>
      </c>
      <c r="L123" s="198"/>
      <c r="M123" s="203"/>
      <c r="N123" s="204"/>
      <c r="O123" s="205"/>
      <c r="P123" s="205"/>
      <c r="Q123" s="206">
        <f>SUM(Q124:Q154)</f>
        <v>0</v>
      </c>
      <c r="R123" s="206">
        <f>SUM(R124:R154)</f>
        <v>0</v>
      </c>
      <c r="S123" s="205"/>
      <c r="T123" s="207">
        <f>SUM(T124:T154)</f>
        <v>0</v>
      </c>
      <c r="U123" s="205"/>
      <c r="V123" s="207">
        <f>SUM(V124:V154)</f>
        <v>0</v>
      </c>
      <c r="W123" s="205"/>
      <c r="X123" s="207">
        <f>SUM(X124:X154)</f>
        <v>0</v>
      </c>
      <c r="Y123" s="208"/>
      <c r="AR123" s="209" t="s">
        <v>86</v>
      </c>
      <c r="AT123" s="210" t="s">
        <v>77</v>
      </c>
      <c r="AU123" s="210" t="s">
        <v>86</v>
      </c>
      <c r="AY123" s="209" t="s">
        <v>224</v>
      </c>
      <c r="BK123" s="211">
        <f>SUM(BK124:BK154)</f>
        <v>0</v>
      </c>
    </row>
    <row r="124" spans="1:65" s="2" customFormat="1" ht="21.75" customHeight="1">
      <c r="A124" s="34"/>
      <c r="B124" s="35"/>
      <c r="C124" s="214" t="s">
        <v>86</v>
      </c>
      <c r="D124" s="214" t="s">
        <v>227</v>
      </c>
      <c r="E124" s="215" t="s">
        <v>1326</v>
      </c>
      <c r="F124" s="216" t="s">
        <v>1327</v>
      </c>
      <c r="G124" s="217" t="s">
        <v>410</v>
      </c>
      <c r="H124" s="218">
        <v>29.994</v>
      </c>
      <c r="I124" s="219"/>
      <c r="J124" s="219"/>
      <c r="K124" s="220">
        <f>ROUND(P124*H124,2)</f>
        <v>0</v>
      </c>
      <c r="L124" s="216" t="s">
        <v>405</v>
      </c>
      <c r="M124" s="39"/>
      <c r="N124" s="221" t="s">
        <v>1</v>
      </c>
      <c r="O124" s="222" t="s">
        <v>41</v>
      </c>
      <c r="P124" s="223">
        <f>I124+J124</f>
        <v>0</v>
      </c>
      <c r="Q124" s="223">
        <f>ROUND(I124*H124,2)</f>
        <v>0</v>
      </c>
      <c r="R124" s="223">
        <f>ROUND(J124*H124,2)</f>
        <v>0</v>
      </c>
      <c r="S124" s="70"/>
      <c r="T124" s="224">
        <f>S124*H124</f>
        <v>0</v>
      </c>
      <c r="U124" s="224">
        <v>0</v>
      </c>
      <c r="V124" s="224">
        <f>U124*H124</f>
        <v>0</v>
      </c>
      <c r="W124" s="224">
        <v>0</v>
      </c>
      <c r="X124" s="224">
        <f>W124*H124</f>
        <v>0</v>
      </c>
      <c r="Y124" s="225" t="s">
        <v>1</v>
      </c>
      <c r="Z124" s="34"/>
      <c r="AA124" s="34"/>
      <c r="AB124" s="34"/>
      <c r="AC124" s="34"/>
      <c r="AD124" s="34"/>
      <c r="AE124" s="34"/>
      <c r="AR124" s="226" t="s">
        <v>240</v>
      </c>
      <c r="AT124" s="226" t="s">
        <v>227</v>
      </c>
      <c r="AU124" s="226" t="s">
        <v>88</v>
      </c>
      <c r="AY124" s="18" t="s">
        <v>224</v>
      </c>
      <c r="BE124" s="227">
        <f>IF(O124="základní",K124,0)</f>
        <v>0</v>
      </c>
      <c r="BF124" s="227">
        <f>IF(O124="snížená",K124,0)</f>
        <v>0</v>
      </c>
      <c r="BG124" s="227">
        <f>IF(O124="zákl. přenesená",K124,0)</f>
        <v>0</v>
      </c>
      <c r="BH124" s="227">
        <f>IF(O124="sníž. přenesená",K124,0)</f>
        <v>0</v>
      </c>
      <c r="BI124" s="227">
        <f>IF(O124="nulová",K124,0)</f>
        <v>0</v>
      </c>
      <c r="BJ124" s="18" t="s">
        <v>86</v>
      </c>
      <c r="BK124" s="227">
        <f>ROUND(P124*H124,2)</f>
        <v>0</v>
      </c>
      <c r="BL124" s="18" t="s">
        <v>240</v>
      </c>
      <c r="BM124" s="226" t="s">
        <v>5420</v>
      </c>
    </row>
    <row r="125" spans="1:65" s="13" customFormat="1" ht="11.25">
      <c r="B125" s="236"/>
      <c r="C125" s="237"/>
      <c r="D125" s="228" t="s">
        <v>447</v>
      </c>
      <c r="E125" s="238" t="s">
        <v>1</v>
      </c>
      <c r="F125" s="239" t="s">
        <v>5421</v>
      </c>
      <c r="G125" s="237"/>
      <c r="H125" s="240">
        <v>0.32600000000000001</v>
      </c>
      <c r="I125" s="241"/>
      <c r="J125" s="241"/>
      <c r="K125" s="237"/>
      <c r="L125" s="237"/>
      <c r="M125" s="242"/>
      <c r="N125" s="243"/>
      <c r="O125" s="244"/>
      <c r="P125" s="244"/>
      <c r="Q125" s="244"/>
      <c r="R125" s="244"/>
      <c r="S125" s="244"/>
      <c r="T125" s="244"/>
      <c r="U125" s="244"/>
      <c r="V125" s="244"/>
      <c r="W125" s="244"/>
      <c r="X125" s="244"/>
      <c r="Y125" s="245"/>
      <c r="AT125" s="246" t="s">
        <v>447</v>
      </c>
      <c r="AU125" s="246" t="s">
        <v>88</v>
      </c>
      <c r="AV125" s="13" t="s">
        <v>88</v>
      </c>
      <c r="AW125" s="13" t="s">
        <v>5</v>
      </c>
      <c r="AX125" s="13" t="s">
        <v>78</v>
      </c>
      <c r="AY125" s="246" t="s">
        <v>224</v>
      </c>
    </row>
    <row r="126" spans="1:65" s="13" customFormat="1" ht="11.25">
      <c r="B126" s="236"/>
      <c r="C126" s="237"/>
      <c r="D126" s="228" t="s">
        <v>447</v>
      </c>
      <c r="E126" s="238" t="s">
        <v>1</v>
      </c>
      <c r="F126" s="239" t="s">
        <v>5422</v>
      </c>
      <c r="G126" s="237"/>
      <c r="H126" s="240">
        <v>0.76</v>
      </c>
      <c r="I126" s="241"/>
      <c r="J126" s="241"/>
      <c r="K126" s="237"/>
      <c r="L126" s="237"/>
      <c r="M126" s="242"/>
      <c r="N126" s="243"/>
      <c r="O126" s="244"/>
      <c r="P126" s="244"/>
      <c r="Q126" s="244"/>
      <c r="R126" s="244"/>
      <c r="S126" s="244"/>
      <c r="T126" s="244"/>
      <c r="U126" s="244"/>
      <c r="V126" s="244"/>
      <c r="W126" s="244"/>
      <c r="X126" s="244"/>
      <c r="Y126" s="245"/>
      <c r="AT126" s="246" t="s">
        <v>447</v>
      </c>
      <c r="AU126" s="246" t="s">
        <v>88</v>
      </c>
      <c r="AV126" s="13" t="s">
        <v>88</v>
      </c>
      <c r="AW126" s="13" t="s">
        <v>5</v>
      </c>
      <c r="AX126" s="13" t="s">
        <v>78</v>
      </c>
      <c r="AY126" s="246" t="s">
        <v>224</v>
      </c>
    </row>
    <row r="127" spans="1:65" s="13" customFormat="1" ht="11.25">
      <c r="B127" s="236"/>
      <c r="C127" s="237"/>
      <c r="D127" s="228" t="s">
        <v>447</v>
      </c>
      <c r="E127" s="238" t="s">
        <v>1</v>
      </c>
      <c r="F127" s="239" t="s">
        <v>5423</v>
      </c>
      <c r="G127" s="237"/>
      <c r="H127" s="240">
        <v>0.26900000000000002</v>
      </c>
      <c r="I127" s="241"/>
      <c r="J127" s="241"/>
      <c r="K127" s="237"/>
      <c r="L127" s="237"/>
      <c r="M127" s="242"/>
      <c r="N127" s="243"/>
      <c r="O127" s="244"/>
      <c r="P127" s="244"/>
      <c r="Q127" s="244"/>
      <c r="R127" s="244"/>
      <c r="S127" s="244"/>
      <c r="T127" s="244"/>
      <c r="U127" s="244"/>
      <c r="V127" s="244"/>
      <c r="W127" s="244"/>
      <c r="X127" s="244"/>
      <c r="Y127" s="245"/>
      <c r="AT127" s="246" t="s">
        <v>447</v>
      </c>
      <c r="AU127" s="246" t="s">
        <v>88</v>
      </c>
      <c r="AV127" s="13" t="s">
        <v>88</v>
      </c>
      <c r="AW127" s="13" t="s">
        <v>5</v>
      </c>
      <c r="AX127" s="13" t="s">
        <v>78</v>
      </c>
      <c r="AY127" s="246" t="s">
        <v>224</v>
      </c>
    </row>
    <row r="128" spans="1:65" s="13" customFormat="1" ht="22.5">
      <c r="B128" s="236"/>
      <c r="C128" s="237"/>
      <c r="D128" s="228" t="s">
        <v>447</v>
      </c>
      <c r="E128" s="238" t="s">
        <v>1</v>
      </c>
      <c r="F128" s="239" t="s">
        <v>5424</v>
      </c>
      <c r="G128" s="237"/>
      <c r="H128" s="240">
        <v>1.756</v>
      </c>
      <c r="I128" s="241"/>
      <c r="J128" s="241"/>
      <c r="K128" s="237"/>
      <c r="L128" s="237"/>
      <c r="M128" s="242"/>
      <c r="N128" s="243"/>
      <c r="O128" s="244"/>
      <c r="P128" s="244"/>
      <c r="Q128" s="244"/>
      <c r="R128" s="244"/>
      <c r="S128" s="244"/>
      <c r="T128" s="244"/>
      <c r="U128" s="244"/>
      <c r="V128" s="244"/>
      <c r="W128" s="244"/>
      <c r="X128" s="244"/>
      <c r="Y128" s="245"/>
      <c r="AT128" s="246" t="s">
        <v>447</v>
      </c>
      <c r="AU128" s="246" t="s">
        <v>88</v>
      </c>
      <c r="AV128" s="13" t="s">
        <v>88</v>
      </c>
      <c r="AW128" s="13" t="s">
        <v>5</v>
      </c>
      <c r="AX128" s="13" t="s">
        <v>78</v>
      </c>
      <c r="AY128" s="246" t="s">
        <v>224</v>
      </c>
    </row>
    <row r="129" spans="1:65" s="13" customFormat="1" ht="11.25">
      <c r="B129" s="236"/>
      <c r="C129" s="237"/>
      <c r="D129" s="228" t="s">
        <v>447</v>
      </c>
      <c r="E129" s="238" t="s">
        <v>1</v>
      </c>
      <c r="F129" s="239" t="s">
        <v>5425</v>
      </c>
      <c r="G129" s="237"/>
      <c r="H129" s="240">
        <v>0.115</v>
      </c>
      <c r="I129" s="241"/>
      <c r="J129" s="241"/>
      <c r="K129" s="237"/>
      <c r="L129" s="237"/>
      <c r="M129" s="242"/>
      <c r="N129" s="243"/>
      <c r="O129" s="244"/>
      <c r="P129" s="244"/>
      <c r="Q129" s="244"/>
      <c r="R129" s="244"/>
      <c r="S129" s="244"/>
      <c r="T129" s="244"/>
      <c r="U129" s="244"/>
      <c r="V129" s="244"/>
      <c r="W129" s="244"/>
      <c r="X129" s="244"/>
      <c r="Y129" s="245"/>
      <c r="AT129" s="246" t="s">
        <v>447</v>
      </c>
      <c r="AU129" s="246" t="s">
        <v>88</v>
      </c>
      <c r="AV129" s="13" t="s">
        <v>88</v>
      </c>
      <c r="AW129" s="13" t="s">
        <v>5</v>
      </c>
      <c r="AX129" s="13" t="s">
        <v>78</v>
      </c>
      <c r="AY129" s="246" t="s">
        <v>224</v>
      </c>
    </row>
    <row r="130" spans="1:65" s="13" customFormat="1" ht="22.5">
      <c r="B130" s="236"/>
      <c r="C130" s="237"/>
      <c r="D130" s="228" t="s">
        <v>447</v>
      </c>
      <c r="E130" s="238" t="s">
        <v>1</v>
      </c>
      <c r="F130" s="239" t="s">
        <v>5426</v>
      </c>
      <c r="G130" s="237"/>
      <c r="H130" s="240">
        <v>4.8479999999999999</v>
      </c>
      <c r="I130" s="241"/>
      <c r="J130" s="241"/>
      <c r="K130" s="237"/>
      <c r="L130" s="237"/>
      <c r="M130" s="242"/>
      <c r="N130" s="243"/>
      <c r="O130" s="244"/>
      <c r="P130" s="244"/>
      <c r="Q130" s="244"/>
      <c r="R130" s="244"/>
      <c r="S130" s="244"/>
      <c r="T130" s="244"/>
      <c r="U130" s="244"/>
      <c r="V130" s="244"/>
      <c r="W130" s="244"/>
      <c r="X130" s="244"/>
      <c r="Y130" s="245"/>
      <c r="AT130" s="246" t="s">
        <v>447</v>
      </c>
      <c r="AU130" s="246" t="s">
        <v>88</v>
      </c>
      <c r="AV130" s="13" t="s">
        <v>88</v>
      </c>
      <c r="AW130" s="13" t="s">
        <v>5</v>
      </c>
      <c r="AX130" s="13" t="s">
        <v>78</v>
      </c>
      <c r="AY130" s="246" t="s">
        <v>224</v>
      </c>
    </row>
    <row r="131" spans="1:65" s="13" customFormat="1" ht="22.5">
      <c r="B131" s="236"/>
      <c r="C131" s="237"/>
      <c r="D131" s="228" t="s">
        <v>447</v>
      </c>
      <c r="E131" s="238" t="s">
        <v>1</v>
      </c>
      <c r="F131" s="239" t="s">
        <v>5427</v>
      </c>
      <c r="G131" s="237"/>
      <c r="H131" s="240">
        <v>8.0459999999999994</v>
      </c>
      <c r="I131" s="241"/>
      <c r="J131" s="241"/>
      <c r="K131" s="237"/>
      <c r="L131" s="237"/>
      <c r="M131" s="242"/>
      <c r="N131" s="243"/>
      <c r="O131" s="244"/>
      <c r="P131" s="244"/>
      <c r="Q131" s="244"/>
      <c r="R131" s="244"/>
      <c r="S131" s="244"/>
      <c r="T131" s="244"/>
      <c r="U131" s="244"/>
      <c r="V131" s="244"/>
      <c r="W131" s="244"/>
      <c r="X131" s="244"/>
      <c r="Y131" s="245"/>
      <c r="AT131" s="246" t="s">
        <v>447</v>
      </c>
      <c r="AU131" s="246" t="s">
        <v>88</v>
      </c>
      <c r="AV131" s="13" t="s">
        <v>88</v>
      </c>
      <c r="AW131" s="13" t="s">
        <v>5</v>
      </c>
      <c r="AX131" s="13" t="s">
        <v>78</v>
      </c>
      <c r="AY131" s="246" t="s">
        <v>224</v>
      </c>
    </row>
    <row r="132" spans="1:65" s="13" customFormat="1" ht="22.5">
      <c r="B132" s="236"/>
      <c r="C132" s="237"/>
      <c r="D132" s="228" t="s">
        <v>447</v>
      </c>
      <c r="E132" s="238" t="s">
        <v>1</v>
      </c>
      <c r="F132" s="239" t="s">
        <v>5428</v>
      </c>
      <c r="G132" s="237"/>
      <c r="H132" s="240">
        <v>1.488</v>
      </c>
      <c r="I132" s="241"/>
      <c r="J132" s="241"/>
      <c r="K132" s="237"/>
      <c r="L132" s="237"/>
      <c r="M132" s="242"/>
      <c r="N132" s="243"/>
      <c r="O132" s="244"/>
      <c r="P132" s="244"/>
      <c r="Q132" s="244"/>
      <c r="R132" s="244"/>
      <c r="S132" s="244"/>
      <c r="T132" s="244"/>
      <c r="U132" s="244"/>
      <c r="V132" s="244"/>
      <c r="W132" s="244"/>
      <c r="X132" s="244"/>
      <c r="Y132" s="245"/>
      <c r="AT132" s="246" t="s">
        <v>447</v>
      </c>
      <c r="AU132" s="246" t="s">
        <v>88</v>
      </c>
      <c r="AV132" s="13" t="s">
        <v>88</v>
      </c>
      <c r="AW132" s="13" t="s">
        <v>5</v>
      </c>
      <c r="AX132" s="13" t="s">
        <v>78</v>
      </c>
      <c r="AY132" s="246" t="s">
        <v>224</v>
      </c>
    </row>
    <row r="133" spans="1:65" s="13" customFormat="1" ht="22.5">
      <c r="B133" s="236"/>
      <c r="C133" s="237"/>
      <c r="D133" s="228" t="s">
        <v>447</v>
      </c>
      <c r="E133" s="238" t="s">
        <v>1</v>
      </c>
      <c r="F133" s="239" t="s">
        <v>5429</v>
      </c>
      <c r="G133" s="237"/>
      <c r="H133" s="240">
        <v>2.976</v>
      </c>
      <c r="I133" s="241"/>
      <c r="J133" s="241"/>
      <c r="K133" s="237"/>
      <c r="L133" s="237"/>
      <c r="M133" s="242"/>
      <c r="N133" s="243"/>
      <c r="O133" s="244"/>
      <c r="P133" s="244"/>
      <c r="Q133" s="244"/>
      <c r="R133" s="244"/>
      <c r="S133" s="244"/>
      <c r="T133" s="244"/>
      <c r="U133" s="244"/>
      <c r="V133" s="244"/>
      <c r="W133" s="244"/>
      <c r="X133" s="244"/>
      <c r="Y133" s="245"/>
      <c r="AT133" s="246" t="s">
        <v>447</v>
      </c>
      <c r="AU133" s="246" t="s">
        <v>88</v>
      </c>
      <c r="AV133" s="13" t="s">
        <v>88</v>
      </c>
      <c r="AW133" s="13" t="s">
        <v>5</v>
      </c>
      <c r="AX133" s="13" t="s">
        <v>78</v>
      </c>
      <c r="AY133" s="246" t="s">
        <v>224</v>
      </c>
    </row>
    <row r="134" spans="1:65" s="13" customFormat="1" ht="11.25">
      <c r="B134" s="236"/>
      <c r="C134" s="237"/>
      <c r="D134" s="228" t="s">
        <v>447</v>
      </c>
      <c r="E134" s="238" t="s">
        <v>1</v>
      </c>
      <c r="F134" s="239" t="s">
        <v>5430</v>
      </c>
      <c r="G134" s="237"/>
      <c r="H134" s="240">
        <v>2.66</v>
      </c>
      <c r="I134" s="241"/>
      <c r="J134" s="241"/>
      <c r="K134" s="237"/>
      <c r="L134" s="237"/>
      <c r="M134" s="242"/>
      <c r="N134" s="243"/>
      <c r="O134" s="244"/>
      <c r="P134" s="244"/>
      <c r="Q134" s="244"/>
      <c r="R134" s="244"/>
      <c r="S134" s="244"/>
      <c r="T134" s="244"/>
      <c r="U134" s="244"/>
      <c r="V134" s="244"/>
      <c r="W134" s="244"/>
      <c r="X134" s="244"/>
      <c r="Y134" s="245"/>
      <c r="AT134" s="246" t="s">
        <v>447</v>
      </c>
      <c r="AU134" s="246" t="s">
        <v>88</v>
      </c>
      <c r="AV134" s="13" t="s">
        <v>88</v>
      </c>
      <c r="AW134" s="13" t="s">
        <v>5</v>
      </c>
      <c r="AX134" s="13" t="s">
        <v>78</v>
      </c>
      <c r="AY134" s="246" t="s">
        <v>224</v>
      </c>
    </row>
    <row r="135" spans="1:65" s="13" customFormat="1" ht="22.5">
      <c r="B135" s="236"/>
      <c r="C135" s="237"/>
      <c r="D135" s="228" t="s">
        <v>447</v>
      </c>
      <c r="E135" s="238" t="s">
        <v>1</v>
      </c>
      <c r="F135" s="239" t="s">
        <v>5431</v>
      </c>
      <c r="G135" s="237"/>
      <c r="H135" s="240">
        <v>6.75</v>
      </c>
      <c r="I135" s="241"/>
      <c r="J135" s="241"/>
      <c r="K135" s="237"/>
      <c r="L135" s="237"/>
      <c r="M135" s="242"/>
      <c r="N135" s="243"/>
      <c r="O135" s="244"/>
      <c r="P135" s="244"/>
      <c r="Q135" s="244"/>
      <c r="R135" s="244"/>
      <c r="S135" s="244"/>
      <c r="T135" s="244"/>
      <c r="U135" s="244"/>
      <c r="V135" s="244"/>
      <c r="W135" s="244"/>
      <c r="X135" s="244"/>
      <c r="Y135" s="245"/>
      <c r="AT135" s="246" t="s">
        <v>447</v>
      </c>
      <c r="AU135" s="246" t="s">
        <v>88</v>
      </c>
      <c r="AV135" s="13" t="s">
        <v>88</v>
      </c>
      <c r="AW135" s="13" t="s">
        <v>5</v>
      </c>
      <c r="AX135" s="13" t="s">
        <v>78</v>
      </c>
      <c r="AY135" s="246" t="s">
        <v>224</v>
      </c>
    </row>
    <row r="136" spans="1:65" s="14" customFormat="1" ht="11.25">
      <c r="B136" s="247"/>
      <c r="C136" s="248"/>
      <c r="D136" s="228" t="s">
        <v>447</v>
      </c>
      <c r="E136" s="249" t="s">
        <v>5413</v>
      </c>
      <c r="F136" s="250" t="s">
        <v>464</v>
      </c>
      <c r="G136" s="248"/>
      <c r="H136" s="251">
        <v>29.994</v>
      </c>
      <c r="I136" s="252"/>
      <c r="J136" s="252"/>
      <c r="K136" s="248"/>
      <c r="L136" s="248"/>
      <c r="M136" s="253"/>
      <c r="N136" s="254"/>
      <c r="O136" s="255"/>
      <c r="P136" s="255"/>
      <c r="Q136" s="255"/>
      <c r="R136" s="255"/>
      <c r="S136" s="255"/>
      <c r="T136" s="255"/>
      <c r="U136" s="255"/>
      <c r="V136" s="255"/>
      <c r="W136" s="255"/>
      <c r="X136" s="255"/>
      <c r="Y136" s="256"/>
      <c r="AT136" s="257" t="s">
        <v>447</v>
      </c>
      <c r="AU136" s="257" t="s">
        <v>88</v>
      </c>
      <c r="AV136" s="14" t="s">
        <v>240</v>
      </c>
      <c r="AW136" s="14" t="s">
        <v>5</v>
      </c>
      <c r="AX136" s="14" t="s">
        <v>86</v>
      </c>
      <c r="AY136" s="257" t="s">
        <v>224</v>
      </c>
    </row>
    <row r="137" spans="1:65" s="2" customFormat="1" ht="21.75" customHeight="1">
      <c r="A137" s="34"/>
      <c r="B137" s="35"/>
      <c r="C137" s="214" t="s">
        <v>88</v>
      </c>
      <c r="D137" s="214" t="s">
        <v>227</v>
      </c>
      <c r="E137" s="215" t="s">
        <v>1331</v>
      </c>
      <c r="F137" s="216" t="s">
        <v>1332</v>
      </c>
      <c r="G137" s="217" t="s">
        <v>410</v>
      </c>
      <c r="H137" s="218">
        <v>14.997</v>
      </c>
      <c r="I137" s="219"/>
      <c r="J137" s="219"/>
      <c r="K137" s="220">
        <f>ROUND(P137*H137,2)</f>
        <v>0</v>
      </c>
      <c r="L137" s="216" t="s">
        <v>405</v>
      </c>
      <c r="M137" s="39"/>
      <c r="N137" s="221" t="s">
        <v>1</v>
      </c>
      <c r="O137" s="222" t="s">
        <v>41</v>
      </c>
      <c r="P137" s="223">
        <f>I137+J137</f>
        <v>0</v>
      </c>
      <c r="Q137" s="223">
        <f>ROUND(I137*H137,2)</f>
        <v>0</v>
      </c>
      <c r="R137" s="223">
        <f>ROUND(J137*H137,2)</f>
        <v>0</v>
      </c>
      <c r="S137" s="70"/>
      <c r="T137" s="224">
        <f>S137*H137</f>
        <v>0</v>
      </c>
      <c r="U137" s="224">
        <v>0</v>
      </c>
      <c r="V137" s="224">
        <f>U137*H137</f>
        <v>0</v>
      </c>
      <c r="W137" s="224">
        <v>0</v>
      </c>
      <c r="X137" s="224">
        <f>W137*H137</f>
        <v>0</v>
      </c>
      <c r="Y137" s="225" t="s">
        <v>1</v>
      </c>
      <c r="Z137" s="34"/>
      <c r="AA137" s="34"/>
      <c r="AB137" s="34"/>
      <c r="AC137" s="34"/>
      <c r="AD137" s="34"/>
      <c r="AE137" s="34"/>
      <c r="AR137" s="226" t="s">
        <v>240</v>
      </c>
      <c r="AT137" s="226" t="s">
        <v>227</v>
      </c>
      <c r="AU137" s="226" t="s">
        <v>88</v>
      </c>
      <c r="AY137" s="18" t="s">
        <v>224</v>
      </c>
      <c r="BE137" s="227">
        <f>IF(O137="základní",K137,0)</f>
        <v>0</v>
      </c>
      <c r="BF137" s="227">
        <f>IF(O137="snížená",K137,0)</f>
        <v>0</v>
      </c>
      <c r="BG137" s="227">
        <f>IF(O137="zákl. přenesená",K137,0)</f>
        <v>0</v>
      </c>
      <c r="BH137" s="227">
        <f>IF(O137="sníž. přenesená",K137,0)</f>
        <v>0</v>
      </c>
      <c r="BI137" s="227">
        <f>IF(O137="nulová",K137,0)</f>
        <v>0</v>
      </c>
      <c r="BJ137" s="18" t="s">
        <v>86</v>
      </c>
      <c r="BK137" s="227">
        <f>ROUND(P137*H137,2)</f>
        <v>0</v>
      </c>
      <c r="BL137" s="18" t="s">
        <v>240</v>
      </c>
      <c r="BM137" s="226" t="s">
        <v>5432</v>
      </c>
    </row>
    <row r="138" spans="1:65" s="13" customFormat="1" ht="11.25">
      <c r="B138" s="236"/>
      <c r="C138" s="237"/>
      <c r="D138" s="228" t="s">
        <v>447</v>
      </c>
      <c r="E138" s="238" t="s">
        <v>1</v>
      </c>
      <c r="F138" s="239" t="s">
        <v>5413</v>
      </c>
      <c r="G138" s="237"/>
      <c r="H138" s="240">
        <v>29.994</v>
      </c>
      <c r="I138" s="241"/>
      <c r="J138" s="241"/>
      <c r="K138" s="237"/>
      <c r="L138" s="237"/>
      <c r="M138" s="242"/>
      <c r="N138" s="243"/>
      <c r="O138" s="244"/>
      <c r="P138" s="244"/>
      <c r="Q138" s="244"/>
      <c r="R138" s="244"/>
      <c r="S138" s="244"/>
      <c r="T138" s="244"/>
      <c r="U138" s="244"/>
      <c r="V138" s="244"/>
      <c r="W138" s="244"/>
      <c r="X138" s="244"/>
      <c r="Y138" s="245"/>
      <c r="AT138" s="246" t="s">
        <v>447</v>
      </c>
      <c r="AU138" s="246" t="s">
        <v>88</v>
      </c>
      <c r="AV138" s="13" t="s">
        <v>88</v>
      </c>
      <c r="AW138" s="13" t="s">
        <v>5</v>
      </c>
      <c r="AX138" s="13" t="s">
        <v>86</v>
      </c>
      <c r="AY138" s="246" t="s">
        <v>224</v>
      </c>
    </row>
    <row r="139" spans="1:65" s="13" customFormat="1" ht="11.25">
      <c r="B139" s="236"/>
      <c r="C139" s="237"/>
      <c r="D139" s="228" t="s">
        <v>447</v>
      </c>
      <c r="E139" s="237"/>
      <c r="F139" s="239" t="s">
        <v>5433</v>
      </c>
      <c r="G139" s="237"/>
      <c r="H139" s="240">
        <v>14.997</v>
      </c>
      <c r="I139" s="241"/>
      <c r="J139" s="241"/>
      <c r="K139" s="237"/>
      <c r="L139" s="237"/>
      <c r="M139" s="242"/>
      <c r="N139" s="243"/>
      <c r="O139" s="244"/>
      <c r="P139" s="244"/>
      <c r="Q139" s="244"/>
      <c r="R139" s="244"/>
      <c r="S139" s="244"/>
      <c r="T139" s="244"/>
      <c r="U139" s="244"/>
      <c r="V139" s="244"/>
      <c r="W139" s="244"/>
      <c r="X139" s="244"/>
      <c r="Y139" s="245"/>
      <c r="AT139" s="246" t="s">
        <v>447</v>
      </c>
      <c r="AU139" s="246" t="s">
        <v>88</v>
      </c>
      <c r="AV139" s="13" t="s">
        <v>88</v>
      </c>
      <c r="AW139" s="13" t="s">
        <v>4</v>
      </c>
      <c r="AX139" s="13" t="s">
        <v>86</v>
      </c>
      <c r="AY139" s="246" t="s">
        <v>224</v>
      </c>
    </row>
    <row r="140" spans="1:65" s="2" customFormat="1" ht="21.75" customHeight="1">
      <c r="A140" s="34"/>
      <c r="B140" s="35"/>
      <c r="C140" s="214" t="s">
        <v>581</v>
      </c>
      <c r="D140" s="214" t="s">
        <v>227</v>
      </c>
      <c r="E140" s="215" t="s">
        <v>542</v>
      </c>
      <c r="F140" s="216" t="s">
        <v>543</v>
      </c>
      <c r="G140" s="217" t="s">
        <v>410</v>
      </c>
      <c r="H140" s="218">
        <v>13.887</v>
      </c>
      <c r="I140" s="219"/>
      <c r="J140" s="219"/>
      <c r="K140" s="220">
        <f>ROUND(P140*H140,2)</f>
        <v>0</v>
      </c>
      <c r="L140" s="216" t="s">
        <v>405</v>
      </c>
      <c r="M140" s="39"/>
      <c r="N140" s="221" t="s">
        <v>1</v>
      </c>
      <c r="O140" s="222" t="s">
        <v>41</v>
      </c>
      <c r="P140" s="223">
        <f>I140+J140</f>
        <v>0</v>
      </c>
      <c r="Q140" s="223">
        <f>ROUND(I140*H140,2)</f>
        <v>0</v>
      </c>
      <c r="R140" s="223">
        <f>ROUND(J140*H140,2)</f>
        <v>0</v>
      </c>
      <c r="S140" s="70"/>
      <c r="T140" s="224">
        <f>S140*H140</f>
        <v>0</v>
      </c>
      <c r="U140" s="224">
        <v>0</v>
      </c>
      <c r="V140" s="224">
        <f>U140*H140</f>
        <v>0</v>
      </c>
      <c r="W140" s="224">
        <v>0</v>
      </c>
      <c r="X140" s="224">
        <f>W140*H140</f>
        <v>0</v>
      </c>
      <c r="Y140" s="225" t="s">
        <v>1</v>
      </c>
      <c r="Z140" s="34"/>
      <c r="AA140" s="34"/>
      <c r="AB140" s="34"/>
      <c r="AC140" s="34"/>
      <c r="AD140" s="34"/>
      <c r="AE140" s="34"/>
      <c r="AR140" s="226" t="s">
        <v>240</v>
      </c>
      <c r="AT140" s="226" t="s">
        <v>227</v>
      </c>
      <c r="AU140" s="226" t="s">
        <v>88</v>
      </c>
      <c r="AY140" s="18" t="s">
        <v>224</v>
      </c>
      <c r="BE140" s="227">
        <f>IF(O140="základní",K140,0)</f>
        <v>0</v>
      </c>
      <c r="BF140" s="227">
        <f>IF(O140="snížená",K140,0)</f>
        <v>0</v>
      </c>
      <c r="BG140" s="227">
        <f>IF(O140="zákl. přenesená",K140,0)</f>
        <v>0</v>
      </c>
      <c r="BH140" s="227">
        <f>IF(O140="sníž. přenesená",K140,0)</f>
        <v>0</v>
      </c>
      <c r="BI140" s="227">
        <f>IF(O140="nulová",K140,0)</f>
        <v>0</v>
      </c>
      <c r="BJ140" s="18" t="s">
        <v>86</v>
      </c>
      <c r="BK140" s="227">
        <f>ROUND(P140*H140,2)</f>
        <v>0</v>
      </c>
      <c r="BL140" s="18" t="s">
        <v>240</v>
      </c>
      <c r="BM140" s="226" t="s">
        <v>5434</v>
      </c>
    </row>
    <row r="141" spans="1:65" s="13" customFormat="1" ht="11.25">
      <c r="B141" s="236"/>
      <c r="C141" s="237"/>
      <c r="D141" s="228" t="s">
        <v>447</v>
      </c>
      <c r="E141" s="238" t="s">
        <v>1</v>
      </c>
      <c r="F141" s="239" t="s">
        <v>5435</v>
      </c>
      <c r="G141" s="237"/>
      <c r="H141" s="240">
        <v>13.887</v>
      </c>
      <c r="I141" s="241"/>
      <c r="J141" s="241"/>
      <c r="K141" s="237"/>
      <c r="L141" s="237"/>
      <c r="M141" s="242"/>
      <c r="N141" s="243"/>
      <c r="O141" s="244"/>
      <c r="P141" s="244"/>
      <c r="Q141" s="244"/>
      <c r="R141" s="244"/>
      <c r="S141" s="244"/>
      <c r="T141" s="244"/>
      <c r="U141" s="244"/>
      <c r="V141" s="244"/>
      <c r="W141" s="244"/>
      <c r="X141" s="244"/>
      <c r="Y141" s="245"/>
      <c r="AT141" s="246" t="s">
        <v>447</v>
      </c>
      <c r="AU141" s="246" t="s">
        <v>88</v>
      </c>
      <c r="AV141" s="13" t="s">
        <v>88</v>
      </c>
      <c r="AW141" s="13" t="s">
        <v>5</v>
      </c>
      <c r="AX141" s="13" t="s">
        <v>86</v>
      </c>
      <c r="AY141" s="246" t="s">
        <v>224</v>
      </c>
    </row>
    <row r="142" spans="1:65" s="2" customFormat="1" ht="21.75" customHeight="1">
      <c r="A142" s="34"/>
      <c r="B142" s="35"/>
      <c r="C142" s="214" t="s">
        <v>223</v>
      </c>
      <c r="D142" s="214" t="s">
        <v>227</v>
      </c>
      <c r="E142" s="215" t="s">
        <v>1020</v>
      </c>
      <c r="F142" s="216" t="s">
        <v>1364</v>
      </c>
      <c r="G142" s="217" t="s">
        <v>502</v>
      </c>
      <c r="H142" s="218">
        <v>30.550999999999998</v>
      </c>
      <c r="I142" s="219"/>
      <c r="J142" s="219"/>
      <c r="K142" s="220">
        <f>ROUND(P142*H142,2)</f>
        <v>0</v>
      </c>
      <c r="L142" s="216" t="s">
        <v>405</v>
      </c>
      <c r="M142" s="39"/>
      <c r="N142" s="221" t="s">
        <v>1</v>
      </c>
      <c r="O142" s="222" t="s">
        <v>41</v>
      </c>
      <c r="P142" s="223">
        <f>I142+J142</f>
        <v>0</v>
      </c>
      <c r="Q142" s="223">
        <f>ROUND(I142*H142,2)</f>
        <v>0</v>
      </c>
      <c r="R142" s="223">
        <f>ROUND(J142*H142,2)</f>
        <v>0</v>
      </c>
      <c r="S142" s="70"/>
      <c r="T142" s="224">
        <f>S142*H142</f>
        <v>0</v>
      </c>
      <c r="U142" s="224">
        <v>0</v>
      </c>
      <c r="V142" s="224">
        <f>U142*H142</f>
        <v>0</v>
      </c>
      <c r="W142" s="224">
        <v>0</v>
      </c>
      <c r="X142" s="224">
        <f>W142*H142</f>
        <v>0</v>
      </c>
      <c r="Y142" s="225" t="s">
        <v>1</v>
      </c>
      <c r="Z142" s="34"/>
      <c r="AA142" s="34"/>
      <c r="AB142" s="34"/>
      <c r="AC142" s="34"/>
      <c r="AD142" s="34"/>
      <c r="AE142" s="34"/>
      <c r="AR142" s="226" t="s">
        <v>240</v>
      </c>
      <c r="AT142" s="226" t="s">
        <v>227</v>
      </c>
      <c r="AU142" s="226" t="s">
        <v>88</v>
      </c>
      <c r="AY142" s="18" t="s">
        <v>224</v>
      </c>
      <c r="BE142" s="227">
        <f>IF(O142="základní",K142,0)</f>
        <v>0</v>
      </c>
      <c r="BF142" s="227">
        <f>IF(O142="snížená",K142,0)</f>
        <v>0</v>
      </c>
      <c r="BG142" s="227">
        <f>IF(O142="zákl. přenesená",K142,0)</f>
        <v>0</v>
      </c>
      <c r="BH142" s="227">
        <f>IF(O142="sníž. přenesená",K142,0)</f>
        <v>0</v>
      </c>
      <c r="BI142" s="227">
        <f>IF(O142="nulová",K142,0)</f>
        <v>0</v>
      </c>
      <c r="BJ142" s="18" t="s">
        <v>86</v>
      </c>
      <c r="BK142" s="227">
        <f>ROUND(P142*H142,2)</f>
        <v>0</v>
      </c>
      <c r="BL142" s="18" t="s">
        <v>240</v>
      </c>
      <c r="BM142" s="226" t="s">
        <v>5436</v>
      </c>
    </row>
    <row r="143" spans="1:65" s="2" customFormat="1" ht="19.5">
      <c r="A143" s="34"/>
      <c r="B143" s="35"/>
      <c r="C143" s="36"/>
      <c r="D143" s="228" t="s">
        <v>233</v>
      </c>
      <c r="E143" s="36"/>
      <c r="F143" s="229" t="s">
        <v>703</v>
      </c>
      <c r="G143" s="36"/>
      <c r="H143" s="36"/>
      <c r="I143" s="124"/>
      <c r="J143" s="124"/>
      <c r="K143" s="36"/>
      <c r="L143" s="36"/>
      <c r="M143" s="39"/>
      <c r="N143" s="230"/>
      <c r="O143" s="231"/>
      <c r="P143" s="70"/>
      <c r="Q143" s="70"/>
      <c r="R143" s="70"/>
      <c r="S143" s="70"/>
      <c r="T143" s="70"/>
      <c r="U143" s="70"/>
      <c r="V143" s="70"/>
      <c r="W143" s="70"/>
      <c r="X143" s="70"/>
      <c r="Y143" s="71"/>
      <c r="Z143" s="34"/>
      <c r="AA143" s="34"/>
      <c r="AB143" s="34"/>
      <c r="AC143" s="34"/>
      <c r="AD143" s="34"/>
      <c r="AE143" s="34"/>
      <c r="AT143" s="18" t="s">
        <v>233</v>
      </c>
      <c r="AU143" s="18" t="s">
        <v>88</v>
      </c>
    </row>
    <row r="144" spans="1:65" s="13" customFormat="1" ht="11.25">
      <c r="B144" s="236"/>
      <c r="C144" s="237"/>
      <c r="D144" s="228" t="s">
        <v>447</v>
      </c>
      <c r="E144" s="238" t="s">
        <v>1</v>
      </c>
      <c r="F144" s="239" t="s">
        <v>5437</v>
      </c>
      <c r="G144" s="237"/>
      <c r="H144" s="240">
        <v>30.550999999999998</v>
      </c>
      <c r="I144" s="241"/>
      <c r="J144" s="241"/>
      <c r="K144" s="237"/>
      <c r="L144" s="237"/>
      <c r="M144" s="242"/>
      <c r="N144" s="243"/>
      <c r="O144" s="244"/>
      <c r="P144" s="244"/>
      <c r="Q144" s="244"/>
      <c r="R144" s="244"/>
      <c r="S144" s="244"/>
      <c r="T144" s="244"/>
      <c r="U144" s="244"/>
      <c r="V144" s="244"/>
      <c r="W144" s="244"/>
      <c r="X144" s="244"/>
      <c r="Y144" s="245"/>
      <c r="AT144" s="246" t="s">
        <v>447</v>
      </c>
      <c r="AU144" s="246" t="s">
        <v>88</v>
      </c>
      <c r="AV144" s="13" t="s">
        <v>88</v>
      </c>
      <c r="AW144" s="13" t="s">
        <v>5</v>
      </c>
      <c r="AX144" s="13" t="s">
        <v>86</v>
      </c>
      <c r="AY144" s="246" t="s">
        <v>224</v>
      </c>
    </row>
    <row r="145" spans="1:65" s="2" customFormat="1" ht="21.75" customHeight="1">
      <c r="A145" s="34"/>
      <c r="B145" s="35"/>
      <c r="C145" s="214" t="s">
        <v>249</v>
      </c>
      <c r="D145" s="214" t="s">
        <v>227</v>
      </c>
      <c r="E145" s="215" t="s">
        <v>914</v>
      </c>
      <c r="F145" s="216" t="s">
        <v>915</v>
      </c>
      <c r="G145" s="217" t="s">
        <v>410</v>
      </c>
      <c r="H145" s="218">
        <v>16.106999999999999</v>
      </c>
      <c r="I145" s="219"/>
      <c r="J145" s="219"/>
      <c r="K145" s="220">
        <f>ROUND(P145*H145,2)</f>
        <v>0</v>
      </c>
      <c r="L145" s="216" t="s">
        <v>405</v>
      </c>
      <c r="M145" s="39"/>
      <c r="N145" s="221" t="s">
        <v>1</v>
      </c>
      <c r="O145" s="222" t="s">
        <v>41</v>
      </c>
      <c r="P145" s="223">
        <f>I145+J145</f>
        <v>0</v>
      </c>
      <c r="Q145" s="223">
        <f>ROUND(I145*H145,2)</f>
        <v>0</v>
      </c>
      <c r="R145" s="223">
        <f>ROUND(J145*H145,2)</f>
        <v>0</v>
      </c>
      <c r="S145" s="70"/>
      <c r="T145" s="224">
        <f>S145*H145</f>
        <v>0</v>
      </c>
      <c r="U145" s="224">
        <v>0</v>
      </c>
      <c r="V145" s="224">
        <f>U145*H145</f>
        <v>0</v>
      </c>
      <c r="W145" s="224">
        <v>0</v>
      </c>
      <c r="X145" s="224">
        <f>W145*H145</f>
        <v>0</v>
      </c>
      <c r="Y145" s="225" t="s">
        <v>1</v>
      </c>
      <c r="Z145" s="34"/>
      <c r="AA145" s="34"/>
      <c r="AB145" s="34"/>
      <c r="AC145" s="34"/>
      <c r="AD145" s="34"/>
      <c r="AE145" s="34"/>
      <c r="AR145" s="226" t="s">
        <v>240</v>
      </c>
      <c r="AT145" s="226" t="s">
        <v>227</v>
      </c>
      <c r="AU145" s="226" t="s">
        <v>88</v>
      </c>
      <c r="AY145" s="18" t="s">
        <v>224</v>
      </c>
      <c r="BE145" s="227">
        <f>IF(O145="základní",K145,0)</f>
        <v>0</v>
      </c>
      <c r="BF145" s="227">
        <f>IF(O145="snížená",K145,0)</f>
        <v>0</v>
      </c>
      <c r="BG145" s="227">
        <f>IF(O145="zákl. přenesená",K145,0)</f>
        <v>0</v>
      </c>
      <c r="BH145" s="227">
        <f>IF(O145="sníž. přenesená",K145,0)</f>
        <v>0</v>
      </c>
      <c r="BI145" s="227">
        <f>IF(O145="nulová",K145,0)</f>
        <v>0</v>
      </c>
      <c r="BJ145" s="18" t="s">
        <v>86</v>
      </c>
      <c r="BK145" s="227">
        <f>ROUND(P145*H145,2)</f>
        <v>0</v>
      </c>
      <c r="BL145" s="18" t="s">
        <v>240</v>
      </c>
      <c r="BM145" s="226" t="s">
        <v>5438</v>
      </c>
    </row>
    <row r="146" spans="1:65" s="2" customFormat="1" ht="29.25">
      <c r="A146" s="34"/>
      <c r="B146" s="35"/>
      <c r="C146" s="36"/>
      <c r="D146" s="228" t="s">
        <v>233</v>
      </c>
      <c r="E146" s="36"/>
      <c r="F146" s="229" t="s">
        <v>5053</v>
      </c>
      <c r="G146" s="36"/>
      <c r="H146" s="36"/>
      <c r="I146" s="124"/>
      <c r="J146" s="124"/>
      <c r="K146" s="36"/>
      <c r="L146" s="36"/>
      <c r="M146" s="39"/>
      <c r="N146" s="230"/>
      <c r="O146" s="231"/>
      <c r="P146" s="70"/>
      <c r="Q146" s="70"/>
      <c r="R146" s="70"/>
      <c r="S146" s="70"/>
      <c r="T146" s="70"/>
      <c r="U146" s="70"/>
      <c r="V146" s="70"/>
      <c r="W146" s="70"/>
      <c r="X146" s="70"/>
      <c r="Y146" s="71"/>
      <c r="Z146" s="34"/>
      <c r="AA146" s="34"/>
      <c r="AB146" s="34"/>
      <c r="AC146" s="34"/>
      <c r="AD146" s="34"/>
      <c r="AE146" s="34"/>
      <c r="AT146" s="18" t="s">
        <v>233</v>
      </c>
      <c r="AU146" s="18" t="s">
        <v>88</v>
      </c>
    </row>
    <row r="147" spans="1:65" s="13" customFormat="1" ht="22.5">
      <c r="B147" s="236"/>
      <c r="C147" s="237"/>
      <c r="D147" s="228" t="s">
        <v>447</v>
      </c>
      <c r="E147" s="238" t="s">
        <v>1</v>
      </c>
      <c r="F147" s="239" t="s">
        <v>5439</v>
      </c>
      <c r="G147" s="237"/>
      <c r="H147" s="240">
        <v>1.28</v>
      </c>
      <c r="I147" s="241"/>
      <c r="J147" s="241"/>
      <c r="K147" s="237"/>
      <c r="L147" s="237"/>
      <c r="M147" s="242"/>
      <c r="N147" s="243"/>
      <c r="O147" s="244"/>
      <c r="P147" s="244"/>
      <c r="Q147" s="244"/>
      <c r="R147" s="244"/>
      <c r="S147" s="244"/>
      <c r="T147" s="244"/>
      <c r="U147" s="244"/>
      <c r="V147" s="244"/>
      <c r="W147" s="244"/>
      <c r="X147" s="244"/>
      <c r="Y147" s="245"/>
      <c r="AT147" s="246" t="s">
        <v>447</v>
      </c>
      <c r="AU147" s="246" t="s">
        <v>88</v>
      </c>
      <c r="AV147" s="13" t="s">
        <v>88</v>
      </c>
      <c r="AW147" s="13" t="s">
        <v>5</v>
      </c>
      <c r="AX147" s="13" t="s">
        <v>78</v>
      </c>
      <c r="AY147" s="246" t="s">
        <v>224</v>
      </c>
    </row>
    <row r="148" spans="1:65" s="13" customFormat="1" ht="11.25">
      <c r="B148" s="236"/>
      <c r="C148" s="237"/>
      <c r="D148" s="228" t="s">
        <v>447</v>
      </c>
      <c r="E148" s="238" t="s">
        <v>1</v>
      </c>
      <c r="F148" s="239" t="s">
        <v>5440</v>
      </c>
      <c r="G148" s="237"/>
      <c r="H148" s="240">
        <v>3.1120000000000001</v>
      </c>
      <c r="I148" s="241"/>
      <c r="J148" s="241"/>
      <c r="K148" s="237"/>
      <c r="L148" s="237"/>
      <c r="M148" s="242"/>
      <c r="N148" s="243"/>
      <c r="O148" s="244"/>
      <c r="P148" s="244"/>
      <c r="Q148" s="244"/>
      <c r="R148" s="244"/>
      <c r="S148" s="244"/>
      <c r="T148" s="244"/>
      <c r="U148" s="244"/>
      <c r="V148" s="244"/>
      <c r="W148" s="244"/>
      <c r="X148" s="244"/>
      <c r="Y148" s="245"/>
      <c r="AT148" s="246" t="s">
        <v>447</v>
      </c>
      <c r="AU148" s="246" t="s">
        <v>88</v>
      </c>
      <c r="AV148" s="13" t="s">
        <v>88</v>
      </c>
      <c r="AW148" s="13" t="s">
        <v>5</v>
      </c>
      <c r="AX148" s="13" t="s">
        <v>78</v>
      </c>
      <c r="AY148" s="246" t="s">
        <v>224</v>
      </c>
    </row>
    <row r="149" spans="1:65" s="13" customFormat="1" ht="11.25">
      <c r="B149" s="236"/>
      <c r="C149" s="237"/>
      <c r="D149" s="228" t="s">
        <v>447</v>
      </c>
      <c r="E149" s="238" t="s">
        <v>1</v>
      </c>
      <c r="F149" s="239" t="s">
        <v>5441</v>
      </c>
      <c r="G149" s="237"/>
      <c r="H149" s="240">
        <v>2.754</v>
      </c>
      <c r="I149" s="241"/>
      <c r="J149" s="241"/>
      <c r="K149" s="237"/>
      <c r="L149" s="237"/>
      <c r="M149" s="242"/>
      <c r="N149" s="243"/>
      <c r="O149" s="244"/>
      <c r="P149" s="244"/>
      <c r="Q149" s="244"/>
      <c r="R149" s="244"/>
      <c r="S149" s="244"/>
      <c r="T149" s="244"/>
      <c r="U149" s="244"/>
      <c r="V149" s="244"/>
      <c r="W149" s="244"/>
      <c r="X149" s="244"/>
      <c r="Y149" s="245"/>
      <c r="AT149" s="246" t="s">
        <v>447</v>
      </c>
      <c r="AU149" s="246" t="s">
        <v>88</v>
      </c>
      <c r="AV149" s="13" t="s">
        <v>88</v>
      </c>
      <c r="AW149" s="13" t="s">
        <v>5</v>
      </c>
      <c r="AX149" s="13" t="s">
        <v>78</v>
      </c>
      <c r="AY149" s="246" t="s">
        <v>224</v>
      </c>
    </row>
    <row r="150" spans="1:65" s="13" customFormat="1" ht="22.5">
      <c r="B150" s="236"/>
      <c r="C150" s="237"/>
      <c r="D150" s="228" t="s">
        <v>447</v>
      </c>
      <c r="E150" s="238" t="s">
        <v>1</v>
      </c>
      <c r="F150" s="239" t="s">
        <v>5442</v>
      </c>
      <c r="G150" s="237"/>
      <c r="H150" s="240">
        <v>0.93799999999999994</v>
      </c>
      <c r="I150" s="241"/>
      <c r="J150" s="241"/>
      <c r="K150" s="237"/>
      <c r="L150" s="237"/>
      <c r="M150" s="242"/>
      <c r="N150" s="243"/>
      <c r="O150" s="244"/>
      <c r="P150" s="244"/>
      <c r="Q150" s="244"/>
      <c r="R150" s="244"/>
      <c r="S150" s="244"/>
      <c r="T150" s="244"/>
      <c r="U150" s="244"/>
      <c r="V150" s="244"/>
      <c r="W150" s="244"/>
      <c r="X150" s="244"/>
      <c r="Y150" s="245"/>
      <c r="AT150" s="246" t="s">
        <v>447</v>
      </c>
      <c r="AU150" s="246" t="s">
        <v>88</v>
      </c>
      <c r="AV150" s="13" t="s">
        <v>88</v>
      </c>
      <c r="AW150" s="13" t="s">
        <v>5</v>
      </c>
      <c r="AX150" s="13" t="s">
        <v>78</v>
      </c>
      <c r="AY150" s="246" t="s">
        <v>224</v>
      </c>
    </row>
    <row r="151" spans="1:65" s="13" customFormat="1" ht="22.5">
      <c r="B151" s="236"/>
      <c r="C151" s="237"/>
      <c r="D151" s="228" t="s">
        <v>447</v>
      </c>
      <c r="E151" s="238" t="s">
        <v>1</v>
      </c>
      <c r="F151" s="239" t="s">
        <v>5443</v>
      </c>
      <c r="G151" s="237"/>
      <c r="H151" s="240">
        <v>1.8759999999999999</v>
      </c>
      <c r="I151" s="241"/>
      <c r="J151" s="241"/>
      <c r="K151" s="237"/>
      <c r="L151" s="237"/>
      <c r="M151" s="242"/>
      <c r="N151" s="243"/>
      <c r="O151" s="244"/>
      <c r="P151" s="244"/>
      <c r="Q151" s="244"/>
      <c r="R151" s="244"/>
      <c r="S151" s="244"/>
      <c r="T151" s="244"/>
      <c r="U151" s="244"/>
      <c r="V151" s="244"/>
      <c r="W151" s="244"/>
      <c r="X151" s="244"/>
      <c r="Y151" s="245"/>
      <c r="AT151" s="246" t="s">
        <v>447</v>
      </c>
      <c r="AU151" s="246" t="s">
        <v>88</v>
      </c>
      <c r="AV151" s="13" t="s">
        <v>88</v>
      </c>
      <c r="AW151" s="13" t="s">
        <v>5</v>
      </c>
      <c r="AX151" s="13" t="s">
        <v>78</v>
      </c>
      <c r="AY151" s="246" t="s">
        <v>224</v>
      </c>
    </row>
    <row r="152" spans="1:65" s="13" customFormat="1" ht="11.25">
      <c r="B152" s="236"/>
      <c r="C152" s="237"/>
      <c r="D152" s="228" t="s">
        <v>447</v>
      </c>
      <c r="E152" s="238" t="s">
        <v>1</v>
      </c>
      <c r="F152" s="239" t="s">
        <v>5444</v>
      </c>
      <c r="G152" s="237"/>
      <c r="H152" s="240">
        <v>1.8720000000000001</v>
      </c>
      <c r="I152" s="241"/>
      <c r="J152" s="241"/>
      <c r="K152" s="237"/>
      <c r="L152" s="237"/>
      <c r="M152" s="242"/>
      <c r="N152" s="243"/>
      <c r="O152" s="244"/>
      <c r="P152" s="244"/>
      <c r="Q152" s="244"/>
      <c r="R152" s="244"/>
      <c r="S152" s="244"/>
      <c r="T152" s="244"/>
      <c r="U152" s="244"/>
      <c r="V152" s="244"/>
      <c r="W152" s="244"/>
      <c r="X152" s="244"/>
      <c r="Y152" s="245"/>
      <c r="AT152" s="246" t="s">
        <v>447</v>
      </c>
      <c r="AU152" s="246" t="s">
        <v>88</v>
      </c>
      <c r="AV152" s="13" t="s">
        <v>88</v>
      </c>
      <c r="AW152" s="13" t="s">
        <v>5</v>
      </c>
      <c r="AX152" s="13" t="s">
        <v>78</v>
      </c>
      <c r="AY152" s="246" t="s">
        <v>224</v>
      </c>
    </row>
    <row r="153" spans="1:65" s="13" customFormat="1" ht="11.25">
      <c r="B153" s="236"/>
      <c r="C153" s="237"/>
      <c r="D153" s="228" t="s">
        <v>447</v>
      </c>
      <c r="E153" s="238" t="s">
        <v>1</v>
      </c>
      <c r="F153" s="239" t="s">
        <v>5445</v>
      </c>
      <c r="G153" s="237"/>
      <c r="H153" s="240">
        <v>4.2750000000000004</v>
      </c>
      <c r="I153" s="241"/>
      <c r="J153" s="241"/>
      <c r="K153" s="237"/>
      <c r="L153" s="237"/>
      <c r="M153" s="242"/>
      <c r="N153" s="243"/>
      <c r="O153" s="244"/>
      <c r="P153" s="244"/>
      <c r="Q153" s="244"/>
      <c r="R153" s="244"/>
      <c r="S153" s="244"/>
      <c r="T153" s="244"/>
      <c r="U153" s="244"/>
      <c r="V153" s="244"/>
      <c r="W153" s="244"/>
      <c r="X153" s="244"/>
      <c r="Y153" s="245"/>
      <c r="AT153" s="246" t="s">
        <v>447</v>
      </c>
      <c r="AU153" s="246" t="s">
        <v>88</v>
      </c>
      <c r="AV153" s="13" t="s">
        <v>88</v>
      </c>
      <c r="AW153" s="13" t="s">
        <v>5</v>
      </c>
      <c r="AX153" s="13" t="s">
        <v>78</v>
      </c>
      <c r="AY153" s="246" t="s">
        <v>224</v>
      </c>
    </row>
    <row r="154" spans="1:65" s="14" customFormat="1" ht="11.25">
      <c r="B154" s="247"/>
      <c r="C154" s="248"/>
      <c r="D154" s="228" t="s">
        <v>447</v>
      </c>
      <c r="E154" s="249" t="s">
        <v>5416</v>
      </c>
      <c r="F154" s="250" t="s">
        <v>464</v>
      </c>
      <c r="G154" s="248"/>
      <c r="H154" s="251">
        <v>16.106999999999999</v>
      </c>
      <c r="I154" s="252"/>
      <c r="J154" s="252"/>
      <c r="K154" s="248"/>
      <c r="L154" s="248"/>
      <c r="M154" s="253"/>
      <c r="N154" s="254"/>
      <c r="O154" s="255"/>
      <c r="P154" s="255"/>
      <c r="Q154" s="255"/>
      <c r="R154" s="255"/>
      <c r="S154" s="255"/>
      <c r="T154" s="255"/>
      <c r="U154" s="255"/>
      <c r="V154" s="255"/>
      <c r="W154" s="255"/>
      <c r="X154" s="255"/>
      <c r="Y154" s="256"/>
      <c r="AT154" s="257" t="s">
        <v>447</v>
      </c>
      <c r="AU154" s="257" t="s">
        <v>88</v>
      </c>
      <c r="AV154" s="14" t="s">
        <v>240</v>
      </c>
      <c r="AW154" s="14" t="s">
        <v>5</v>
      </c>
      <c r="AX154" s="14" t="s">
        <v>86</v>
      </c>
      <c r="AY154" s="257" t="s">
        <v>224</v>
      </c>
    </row>
    <row r="155" spans="1:65" s="12" customFormat="1" ht="22.9" customHeight="1">
      <c r="B155" s="197"/>
      <c r="C155" s="198"/>
      <c r="D155" s="199" t="s">
        <v>77</v>
      </c>
      <c r="E155" s="212" t="s">
        <v>88</v>
      </c>
      <c r="F155" s="212" t="s">
        <v>569</v>
      </c>
      <c r="G155" s="198"/>
      <c r="H155" s="198"/>
      <c r="I155" s="201"/>
      <c r="J155" s="201"/>
      <c r="K155" s="213">
        <f>BK155</f>
        <v>0</v>
      </c>
      <c r="L155" s="198"/>
      <c r="M155" s="203"/>
      <c r="N155" s="204"/>
      <c r="O155" s="205"/>
      <c r="P155" s="205"/>
      <c r="Q155" s="206">
        <f>SUM(Q156:Q200)</f>
        <v>0</v>
      </c>
      <c r="R155" s="206">
        <f>SUM(R156:R200)</f>
        <v>0</v>
      </c>
      <c r="S155" s="205"/>
      <c r="T155" s="207">
        <f>SUM(T156:T200)</f>
        <v>0</v>
      </c>
      <c r="U155" s="205"/>
      <c r="V155" s="207">
        <f>SUM(V156:V200)</f>
        <v>7.6505273599999999</v>
      </c>
      <c r="W155" s="205"/>
      <c r="X155" s="207">
        <f>SUM(X156:X200)</f>
        <v>0</v>
      </c>
      <c r="Y155" s="208"/>
      <c r="AR155" s="209" t="s">
        <v>86</v>
      </c>
      <c r="AT155" s="210" t="s">
        <v>77</v>
      </c>
      <c r="AU155" s="210" t="s">
        <v>86</v>
      </c>
      <c r="AY155" s="209" t="s">
        <v>224</v>
      </c>
      <c r="BK155" s="211">
        <f>SUM(BK156:BK200)</f>
        <v>0</v>
      </c>
    </row>
    <row r="156" spans="1:65" s="2" customFormat="1" ht="21.75" customHeight="1">
      <c r="A156" s="34"/>
      <c r="B156" s="35"/>
      <c r="C156" s="214" t="s">
        <v>254</v>
      </c>
      <c r="D156" s="214" t="s">
        <v>227</v>
      </c>
      <c r="E156" s="215" t="s">
        <v>5055</v>
      </c>
      <c r="F156" s="216" t="s">
        <v>5056</v>
      </c>
      <c r="G156" s="217" t="s">
        <v>410</v>
      </c>
      <c r="H156" s="218">
        <v>3.8279999999999998</v>
      </c>
      <c r="I156" s="219"/>
      <c r="J156" s="219"/>
      <c r="K156" s="220">
        <f>ROUND(P156*H156,2)</f>
        <v>0</v>
      </c>
      <c r="L156" s="216" t="s">
        <v>405</v>
      </c>
      <c r="M156" s="39"/>
      <c r="N156" s="221" t="s">
        <v>1</v>
      </c>
      <c r="O156" s="222" t="s">
        <v>41</v>
      </c>
      <c r="P156" s="223">
        <f>I156+J156</f>
        <v>0</v>
      </c>
      <c r="Q156" s="223">
        <f>ROUND(I156*H156,2)</f>
        <v>0</v>
      </c>
      <c r="R156" s="223">
        <f>ROUND(J156*H156,2)</f>
        <v>0</v>
      </c>
      <c r="S156" s="70"/>
      <c r="T156" s="224">
        <f>S156*H156</f>
        <v>0</v>
      </c>
      <c r="U156" s="224">
        <v>1.98</v>
      </c>
      <c r="V156" s="224">
        <f>U156*H156</f>
        <v>7.57944</v>
      </c>
      <c r="W156" s="224">
        <v>0</v>
      </c>
      <c r="X156" s="224">
        <f>W156*H156</f>
        <v>0</v>
      </c>
      <c r="Y156" s="225" t="s">
        <v>1</v>
      </c>
      <c r="Z156" s="34"/>
      <c r="AA156" s="34"/>
      <c r="AB156" s="34"/>
      <c r="AC156" s="34"/>
      <c r="AD156" s="34"/>
      <c r="AE156" s="34"/>
      <c r="AR156" s="226" t="s">
        <v>240</v>
      </c>
      <c r="AT156" s="226" t="s">
        <v>227</v>
      </c>
      <c r="AU156" s="226" t="s">
        <v>88</v>
      </c>
      <c r="AY156" s="18" t="s">
        <v>224</v>
      </c>
      <c r="BE156" s="227">
        <f>IF(O156="základní",K156,0)</f>
        <v>0</v>
      </c>
      <c r="BF156" s="227">
        <f>IF(O156="snížená",K156,0)</f>
        <v>0</v>
      </c>
      <c r="BG156" s="227">
        <f>IF(O156="zákl. přenesená",K156,0)</f>
        <v>0</v>
      </c>
      <c r="BH156" s="227">
        <f>IF(O156="sníž. přenesená",K156,0)</f>
        <v>0</v>
      </c>
      <c r="BI156" s="227">
        <f>IF(O156="nulová",K156,0)</f>
        <v>0</v>
      </c>
      <c r="BJ156" s="18" t="s">
        <v>86</v>
      </c>
      <c r="BK156" s="227">
        <f>ROUND(P156*H156,2)</f>
        <v>0</v>
      </c>
      <c r="BL156" s="18" t="s">
        <v>240</v>
      </c>
      <c r="BM156" s="226" t="s">
        <v>5446</v>
      </c>
    </row>
    <row r="157" spans="1:65" s="2" customFormat="1" ht="19.5">
      <c r="A157" s="34"/>
      <c r="B157" s="35"/>
      <c r="C157" s="36"/>
      <c r="D157" s="228" t="s">
        <v>233</v>
      </c>
      <c r="E157" s="36"/>
      <c r="F157" s="229" t="s">
        <v>5058</v>
      </c>
      <c r="G157" s="36"/>
      <c r="H157" s="36"/>
      <c r="I157" s="124"/>
      <c r="J157" s="124"/>
      <c r="K157" s="36"/>
      <c r="L157" s="36"/>
      <c r="M157" s="39"/>
      <c r="N157" s="230"/>
      <c r="O157" s="231"/>
      <c r="P157" s="70"/>
      <c r="Q157" s="70"/>
      <c r="R157" s="70"/>
      <c r="S157" s="70"/>
      <c r="T157" s="70"/>
      <c r="U157" s="70"/>
      <c r="V157" s="70"/>
      <c r="W157" s="70"/>
      <c r="X157" s="70"/>
      <c r="Y157" s="71"/>
      <c r="Z157" s="34"/>
      <c r="AA157" s="34"/>
      <c r="AB157" s="34"/>
      <c r="AC157" s="34"/>
      <c r="AD157" s="34"/>
      <c r="AE157" s="34"/>
      <c r="AT157" s="18" t="s">
        <v>233</v>
      </c>
      <c r="AU157" s="18" t="s">
        <v>88</v>
      </c>
    </row>
    <row r="158" spans="1:65" s="13" customFormat="1" ht="11.25">
      <c r="B158" s="236"/>
      <c r="C158" s="237"/>
      <c r="D158" s="228" t="s">
        <v>447</v>
      </c>
      <c r="E158" s="238" t="s">
        <v>1</v>
      </c>
      <c r="F158" s="239" t="s">
        <v>5447</v>
      </c>
      <c r="G158" s="237"/>
      <c r="H158" s="240">
        <v>0.109</v>
      </c>
      <c r="I158" s="241"/>
      <c r="J158" s="241"/>
      <c r="K158" s="237"/>
      <c r="L158" s="237"/>
      <c r="M158" s="242"/>
      <c r="N158" s="243"/>
      <c r="O158" s="244"/>
      <c r="P158" s="244"/>
      <c r="Q158" s="244"/>
      <c r="R158" s="244"/>
      <c r="S158" s="244"/>
      <c r="T158" s="244"/>
      <c r="U158" s="244"/>
      <c r="V158" s="244"/>
      <c r="W158" s="244"/>
      <c r="X158" s="244"/>
      <c r="Y158" s="245"/>
      <c r="AT158" s="246" t="s">
        <v>447</v>
      </c>
      <c r="AU158" s="246" t="s">
        <v>88</v>
      </c>
      <c r="AV158" s="13" t="s">
        <v>88</v>
      </c>
      <c r="AW158" s="13" t="s">
        <v>5</v>
      </c>
      <c r="AX158" s="13" t="s">
        <v>78</v>
      </c>
      <c r="AY158" s="246" t="s">
        <v>224</v>
      </c>
    </row>
    <row r="159" spans="1:65" s="13" customFormat="1" ht="11.25">
      <c r="B159" s="236"/>
      <c r="C159" s="237"/>
      <c r="D159" s="228" t="s">
        <v>447</v>
      </c>
      <c r="E159" s="238" t="s">
        <v>1</v>
      </c>
      <c r="F159" s="239" t="s">
        <v>5448</v>
      </c>
      <c r="G159" s="237"/>
      <c r="H159" s="240">
        <v>0.253</v>
      </c>
      <c r="I159" s="241"/>
      <c r="J159" s="241"/>
      <c r="K159" s="237"/>
      <c r="L159" s="237"/>
      <c r="M159" s="242"/>
      <c r="N159" s="243"/>
      <c r="O159" s="244"/>
      <c r="P159" s="244"/>
      <c r="Q159" s="244"/>
      <c r="R159" s="244"/>
      <c r="S159" s="244"/>
      <c r="T159" s="244"/>
      <c r="U159" s="244"/>
      <c r="V159" s="244"/>
      <c r="W159" s="244"/>
      <c r="X159" s="244"/>
      <c r="Y159" s="245"/>
      <c r="AT159" s="246" t="s">
        <v>447</v>
      </c>
      <c r="AU159" s="246" t="s">
        <v>88</v>
      </c>
      <c r="AV159" s="13" t="s">
        <v>88</v>
      </c>
      <c r="AW159" s="13" t="s">
        <v>5</v>
      </c>
      <c r="AX159" s="13" t="s">
        <v>78</v>
      </c>
      <c r="AY159" s="246" t="s">
        <v>224</v>
      </c>
    </row>
    <row r="160" spans="1:65" s="13" customFormat="1" ht="11.25">
      <c r="B160" s="236"/>
      <c r="C160" s="237"/>
      <c r="D160" s="228" t="s">
        <v>447</v>
      </c>
      <c r="E160" s="238" t="s">
        <v>1</v>
      </c>
      <c r="F160" s="239" t="s">
        <v>5449</v>
      </c>
      <c r="G160" s="237"/>
      <c r="H160" s="240">
        <v>6.7000000000000004E-2</v>
      </c>
      <c r="I160" s="241"/>
      <c r="J160" s="241"/>
      <c r="K160" s="237"/>
      <c r="L160" s="237"/>
      <c r="M160" s="242"/>
      <c r="N160" s="243"/>
      <c r="O160" s="244"/>
      <c r="P160" s="244"/>
      <c r="Q160" s="244"/>
      <c r="R160" s="244"/>
      <c r="S160" s="244"/>
      <c r="T160" s="244"/>
      <c r="U160" s="244"/>
      <c r="V160" s="244"/>
      <c r="W160" s="244"/>
      <c r="X160" s="244"/>
      <c r="Y160" s="245"/>
      <c r="AT160" s="246" t="s">
        <v>447</v>
      </c>
      <c r="AU160" s="246" t="s">
        <v>88</v>
      </c>
      <c r="AV160" s="13" t="s">
        <v>88</v>
      </c>
      <c r="AW160" s="13" t="s">
        <v>5</v>
      </c>
      <c r="AX160" s="13" t="s">
        <v>78</v>
      </c>
      <c r="AY160" s="246" t="s">
        <v>224</v>
      </c>
    </row>
    <row r="161" spans="1:65" s="13" customFormat="1" ht="11.25">
      <c r="B161" s="236"/>
      <c r="C161" s="237"/>
      <c r="D161" s="228" t="s">
        <v>447</v>
      </c>
      <c r="E161" s="238" t="s">
        <v>1</v>
      </c>
      <c r="F161" s="239" t="s">
        <v>5450</v>
      </c>
      <c r="G161" s="237"/>
      <c r="H161" s="240">
        <v>0.11899999999999999</v>
      </c>
      <c r="I161" s="241"/>
      <c r="J161" s="241"/>
      <c r="K161" s="237"/>
      <c r="L161" s="237"/>
      <c r="M161" s="242"/>
      <c r="N161" s="243"/>
      <c r="O161" s="244"/>
      <c r="P161" s="244"/>
      <c r="Q161" s="244"/>
      <c r="R161" s="244"/>
      <c r="S161" s="244"/>
      <c r="T161" s="244"/>
      <c r="U161" s="244"/>
      <c r="V161" s="244"/>
      <c r="W161" s="244"/>
      <c r="X161" s="244"/>
      <c r="Y161" s="245"/>
      <c r="AT161" s="246" t="s">
        <v>447</v>
      </c>
      <c r="AU161" s="246" t="s">
        <v>88</v>
      </c>
      <c r="AV161" s="13" t="s">
        <v>88</v>
      </c>
      <c r="AW161" s="13" t="s">
        <v>5</v>
      </c>
      <c r="AX161" s="13" t="s">
        <v>78</v>
      </c>
      <c r="AY161" s="246" t="s">
        <v>224</v>
      </c>
    </row>
    <row r="162" spans="1:65" s="13" customFormat="1" ht="11.25">
      <c r="B162" s="236"/>
      <c r="C162" s="237"/>
      <c r="D162" s="228" t="s">
        <v>447</v>
      </c>
      <c r="E162" s="238" t="s">
        <v>1</v>
      </c>
      <c r="F162" s="239" t="s">
        <v>5451</v>
      </c>
      <c r="G162" s="237"/>
      <c r="H162" s="240">
        <v>2.9000000000000001E-2</v>
      </c>
      <c r="I162" s="241"/>
      <c r="J162" s="241"/>
      <c r="K162" s="237"/>
      <c r="L162" s="237"/>
      <c r="M162" s="242"/>
      <c r="N162" s="243"/>
      <c r="O162" s="244"/>
      <c r="P162" s="244"/>
      <c r="Q162" s="244"/>
      <c r="R162" s="244"/>
      <c r="S162" s="244"/>
      <c r="T162" s="244"/>
      <c r="U162" s="244"/>
      <c r="V162" s="244"/>
      <c r="W162" s="244"/>
      <c r="X162" s="244"/>
      <c r="Y162" s="245"/>
      <c r="AT162" s="246" t="s">
        <v>447</v>
      </c>
      <c r="AU162" s="246" t="s">
        <v>88</v>
      </c>
      <c r="AV162" s="13" t="s">
        <v>88</v>
      </c>
      <c r="AW162" s="13" t="s">
        <v>5</v>
      </c>
      <c r="AX162" s="13" t="s">
        <v>78</v>
      </c>
      <c r="AY162" s="246" t="s">
        <v>224</v>
      </c>
    </row>
    <row r="163" spans="1:65" s="13" customFormat="1" ht="11.25">
      <c r="B163" s="236"/>
      <c r="C163" s="237"/>
      <c r="D163" s="228" t="s">
        <v>447</v>
      </c>
      <c r="E163" s="238" t="s">
        <v>1</v>
      </c>
      <c r="F163" s="239" t="s">
        <v>5452</v>
      </c>
      <c r="G163" s="237"/>
      <c r="H163" s="240">
        <v>0.57899999999999996</v>
      </c>
      <c r="I163" s="241"/>
      <c r="J163" s="241"/>
      <c r="K163" s="237"/>
      <c r="L163" s="237"/>
      <c r="M163" s="242"/>
      <c r="N163" s="243"/>
      <c r="O163" s="244"/>
      <c r="P163" s="244"/>
      <c r="Q163" s="244"/>
      <c r="R163" s="244"/>
      <c r="S163" s="244"/>
      <c r="T163" s="244"/>
      <c r="U163" s="244"/>
      <c r="V163" s="244"/>
      <c r="W163" s="244"/>
      <c r="X163" s="244"/>
      <c r="Y163" s="245"/>
      <c r="AT163" s="246" t="s">
        <v>447</v>
      </c>
      <c r="AU163" s="246" t="s">
        <v>88</v>
      </c>
      <c r="AV163" s="13" t="s">
        <v>88</v>
      </c>
      <c r="AW163" s="13" t="s">
        <v>5</v>
      </c>
      <c r="AX163" s="13" t="s">
        <v>78</v>
      </c>
      <c r="AY163" s="246" t="s">
        <v>224</v>
      </c>
    </row>
    <row r="164" spans="1:65" s="13" customFormat="1" ht="11.25">
      <c r="B164" s="236"/>
      <c r="C164" s="237"/>
      <c r="D164" s="228" t="s">
        <v>447</v>
      </c>
      <c r="E164" s="238" t="s">
        <v>1</v>
      </c>
      <c r="F164" s="239" t="s">
        <v>5453</v>
      </c>
      <c r="G164" s="237"/>
      <c r="H164" s="240">
        <v>1.764</v>
      </c>
      <c r="I164" s="241"/>
      <c r="J164" s="241"/>
      <c r="K164" s="237"/>
      <c r="L164" s="237"/>
      <c r="M164" s="242"/>
      <c r="N164" s="243"/>
      <c r="O164" s="244"/>
      <c r="P164" s="244"/>
      <c r="Q164" s="244"/>
      <c r="R164" s="244"/>
      <c r="S164" s="244"/>
      <c r="T164" s="244"/>
      <c r="U164" s="244"/>
      <c r="V164" s="244"/>
      <c r="W164" s="244"/>
      <c r="X164" s="244"/>
      <c r="Y164" s="245"/>
      <c r="AT164" s="246" t="s">
        <v>447</v>
      </c>
      <c r="AU164" s="246" t="s">
        <v>88</v>
      </c>
      <c r="AV164" s="13" t="s">
        <v>88</v>
      </c>
      <c r="AW164" s="13" t="s">
        <v>5</v>
      </c>
      <c r="AX164" s="13" t="s">
        <v>78</v>
      </c>
      <c r="AY164" s="246" t="s">
        <v>224</v>
      </c>
    </row>
    <row r="165" spans="1:65" s="13" customFormat="1" ht="11.25">
      <c r="B165" s="236"/>
      <c r="C165" s="237"/>
      <c r="D165" s="228" t="s">
        <v>447</v>
      </c>
      <c r="E165" s="238" t="s">
        <v>1</v>
      </c>
      <c r="F165" s="239" t="s">
        <v>5454</v>
      </c>
      <c r="G165" s="237"/>
      <c r="H165" s="240">
        <v>0.1</v>
      </c>
      <c r="I165" s="241"/>
      <c r="J165" s="241"/>
      <c r="K165" s="237"/>
      <c r="L165" s="237"/>
      <c r="M165" s="242"/>
      <c r="N165" s="243"/>
      <c r="O165" s="244"/>
      <c r="P165" s="244"/>
      <c r="Q165" s="244"/>
      <c r="R165" s="244"/>
      <c r="S165" s="244"/>
      <c r="T165" s="244"/>
      <c r="U165" s="244"/>
      <c r="V165" s="244"/>
      <c r="W165" s="244"/>
      <c r="X165" s="244"/>
      <c r="Y165" s="245"/>
      <c r="AT165" s="246" t="s">
        <v>447</v>
      </c>
      <c r="AU165" s="246" t="s">
        <v>88</v>
      </c>
      <c r="AV165" s="13" t="s">
        <v>88</v>
      </c>
      <c r="AW165" s="13" t="s">
        <v>5</v>
      </c>
      <c r="AX165" s="13" t="s">
        <v>78</v>
      </c>
      <c r="AY165" s="246" t="s">
        <v>224</v>
      </c>
    </row>
    <row r="166" spans="1:65" s="13" customFormat="1" ht="11.25">
      <c r="B166" s="236"/>
      <c r="C166" s="237"/>
      <c r="D166" s="228" t="s">
        <v>447</v>
      </c>
      <c r="E166" s="238" t="s">
        <v>1</v>
      </c>
      <c r="F166" s="239" t="s">
        <v>5455</v>
      </c>
      <c r="G166" s="237"/>
      <c r="H166" s="240">
        <v>0.2</v>
      </c>
      <c r="I166" s="241"/>
      <c r="J166" s="241"/>
      <c r="K166" s="237"/>
      <c r="L166" s="237"/>
      <c r="M166" s="242"/>
      <c r="N166" s="243"/>
      <c r="O166" s="244"/>
      <c r="P166" s="244"/>
      <c r="Q166" s="244"/>
      <c r="R166" s="244"/>
      <c r="S166" s="244"/>
      <c r="T166" s="244"/>
      <c r="U166" s="244"/>
      <c r="V166" s="244"/>
      <c r="W166" s="244"/>
      <c r="X166" s="244"/>
      <c r="Y166" s="245"/>
      <c r="AT166" s="246" t="s">
        <v>447</v>
      </c>
      <c r="AU166" s="246" t="s">
        <v>88</v>
      </c>
      <c r="AV166" s="13" t="s">
        <v>88</v>
      </c>
      <c r="AW166" s="13" t="s">
        <v>5</v>
      </c>
      <c r="AX166" s="13" t="s">
        <v>78</v>
      </c>
      <c r="AY166" s="246" t="s">
        <v>224</v>
      </c>
    </row>
    <row r="167" spans="1:65" s="13" customFormat="1" ht="11.25">
      <c r="B167" s="236"/>
      <c r="C167" s="237"/>
      <c r="D167" s="228" t="s">
        <v>447</v>
      </c>
      <c r="E167" s="238" t="s">
        <v>1</v>
      </c>
      <c r="F167" s="239" t="s">
        <v>5456</v>
      </c>
      <c r="G167" s="237"/>
      <c r="H167" s="240">
        <v>0.113</v>
      </c>
      <c r="I167" s="241"/>
      <c r="J167" s="241"/>
      <c r="K167" s="237"/>
      <c r="L167" s="237"/>
      <c r="M167" s="242"/>
      <c r="N167" s="243"/>
      <c r="O167" s="244"/>
      <c r="P167" s="244"/>
      <c r="Q167" s="244"/>
      <c r="R167" s="244"/>
      <c r="S167" s="244"/>
      <c r="T167" s="244"/>
      <c r="U167" s="244"/>
      <c r="V167" s="244"/>
      <c r="W167" s="244"/>
      <c r="X167" s="244"/>
      <c r="Y167" s="245"/>
      <c r="AT167" s="246" t="s">
        <v>447</v>
      </c>
      <c r="AU167" s="246" t="s">
        <v>88</v>
      </c>
      <c r="AV167" s="13" t="s">
        <v>88</v>
      </c>
      <c r="AW167" s="13" t="s">
        <v>5</v>
      </c>
      <c r="AX167" s="13" t="s">
        <v>78</v>
      </c>
      <c r="AY167" s="246" t="s">
        <v>224</v>
      </c>
    </row>
    <row r="168" spans="1:65" s="13" customFormat="1" ht="11.25">
      <c r="B168" s="236"/>
      <c r="C168" s="237"/>
      <c r="D168" s="228" t="s">
        <v>447</v>
      </c>
      <c r="E168" s="238" t="s">
        <v>1</v>
      </c>
      <c r="F168" s="239" t="s">
        <v>5457</v>
      </c>
      <c r="G168" s="237"/>
      <c r="H168" s="240">
        <v>0.495</v>
      </c>
      <c r="I168" s="241"/>
      <c r="J168" s="241"/>
      <c r="K168" s="237"/>
      <c r="L168" s="237"/>
      <c r="M168" s="242"/>
      <c r="N168" s="243"/>
      <c r="O168" s="244"/>
      <c r="P168" s="244"/>
      <c r="Q168" s="244"/>
      <c r="R168" s="244"/>
      <c r="S168" s="244"/>
      <c r="T168" s="244"/>
      <c r="U168" s="244"/>
      <c r="V168" s="244"/>
      <c r="W168" s="244"/>
      <c r="X168" s="244"/>
      <c r="Y168" s="245"/>
      <c r="AT168" s="246" t="s">
        <v>447</v>
      </c>
      <c r="AU168" s="246" t="s">
        <v>88</v>
      </c>
      <c r="AV168" s="13" t="s">
        <v>88</v>
      </c>
      <c r="AW168" s="13" t="s">
        <v>5</v>
      </c>
      <c r="AX168" s="13" t="s">
        <v>78</v>
      </c>
      <c r="AY168" s="246" t="s">
        <v>224</v>
      </c>
    </row>
    <row r="169" spans="1:65" s="14" customFormat="1" ht="11.25">
      <c r="B169" s="247"/>
      <c r="C169" s="248"/>
      <c r="D169" s="228" t="s">
        <v>447</v>
      </c>
      <c r="E169" s="249" t="s">
        <v>1</v>
      </c>
      <c r="F169" s="250" t="s">
        <v>464</v>
      </c>
      <c r="G169" s="248"/>
      <c r="H169" s="251">
        <v>3.8279999999999998</v>
      </c>
      <c r="I169" s="252"/>
      <c r="J169" s="252"/>
      <c r="K169" s="248"/>
      <c r="L169" s="248"/>
      <c r="M169" s="253"/>
      <c r="N169" s="254"/>
      <c r="O169" s="255"/>
      <c r="P169" s="255"/>
      <c r="Q169" s="255"/>
      <c r="R169" s="255"/>
      <c r="S169" s="255"/>
      <c r="T169" s="255"/>
      <c r="U169" s="255"/>
      <c r="V169" s="255"/>
      <c r="W169" s="255"/>
      <c r="X169" s="255"/>
      <c r="Y169" s="256"/>
      <c r="AT169" s="257" t="s">
        <v>447</v>
      </c>
      <c r="AU169" s="257" t="s">
        <v>88</v>
      </c>
      <c r="AV169" s="14" t="s">
        <v>240</v>
      </c>
      <c r="AW169" s="14" t="s">
        <v>5</v>
      </c>
      <c r="AX169" s="14" t="s">
        <v>86</v>
      </c>
      <c r="AY169" s="257" t="s">
        <v>224</v>
      </c>
    </row>
    <row r="170" spans="1:65" s="2" customFormat="1" ht="21.75" customHeight="1">
      <c r="A170" s="34"/>
      <c r="B170" s="35"/>
      <c r="C170" s="214" t="s">
        <v>431</v>
      </c>
      <c r="D170" s="214" t="s">
        <v>227</v>
      </c>
      <c r="E170" s="215" t="s">
        <v>5060</v>
      </c>
      <c r="F170" s="216" t="s">
        <v>5061</v>
      </c>
      <c r="G170" s="217" t="s">
        <v>410</v>
      </c>
      <c r="H170" s="218">
        <v>10.058999999999999</v>
      </c>
      <c r="I170" s="219"/>
      <c r="J170" s="219"/>
      <c r="K170" s="220">
        <f>ROUND(P170*H170,2)</f>
        <v>0</v>
      </c>
      <c r="L170" s="216" t="s">
        <v>405</v>
      </c>
      <c r="M170" s="39"/>
      <c r="N170" s="221" t="s">
        <v>1</v>
      </c>
      <c r="O170" s="222" t="s">
        <v>41</v>
      </c>
      <c r="P170" s="223">
        <f>I170+J170</f>
        <v>0</v>
      </c>
      <c r="Q170" s="223">
        <f>ROUND(I170*H170,2)</f>
        <v>0</v>
      </c>
      <c r="R170" s="223">
        <f>ROUND(J170*H170,2)</f>
        <v>0</v>
      </c>
      <c r="S170" s="70"/>
      <c r="T170" s="224">
        <f>S170*H170</f>
        <v>0</v>
      </c>
      <c r="U170" s="224">
        <v>0</v>
      </c>
      <c r="V170" s="224">
        <f>U170*H170</f>
        <v>0</v>
      </c>
      <c r="W170" s="224">
        <v>0</v>
      </c>
      <c r="X170" s="224">
        <f>W170*H170</f>
        <v>0</v>
      </c>
      <c r="Y170" s="225" t="s">
        <v>1</v>
      </c>
      <c r="Z170" s="34"/>
      <c r="AA170" s="34"/>
      <c r="AB170" s="34"/>
      <c r="AC170" s="34"/>
      <c r="AD170" s="34"/>
      <c r="AE170" s="34"/>
      <c r="AR170" s="226" t="s">
        <v>240</v>
      </c>
      <c r="AT170" s="226" t="s">
        <v>227</v>
      </c>
      <c r="AU170" s="226" t="s">
        <v>88</v>
      </c>
      <c r="AY170" s="18" t="s">
        <v>224</v>
      </c>
      <c r="BE170" s="227">
        <f>IF(O170="základní",K170,0)</f>
        <v>0</v>
      </c>
      <c r="BF170" s="227">
        <f>IF(O170="snížená",K170,0)</f>
        <v>0</v>
      </c>
      <c r="BG170" s="227">
        <f>IF(O170="zákl. přenesená",K170,0)</f>
        <v>0</v>
      </c>
      <c r="BH170" s="227">
        <f>IF(O170="sníž. přenesená",K170,0)</f>
        <v>0</v>
      </c>
      <c r="BI170" s="227">
        <f>IF(O170="nulová",K170,0)</f>
        <v>0</v>
      </c>
      <c r="BJ170" s="18" t="s">
        <v>86</v>
      </c>
      <c r="BK170" s="227">
        <f>ROUND(P170*H170,2)</f>
        <v>0</v>
      </c>
      <c r="BL170" s="18" t="s">
        <v>240</v>
      </c>
      <c r="BM170" s="226" t="s">
        <v>5458</v>
      </c>
    </row>
    <row r="171" spans="1:65" s="13" customFormat="1" ht="11.25">
      <c r="B171" s="236"/>
      <c r="C171" s="237"/>
      <c r="D171" s="228" t="s">
        <v>447</v>
      </c>
      <c r="E171" s="238" t="s">
        <v>1</v>
      </c>
      <c r="F171" s="239" t="s">
        <v>5459</v>
      </c>
      <c r="G171" s="237"/>
      <c r="H171" s="240">
        <v>0.217</v>
      </c>
      <c r="I171" s="241"/>
      <c r="J171" s="241"/>
      <c r="K171" s="237"/>
      <c r="L171" s="237"/>
      <c r="M171" s="242"/>
      <c r="N171" s="243"/>
      <c r="O171" s="244"/>
      <c r="P171" s="244"/>
      <c r="Q171" s="244"/>
      <c r="R171" s="244"/>
      <c r="S171" s="244"/>
      <c r="T171" s="244"/>
      <c r="U171" s="244"/>
      <c r="V171" s="244"/>
      <c r="W171" s="244"/>
      <c r="X171" s="244"/>
      <c r="Y171" s="245"/>
      <c r="AT171" s="246" t="s">
        <v>447</v>
      </c>
      <c r="AU171" s="246" t="s">
        <v>88</v>
      </c>
      <c r="AV171" s="13" t="s">
        <v>88</v>
      </c>
      <c r="AW171" s="13" t="s">
        <v>5</v>
      </c>
      <c r="AX171" s="13" t="s">
        <v>78</v>
      </c>
      <c r="AY171" s="246" t="s">
        <v>224</v>
      </c>
    </row>
    <row r="172" spans="1:65" s="13" customFormat="1" ht="11.25">
      <c r="B172" s="236"/>
      <c r="C172" s="237"/>
      <c r="D172" s="228" t="s">
        <v>447</v>
      </c>
      <c r="E172" s="238" t="s">
        <v>1</v>
      </c>
      <c r="F172" s="239" t="s">
        <v>5460</v>
      </c>
      <c r="G172" s="237"/>
      <c r="H172" s="240">
        <v>0.50600000000000001</v>
      </c>
      <c r="I172" s="241"/>
      <c r="J172" s="241"/>
      <c r="K172" s="237"/>
      <c r="L172" s="237"/>
      <c r="M172" s="242"/>
      <c r="N172" s="243"/>
      <c r="O172" s="244"/>
      <c r="P172" s="244"/>
      <c r="Q172" s="244"/>
      <c r="R172" s="244"/>
      <c r="S172" s="244"/>
      <c r="T172" s="244"/>
      <c r="U172" s="244"/>
      <c r="V172" s="244"/>
      <c r="W172" s="244"/>
      <c r="X172" s="244"/>
      <c r="Y172" s="245"/>
      <c r="AT172" s="246" t="s">
        <v>447</v>
      </c>
      <c r="AU172" s="246" t="s">
        <v>88</v>
      </c>
      <c r="AV172" s="13" t="s">
        <v>88</v>
      </c>
      <c r="AW172" s="13" t="s">
        <v>5</v>
      </c>
      <c r="AX172" s="13" t="s">
        <v>78</v>
      </c>
      <c r="AY172" s="246" t="s">
        <v>224</v>
      </c>
    </row>
    <row r="173" spans="1:65" s="13" customFormat="1" ht="11.25">
      <c r="B173" s="236"/>
      <c r="C173" s="237"/>
      <c r="D173" s="228" t="s">
        <v>447</v>
      </c>
      <c r="E173" s="238" t="s">
        <v>1</v>
      </c>
      <c r="F173" s="239" t="s">
        <v>5461</v>
      </c>
      <c r="G173" s="237"/>
      <c r="H173" s="240">
        <v>0.20200000000000001</v>
      </c>
      <c r="I173" s="241"/>
      <c r="J173" s="241"/>
      <c r="K173" s="237"/>
      <c r="L173" s="237"/>
      <c r="M173" s="242"/>
      <c r="N173" s="243"/>
      <c r="O173" s="244"/>
      <c r="P173" s="244"/>
      <c r="Q173" s="244"/>
      <c r="R173" s="244"/>
      <c r="S173" s="244"/>
      <c r="T173" s="244"/>
      <c r="U173" s="244"/>
      <c r="V173" s="244"/>
      <c r="W173" s="244"/>
      <c r="X173" s="244"/>
      <c r="Y173" s="245"/>
      <c r="AT173" s="246" t="s">
        <v>447</v>
      </c>
      <c r="AU173" s="246" t="s">
        <v>88</v>
      </c>
      <c r="AV173" s="13" t="s">
        <v>88</v>
      </c>
      <c r="AW173" s="13" t="s">
        <v>5</v>
      </c>
      <c r="AX173" s="13" t="s">
        <v>78</v>
      </c>
      <c r="AY173" s="246" t="s">
        <v>224</v>
      </c>
    </row>
    <row r="174" spans="1:65" s="13" customFormat="1" ht="11.25">
      <c r="B174" s="236"/>
      <c r="C174" s="237"/>
      <c r="D174" s="228" t="s">
        <v>447</v>
      </c>
      <c r="E174" s="238" t="s">
        <v>1</v>
      </c>
      <c r="F174" s="239" t="s">
        <v>5462</v>
      </c>
      <c r="G174" s="237"/>
      <c r="H174" s="240">
        <v>0.35699999999999998</v>
      </c>
      <c r="I174" s="241"/>
      <c r="J174" s="241"/>
      <c r="K174" s="237"/>
      <c r="L174" s="237"/>
      <c r="M174" s="242"/>
      <c r="N174" s="243"/>
      <c r="O174" s="244"/>
      <c r="P174" s="244"/>
      <c r="Q174" s="244"/>
      <c r="R174" s="244"/>
      <c r="S174" s="244"/>
      <c r="T174" s="244"/>
      <c r="U174" s="244"/>
      <c r="V174" s="244"/>
      <c r="W174" s="244"/>
      <c r="X174" s="244"/>
      <c r="Y174" s="245"/>
      <c r="AT174" s="246" t="s">
        <v>447</v>
      </c>
      <c r="AU174" s="246" t="s">
        <v>88</v>
      </c>
      <c r="AV174" s="13" t="s">
        <v>88</v>
      </c>
      <c r="AW174" s="13" t="s">
        <v>5</v>
      </c>
      <c r="AX174" s="13" t="s">
        <v>78</v>
      </c>
      <c r="AY174" s="246" t="s">
        <v>224</v>
      </c>
    </row>
    <row r="175" spans="1:65" s="13" customFormat="1" ht="11.25">
      <c r="B175" s="236"/>
      <c r="C175" s="237"/>
      <c r="D175" s="228" t="s">
        <v>447</v>
      </c>
      <c r="E175" s="238" t="s">
        <v>1</v>
      </c>
      <c r="F175" s="239" t="s">
        <v>5463</v>
      </c>
      <c r="G175" s="237"/>
      <c r="H175" s="240">
        <v>8.6999999999999994E-2</v>
      </c>
      <c r="I175" s="241"/>
      <c r="J175" s="241"/>
      <c r="K175" s="237"/>
      <c r="L175" s="237"/>
      <c r="M175" s="242"/>
      <c r="N175" s="243"/>
      <c r="O175" s="244"/>
      <c r="P175" s="244"/>
      <c r="Q175" s="244"/>
      <c r="R175" s="244"/>
      <c r="S175" s="244"/>
      <c r="T175" s="244"/>
      <c r="U175" s="244"/>
      <c r="V175" s="244"/>
      <c r="W175" s="244"/>
      <c r="X175" s="244"/>
      <c r="Y175" s="245"/>
      <c r="AT175" s="246" t="s">
        <v>447</v>
      </c>
      <c r="AU175" s="246" t="s">
        <v>88</v>
      </c>
      <c r="AV175" s="13" t="s">
        <v>88</v>
      </c>
      <c r="AW175" s="13" t="s">
        <v>5</v>
      </c>
      <c r="AX175" s="13" t="s">
        <v>78</v>
      </c>
      <c r="AY175" s="246" t="s">
        <v>224</v>
      </c>
    </row>
    <row r="176" spans="1:65" s="13" customFormat="1" ht="11.25">
      <c r="B176" s="236"/>
      <c r="C176" s="237"/>
      <c r="D176" s="228" t="s">
        <v>447</v>
      </c>
      <c r="E176" s="238" t="s">
        <v>1</v>
      </c>
      <c r="F176" s="239" t="s">
        <v>5464</v>
      </c>
      <c r="G176" s="237"/>
      <c r="H176" s="240">
        <v>1.157</v>
      </c>
      <c r="I176" s="241"/>
      <c r="J176" s="241"/>
      <c r="K176" s="237"/>
      <c r="L176" s="237"/>
      <c r="M176" s="242"/>
      <c r="N176" s="243"/>
      <c r="O176" s="244"/>
      <c r="P176" s="244"/>
      <c r="Q176" s="244"/>
      <c r="R176" s="244"/>
      <c r="S176" s="244"/>
      <c r="T176" s="244"/>
      <c r="U176" s="244"/>
      <c r="V176" s="244"/>
      <c r="W176" s="244"/>
      <c r="X176" s="244"/>
      <c r="Y176" s="245"/>
      <c r="AT176" s="246" t="s">
        <v>447</v>
      </c>
      <c r="AU176" s="246" t="s">
        <v>88</v>
      </c>
      <c r="AV176" s="13" t="s">
        <v>88</v>
      </c>
      <c r="AW176" s="13" t="s">
        <v>5</v>
      </c>
      <c r="AX176" s="13" t="s">
        <v>78</v>
      </c>
      <c r="AY176" s="246" t="s">
        <v>224</v>
      </c>
    </row>
    <row r="177" spans="1:65" s="13" customFormat="1" ht="11.25">
      <c r="B177" s="236"/>
      <c r="C177" s="237"/>
      <c r="D177" s="228" t="s">
        <v>447</v>
      </c>
      <c r="E177" s="238" t="s">
        <v>1</v>
      </c>
      <c r="F177" s="239" t="s">
        <v>5465</v>
      </c>
      <c r="G177" s="237"/>
      <c r="H177" s="240">
        <v>3.528</v>
      </c>
      <c r="I177" s="241"/>
      <c r="J177" s="241"/>
      <c r="K177" s="237"/>
      <c r="L177" s="237"/>
      <c r="M177" s="242"/>
      <c r="N177" s="243"/>
      <c r="O177" s="244"/>
      <c r="P177" s="244"/>
      <c r="Q177" s="244"/>
      <c r="R177" s="244"/>
      <c r="S177" s="244"/>
      <c r="T177" s="244"/>
      <c r="U177" s="244"/>
      <c r="V177" s="244"/>
      <c r="W177" s="244"/>
      <c r="X177" s="244"/>
      <c r="Y177" s="245"/>
      <c r="AT177" s="246" t="s">
        <v>447</v>
      </c>
      <c r="AU177" s="246" t="s">
        <v>88</v>
      </c>
      <c r="AV177" s="13" t="s">
        <v>88</v>
      </c>
      <c r="AW177" s="13" t="s">
        <v>5</v>
      </c>
      <c r="AX177" s="13" t="s">
        <v>78</v>
      </c>
      <c r="AY177" s="246" t="s">
        <v>224</v>
      </c>
    </row>
    <row r="178" spans="1:65" s="13" customFormat="1" ht="11.25">
      <c r="B178" s="236"/>
      <c r="C178" s="237"/>
      <c r="D178" s="228" t="s">
        <v>447</v>
      </c>
      <c r="E178" s="238" t="s">
        <v>1</v>
      </c>
      <c r="F178" s="239" t="s">
        <v>5466</v>
      </c>
      <c r="G178" s="237"/>
      <c r="H178" s="240">
        <v>0.45</v>
      </c>
      <c r="I178" s="241"/>
      <c r="J178" s="241"/>
      <c r="K178" s="237"/>
      <c r="L178" s="237"/>
      <c r="M178" s="242"/>
      <c r="N178" s="243"/>
      <c r="O178" s="244"/>
      <c r="P178" s="244"/>
      <c r="Q178" s="244"/>
      <c r="R178" s="244"/>
      <c r="S178" s="244"/>
      <c r="T178" s="244"/>
      <c r="U178" s="244"/>
      <c r="V178" s="244"/>
      <c r="W178" s="244"/>
      <c r="X178" s="244"/>
      <c r="Y178" s="245"/>
      <c r="AT178" s="246" t="s">
        <v>447</v>
      </c>
      <c r="AU178" s="246" t="s">
        <v>88</v>
      </c>
      <c r="AV178" s="13" t="s">
        <v>88</v>
      </c>
      <c r="AW178" s="13" t="s">
        <v>5</v>
      </c>
      <c r="AX178" s="13" t="s">
        <v>78</v>
      </c>
      <c r="AY178" s="246" t="s">
        <v>224</v>
      </c>
    </row>
    <row r="179" spans="1:65" s="13" customFormat="1" ht="11.25">
      <c r="B179" s="236"/>
      <c r="C179" s="237"/>
      <c r="D179" s="228" t="s">
        <v>447</v>
      </c>
      <c r="E179" s="238" t="s">
        <v>1</v>
      </c>
      <c r="F179" s="239" t="s">
        <v>5467</v>
      </c>
      <c r="G179" s="237"/>
      <c r="H179" s="240">
        <v>0.9</v>
      </c>
      <c r="I179" s="241"/>
      <c r="J179" s="241"/>
      <c r="K179" s="237"/>
      <c r="L179" s="237"/>
      <c r="M179" s="242"/>
      <c r="N179" s="243"/>
      <c r="O179" s="244"/>
      <c r="P179" s="244"/>
      <c r="Q179" s="244"/>
      <c r="R179" s="244"/>
      <c r="S179" s="244"/>
      <c r="T179" s="244"/>
      <c r="U179" s="244"/>
      <c r="V179" s="244"/>
      <c r="W179" s="244"/>
      <c r="X179" s="244"/>
      <c r="Y179" s="245"/>
      <c r="AT179" s="246" t="s">
        <v>447</v>
      </c>
      <c r="AU179" s="246" t="s">
        <v>88</v>
      </c>
      <c r="AV179" s="13" t="s">
        <v>88</v>
      </c>
      <c r="AW179" s="13" t="s">
        <v>5</v>
      </c>
      <c r="AX179" s="13" t="s">
        <v>78</v>
      </c>
      <c r="AY179" s="246" t="s">
        <v>224</v>
      </c>
    </row>
    <row r="180" spans="1:65" s="13" customFormat="1" ht="11.25">
      <c r="B180" s="236"/>
      <c r="C180" s="237"/>
      <c r="D180" s="228" t="s">
        <v>447</v>
      </c>
      <c r="E180" s="238" t="s">
        <v>1</v>
      </c>
      <c r="F180" s="239" t="s">
        <v>5468</v>
      </c>
      <c r="G180" s="237"/>
      <c r="H180" s="240">
        <v>0.67500000000000004</v>
      </c>
      <c r="I180" s="241"/>
      <c r="J180" s="241"/>
      <c r="K180" s="237"/>
      <c r="L180" s="237"/>
      <c r="M180" s="242"/>
      <c r="N180" s="243"/>
      <c r="O180" s="244"/>
      <c r="P180" s="244"/>
      <c r="Q180" s="244"/>
      <c r="R180" s="244"/>
      <c r="S180" s="244"/>
      <c r="T180" s="244"/>
      <c r="U180" s="244"/>
      <c r="V180" s="244"/>
      <c r="W180" s="244"/>
      <c r="X180" s="244"/>
      <c r="Y180" s="245"/>
      <c r="AT180" s="246" t="s">
        <v>447</v>
      </c>
      <c r="AU180" s="246" t="s">
        <v>88</v>
      </c>
      <c r="AV180" s="13" t="s">
        <v>88</v>
      </c>
      <c r="AW180" s="13" t="s">
        <v>5</v>
      </c>
      <c r="AX180" s="13" t="s">
        <v>78</v>
      </c>
      <c r="AY180" s="246" t="s">
        <v>224</v>
      </c>
    </row>
    <row r="181" spans="1:65" s="13" customFormat="1" ht="11.25">
      <c r="B181" s="236"/>
      <c r="C181" s="237"/>
      <c r="D181" s="228" t="s">
        <v>447</v>
      </c>
      <c r="E181" s="238" t="s">
        <v>1</v>
      </c>
      <c r="F181" s="239" t="s">
        <v>5469</v>
      </c>
      <c r="G181" s="237"/>
      <c r="H181" s="240">
        <v>1.98</v>
      </c>
      <c r="I181" s="241"/>
      <c r="J181" s="241"/>
      <c r="K181" s="237"/>
      <c r="L181" s="237"/>
      <c r="M181" s="242"/>
      <c r="N181" s="243"/>
      <c r="O181" s="244"/>
      <c r="P181" s="244"/>
      <c r="Q181" s="244"/>
      <c r="R181" s="244"/>
      <c r="S181" s="244"/>
      <c r="T181" s="244"/>
      <c r="U181" s="244"/>
      <c r="V181" s="244"/>
      <c r="W181" s="244"/>
      <c r="X181" s="244"/>
      <c r="Y181" s="245"/>
      <c r="AT181" s="246" t="s">
        <v>447</v>
      </c>
      <c r="AU181" s="246" t="s">
        <v>88</v>
      </c>
      <c r="AV181" s="13" t="s">
        <v>88</v>
      </c>
      <c r="AW181" s="13" t="s">
        <v>5</v>
      </c>
      <c r="AX181" s="13" t="s">
        <v>78</v>
      </c>
      <c r="AY181" s="246" t="s">
        <v>224</v>
      </c>
    </row>
    <row r="182" spans="1:65" s="14" customFormat="1" ht="11.25">
      <c r="B182" s="247"/>
      <c r="C182" s="248"/>
      <c r="D182" s="228" t="s">
        <v>447</v>
      </c>
      <c r="E182" s="249" t="s">
        <v>1</v>
      </c>
      <c r="F182" s="250" t="s">
        <v>464</v>
      </c>
      <c r="G182" s="248"/>
      <c r="H182" s="251">
        <v>10.058999999999999</v>
      </c>
      <c r="I182" s="252"/>
      <c r="J182" s="252"/>
      <c r="K182" s="248"/>
      <c r="L182" s="248"/>
      <c r="M182" s="253"/>
      <c r="N182" s="254"/>
      <c r="O182" s="255"/>
      <c r="P182" s="255"/>
      <c r="Q182" s="255"/>
      <c r="R182" s="255"/>
      <c r="S182" s="255"/>
      <c r="T182" s="255"/>
      <c r="U182" s="255"/>
      <c r="V182" s="255"/>
      <c r="W182" s="255"/>
      <c r="X182" s="255"/>
      <c r="Y182" s="256"/>
      <c r="AT182" s="257" t="s">
        <v>447</v>
      </c>
      <c r="AU182" s="257" t="s">
        <v>88</v>
      </c>
      <c r="AV182" s="14" t="s">
        <v>240</v>
      </c>
      <c r="AW182" s="14" t="s">
        <v>5</v>
      </c>
      <c r="AX182" s="14" t="s">
        <v>86</v>
      </c>
      <c r="AY182" s="257" t="s">
        <v>224</v>
      </c>
    </row>
    <row r="183" spans="1:65" s="2" customFormat="1" ht="21.75" customHeight="1">
      <c r="A183" s="34"/>
      <c r="B183" s="35"/>
      <c r="C183" s="214" t="s">
        <v>259</v>
      </c>
      <c r="D183" s="214" t="s">
        <v>227</v>
      </c>
      <c r="E183" s="215" t="s">
        <v>5064</v>
      </c>
      <c r="F183" s="216" t="s">
        <v>5065</v>
      </c>
      <c r="G183" s="217" t="s">
        <v>404</v>
      </c>
      <c r="H183" s="218">
        <v>48.031999999999996</v>
      </c>
      <c r="I183" s="219"/>
      <c r="J183" s="219"/>
      <c r="K183" s="220">
        <f>ROUND(P183*H183,2)</f>
        <v>0</v>
      </c>
      <c r="L183" s="216" t="s">
        <v>405</v>
      </c>
      <c r="M183" s="39"/>
      <c r="N183" s="221" t="s">
        <v>1</v>
      </c>
      <c r="O183" s="222" t="s">
        <v>41</v>
      </c>
      <c r="P183" s="223">
        <f>I183+J183</f>
        <v>0</v>
      </c>
      <c r="Q183" s="223">
        <f>ROUND(I183*H183,2)</f>
        <v>0</v>
      </c>
      <c r="R183" s="223">
        <f>ROUND(J183*H183,2)</f>
        <v>0</v>
      </c>
      <c r="S183" s="70"/>
      <c r="T183" s="224">
        <f>S183*H183</f>
        <v>0</v>
      </c>
      <c r="U183" s="224">
        <v>1.4400000000000001E-3</v>
      </c>
      <c r="V183" s="224">
        <f>U183*H183</f>
        <v>6.9166080000000005E-2</v>
      </c>
      <c r="W183" s="224">
        <v>0</v>
      </c>
      <c r="X183" s="224">
        <f>W183*H183</f>
        <v>0</v>
      </c>
      <c r="Y183" s="225" t="s">
        <v>1</v>
      </c>
      <c r="Z183" s="34"/>
      <c r="AA183" s="34"/>
      <c r="AB183" s="34"/>
      <c r="AC183" s="34"/>
      <c r="AD183" s="34"/>
      <c r="AE183" s="34"/>
      <c r="AR183" s="226" t="s">
        <v>240</v>
      </c>
      <c r="AT183" s="226" t="s">
        <v>227</v>
      </c>
      <c r="AU183" s="226" t="s">
        <v>88</v>
      </c>
      <c r="AY183" s="18" t="s">
        <v>224</v>
      </c>
      <c r="BE183" s="227">
        <f>IF(O183="základní",K183,0)</f>
        <v>0</v>
      </c>
      <c r="BF183" s="227">
        <f>IF(O183="snížená",K183,0)</f>
        <v>0</v>
      </c>
      <c r="BG183" s="227">
        <f>IF(O183="zákl. přenesená",K183,0)</f>
        <v>0</v>
      </c>
      <c r="BH183" s="227">
        <f>IF(O183="sníž. přenesená",K183,0)</f>
        <v>0</v>
      </c>
      <c r="BI183" s="227">
        <f>IF(O183="nulová",K183,0)</f>
        <v>0</v>
      </c>
      <c r="BJ183" s="18" t="s">
        <v>86</v>
      </c>
      <c r="BK183" s="227">
        <f>ROUND(P183*H183,2)</f>
        <v>0</v>
      </c>
      <c r="BL183" s="18" t="s">
        <v>240</v>
      </c>
      <c r="BM183" s="226" t="s">
        <v>5470</v>
      </c>
    </row>
    <row r="184" spans="1:65" s="13" customFormat="1" ht="11.25">
      <c r="B184" s="236"/>
      <c r="C184" s="237"/>
      <c r="D184" s="228" t="s">
        <v>447</v>
      </c>
      <c r="E184" s="238" t="s">
        <v>1</v>
      </c>
      <c r="F184" s="239" t="s">
        <v>5471</v>
      </c>
      <c r="G184" s="237"/>
      <c r="H184" s="240">
        <v>2.88</v>
      </c>
      <c r="I184" s="241"/>
      <c r="J184" s="241"/>
      <c r="K184" s="237"/>
      <c r="L184" s="237"/>
      <c r="M184" s="242"/>
      <c r="N184" s="243"/>
      <c r="O184" s="244"/>
      <c r="P184" s="244"/>
      <c r="Q184" s="244"/>
      <c r="R184" s="244"/>
      <c r="S184" s="244"/>
      <c r="T184" s="244"/>
      <c r="U184" s="244"/>
      <c r="V184" s="244"/>
      <c r="W184" s="244"/>
      <c r="X184" s="244"/>
      <c r="Y184" s="245"/>
      <c r="AT184" s="246" t="s">
        <v>447</v>
      </c>
      <c r="AU184" s="246" t="s">
        <v>88</v>
      </c>
      <c r="AV184" s="13" t="s">
        <v>88</v>
      </c>
      <c r="AW184" s="13" t="s">
        <v>5</v>
      </c>
      <c r="AX184" s="13" t="s">
        <v>78</v>
      </c>
      <c r="AY184" s="246" t="s">
        <v>224</v>
      </c>
    </row>
    <row r="185" spans="1:65" s="13" customFormat="1" ht="11.25">
      <c r="B185" s="236"/>
      <c r="C185" s="237"/>
      <c r="D185" s="228" t="s">
        <v>447</v>
      </c>
      <c r="E185" s="238" t="s">
        <v>1</v>
      </c>
      <c r="F185" s="239" t="s">
        <v>5472</v>
      </c>
      <c r="G185" s="237"/>
      <c r="H185" s="240">
        <v>9.2720000000000002</v>
      </c>
      <c r="I185" s="241"/>
      <c r="J185" s="241"/>
      <c r="K185" s="237"/>
      <c r="L185" s="237"/>
      <c r="M185" s="242"/>
      <c r="N185" s="243"/>
      <c r="O185" s="244"/>
      <c r="P185" s="244"/>
      <c r="Q185" s="244"/>
      <c r="R185" s="244"/>
      <c r="S185" s="244"/>
      <c r="T185" s="244"/>
      <c r="U185" s="244"/>
      <c r="V185" s="244"/>
      <c r="W185" s="244"/>
      <c r="X185" s="244"/>
      <c r="Y185" s="245"/>
      <c r="AT185" s="246" t="s">
        <v>447</v>
      </c>
      <c r="AU185" s="246" t="s">
        <v>88</v>
      </c>
      <c r="AV185" s="13" t="s">
        <v>88</v>
      </c>
      <c r="AW185" s="13" t="s">
        <v>5</v>
      </c>
      <c r="AX185" s="13" t="s">
        <v>78</v>
      </c>
      <c r="AY185" s="246" t="s">
        <v>224</v>
      </c>
    </row>
    <row r="186" spans="1:65" s="13" customFormat="1" ht="11.25">
      <c r="B186" s="236"/>
      <c r="C186" s="237"/>
      <c r="D186" s="228" t="s">
        <v>447</v>
      </c>
      <c r="E186" s="238" t="s">
        <v>1</v>
      </c>
      <c r="F186" s="239" t="s">
        <v>5473</v>
      </c>
      <c r="G186" s="237"/>
      <c r="H186" s="240">
        <v>18</v>
      </c>
      <c r="I186" s="241"/>
      <c r="J186" s="241"/>
      <c r="K186" s="237"/>
      <c r="L186" s="237"/>
      <c r="M186" s="242"/>
      <c r="N186" s="243"/>
      <c r="O186" s="244"/>
      <c r="P186" s="244"/>
      <c r="Q186" s="244"/>
      <c r="R186" s="244"/>
      <c r="S186" s="244"/>
      <c r="T186" s="244"/>
      <c r="U186" s="244"/>
      <c r="V186" s="244"/>
      <c r="W186" s="244"/>
      <c r="X186" s="244"/>
      <c r="Y186" s="245"/>
      <c r="AT186" s="246" t="s">
        <v>447</v>
      </c>
      <c r="AU186" s="246" t="s">
        <v>88</v>
      </c>
      <c r="AV186" s="13" t="s">
        <v>88</v>
      </c>
      <c r="AW186" s="13" t="s">
        <v>5</v>
      </c>
      <c r="AX186" s="13" t="s">
        <v>78</v>
      </c>
      <c r="AY186" s="246" t="s">
        <v>224</v>
      </c>
    </row>
    <row r="187" spans="1:65" s="13" customFormat="1" ht="11.25">
      <c r="B187" s="236"/>
      <c r="C187" s="237"/>
      <c r="D187" s="228" t="s">
        <v>447</v>
      </c>
      <c r="E187" s="238" t="s">
        <v>1</v>
      </c>
      <c r="F187" s="239" t="s">
        <v>5474</v>
      </c>
      <c r="G187" s="237"/>
      <c r="H187" s="240">
        <v>1.8</v>
      </c>
      <c r="I187" s="241"/>
      <c r="J187" s="241"/>
      <c r="K187" s="237"/>
      <c r="L187" s="237"/>
      <c r="M187" s="242"/>
      <c r="N187" s="243"/>
      <c r="O187" s="244"/>
      <c r="P187" s="244"/>
      <c r="Q187" s="244"/>
      <c r="R187" s="244"/>
      <c r="S187" s="244"/>
      <c r="T187" s="244"/>
      <c r="U187" s="244"/>
      <c r="V187" s="244"/>
      <c r="W187" s="244"/>
      <c r="X187" s="244"/>
      <c r="Y187" s="245"/>
      <c r="AT187" s="246" t="s">
        <v>447</v>
      </c>
      <c r="AU187" s="246" t="s">
        <v>88</v>
      </c>
      <c r="AV187" s="13" t="s">
        <v>88</v>
      </c>
      <c r="AW187" s="13" t="s">
        <v>5</v>
      </c>
      <c r="AX187" s="13" t="s">
        <v>78</v>
      </c>
      <c r="AY187" s="246" t="s">
        <v>224</v>
      </c>
    </row>
    <row r="188" spans="1:65" s="13" customFormat="1" ht="11.25">
      <c r="B188" s="236"/>
      <c r="C188" s="237"/>
      <c r="D188" s="228" t="s">
        <v>447</v>
      </c>
      <c r="E188" s="238" t="s">
        <v>1</v>
      </c>
      <c r="F188" s="239" t="s">
        <v>5475</v>
      </c>
      <c r="G188" s="237"/>
      <c r="H188" s="240">
        <v>3.6</v>
      </c>
      <c r="I188" s="241"/>
      <c r="J188" s="241"/>
      <c r="K188" s="237"/>
      <c r="L188" s="237"/>
      <c r="M188" s="242"/>
      <c r="N188" s="243"/>
      <c r="O188" s="244"/>
      <c r="P188" s="244"/>
      <c r="Q188" s="244"/>
      <c r="R188" s="244"/>
      <c r="S188" s="244"/>
      <c r="T188" s="244"/>
      <c r="U188" s="244"/>
      <c r="V188" s="244"/>
      <c r="W188" s="244"/>
      <c r="X188" s="244"/>
      <c r="Y188" s="245"/>
      <c r="AT188" s="246" t="s">
        <v>447</v>
      </c>
      <c r="AU188" s="246" t="s">
        <v>88</v>
      </c>
      <c r="AV188" s="13" t="s">
        <v>88</v>
      </c>
      <c r="AW188" s="13" t="s">
        <v>5</v>
      </c>
      <c r="AX188" s="13" t="s">
        <v>78</v>
      </c>
      <c r="AY188" s="246" t="s">
        <v>224</v>
      </c>
    </row>
    <row r="189" spans="1:65" s="13" customFormat="1" ht="11.25">
      <c r="B189" s="236"/>
      <c r="C189" s="237"/>
      <c r="D189" s="228" t="s">
        <v>447</v>
      </c>
      <c r="E189" s="238" t="s">
        <v>1</v>
      </c>
      <c r="F189" s="239" t="s">
        <v>5476</v>
      </c>
      <c r="G189" s="237"/>
      <c r="H189" s="240">
        <v>3.6</v>
      </c>
      <c r="I189" s="241"/>
      <c r="J189" s="241"/>
      <c r="K189" s="237"/>
      <c r="L189" s="237"/>
      <c r="M189" s="242"/>
      <c r="N189" s="243"/>
      <c r="O189" s="244"/>
      <c r="P189" s="244"/>
      <c r="Q189" s="244"/>
      <c r="R189" s="244"/>
      <c r="S189" s="244"/>
      <c r="T189" s="244"/>
      <c r="U189" s="244"/>
      <c r="V189" s="244"/>
      <c r="W189" s="244"/>
      <c r="X189" s="244"/>
      <c r="Y189" s="245"/>
      <c r="AT189" s="246" t="s">
        <v>447</v>
      </c>
      <c r="AU189" s="246" t="s">
        <v>88</v>
      </c>
      <c r="AV189" s="13" t="s">
        <v>88</v>
      </c>
      <c r="AW189" s="13" t="s">
        <v>5</v>
      </c>
      <c r="AX189" s="13" t="s">
        <v>78</v>
      </c>
      <c r="AY189" s="246" t="s">
        <v>224</v>
      </c>
    </row>
    <row r="190" spans="1:65" s="13" customFormat="1" ht="11.25">
      <c r="B190" s="236"/>
      <c r="C190" s="237"/>
      <c r="D190" s="228" t="s">
        <v>447</v>
      </c>
      <c r="E190" s="238" t="s">
        <v>1</v>
      </c>
      <c r="F190" s="239" t="s">
        <v>5477</v>
      </c>
      <c r="G190" s="237"/>
      <c r="H190" s="240">
        <v>8.8800000000000008</v>
      </c>
      <c r="I190" s="241"/>
      <c r="J190" s="241"/>
      <c r="K190" s="237"/>
      <c r="L190" s="237"/>
      <c r="M190" s="242"/>
      <c r="N190" s="243"/>
      <c r="O190" s="244"/>
      <c r="P190" s="244"/>
      <c r="Q190" s="244"/>
      <c r="R190" s="244"/>
      <c r="S190" s="244"/>
      <c r="T190" s="244"/>
      <c r="U190" s="244"/>
      <c r="V190" s="244"/>
      <c r="W190" s="244"/>
      <c r="X190" s="244"/>
      <c r="Y190" s="245"/>
      <c r="AT190" s="246" t="s">
        <v>447</v>
      </c>
      <c r="AU190" s="246" t="s">
        <v>88</v>
      </c>
      <c r="AV190" s="13" t="s">
        <v>88</v>
      </c>
      <c r="AW190" s="13" t="s">
        <v>5</v>
      </c>
      <c r="AX190" s="13" t="s">
        <v>78</v>
      </c>
      <c r="AY190" s="246" t="s">
        <v>224</v>
      </c>
    </row>
    <row r="191" spans="1:65" s="14" customFormat="1" ht="11.25">
      <c r="B191" s="247"/>
      <c r="C191" s="248"/>
      <c r="D191" s="228" t="s">
        <v>447</v>
      </c>
      <c r="E191" s="249" t="s">
        <v>1</v>
      </c>
      <c r="F191" s="250" t="s">
        <v>464</v>
      </c>
      <c r="G191" s="248"/>
      <c r="H191" s="251">
        <v>48.031999999999996</v>
      </c>
      <c r="I191" s="252"/>
      <c r="J191" s="252"/>
      <c r="K191" s="248"/>
      <c r="L191" s="248"/>
      <c r="M191" s="253"/>
      <c r="N191" s="254"/>
      <c r="O191" s="255"/>
      <c r="P191" s="255"/>
      <c r="Q191" s="255"/>
      <c r="R191" s="255"/>
      <c r="S191" s="255"/>
      <c r="T191" s="255"/>
      <c r="U191" s="255"/>
      <c r="V191" s="255"/>
      <c r="W191" s="255"/>
      <c r="X191" s="255"/>
      <c r="Y191" s="256"/>
      <c r="AT191" s="257" t="s">
        <v>447</v>
      </c>
      <c r="AU191" s="257" t="s">
        <v>88</v>
      </c>
      <c r="AV191" s="14" t="s">
        <v>240</v>
      </c>
      <c r="AW191" s="14" t="s">
        <v>5</v>
      </c>
      <c r="AX191" s="14" t="s">
        <v>86</v>
      </c>
      <c r="AY191" s="257" t="s">
        <v>224</v>
      </c>
    </row>
    <row r="192" spans="1:65" s="2" customFormat="1" ht="21.75" customHeight="1">
      <c r="A192" s="34"/>
      <c r="B192" s="35"/>
      <c r="C192" s="214" t="s">
        <v>264</v>
      </c>
      <c r="D192" s="214" t="s">
        <v>227</v>
      </c>
      <c r="E192" s="215" t="s">
        <v>5068</v>
      </c>
      <c r="F192" s="216" t="s">
        <v>5069</v>
      </c>
      <c r="G192" s="217" t="s">
        <v>404</v>
      </c>
      <c r="H192" s="218">
        <v>48.031999999999996</v>
      </c>
      <c r="I192" s="219"/>
      <c r="J192" s="219"/>
      <c r="K192" s="220">
        <f>ROUND(P192*H192,2)</f>
        <v>0</v>
      </c>
      <c r="L192" s="216" t="s">
        <v>405</v>
      </c>
      <c r="M192" s="39"/>
      <c r="N192" s="221" t="s">
        <v>1</v>
      </c>
      <c r="O192" s="222" t="s">
        <v>41</v>
      </c>
      <c r="P192" s="223">
        <f>I192+J192</f>
        <v>0</v>
      </c>
      <c r="Q192" s="223">
        <f>ROUND(I192*H192,2)</f>
        <v>0</v>
      </c>
      <c r="R192" s="223">
        <f>ROUND(J192*H192,2)</f>
        <v>0</v>
      </c>
      <c r="S192" s="70"/>
      <c r="T192" s="224">
        <f>S192*H192</f>
        <v>0</v>
      </c>
      <c r="U192" s="224">
        <v>4.0000000000000003E-5</v>
      </c>
      <c r="V192" s="224">
        <f>U192*H192</f>
        <v>1.92128E-3</v>
      </c>
      <c r="W192" s="224">
        <v>0</v>
      </c>
      <c r="X192" s="224">
        <f>W192*H192</f>
        <v>0</v>
      </c>
      <c r="Y192" s="225" t="s">
        <v>1</v>
      </c>
      <c r="Z192" s="34"/>
      <c r="AA192" s="34"/>
      <c r="AB192" s="34"/>
      <c r="AC192" s="34"/>
      <c r="AD192" s="34"/>
      <c r="AE192" s="34"/>
      <c r="AR192" s="226" t="s">
        <v>240</v>
      </c>
      <c r="AT192" s="226" t="s">
        <v>227</v>
      </c>
      <c r="AU192" s="226" t="s">
        <v>88</v>
      </c>
      <c r="AY192" s="18" t="s">
        <v>224</v>
      </c>
      <c r="BE192" s="227">
        <f>IF(O192="základní",K192,0)</f>
        <v>0</v>
      </c>
      <c r="BF192" s="227">
        <f>IF(O192="snížená",K192,0)</f>
        <v>0</v>
      </c>
      <c r="BG192" s="227">
        <f>IF(O192="zákl. přenesená",K192,0)</f>
        <v>0</v>
      </c>
      <c r="BH192" s="227">
        <f>IF(O192="sníž. přenesená",K192,0)</f>
        <v>0</v>
      </c>
      <c r="BI192" s="227">
        <f>IF(O192="nulová",K192,0)</f>
        <v>0</v>
      </c>
      <c r="BJ192" s="18" t="s">
        <v>86</v>
      </c>
      <c r="BK192" s="227">
        <f>ROUND(P192*H192,2)</f>
        <v>0</v>
      </c>
      <c r="BL192" s="18" t="s">
        <v>240</v>
      </c>
      <c r="BM192" s="226" t="s">
        <v>5478</v>
      </c>
    </row>
    <row r="193" spans="1:65" s="13" customFormat="1" ht="11.25">
      <c r="B193" s="236"/>
      <c r="C193" s="237"/>
      <c r="D193" s="228" t="s">
        <v>447</v>
      </c>
      <c r="E193" s="238" t="s">
        <v>1</v>
      </c>
      <c r="F193" s="239" t="s">
        <v>5471</v>
      </c>
      <c r="G193" s="237"/>
      <c r="H193" s="240">
        <v>2.88</v>
      </c>
      <c r="I193" s="241"/>
      <c r="J193" s="241"/>
      <c r="K193" s="237"/>
      <c r="L193" s="237"/>
      <c r="M193" s="242"/>
      <c r="N193" s="243"/>
      <c r="O193" s="244"/>
      <c r="P193" s="244"/>
      <c r="Q193" s="244"/>
      <c r="R193" s="244"/>
      <c r="S193" s="244"/>
      <c r="T193" s="244"/>
      <c r="U193" s="244"/>
      <c r="V193" s="244"/>
      <c r="W193" s="244"/>
      <c r="X193" s="244"/>
      <c r="Y193" s="245"/>
      <c r="AT193" s="246" t="s">
        <v>447</v>
      </c>
      <c r="AU193" s="246" t="s">
        <v>88</v>
      </c>
      <c r="AV193" s="13" t="s">
        <v>88</v>
      </c>
      <c r="AW193" s="13" t="s">
        <v>5</v>
      </c>
      <c r="AX193" s="13" t="s">
        <v>78</v>
      </c>
      <c r="AY193" s="246" t="s">
        <v>224</v>
      </c>
    </row>
    <row r="194" spans="1:65" s="13" customFormat="1" ht="11.25">
      <c r="B194" s="236"/>
      <c r="C194" s="237"/>
      <c r="D194" s="228" t="s">
        <v>447</v>
      </c>
      <c r="E194" s="238" t="s">
        <v>1</v>
      </c>
      <c r="F194" s="239" t="s">
        <v>5472</v>
      </c>
      <c r="G194" s="237"/>
      <c r="H194" s="240">
        <v>9.2720000000000002</v>
      </c>
      <c r="I194" s="241"/>
      <c r="J194" s="241"/>
      <c r="K194" s="237"/>
      <c r="L194" s="237"/>
      <c r="M194" s="242"/>
      <c r="N194" s="243"/>
      <c r="O194" s="244"/>
      <c r="P194" s="244"/>
      <c r="Q194" s="244"/>
      <c r="R194" s="244"/>
      <c r="S194" s="244"/>
      <c r="T194" s="244"/>
      <c r="U194" s="244"/>
      <c r="V194" s="244"/>
      <c r="W194" s="244"/>
      <c r="X194" s="244"/>
      <c r="Y194" s="245"/>
      <c r="AT194" s="246" t="s">
        <v>447</v>
      </c>
      <c r="AU194" s="246" t="s">
        <v>88</v>
      </c>
      <c r="AV194" s="13" t="s">
        <v>88</v>
      </c>
      <c r="AW194" s="13" t="s">
        <v>5</v>
      </c>
      <c r="AX194" s="13" t="s">
        <v>78</v>
      </c>
      <c r="AY194" s="246" t="s">
        <v>224</v>
      </c>
    </row>
    <row r="195" spans="1:65" s="13" customFormat="1" ht="11.25">
      <c r="B195" s="236"/>
      <c r="C195" s="237"/>
      <c r="D195" s="228" t="s">
        <v>447</v>
      </c>
      <c r="E195" s="238" t="s">
        <v>1</v>
      </c>
      <c r="F195" s="239" t="s">
        <v>5473</v>
      </c>
      <c r="G195" s="237"/>
      <c r="H195" s="240">
        <v>18</v>
      </c>
      <c r="I195" s="241"/>
      <c r="J195" s="241"/>
      <c r="K195" s="237"/>
      <c r="L195" s="237"/>
      <c r="M195" s="242"/>
      <c r="N195" s="243"/>
      <c r="O195" s="244"/>
      <c r="P195" s="244"/>
      <c r="Q195" s="244"/>
      <c r="R195" s="244"/>
      <c r="S195" s="244"/>
      <c r="T195" s="244"/>
      <c r="U195" s="244"/>
      <c r="V195" s="244"/>
      <c r="W195" s="244"/>
      <c r="X195" s="244"/>
      <c r="Y195" s="245"/>
      <c r="AT195" s="246" t="s">
        <v>447</v>
      </c>
      <c r="AU195" s="246" t="s">
        <v>88</v>
      </c>
      <c r="AV195" s="13" t="s">
        <v>88</v>
      </c>
      <c r="AW195" s="13" t="s">
        <v>5</v>
      </c>
      <c r="AX195" s="13" t="s">
        <v>78</v>
      </c>
      <c r="AY195" s="246" t="s">
        <v>224</v>
      </c>
    </row>
    <row r="196" spans="1:65" s="13" customFormat="1" ht="11.25">
      <c r="B196" s="236"/>
      <c r="C196" s="237"/>
      <c r="D196" s="228" t="s">
        <v>447</v>
      </c>
      <c r="E196" s="238" t="s">
        <v>1</v>
      </c>
      <c r="F196" s="239" t="s">
        <v>5474</v>
      </c>
      <c r="G196" s="237"/>
      <c r="H196" s="240">
        <v>1.8</v>
      </c>
      <c r="I196" s="241"/>
      <c r="J196" s="241"/>
      <c r="K196" s="237"/>
      <c r="L196" s="237"/>
      <c r="M196" s="242"/>
      <c r="N196" s="243"/>
      <c r="O196" s="244"/>
      <c r="P196" s="244"/>
      <c r="Q196" s="244"/>
      <c r="R196" s="244"/>
      <c r="S196" s="244"/>
      <c r="T196" s="244"/>
      <c r="U196" s="244"/>
      <c r="V196" s="244"/>
      <c r="W196" s="244"/>
      <c r="X196" s="244"/>
      <c r="Y196" s="245"/>
      <c r="AT196" s="246" t="s">
        <v>447</v>
      </c>
      <c r="AU196" s="246" t="s">
        <v>88</v>
      </c>
      <c r="AV196" s="13" t="s">
        <v>88</v>
      </c>
      <c r="AW196" s="13" t="s">
        <v>5</v>
      </c>
      <c r="AX196" s="13" t="s">
        <v>78</v>
      </c>
      <c r="AY196" s="246" t="s">
        <v>224</v>
      </c>
    </row>
    <row r="197" spans="1:65" s="13" customFormat="1" ht="11.25">
      <c r="B197" s="236"/>
      <c r="C197" s="237"/>
      <c r="D197" s="228" t="s">
        <v>447</v>
      </c>
      <c r="E197" s="238" t="s">
        <v>1</v>
      </c>
      <c r="F197" s="239" t="s">
        <v>5475</v>
      </c>
      <c r="G197" s="237"/>
      <c r="H197" s="240">
        <v>3.6</v>
      </c>
      <c r="I197" s="241"/>
      <c r="J197" s="241"/>
      <c r="K197" s="237"/>
      <c r="L197" s="237"/>
      <c r="M197" s="242"/>
      <c r="N197" s="243"/>
      <c r="O197" s="244"/>
      <c r="P197" s="244"/>
      <c r="Q197" s="244"/>
      <c r="R197" s="244"/>
      <c r="S197" s="244"/>
      <c r="T197" s="244"/>
      <c r="U197" s="244"/>
      <c r="V197" s="244"/>
      <c r="W197" s="244"/>
      <c r="X197" s="244"/>
      <c r="Y197" s="245"/>
      <c r="AT197" s="246" t="s">
        <v>447</v>
      </c>
      <c r="AU197" s="246" t="s">
        <v>88</v>
      </c>
      <c r="AV197" s="13" t="s">
        <v>88</v>
      </c>
      <c r="AW197" s="13" t="s">
        <v>5</v>
      </c>
      <c r="AX197" s="13" t="s">
        <v>78</v>
      </c>
      <c r="AY197" s="246" t="s">
        <v>224</v>
      </c>
    </row>
    <row r="198" spans="1:65" s="13" customFormat="1" ht="11.25">
      <c r="B198" s="236"/>
      <c r="C198" s="237"/>
      <c r="D198" s="228" t="s">
        <v>447</v>
      </c>
      <c r="E198" s="238" t="s">
        <v>1</v>
      </c>
      <c r="F198" s="239" t="s">
        <v>5476</v>
      </c>
      <c r="G198" s="237"/>
      <c r="H198" s="240">
        <v>3.6</v>
      </c>
      <c r="I198" s="241"/>
      <c r="J198" s="241"/>
      <c r="K198" s="237"/>
      <c r="L198" s="237"/>
      <c r="M198" s="242"/>
      <c r="N198" s="243"/>
      <c r="O198" s="244"/>
      <c r="P198" s="244"/>
      <c r="Q198" s="244"/>
      <c r="R198" s="244"/>
      <c r="S198" s="244"/>
      <c r="T198" s="244"/>
      <c r="U198" s="244"/>
      <c r="V198" s="244"/>
      <c r="W198" s="244"/>
      <c r="X198" s="244"/>
      <c r="Y198" s="245"/>
      <c r="AT198" s="246" t="s">
        <v>447</v>
      </c>
      <c r="AU198" s="246" t="s">
        <v>88</v>
      </c>
      <c r="AV198" s="13" t="s">
        <v>88</v>
      </c>
      <c r="AW198" s="13" t="s">
        <v>5</v>
      </c>
      <c r="AX198" s="13" t="s">
        <v>78</v>
      </c>
      <c r="AY198" s="246" t="s">
        <v>224</v>
      </c>
    </row>
    <row r="199" spans="1:65" s="13" customFormat="1" ht="11.25">
      <c r="B199" s="236"/>
      <c r="C199" s="237"/>
      <c r="D199" s="228" t="s">
        <v>447</v>
      </c>
      <c r="E199" s="238" t="s">
        <v>1</v>
      </c>
      <c r="F199" s="239" t="s">
        <v>5477</v>
      </c>
      <c r="G199" s="237"/>
      <c r="H199" s="240">
        <v>8.8800000000000008</v>
      </c>
      <c r="I199" s="241"/>
      <c r="J199" s="241"/>
      <c r="K199" s="237"/>
      <c r="L199" s="237"/>
      <c r="M199" s="242"/>
      <c r="N199" s="243"/>
      <c r="O199" s="244"/>
      <c r="P199" s="244"/>
      <c r="Q199" s="244"/>
      <c r="R199" s="244"/>
      <c r="S199" s="244"/>
      <c r="T199" s="244"/>
      <c r="U199" s="244"/>
      <c r="V199" s="244"/>
      <c r="W199" s="244"/>
      <c r="X199" s="244"/>
      <c r="Y199" s="245"/>
      <c r="AT199" s="246" t="s">
        <v>447</v>
      </c>
      <c r="AU199" s="246" t="s">
        <v>88</v>
      </c>
      <c r="AV199" s="13" t="s">
        <v>88</v>
      </c>
      <c r="AW199" s="13" t="s">
        <v>5</v>
      </c>
      <c r="AX199" s="13" t="s">
        <v>78</v>
      </c>
      <c r="AY199" s="246" t="s">
        <v>224</v>
      </c>
    </row>
    <row r="200" spans="1:65" s="14" customFormat="1" ht="11.25">
      <c r="B200" s="247"/>
      <c r="C200" s="248"/>
      <c r="D200" s="228" t="s">
        <v>447</v>
      </c>
      <c r="E200" s="249" t="s">
        <v>1</v>
      </c>
      <c r="F200" s="250" t="s">
        <v>464</v>
      </c>
      <c r="G200" s="248"/>
      <c r="H200" s="251">
        <v>48.031999999999996</v>
      </c>
      <c r="I200" s="252"/>
      <c r="J200" s="252"/>
      <c r="K200" s="248"/>
      <c r="L200" s="248"/>
      <c r="M200" s="253"/>
      <c r="N200" s="254"/>
      <c r="O200" s="255"/>
      <c r="P200" s="255"/>
      <c r="Q200" s="255"/>
      <c r="R200" s="255"/>
      <c r="S200" s="255"/>
      <c r="T200" s="255"/>
      <c r="U200" s="255"/>
      <c r="V200" s="255"/>
      <c r="W200" s="255"/>
      <c r="X200" s="255"/>
      <c r="Y200" s="256"/>
      <c r="AT200" s="257" t="s">
        <v>447</v>
      </c>
      <c r="AU200" s="257" t="s">
        <v>88</v>
      </c>
      <c r="AV200" s="14" t="s">
        <v>240</v>
      </c>
      <c r="AW200" s="14" t="s">
        <v>5</v>
      </c>
      <c r="AX200" s="14" t="s">
        <v>86</v>
      </c>
      <c r="AY200" s="257" t="s">
        <v>224</v>
      </c>
    </row>
    <row r="201" spans="1:65" s="12" customFormat="1" ht="22.9" customHeight="1">
      <c r="B201" s="197"/>
      <c r="C201" s="198"/>
      <c r="D201" s="199" t="s">
        <v>77</v>
      </c>
      <c r="E201" s="212" t="s">
        <v>259</v>
      </c>
      <c r="F201" s="212" t="s">
        <v>590</v>
      </c>
      <c r="G201" s="198"/>
      <c r="H201" s="198"/>
      <c r="I201" s="201"/>
      <c r="J201" s="201"/>
      <c r="K201" s="213">
        <f>BK201</f>
        <v>0</v>
      </c>
      <c r="L201" s="198"/>
      <c r="M201" s="203"/>
      <c r="N201" s="204"/>
      <c r="O201" s="205"/>
      <c r="P201" s="205"/>
      <c r="Q201" s="206">
        <f>SUM(Q202:Q225)</f>
        <v>0</v>
      </c>
      <c r="R201" s="206">
        <f>SUM(R202:R225)</f>
        <v>0</v>
      </c>
      <c r="S201" s="205"/>
      <c r="T201" s="207">
        <f>SUM(T202:T225)</f>
        <v>0</v>
      </c>
      <c r="U201" s="205"/>
      <c r="V201" s="207">
        <f>SUM(V202:V225)</f>
        <v>6.41995</v>
      </c>
      <c r="W201" s="205"/>
      <c r="X201" s="207">
        <f>SUM(X202:X225)</f>
        <v>0</v>
      </c>
      <c r="Y201" s="208"/>
      <c r="AR201" s="209" t="s">
        <v>86</v>
      </c>
      <c r="AT201" s="210" t="s">
        <v>77</v>
      </c>
      <c r="AU201" s="210" t="s">
        <v>86</v>
      </c>
      <c r="AY201" s="209" t="s">
        <v>224</v>
      </c>
      <c r="BK201" s="211">
        <f>SUM(BK202:BK225)</f>
        <v>0</v>
      </c>
    </row>
    <row r="202" spans="1:65" s="2" customFormat="1" ht="16.5" customHeight="1">
      <c r="A202" s="34"/>
      <c r="B202" s="35"/>
      <c r="C202" s="214" t="s">
        <v>268</v>
      </c>
      <c r="D202" s="214" t="s">
        <v>227</v>
      </c>
      <c r="E202" s="215" t="s">
        <v>5479</v>
      </c>
      <c r="F202" s="216" t="s">
        <v>5480</v>
      </c>
      <c r="G202" s="217" t="s">
        <v>321</v>
      </c>
      <c r="H202" s="218">
        <v>3</v>
      </c>
      <c r="I202" s="219"/>
      <c r="J202" s="219"/>
      <c r="K202" s="220">
        <f>ROUND(P202*H202,2)</f>
        <v>0</v>
      </c>
      <c r="L202" s="216" t="s">
        <v>1</v>
      </c>
      <c r="M202" s="39"/>
      <c r="N202" s="221" t="s">
        <v>1</v>
      </c>
      <c r="O202" s="222" t="s">
        <v>41</v>
      </c>
      <c r="P202" s="223">
        <f>I202+J202</f>
        <v>0</v>
      </c>
      <c r="Q202" s="223">
        <f>ROUND(I202*H202,2)</f>
        <v>0</v>
      </c>
      <c r="R202" s="223">
        <f>ROUND(J202*H202,2)</f>
        <v>0</v>
      </c>
      <c r="S202" s="70"/>
      <c r="T202" s="224">
        <f>S202*H202</f>
        <v>0</v>
      </c>
      <c r="U202" s="224">
        <v>0.11241</v>
      </c>
      <c r="V202" s="224">
        <f>U202*H202</f>
        <v>0.33722999999999997</v>
      </c>
      <c r="W202" s="224">
        <v>0</v>
      </c>
      <c r="X202" s="224">
        <f>W202*H202</f>
        <v>0</v>
      </c>
      <c r="Y202" s="225" t="s">
        <v>1</v>
      </c>
      <c r="Z202" s="34"/>
      <c r="AA202" s="34"/>
      <c r="AB202" s="34"/>
      <c r="AC202" s="34"/>
      <c r="AD202" s="34"/>
      <c r="AE202" s="34"/>
      <c r="AR202" s="226" t="s">
        <v>240</v>
      </c>
      <c r="AT202" s="226" t="s">
        <v>227</v>
      </c>
      <c r="AU202" s="226" t="s">
        <v>88</v>
      </c>
      <c r="AY202" s="18" t="s">
        <v>224</v>
      </c>
      <c r="BE202" s="227">
        <f>IF(O202="základní",K202,0)</f>
        <v>0</v>
      </c>
      <c r="BF202" s="227">
        <f>IF(O202="snížená",K202,0)</f>
        <v>0</v>
      </c>
      <c r="BG202" s="227">
        <f>IF(O202="zákl. přenesená",K202,0)</f>
        <v>0</v>
      </c>
      <c r="BH202" s="227">
        <f>IF(O202="sníž. přenesená",K202,0)</f>
        <v>0</v>
      </c>
      <c r="BI202" s="227">
        <f>IF(O202="nulová",K202,0)</f>
        <v>0</v>
      </c>
      <c r="BJ202" s="18" t="s">
        <v>86</v>
      </c>
      <c r="BK202" s="227">
        <f>ROUND(P202*H202,2)</f>
        <v>0</v>
      </c>
      <c r="BL202" s="18" t="s">
        <v>240</v>
      </c>
      <c r="BM202" s="226" t="s">
        <v>5481</v>
      </c>
    </row>
    <row r="203" spans="1:65" s="2" customFormat="1" ht="19.5">
      <c r="A203" s="34"/>
      <c r="B203" s="35"/>
      <c r="C203" s="36"/>
      <c r="D203" s="228" t="s">
        <v>233</v>
      </c>
      <c r="E203" s="36"/>
      <c r="F203" s="229" t="s">
        <v>5482</v>
      </c>
      <c r="G203" s="36"/>
      <c r="H203" s="36"/>
      <c r="I203" s="124"/>
      <c r="J203" s="124"/>
      <c r="K203" s="36"/>
      <c r="L203" s="36"/>
      <c r="M203" s="39"/>
      <c r="N203" s="230"/>
      <c r="O203" s="231"/>
      <c r="P203" s="70"/>
      <c r="Q203" s="70"/>
      <c r="R203" s="70"/>
      <c r="S203" s="70"/>
      <c r="T203" s="70"/>
      <c r="U203" s="70"/>
      <c r="V203" s="70"/>
      <c r="W203" s="70"/>
      <c r="X203" s="70"/>
      <c r="Y203" s="71"/>
      <c r="Z203" s="34"/>
      <c r="AA203" s="34"/>
      <c r="AB203" s="34"/>
      <c r="AC203" s="34"/>
      <c r="AD203" s="34"/>
      <c r="AE203" s="34"/>
      <c r="AT203" s="18" t="s">
        <v>233</v>
      </c>
      <c r="AU203" s="18" t="s">
        <v>88</v>
      </c>
    </row>
    <row r="204" spans="1:65" s="2" customFormat="1" ht="16.5" customHeight="1">
      <c r="A204" s="34"/>
      <c r="B204" s="35"/>
      <c r="C204" s="258" t="s">
        <v>275</v>
      </c>
      <c r="D204" s="258" t="s">
        <v>499</v>
      </c>
      <c r="E204" s="259" t="s">
        <v>5483</v>
      </c>
      <c r="F204" s="260" t="s">
        <v>5484</v>
      </c>
      <c r="G204" s="261" t="s">
        <v>321</v>
      </c>
      <c r="H204" s="262">
        <v>3</v>
      </c>
      <c r="I204" s="263"/>
      <c r="J204" s="264"/>
      <c r="K204" s="265">
        <f>ROUND(P204*H204,2)</f>
        <v>0</v>
      </c>
      <c r="L204" s="260" t="s">
        <v>1</v>
      </c>
      <c r="M204" s="266"/>
      <c r="N204" s="267" t="s">
        <v>1</v>
      </c>
      <c r="O204" s="222" t="s">
        <v>41</v>
      </c>
      <c r="P204" s="223">
        <f>I204+J204</f>
        <v>0</v>
      </c>
      <c r="Q204" s="223">
        <f>ROUND(I204*H204,2)</f>
        <v>0</v>
      </c>
      <c r="R204" s="223">
        <f>ROUND(J204*H204,2)</f>
        <v>0</v>
      </c>
      <c r="S204" s="70"/>
      <c r="T204" s="224">
        <f>S204*H204</f>
        <v>0</v>
      </c>
      <c r="U204" s="224">
        <v>2.5000000000000001E-3</v>
      </c>
      <c r="V204" s="224">
        <f>U204*H204</f>
        <v>7.4999999999999997E-3</v>
      </c>
      <c r="W204" s="224">
        <v>0</v>
      </c>
      <c r="X204" s="224">
        <f>W204*H204</f>
        <v>0</v>
      </c>
      <c r="Y204" s="225" t="s">
        <v>1</v>
      </c>
      <c r="Z204" s="34"/>
      <c r="AA204" s="34"/>
      <c r="AB204" s="34"/>
      <c r="AC204" s="34"/>
      <c r="AD204" s="34"/>
      <c r="AE204" s="34"/>
      <c r="AR204" s="226" t="s">
        <v>431</v>
      </c>
      <c r="AT204" s="226" t="s">
        <v>499</v>
      </c>
      <c r="AU204" s="226" t="s">
        <v>88</v>
      </c>
      <c r="AY204" s="18" t="s">
        <v>224</v>
      </c>
      <c r="BE204" s="227">
        <f>IF(O204="základní",K204,0)</f>
        <v>0</v>
      </c>
      <c r="BF204" s="227">
        <f>IF(O204="snížená",K204,0)</f>
        <v>0</v>
      </c>
      <c r="BG204" s="227">
        <f>IF(O204="zákl. přenesená",K204,0)</f>
        <v>0</v>
      </c>
      <c r="BH204" s="227">
        <f>IF(O204="sníž. přenesená",K204,0)</f>
        <v>0</v>
      </c>
      <c r="BI204" s="227">
        <f>IF(O204="nulová",K204,0)</f>
        <v>0</v>
      </c>
      <c r="BJ204" s="18" t="s">
        <v>86</v>
      </c>
      <c r="BK204" s="227">
        <f>ROUND(P204*H204,2)</f>
        <v>0</v>
      </c>
      <c r="BL204" s="18" t="s">
        <v>240</v>
      </c>
      <c r="BM204" s="226" t="s">
        <v>5485</v>
      </c>
    </row>
    <row r="205" spans="1:65" s="2" customFormat="1" ht="16.5" customHeight="1">
      <c r="A205" s="34"/>
      <c r="B205" s="35"/>
      <c r="C205" s="258" t="s">
        <v>280</v>
      </c>
      <c r="D205" s="258" t="s">
        <v>499</v>
      </c>
      <c r="E205" s="259" t="s">
        <v>5486</v>
      </c>
      <c r="F205" s="260" t="s">
        <v>5487</v>
      </c>
      <c r="G205" s="261" t="s">
        <v>321</v>
      </c>
      <c r="H205" s="262">
        <v>25</v>
      </c>
      <c r="I205" s="263"/>
      <c r="J205" s="264"/>
      <c r="K205" s="265">
        <f>ROUND(P205*H205,2)</f>
        <v>0</v>
      </c>
      <c r="L205" s="260" t="s">
        <v>1</v>
      </c>
      <c r="M205" s="266"/>
      <c r="N205" s="267" t="s">
        <v>1</v>
      </c>
      <c r="O205" s="222" t="s">
        <v>41</v>
      </c>
      <c r="P205" s="223">
        <f>I205+J205</f>
        <v>0</v>
      </c>
      <c r="Q205" s="223">
        <f>ROUND(I205*H205,2)</f>
        <v>0</v>
      </c>
      <c r="R205" s="223">
        <f>ROUND(J205*H205,2)</f>
        <v>0</v>
      </c>
      <c r="S205" s="70"/>
      <c r="T205" s="224">
        <f>S205*H205</f>
        <v>0</v>
      </c>
      <c r="U205" s="224">
        <v>2.0999999999999999E-3</v>
      </c>
      <c r="V205" s="224">
        <f>U205*H205</f>
        <v>5.2499999999999998E-2</v>
      </c>
      <c r="W205" s="224">
        <v>0</v>
      </c>
      <c r="X205" s="224">
        <f>W205*H205</f>
        <v>0</v>
      </c>
      <c r="Y205" s="225" t="s">
        <v>1</v>
      </c>
      <c r="Z205" s="34"/>
      <c r="AA205" s="34"/>
      <c r="AB205" s="34"/>
      <c r="AC205" s="34"/>
      <c r="AD205" s="34"/>
      <c r="AE205" s="34"/>
      <c r="AR205" s="226" t="s">
        <v>431</v>
      </c>
      <c r="AT205" s="226" t="s">
        <v>499</v>
      </c>
      <c r="AU205" s="226" t="s">
        <v>88</v>
      </c>
      <c r="AY205" s="18" t="s">
        <v>224</v>
      </c>
      <c r="BE205" s="227">
        <f>IF(O205="základní",K205,0)</f>
        <v>0</v>
      </c>
      <c r="BF205" s="227">
        <f>IF(O205="snížená",K205,0)</f>
        <v>0</v>
      </c>
      <c r="BG205" s="227">
        <f>IF(O205="zákl. přenesená",K205,0)</f>
        <v>0</v>
      </c>
      <c r="BH205" s="227">
        <f>IF(O205="sníž. přenesená",K205,0)</f>
        <v>0</v>
      </c>
      <c r="BI205" s="227">
        <f>IF(O205="nulová",K205,0)</f>
        <v>0</v>
      </c>
      <c r="BJ205" s="18" t="s">
        <v>86</v>
      </c>
      <c r="BK205" s="227">
        <f>ROUND(P205*H205,2)</f>
        <v>0</v>
      </c>
      <c r="BL205" s="18" t="s">
        <v>240</v>
      </c>
      <c r="BM205" s="226" t="s">
        <v>5488</v>
      </c>
    </row>
    <row r="206" spans="1:65" s="2" customFormat="1" ht="21.75" customHeight="1">
      <c r="A206" s="34"/>
      <c r="B206" s="35"/>
      <c r="C206" s="214" t="s">
        <v>290</v>
      </c>
      <c r="D206" s="214" t="s">
        <v>227</v>
      </c>
      <c r="E206" s="215" t="s">
        <v>5489</v>
      </c>
      <c r="F206" s="216" t="s">
        <v>5490</v>
      </c>
      <c r="G206" s="217" t="s">
        <v>321</v>
      </c>
      <c r="H206" s="218">
        <v>9</v>
      </c>
      <c r="I206" s="219"/>
      <c r="J206" s="219"/>
      <c r="K206" s="220">
        <f>ROUND(P206*H206,2)</f>
        <v>0</v>
      </c>
      <c r="L206" s="216" t="s">
        <v>405</v>
      </c>
      <c r="M206" s="39"/>
      <c r="N206" s="221" t="s">
        <v>1</v>
      </c>
      <c r="O206" s="222" t="s">
        <v>41</v>
      </c>
      <c r="P206" s="223">
        <f>I206+J206</f>
        <v>0</v>
      </c>
      <c r="Q206" s="223">
        <f>ROUND(I206*H206,2)</f>
        <v>0</v>
      </c>
      <c r="R206" s="223">
        <f>ROUND(J206*H206,2)</f>
        <v>0</v>
      </c>
      <c r="S206" s="70"/>
      <c r="T206" s="224">
        <f>S206*H206</f>
        <v>0</v>
      </c>
      <c r="U206" s="224">
        <v>9.7159999999999996E-2</v>
      </c>
      <c r="V206" s="224">
        <f>U206*H206</f>
        <v>0.87444</v>
      </c>
      <c r="W206" s="224">
        <v>0</v>
      </c>
      <c r="X206" s="224">
        <f>W206*H206</f>
        <v>0</v>
      </c>
      <c r="Y206" s="225" t="s">
        <v>1</v>
      </c>
      <c r="Z206" s="34"/>
      <c r="AA206" s="34"/>
      <c r="AB206" s="34"/>
      <c r="AC206" s="34"/>
      <c r="AD206" s="34"/>
      <c r="AE206" s="34"/>
      <c r="AR206" s="226" t="s">
        <v>240</v>
      </c>
      <c r="AT206" s="226" t="s">
        <v>227</v>
      </c>
      <c r="AU206" s="226" t="s">
        <v>88</v>
      </c>
      <c r="AY206" s="18" t="s">
        <v>224</v>
      </c>
      <c r="BE206" s="227">
        <f>IF(O206="základní",K206,0)</f>
        <v>0</v>
      </c>
      <c r="BF206" s="227">
        <f>IF(O206="snížená",K206,0)</f>
        <v>0</v>
      </c>
      <c r="BG206" s="227">
        <f>IF(O206="zákl. přenesená",K206,0)</f>
        <v>0</v>
      </c>
      <c r="BH206" s="227">
        <f>IF(O206="sníž. přenesená",K206,0)</f>
        <v>0</v>
      </c>
      <c r="BI206" s="227">
        <f>IF(O206="nulová",K206,0)</f>
        <v>0</v>
      </c>
      <c r="BJ206" s="18" t="s">
        <v>86</v>
      </c>
      <c r="BK206" s="227">
        <f>ROUND(P206*H206,2)</f>
        <v>0</v>
      </c>
      <c r="BL206" s="18" t="s">
        <v>240</v>
      </c>
      <c r="BM206" s="226" t="s">
        <v>5491</v>
      </c>
    </row>
    <row r="207" spans="1:65" s="2" customFormat="1" ht="19.5">
      <c r="A207" s="34"/>
      <c r="B207" s="35"/>
      <c r="C207" s="36"/>
      <c r="D207" s="228" t="s">
        <v>233</v>
      </c>
      <c r="E207" s="36"/>
      <c r="F207" s="229" t="s">
        <v>5492</v>
      </c>
      <c r="G207" s="36"/>
      <c r="H207" s="36"/>
      <c r="I207" s="124"/>
      <c r="J207" s="124"/>
      <c r="K207" s="36"/>
      <c r="L207" s="36"/>
      <c r="M207" s="39"/>
      <c r="N207" s="230"/>
      <c r="O207" s="231"/>
      <c r="P207" s="70"/>
      <c r="Q207" s="70"/>
      <c r="R207" s="70"/>
      <c r="S207" s="70"/>
      <c r="T207" s="70"/>
      <c r="U207" s="70"/>
      <c r="V207" s="70"/>
      <c r="W207" s="70"/>
      <c r="X207" s="70"/>
      <c r="Y207" s="71"/>
      <c r="Z207" s="34"/>
      <c r="AA207" s="34"/>
      <c r="AB207" s="34"/>
      <c r="AC207" s="34"/>
      <c r="AD207" s="34"/>
      <c r="AE207" s="34"/>
      <c r="AT207" s="18" t="s">
        <v>233</v>
      </c>
      <c r="AU207" s="18" t="s">
        <v>88</v>
      </c>
    </row>
    <row r="208" spans="1:65" s="2" customFormat="1" ht="16.5" customHeight="1">
      <c r="A208" s="34"/>
      <c r="B208" s="35"/>
      <c r="C208" s="258" t="s">
        <v>9</v>
      </c>
      <c r="D208" s="258" t="s">
        <v>499</v>
      </c>
      <c r="E208" s="259" t="s">
        <v>5493</v>
      </c>
      <c r="F208" s="260" t="s">
        <v>5494</v>
      </c>
      <c r="G208" s="261" t="s">
        <v>321</v>
      </c>
      <c r="H208" s="262">
        <v>9</v>
      </c>
      <c r="I208" s="263"/>
      <c r="J208" s="264"/>
      <c r="K208" s="265">
        <f>ROUND(P208*H208,2)</f>
        <v>0</v>
      </c>
      <c r="L208" s="260" t="s">
        <v>1</v>
      </c>
      <c r="M208" s="266"/>
      <c r="N208" s="267" t="s">
        <v>1</v>
      </c>
      <c r="O208" s="222" t="s">
        <v>41</v>
      </c>
      <c r="P208" s="223">
        <f>I208+J208</f>
        <v>0</v>
      </c>
      <c r="Q208" s="223">
        <f>ROUND(I208*H208,2)</f>
        <v>0</v>
      </c>
      <c r="R208" s="223">
        <f>ROUND(J208*H208,2)</f>
        <v>0</v>
      </c>
      <c r="S208" s="70"/>
      <c r="T208" s="224">
        <f>S208*H208</f>
        <v>0</v>
      </c>
      <c r="U208" s="224">
        <v>0.11600000000000001</v>
      </c>
      <c r="V208" s="224">
        <f>U208*H208</f>
        <v>1.044</v>
      </c>
      <c r="W208" s="224">
        <v>0</v>
      </c>
      <c r="X208" s="224">
        <f>W208*H208</f>
        <v>0</v>
      </c>
      <c r="Y208" s="225" t="s">
        <v>1</v>
      </c>
      <c r="Z208" s="34"/>
      <c r="AA208" s="34"/>
      <c r="AB208" s="34"/>
      <c r="AC208" s="34"/>
      <c r="AD208" s="34"/>
      <c r="AE208" s="34"/>
      <c r="AR208" s="226" t="s">
        <v>431</v>
      </c>
      <c r="AT208" s="226" t="s">
        <v>499</v>
      </c>
      <c r="AU208" s="226" t="s">
        <v>88</v>
      </c>
      <c r="AY208" s="18" t="s">
        <v>224</v>
      </c>
      <c r="BE208" s="227">
        <f>IF(O208="základní",K208,0)</f>
        <v>0</v>
      </c>
      <c r="BF208" s="227">
        <f>IF(O208="snížená",K208,0)</f>
        <v>0</v>
      </c>
      <c r="BG208" s="227">
        <f>IF(O208="zákl. přenesená",K208,0)</f>
        <v>0</v>
      </c>
      <c r="BH208" s="227">
        <f>IF(O208="sníž. přenesená",K208,0)</f>
        <v>0</v>
      </c>
      <c r="BI208" s="227">
        <f>IF(O208="nulová",K208,0)</f>
        <v>0</v>
      </c>
      <c r="BJ208" s="18" t="s">
        <v>86</v>
      </c>
      <c r="BK208" s="227">
        <f>ROUND(P208*H208,2)</f>
        <v>0</v>
      </c>
      <c r="BL208" s="18" t="s">
        <v>240</v>
      </c>
      <c r="BM208" s="226" t="s">
        <v>5495</v>
      </c>
    </row>
    <row r="209" spans="1:65" s="2" customFormat="1" ht="21.75" customHeight="1">
      <c r="A209" s="34"/>
      <c r="B209" s="35"/>
      <c r="C209" s="214" t="s">
        <v>333</v>
      </c>
      <c r="D209" s="214" t="s">
        <v>227</v>
      </c>
      <c r="E209" s="215" t="s">
        <v>5496</v>
      </c>
      <c r="F209" s="216" t="s">
        <v>5497</v>
      </c>
      <c r="G209" s="217" t="s">
        <v>321</v>
      </c>
      <c r="H209" s="218">
        <v>14</v>
      </c>
      <c r="I209" s="219"/>
      <c r="J209" s="219"/>
      <c r="K209" s="220">
        <f>ROUND(P209*H209,2)</f>
        <v>0</v>
      </c>
      <c r="L209" s="216" t="s">
        <v>405</v>
      </c>
      <c r="M209" s="39"/>
      <c r="N209" s="221" t="s">
        <v>1</v>
      </c>
      <c r="O209" s="222" t="s">
        <v>41</v>
      </c>
      <c r="P209" s="223">
        <f>I209+J209</f>
        <v>0</v>
      </c>
      <c r="Q209" s="223">
        <f>ROUND(I209*H209,2)</f>
        <v>0</v>
      </c>
      <c r="R209" s="223">
        <f>ROUND(J209*H209,2)</f>
        <v>0</v>
      </c>
      <c r="S209" s="70"/>
      <c r="T209" s="224">
        <f>S209*H209</f>
        <v>0</v>
      </c>
      <c r="U209" s="224">
        <v>1.1199999999999999E-3</v>
      </c>
      <c r="V209" s="224">
        <f>U209*H209</f>
        <v>1.5679999999999999E-2</v>
      </c>
      <c r="W209" s="224">
        <v>0</v>
      </c>
      <c r="X209" s="224">
        <f>W209*H209</f>
        <v>0</v>
      </c>
      <c r="Y209" s="225" t="s">
        <v>1</v>
      </c>
      <c r="Z209" s="34"/>
      <c r="AA209" s="34"/>
      <c r="AB209" s="34"/>
      <c r="AC209" s="34"/>
      <c r="AD209" s="34"/>
      <c r="AE209" s="34"/>
      <c r="AR209" s="226" t="s">
        <v>240</v>
      </c>
      <c r="AT209" s="226" t="s">
        <v>227</v>
      </c>
      <c r="AU209" s="226" t="s">
        <v>88</v>
      </c>
      <c r="AY209" s="18" t="s">
        <v>224</v>
      </c>
      <c r="BE209" s="227">
        <f>IF(O209="základní",K209,0)</f>
        <v>0</v>
      </c>
      <c r="BF209" s="227">
        <f>IF(O209="snížená",K209,0)</f>
        <v>0</v>
      </c>
      <c r="BG209" s="227">
        <f>IF(O209="zákl. přenesená",K209,0)</f>
        <v>0</v>
      </c>
      <c r="BH209" s="227">
        <f>IF(O209="sníž. přenesená",K209,0)</f>
        <v>0</v>
      </c>
      <c r="BI209" s="227">
        <f>IF(O209="nulová",K209,0)</f>
        <v>0</v>
      </c>
      <c r="BJ209" s="18" t="s">
        <v>86</v>
      </c>
      <c r="BK209" s="227">
        <f>ROUND(P209*H209,2)</f>
        <v>0</v>
      </c>
      <c r="BL209" s="18" t="s">
        <v>240</v>
      </c>
      <c r="BM209" s="226" t="s">
        <v>5498</v>
      </c>
    </row>
    <row r="210" spans="1:65" s="2" customFormat="1" ht="19.5">
      <c r="A210" s="34"/>
      <c r="B210" s="35"/>
      <c r="C210" s="36"/>
      <c r="D210" s="228" t="s">
        <v>233</v>
      </c>
      <c r="E210" s="36"/>
      <c r="F210" s="229" t="s">
        <v>5482</v>
      </c>
      <c r="G210" s="36"/>
      <c r="H210" s="36"/>
      <c r="I210" s="124"/>
      <c r="J210" s="124"/>
      <c r="K210" s="36"/>
      <c r="L210" s="36"/>
      <c r="M210" s="39"/>
      <c r="N210" s="230"/>
      <c r="O210" s="231"/>
      <c r="P210" s="70"/>
      <c r="Q210" s="70"/>
      <c r="R210" s="70"/>
      <c r="S210" s="70"/>
      <c r="T210" s="70"/>
      <c r="U210" s="70"/>
      <c r="V210" s="70"/>
      <c r="W210" s="70"/>
      <c r="X210" s="70"/>
      <c r="Y210" s="71"/>
      <c r="Z210" s="34"/>
      <c r="AA210" s="34"/>
      <c r="AB210" s="34"/>
      <c r="AC210" s="34"/>
      <c r="AD210" s="34"/>
      <c r="AE210" s="34"/>
      <c r="AT210" s="18" t="s">
        <v>233</v>
      </c>
      <c r="AU210" s="18" t="s">
        <v>88</v>
      </c>
    </row>
    <row r="211" spans="1:65" s="2" customFormat="1" ht="16.5" customHeight="1">
      <c r="A211" s="34"/>
      <c r="B211" s="35"/>
      <c r="C211" s="258" t="s">
        <v>8</v>
      </c>
      <c r="D211" s="258" t="s">
        <v>499</v>
      </c>
      <c r="E211" s="259" t="s">
        <v>5499</v>
      </c>
      <c r="F211" s="260" t="s">
        <v>5500</v>
      </c>
      <c r="G211" s="261" t="s">
        <v>321</v>
      </c>
      <c r="H211" s="262">
        <v>7</v>
      </c>
      <c r="I211" s="263"/>
      <c r="J211" s="264"/>
      <c r="K211" s="265">
        <f>ROUND(P211*H211,2)</f>
        <v>0</v>
      </c>
      <c r="L211" s="260" t="s">
        <v>1</v>
      </c>
      <c r="M211" s="266"/>
      <c r="N211" s="267" t="s">
        <v>1</v>
      </c>
      <c r="O211" s="222" t="s">
        <v>41</v>
      </c>
      <c r="P211" s="223">
        <f>I211+J211</f>
        <v>0</v>
      </c>
      <c r="Q211" s="223">
        <f>ROUND(I211*H211,2)</f>
        <v>0</v>
      </c>
      <c r="R211" s="223">
        <f>ROUND(J211*H211,2)</f>
        <v>0</v>
      </c>
      <c r="S211" s="70"/>
      <c r="T211" s="224">
        <f>S211*H211</f>
        <v>0</v>
      </c>
      <c r="U211" s="224">
        <v>1.4500000000000001E-2</v>
      </c>
      <c r="V211" s="224">
        <f>U211*H211</f>
        <v>0.10150000000000001</v>
      </c>
      <c r="W211" s="224">
        <v>0</v>
      </c>
      <c r="X211" s="224">
        <f>W211*H211</f>
        <v>0</v>
      </c>
      <c r="Y211" s="225" t="s">
        <v>1</v>
      </c>
      <c r="Z211" s="34"/>
      <c r="AA211" s="34"/>
      <c r="AB211" s="34"/>
      <c r="AC211" s="34"/>
      <c r="AD211" s="34"/>
      <c r="AE211" s="34"/>
      <c r="AR211" s="226" t="s">
        <v>431</v>
      </c>
      <c r="AT211" s="226" t="s">
        <v>499</v>
      </c>
      <c r="AU211" s="226" t="s">
        <v>88</v>
      </c>
      <c r="AY211" s="18" t="s">
        <v>224</v>
      </c>
      <c r="BE211" s="227">
        <f>IF(O211="základní",K211,0)</f>
        <v>0</v>
      </c>
      <c r="BF211" s="227">
        <f>IF(O211="snížená",K211,0)</f>
        <v>0</v>
      </c>
      <c r="BG211" s="227">
        <f>IF(O211="zákl. přenesená",K211,0)</f>
        <v>0</v>
      </c>
      <c r="BH211" s="227">
        <f>IF(O211="sníž. přenesená",K211,0)</f>
        <v>0</v>
      </c>
      <c r="BI211" s="227">
        <f>IF(O211="nulová",K211,0)</f>
        <v>0</v>
      </c>
      <c r="BJ211" s="18" t="s">
        <v>86</v>
      </c>
      <c r="BK211" s="227">
        <f>ROUND(P211*H211,2)</f>
        <v>0</v>
      </c>
      <c r="BL211" s="18" t="s">
        <v>240</v>
      </c>
      <c r="BM211" s="226" t="s">
        <v>5501</v>
      </c>
    </row>
    <row r="212" spans="1:65" s="2" customFormat="1" ht="21.75" customHeight="1">
      <c r="A212" s="34"/>
      <c r="B212" s="35"/>
      <c r="C212" s="258" t="s">
        <v>344</v>
      </c>
      <c r="D212" s="258" t="s">
        <v>499</v>
      </c>
      <c r="E212" s="259" t="s">
        <v>5502</v>
      </c>
      <c r="F212" s="260" t="s">
        <v>5503</v>
      </c>
      <c r="G212" s="261" t="s">
        <v>321</v>
      </c>
      <c r="H212" s="262">
        <v>4</v>
      </c>
      <c r="I212" s="263"/>
      <c r="J212" s="264"/>
      <c r="K212" s="265">
        <f>ROUND(P212*H212,2)</f>
        <v>0</v>
      </c>
      <c r="L212" s="260" t="s">
        <v>1</v>
      </c>
      <c r="M212" s="266"/>
      <c r="N212" s="267" t="s">
        <v>1</v>
      </c>
      <c r="O212" s="222" t="s">
        <v>41</v>
      </c>
      <c r="P212" s="223">
        <f>I212+J212</f>
        <v>0</v>
      </c>
      <c r="Q212" s="223">
        <f>ROUND(I212*H212,2)</f>
        <v>0</v>
      </c>
      <c r="R212" s="223">
        <f>ROUND(J212*H212,2)</f>
        <v>0</v>
      </c>
      <c r="S212" s="70"/>
      <c r="T212" s="224">
        <f>S212*H212</f>
        <v>0</v>
      </c>
      <c r="U212" s="224">
        <v>1.4500000000000001E-2</v>
      </c>
      <c r="V212" s="224">
        <f>U212*H212</f>
        <v>5.8000000000000003E-2</v>
      </c>
      <c r="W212" s="224">
        <v>0</v>
      </c>
      <c r="X212" s="224">
        <f>W212*H212</f>
        <v>0</v>
      </c>
      <c r="Y212" s="225" t="s">
        <v>1</v>
      </c>
      <c r="Z212" s="34"/>
      <c r="AA212" s="34"/>
      <c r="AB212" s="34"/>
      <c r="AC212" s="34"/>
      <c r="AD212" s="34"/>
      <c r="AE212" s="34"/>
      <c r="AR212" s="226" t="s">
        <v>431</v>
      </c>
      <c r="AT212" s="226" t="s">
        <v>499</v>
      </c>
      <c r="AU212" s="226" t="s">
        <v>88</v>
      </c>
      <c r="AY212" s="18" t="s">
        <v>224</v>
      </c>
      <c r="BE212" s="227">
        <f>IF(O212="základní",K212,0)</f>
        <v>0</v>
      </c>
      <c r="BF212" s="227">
        <f>IF(O212="snížená",K212,0)</f>
        <v>0</v>
      </c>
      <c r="BG212" s="227">
        <f>IF(O212="zákl. přenesená",K212,0)</f>
        <v>0</v>
      </c>
      <c r="BH212" s="227">
        <f>IF(O212="sníž. přenesená",K212,0)</f>
        <v>0</v>
      </c>
      <c r="BI212" s="227">
        <f>IF(O212="nulová",K212,0)</f>
        <v>0</v>
      </c>
      <c r="BJ212" s="18" t="s">
        <v>86</v>
      </c>
      <c r="BK212" s="227">
        <f>ROUND(P212*H212,2)</f>
        <v>0</v>
      </c>
      <c r="BL212" s="18" t="s">
        <v>240</v>
      </c>
      <c r="BM212" s="226" t="s">
        <v>5504</v>
      </c>
    </row>
    <row r="213" spans="1:65" s="2" customFormat="1" ht="16.5" customHeight="1">
      <c r="A213" s="34"/>
      <c r="B213" s="35"/>
      <c r="C213" s="258" t="s">
        <v>349</v>
      </c>
      <c r="D213" s="258" t="s">
        <v>499</v>
      </c>
      <c r="E213" s="259" t="s">
        <v>5505</v>
      </c>
      <c r="F213" s="260" t="s">
        <v>5506</v>
      </c>
      <c r="G213" s="261" t="s">
        <v>321</v>
      </c>
      <c r="H213" s="262">
        <v>3</v>
      </c>
      <c r="I213" s="263"/>
      <c r="J213" s="264"/>
      <c r="K213" s="265">
        <f>ROUND(P213*H213,2)</f>
        <v>0</v>
      </c>
      <c r="L213" s="260" t="s">
        <v>1</v>
      </c>
      <c r="M213" s="266"/>
      <c r="N213" s="267" t="s">
        <v>1</v>
      </c>
      <c r="O213" s="222" t="s">
        <v>41</v>
      </c>
      <c r="P213" s="223">
        <f>I213+J213</f>
        <v>0</v>
      </c>
      <c r="Q213" s="223">
        <f>ROUND(I213*H213,2)</f>
        <v>0</v>
      </c>
      <c r="R213" s="223">
        <f>ROUND(J213*H213,2)</f>
        <v>0</v>
      </c>
      <c r="S213" s="70"/>
      <c r="T213" s="224">
        <f>S213*H213</f>
        <v>0</v>
      </c>
      <c r="U213" s="224">
        <v>1.41E-2</v>
      </c>
      <c r="V213" s="224">
        <f>U213*H213</f>
        <v>4.2299999999999997E-2</v>
      </c>
      <c r="W213" s="224">
        <v>0</v>
      </c>
      <c r="X213" s="224">
        <f>W213*H213</f>
        <v>0</v>
      </c>
      <c r="Y213" s="225" t="s">
        <v>1</v>
      </c>
      <c r="Z213" s="34"/>
      <c r="AA213" s="34"/>
      <c r="AB213" s="34"/>
      <c r="AC213" s="34"/>
      <c r="AD213" s="34"/>
      <c r="AE213" s="34"/>
      <c r="AR213" s="226" t="s">
        <v>431</v>
      </c>
      <c r="AT213" s="226" t="s">
        <v>499</v>
      </c>
      <c r="AU213" s="226" t="s">
        <v>88</v>
      </c>
      <c r="AY213" s="18" t="s">
        <v>224</v>
      </c>
      <c r="BE213" s="227">
        <f>IF(O213="základní",K213,0)</f>
        <v>0</v>
      </c>
      <c r="BF213" s="227">
        <f>IF(O213="snížená",K213,0)</f>
        <v>0</v>
      </c>
      <c r="BG213" s="227">
        <f>IF(O213="zákl. přenesená",K213,0)</f>
        <v>0</v>
      </c>
      <c r="BH213" s="227">
        <f>IF(O213="sníž. přenesená",K213,0)</f>
        <v>0</v>
      </c>
      <c r="BI213" s="227">
        <f>IF(O213="nulová",K213,0)</f>
        <v>0</v>
      </c>
      <c r="BJ213" s="18" t="s">
        <v>86</v>
      </c>
      <c r="BK213" s="227">
        <f>ROUND(P213*H213,2)</f>
        <v>0</v>
      </c>
      <c r="BL213" s="18" t="s">
        <v>240</v>
      </c>
      <c r="BM213" s="226" t="s">
        <v>5507</v>
      </c>
    </row>
    <row r="214" spans="1:65" s="2" customFormat="1" ht="21.75" customHeight="1">
      <c r="A214" s="34"/>
      <c r="B214" s="35"/>
      <c r="C214" s="214" t="s">
        <v>354</v>
      </c>
      <c r="D214" s="214" t="s">
        <v>227</v>
      </c>
      <c r="E214" s="215" t="s">
        <v>5508</v>
      </c>
      <c r="F214" s="216" t="s">
        <v>5509</v>
      </c>
      <c r="G214" s="217" t="s">
        <v>321</v>
      </c>
      <c r="H214" s="218">
        <v>20</v>
      </c>
      <c r="I214" s="219"/>
      <c r="J214" s="219"/>
      <c r="K214" s="220">
        <f>ROUND(P214*H214,2)</f>
        <v>0</v>
      </c>
      <c r="L214" s="216" t="s">
        <v>405</v>
      </c>
      <c r="M214" s="39"/>
      <c r="N214" s="221" t="s">
        <v>1</v>
      </c>
      <c r="O214" s="222" t="s">
        <v>41</v>
      </c>
      <c r="P214" s="223">
        <f>I214+J214</f>
        <v>0</v>
      </c>
      <c r="Q214" s="223">
        <f>ROUND(I214*H214,2)</f>
        <v>0</v>
      </c>
      <c r="R214" s="223">
        <f>ROUND(J214*H214,2)</f>
        <v>0</v>
      </c>
      <c r="S214" s="70"/>
      <c r="T214" s="224">
        <f>S214*H214</f>
        <v>0</v>
      </c>
      <c r="U214" s="224">
        <v>1.16E-3</v>
      </c>
      <c r="V214" s="224">
        <f>U214*H214</f>
        <v>2.3199999999999998E-2</v>
      </c>
      <c r="W214" s="224">
        <v>0</v>
      </c>
      <c r="X214" s="224">
        <f>W214*H214</f>
        <v>0</v>
      </c>
      <c r="Y214" s="225" t="s">
        <v>1</v>
      </c>
      <c r="Z214" s="34"/>
      <c r="AA214" s="34"/>
      <c r="AB214" s="34"/>
      <c r="AC214" s="34"/>
      <c r="AD214" s="34"/>
      <c r="AE214" s="34"/>
      <c r="AR214" s="226" t="s">
        <v>240</v>
      </c>
      <c r="AT214" s="226" t="s">
        <v>227</v>
      </c>
      <c r="AU214" s="226" t="s">
        <v>88</v>
      </c>
      <c r="AY214" s="18" t="s">
        <v>224</v>
      </c>
      <c r="BE214" s="227">
        <f>IF(O214="základní",K214,0)</f>
        <v>0</v>
      </c>
      <c r="BF214" s="227">
        <f>IF(O214="snížená",K214,0)</f>
        <v>0</v>
      </c>
      <c r="BG214" s="227">
        <f>IF(O214="zákl. přenesená",K214,0)</f>
        <v>0</v>
      </c>
      <c r="BH214" s="227">
        <f>IF(O214="sníž. přenesená",K214,0)</f>
        <v>0</v>
      </c>
      <c r="BI214" s="227">
        <f>IF(O214="nulová",K214,0)</f>
        <v>0</v>
      </c>
      <c r="BJ214" s="18" t="s">
        <v>86</v>
      </c>
      <c r="BK214" s="227">
        <f>ROUND(P214*H214,2)</f>
        <v>0</v>
      </c>
      <c r="BL214" s="18" t="s">
        <v>240</v>
      </c>
      <c r="BM214" s="226" t="s">
        <v>5510</v>
      </c>
    </row>
    <row r="215" spans="1:65" s="2" customFormat="1" ht="19.5">
      <c r="A215" s="34"/>
      <c r="B215" s="35"/>
      <c r="C215" s="36"/>
      <c r="D215" s="228" t="s">
        <v>233</v>
      </c>
      <c r="E215" s="36"/>
      <c r="F215" s="229" t="s">
        <v>5482</v>
      </c>
      <c r="G215" s="36"/>
      <c r="H215" s="36"/>
      <c r="I215" s="124"/>
      <c r="J215" s="124"/>
      <c r="K215" s="36"/>
      <c r="L215" s="36"/>
      <c r="M215" s="39"/>
      <c r="N215" s="230"/>
      <c r="O215" s="231"/>
      <c r="P215" s="70"/>
      <c r="Q215" s="70"/>
      <c r="R215" s="70"/>
      <c r="S215" s="70"/>
      <c r="T215" s="70"/>
      <c r="U215" s="70"/>
      <c r="V215" s="70"/>
      <c r="W215" s="70"/>
      <c r="X215" s="70"/>
      <c r="Y215" s="71"/>
      <c r="Z215" s="34"/>
      <c r="AA215" s="34"/>
      <c r="AB215" s="34"/>
      <c r="AC215" s="34"/>
      <c r="AD215" s="34"/>
      <c r="AE215" s="34"/>
      <c r="AT215" s="18" t="s">
        <v>233</v>
      </c>
      <c r="AU215" s="18" t="s">
        <v>88</v>
      </c>
    </row>
    <row r="216" spans="1:65" s="2" customFormat="1" ht="21.75" customHeight="1">
      <c r="A216" s="34"/>
      <c r="B216" s="35"/>
      <c r="C216" s="258" t="s">
        <v>359</v>
      </c>
      <c r="D216" s="258" t="s">
        <v>499</v>
      </c>
      <c r="E216" s="259" t="s">
        <v>5511</v>
      </c>
      <c r="F216" s="260" t="s">
        <v>5512</v>
      </c>
      <c r="G216" s="261" t="s">
        <v>321</v>
      </c>
      <c r="H216" s="262">
        <v>6</v>
      </c>
      <c r="I216" s="263"/>
      <c r="J216" s="264"/>
      <c r="K216" s="265">
        <f>ROUND(P216*H216,2)</f>
        <v>0</v>
      </c>
      <c r="L216" s="260" t="s">
        <v>1</v>
      </c>
      <c r="M216" s="266"/>
      <c r="N216" s="267" t="s">
        <v>1</v>
      </c>
      <c r="O216" s="222" t="s">
        <v>41</v>
      </c>
      <c r="P216" s="223">
        <f>I216+J216</f>
        <v>0</v>
      </c>
      <c r="Q216" s="223">
        <f>ROUND(I216*H216,2)</f>
        <v>0</v>
      </c>
      <c r="R216" s="223">
        <f>ROUND(J216*H216,2)</f>
        <v>0</v>
      </c>
      <c r="S216" s="70"/>
      <c r="T216" s="224">
        <f>S216*H216</f>
        <v>0</v>
      </c>
      <c r="U216" s="224">
        <v>7.0000000000000007E-2</v>
      </c>
      <c r="V216" s="224">
        <f>U216*H216</f>
        <v>0.42000000000000004</v>
      </c>
      <c r="W216" s="224">
        <v>0</v>
      </c>
      <c r="X216" s="224">
        <f>W216*H216</f>
        <v>0</v>
      </c>
      <c r="Y216" s="225" t="s">
        <v>1</v>
      </c>
      <c r="Z216" s="34"/>
      <c r="AA216" s="34"/>
      <c r="AB216" s="34"/>
      <c r="AC216" s="34"/>
      <c r="AD216" s="34"/>
      <c r="AE216" s="34"/>
      <c r="AR216" s="226" t="s">
        <v>431</v>
      </c>
      <c r="AT216" s="226" t="s">
        <v>499</v>
      </c>
      <c r="AU216" s="226" t="s">
        <v>88</v>
      </c>
      <c r="AY216" s="18" t="s">
        <v>224</v>
      </c>
      <c r="BE216" s="227">
        <f>IF(O216="základní",K216,0)</f>
        <v>0</v>
      </c>
      <c r="BF216" s="227">
        <f>IF(O216="snížená",K216,0)</f>
        <v>0</v>
      </c>
      <c r="BG216" s="227">
        <f>IF(O216="zákl. přenesená",K216,0)</f>
        <v>0</v>
      </c>
      <c r="BH216" s="227">
        <f>IF(O216="sníž. přenesená",K216,0)</f>
        <v>0</v>
      </c>
      <c r="BI216" s="227">
        <f>IF(O216="nulová",K216,0)</f>
        <v>0</v>
      </c>
      <c r="BJ216" s="18" t="s">
        <v>86</v>
      </c>
      <c r="BK216" s="227">
        <f>ROUND(P216*H216,2)</f>
        <v>0</v>
      </c>
      <c r="BL216" s="18" t="s">
        <v>240</v>
      </c>
      <c r="BM216" s="226" t="s">
        <v>5513</v>
      </c>
    </row>
    <row r="217" spans="1:65" s="2" customFormat="1" ht="21.75" customHeight="1">
      <c r="A217" s="34"/>
      <c r="B217" s="35"/>
      <c r="C217" s="258" t="s">
        <v>523</v>
      </c>
      <c r="D217" s="258" t="s">
        <v>499</v>
      </c>
      <c r="E217" s="259" t="s">
        <v>5514</v>
      </c>
      <c r="F217" s="260" t="s">
        <v>5515</v>
      </c>
      <c r="G217" s="261" t="s">
        <v>321</v>
      </c>
      <c r="H217" s="262">
        <v>14</v>
      </c>
      <c r="I217" s="263"/>
      <c r="J217" s="264"/>
      <c r="K217" s="265">
        <f>ROUND(P217*H217,2)</f>
        <v>0</v>
      </c>
      <c r="L217" s="260" t="s">
        <v>1</v>
      </c>
      <c r="M217" s="266"/>
      <c r="N217" s="267" t="s">
        <v>1</v>
      </c>
      <c r="O217" s="222" t="s">
        <v>41</v>
      </c>
      <c r="P217" s="223">
        <f>I217+J217</f>
        <v>0</v>
      </c>
      <c r="Q217" s="223">
        <f>ROUND(I217*H217,2)</f>
        <v>0</v>
      </c>
      <c r="R217" s="223">
        <f>ROUND(J217*H217,2)</f>
        <v>0</v>
      </c>
      <c r="S217" s="70"/>
      <c r="T217" s="224">
        <f>S217*H217</f>
        <v>0</v>
      </c>
      <c r="U217" s="224">
        <v>7.0000000000000007E-2</v>
      </c>
      <c r="V217" s="224">
        <f>U217*H217</f>
        <v>0.98000000000000009</v>
      </c>
      <c r="W217" s="224">
        <v>0</v>
      </c>
      <c r="X217" s="224">
        <f>W217*H217</f>
        <v>0</v>
      </c>
      <c r="Y217" s="225" t="s">
        <v>1</v>
      </c>
      <c r="Z217" s="34"/>
      <c r="AA217" s="34"/>
      <c r="AB217" s="34"/>
      <c r="AC217" s="34"/>
      <c r="AD217" s="34"/>
      <c r="AE217" s="34"/>
      <c r="AR217" s="226" t="s">
        <v>431</v>
      </c>
      <c r="AT217" s="226" t="s">
        <v>499</v>
      </c>
      <c r="AU217" s="226" t="s">
        <v>88</v>
      </c>
      <c r="AY217" s="18" t="s">
        <v>224</v>
      </c>
      <c r="BE217" s="227">
        <f>IF(O217="základní",K217,0)</f>
        <v>0</v>
      </c>
      <c r="BF217" s="227">
        <f>IF(O217="snížená",K217,0)</f>
        <v>0</v>
      </c>
      <c r="BG217" s="227">
        <f>IF(O217="zákl. přenesená",K217,0)</f>
        <v>0</v>
      </c>
      <c r="BH217" s="227">
        <f>IF(O217="sníž. přenesená",K217,0)</f>
        <v>0</v>
      </c>
      <c r="BI217" s="227">
        <f>IF(O217="nulová",K217,0)</f>
        <v>0</v>
      </c>
      <c r="BJ217" s="18" t="s">
        <v>86</v>
      </c>
      <c r="BK217" s="227">
        <f>ROUND(P217*H217,2)</f>
        <v>0</v>
      </c>
      <c r="BL217" s="18" t="s">
        <v>240</v>
      </c>
      <c r="BM217" s="226" t="s">
        <v>5516</v>
      </c>
    </row>
    <row r="218" spans="1:65" s="2" customFormat="1" ht="21.75" customHeight="1">
      <c r="A218" s="34"/>
      <c r="B218" s="35"/>
      <c r="C218" s="214" t="s">
        <v>527</v>
      </c>
      <c r="D218" s="214" t="s">
        <v>227</v>
      </c>
      <c r="E218" s="215" t="s">
        <v>5517</v>
      </c>
      <c r="F218" s="216" t="s">
        <v>5518</v>
      </c>
      <c r="G218" s="217" t="s">
        <v>321</v>
      </c>
      <c r="H218" s="218">
        <v>19</v>
      </c>
      <c r="I218" s="219"/>
      <c r="J218" s="219"/>
      <c r="K218" s="220">
        <f>ROUND(P218*H218,2)</f>
        <v>0</v>
      </c>
      <c r="L218" s="216" t="s">
        <v>1</v>
      </c>
      <c r="M218" s="39"/>
      <c r="N218" s="221" t="s">
        <v>1</v>
      </c>
      <c r="O218" s="222" t="s">
        <v>41</v>
      </c>
      <c r="P218" s="223">
        <f>I218+J218</f>
        <v>0</v>
      </c>
      <c r="Q218" s="223">
        <f>ROUND(I218*H218,2)</f>
        <v>0</v>
      </c>
      <c r="R218" s="223">
        <f>ROUND(J218*H218,2)</f>
        <v>0</v>
      </c>
      <c r="S218" s="70"/>
      <c r="T218" s="224">
        <f>S218*H218</f>
        <v>0</v>
      </c>
      <c r="U218" s="224">
        <v>1.8E-3</v>
      </c>
      <c r="V218" s="224">
        <f>U218*H218</f>
        <v>3.4200000000000001E-2</v>
      </c>
      <c r="W218" s="224">
        <v>0</v>
      </c>
      <c r="X218" s="224">
        <f>W218*H218</f>
        <v>0</v>
      </c>
      <c r="Y218" s="225" t="s">
        <v>1</v>
      </c>
      <c r="Z218" s="34"/>
      <c r="AA218" s="34"/>
      <c r="AB218" s="34"/>
      <c r="AC218" s="34"/>
      <c r="AD218" s="34"/>
      <c r="AE218" s="34"/>
      <c r="AR218" s="226" t="s">
        <v>240</v>
      </c>
      <c r="AT218" s="226" t="s">
        <v>227</v>
      </c>
      <c r="AU218" s="226" t="s">
        <v>88</v>
      </c>
      <c r="AY218" s="18" t="s">
        <v>224</v>
      </c>
      <c r="BE218" s="227">
        <f>IF(O218="základní",K218,0)</f>
        <v>0</v>
      </c>
      <c r="BF218" s="227">
        <f>IF(O218="snížená",K218,0)</f>
        <v>0</v>
      </c>
      <c r="BG218" s="227">
        <f>IF(O218="zákl. přenesená",K218,0)</f>
        <v>0</v>
      </c>
      <c r="BH218" s="227">
        <f>IF(O218="sníž. přenesená",K218,0)</f>
        <v>0</v>
      </c>
      <c r="BI218" s="227">
        <f>IF(O218="nulová",K218,0)</f>
        <v>0</v>
      </c>
      <c r="BJ218" s="18" t="s">
        <v>86</v>
      </c>
      <c r="BK218" s="227">
        <f>ROUND(P218*H218,2)</f>
        <v>0</v>
      </c>
      <c r="BL218" s="18" t="s">
        <v>240</v>
      </c>
      <c r="BM218" s="226" t="s">
        <v>5519</v>
      </c>
    </row>
    <row r="219" spans="1:65" s="2" customFormat="1" ht="19.5">
      <c r="A219" s="34"/>
      <c r="B219" s="35"/>
      <c r="C219" s="36"/>
      <c r="D219" s="228" t="s">
        <v>233</v>
      </c>
      <c r="E219" s="36"/>
      <c r="F219" s="229" t="s">
        <v>5482</v>
      </c>
      <c r="G219" s="36"/>
      <c r="H219" s="36"/>
      <c r="I219" s="124"/>
      <c r="J219" s="124"/>
      <c r="K219" s="36"/>
      <c r="L219" s="36"/>
      <c r="M219" s="39"/>
      <c r="N219" s="230"/>
      <c r="O219" s="231"/>
      <c r="P219" s="70"/>
      <c r="Q219" s="70"/>
      <c r="R219" s="70"/>
      <c r="S219" s="70"/>
      <c r="T219" s="70"/>
      <c r="U219" s="70"/>
      <c r="V219" s="70"/>
      <c r="W219" s="70"/>
      <c r="X219" s="70"/>
      <c r="Y219" s="71"/>
      <c r="Z219" s="34"/>
      <c r="AA219" s="34"/>
      <c r="AB219" s="34"/>
      <c r="AC219" s="34"/>
      <c r="AD219" s="34"/>
      <c r="AE219" s="34"/>
      <c r="AT219" s="18" t="s">
        <v>233</v>
      </c>
      <c r="AU219" s="18" t="s">
        <v>88</v>
      </c>
    </row>
    <row r="220" spans="1:65" s="2" customFormat="1" ht="16.5" customHeight="1">
      <c r="A220" s="34"/>
      <c r="B220" s="35"/>
      <c r="C220" s="258" t="s">
        <v>366</v>
      </c>
      <c r="D220" s="258" t="s">
        <v>499</v>
      </c>
      <c r="E220" s="259" t="s">
        <v>5520</v>
      </c>
      <c r="F220" s="260" t="s">
        <v>5521</v>
      </c>
      <c r="G220" s="261" t="s">
        <v>321</v>
      </c>
      <c r="H220" s="262">
        <v>19</v>
      </c>
      <c r="I220" s="263"/>
      <c r="J220" s="264"/>
      <c r="K220" s="265">
        <f>ROUND(P220*H220,2)</f>
        <v>0</v>
      </c>
      <c r="L220" s="260" t="s">
        <v>1</v>
      </c>
      <c r="M220" s="266"/>
      <c r="N220" s="267" t="s">
        <v>1</v>
      </c>
      <c r="O220" s="222" t="s">
        <v>41</v>
      </c>
      <c r="P220" s="223">
        <f>I220+J220</f>
        <v>0</v>
      </c>
      <c r="Q220" s="223">
        <f>ROUND(I220*H220,2)</f>
        <v>0</v>
      </c>
      <c r="R220" s="223">
        <f>ROUND(J220*H220,2)</f>
        <v>0</v>
      </c>
      <c r="S220" s="70"/>
      <c r="T220" s="224">
        <f>S220*H220</f>
        <v>0</v>
      </c>
      <c r="U220" s="224">
        <v>1.5299999999999999E-2</v>
      </c>
      <c r="V220" s="224">
        <f>U220*H220</f>
        <v>0.29070000000000001</v>
      </c>
      <c r="W220" s="224">
        <v>0</v>
      </c>
      <c r="X220" s="224">
        <f>W220*H220</f>
        <v>0</v>
      </c>
      <c r="Y220" s="225" t="s">
        <v>1</v>
      </c>
      <c r="Z220" s="34"/>
      <c r="AA220" s="34"/>
      <c r="AB220" s="34"/>
      <c r="AC220" s="34"/>
      <c r="AD220" s="34"/>
      <c r="AE220" s="34"/>
      <c r="AR220" s="226" t="s">
        <v>431</v>
      </c>
      <c r="AT220" s="226" t="s">
        <v>499</v>
      </c>
      <c r="AU220" s="226" t="s">
        <v>88</v>
      </c>
      <c r="AY220" s="18" t="s">
        <v>224</v>
      </c>
      <c r="BE220" s="227">
        <f>IF(O220="základní",K220,0)</f>
        <v>0</v>
      </c>
      <c r="BF220" s="227">
        <f>IF(O220="snížená",K220,0)</f>
        <v>0</v>
      </c>
      <c r="BG220" s="227">
        <f>IF(O220="zákl. přenesená",K220,0)</f>
        <v>0</v>
      </c>
      <c r="BH220" s="227">
        <f>IF(O220="sníž. přenesená",K220,0)</f>
        <v>0</v>
      </c>
      <c r="BI220" s="227">
        <f>IF(O220="nulová",K220,0)</f>
        <v>0</v>
      </c>
      <c r="BJ220" s="18" t="s">
        <v>86</v>
      </c>
      <c r="BK220" s="227">
        <f>ROUND(P220*H220,2)</f>
        <v>0</v>
      </c>
      <c r="BL220" s="18" t="s">
        <v>240</v>
      </c>
      <c r="BM220" s="226" t="s">
        <v>5522</v>
      </c>
    </row>
    <row r="221" spans="1:65" s="2" customFormat="1" ht="16.5" customHeight="1">
      <c r="A221" s="34"/>
      <c r="B221" s="35"/>
      <c r="C221" s="214" t="s">
        <v>371</v>
      </c>
      <c r="D221" s="214" t="s">
        <v>227</v>
      </c>
      <c r="E221" s="215" t="s">
        <v>5523</v>
      </c>
      <c r="F221" s="216" t="s">
        <v>5524</v>
      </c>
      <c r="G221" s="217" t="s">
        <v>321</v>
      </c>
      <c r="H221" s="218">
        <v>9</v>
      </c>
      <c r="I221" s="219"/>
      <c r="J221" s="219"/>
      <c r="K221" s="220">
        <f>ROUND(P221*H221,2)</f>
        <v>0</v>
      </c>
      <c r="L221" s="216" t="s">
        <v>1</v>
      </c>
      <c r="M221" s="39"/>
      <c r="N221" s="221" t="s">
        <v>1</v>
      </c>
      <c r="O221" s="222" t="s">
        <v>41</v>
      </c>
      <c r="P221" s="223">
        <f>I221+J221</f>
        <v>0</v>
      </c>
      <c r="Q221" s="223">
        <f>ROUND(I221*H221,2)</f>
        <v>0</v>
      </c>
      <c r="R221" s="223">
        <f>ROUND(J221*H221,2)</f>
        <v>0</v>
      </c>
      <c r="S221" s="70"/>
      <c r="T221" s="224">
        <f>S221*H221</f>
        <v>0</v>
      </c>
      <c r="U221" s="224">
        <v>1.8E-3</v>
      </c>
      <c r="V221" s="224">
        <f>U221*H221</f>
        <v>1.6199999999999999E-2</v>
      </c>
      <c r="W221" s="224">
        <v>0</v>
      </c>
      <c r="X221" s="224">
        <f>W221*H221</f>
        <v>0</v>
      </c>
      <c r="Y221" s="225" t="s">
        <v>1</v>
      </c>
      <c r="Z221" s="34"/>
      <c r="AA221" s="34"/>
      <c r="AB221" s="34"/>
      <c r="AC221" s="34"/>
      <c r="AD221" s="34"/>
      <c r="AE221" s="34"/>
      <c r="AR221" s="226" t="s">
        <v>240</v>
      </c>
      <c r="AT221" s="226" t="s">
        <v>227</v>
      </c>
      <c r="AU221" s="226" t="s">
        <v>88</v>
      </c>
      <c r="AY221" s="18" t="s">
        <v>224</v>
      </c>
      <c r="BE221" s="227">
        <f>IF(O221="základní",K221,0)</f>
        <v>0</v>
      </c>
      <c r="BF221" s="227">
        <f>IF(O221="snížená",K221,0)</f>
        <v>0</v>
      </c>
      <c r="BG221" s="227">
        <f>IF(O221="zákl. přenesená",K221,0)</f>
        <v>0</v>
      </c>
      <c r="BH221" s="227">
        <f>IF(O221="sníž. přenesená",K221,0)</f>
        <v>0</v>
      </c>
      <c r="BI221" s="227">
        <f>IF(O221="nulová",K221,0)</f>
        <v>0</v>
      </c>
      <c r="BJ221" s="18" t="s">
        <v>86</v>
      </c>
      <c r="BK221" s="227">
        <f>ROUND(P221*H221,2)</f>
        <v>0</v>
      </c>
      <c r="BL221" s="18" t="s">
        <v>240</v>
      </c>
      <c r="BM221" s="226" t="s">
        <v>5525</v>
      </c>
    </row>
    <row r="222" spans="1:65" s="2" customFormat="1" ht="19.5">
      <c r="A222" s="34"/>
      <c r="B222" s="35"/>
      <c r="C222" s="36"/>
      <c r="D222" s="228" t="s">
        <v>233</v>
      </c>
      <c r="E222" s="36"/>
      <c r="F222" s="229" t="s">
        <v>5482</v>
      </c>
      <c r="G222" s="36"/>
      <c r="H222" s="36"/>
      <c r="I222" s="124"/>
      <c r="J222" s="124"/>
      <c r="K222" s="36"/>
      <c r="L222" s="36"/>
      <c r="M222" s="39"/>
      <c r="N222" s="230"/>
      <c r="O222" s="231"/>
      <c r="P222" s="70"/>
      <c r="Q222" s="70"/>
      <c r="R222" s="70"/>
      <c r="S222" s="70"/>
      <c r="T222" s="70"/>
      <c r="U222" s="70"/>
      <c r="V222" s="70"/>
      <c r="W222" s="70"/>
      <c r="X222" s="70"/>
      <c r="Y222" s="71"/>
      <c r="Z222" s="34"/>
      <c r="AA222" s="34"/>
      <c r="AB222" s="34"/>
      <c r="AC222" s="34"/>
      <c r="AD222" s="34"/>
      <c r="AE222" s="34"/>
      <c r="AT222" s="18" t="s">
        <v>233</v>
      </c>
      <c r="AU222" s="18" t="s">
        <v>88</v>
      </c>
    </row>
    <row r="223" spans="1:65" s="2" customFormat="1" ht="16.5" customHeight="1">
      <c r="A223" s="34"/>
      <c r="B223" s="35"/>
      <c r="C223" s="258" t="s">
        <v>376</v>
      </c>
      <c r="D223" s="258" t="s">
        <v>499</v>
      </c>
      <c r="E223" s="259" t="s">
        <v>5526</v>
      </c>
      <c r="F223" s="260" t="s">
        <v>5527</v>
      </c>
      <c r="G223" s="261" t="s">
        <v>321</v>
      </c>
      <c r="H223" s="262">
        <v>6</v>
      </c>
      <c r="I223" s="263"/>
      <c r="J223" s="264"/>
      <c r="K223" s="265">
        <f>ROUND(P223*H223,2)</f>
        <v>0</v>
      </c>
      <c r="L223" s="260" t="s">
        <v>1</v>
      </c>
      <c r="M223" s="266"/>
      <c r="N223" s="267" t="s">
        <v>1</v>
      </c>
      <c r="O223" s="222" t="s">
        <v>41</v>
      </c>
      <c r="P223" s="223">
        <f>I223+J223</f>
        <v>0</v>
      </c>
      <c r="Q223" s="223">
        <f>ROUND(I223*H223,2)</f>
        <v>0</v>
      </c>
      <c r="R223" s="223">
        <f>ROUND(J223*H223,2)</f>
        <v>0</v>
      </c>
      <c r="S223" s="70"/>
      <c r="T223" s="224">
        <f>S223*H223</f>
        <v>0</v>
      </c>
      <c r="U223" s="224">
        <v>0.17499999999999999</v>
      </c>
      <c r="V223" s="224">
        <f>U223*H223</f>
        <v>1.0499999999999998</v>
      </c>
      <c r="W223" s="224">
        <v>0</v>
      </c>
      <c r="X223" s="224">
        <f>W223*H223</f>
        <v>0</v>
      </c>
      <c r="Y223" s="225" t="s">
        <v>1</v>
      </c>
      <c r="Z223" s="34"/>
      <c r="AA223" s="34"/>
      <c r="AB223" s="34"/>
      <c r="AC223" s="34"/>
      <c r="AD223" s="34"/>
      <c r="AE223" s="34"/>
      <c r="AR223" s="226" t="s">
        <v>431</v>
      </c>
      <c r="AT223" s="226" t="s">
        <v>499</v>
      </c>
      <c r="AU223" s="226" t="s">
        <v>88</v>
      </c>
      <c r="AY223" s="18" t="s">
        <v>224</v>
      </c>
      <c r="BE223" s="227">
        <f>IF(O223="základní",K223,0)</f>
        <v>0</v>
      </c>
      <c r="BF223" s="227">
        <f>IF(O223="snížená",K223,0)</f>
        <v>0</v>
      </c>
      <c r="BG223" s="227">
        <f>IF(O223="zákl. přenesená",K223,0)</f>
        <v>0</v>
      </c>
      <c r="BH223" s="227">
        <f>IF(O223="sníž. přenesená",K223,0)</f>
        <v>0</v>
      </c>
      <c r="BI223" s="227">
        <f>IF(O223="nulová",K223,0)</f>
        <v>0</v>
      </c>
      <c r="BJ223" s="18" t="s">
        <v>86</v>
      </c>
      <c r="BK223" s="227">
        <f>ROUND(P223*H223,2)</f>
        <v>0</v>
      </c>
      <c r="BL223" s="18" t="s">
        <v>240</v>
      </c>
      <c r="BM223" s="226" t="s">
        <v>5528</v>
      </c>
    </row>
    <row r="224" spans="1:65" s="2" customFormat="1" ht="21.75" customHeight="1">
      <c r="A224" s="34"/>
      <c r="B224" s="35"/>
      <c r="C224" s="258" t="s">
        <v>381</v>
      </c>
      <c r="D224" s="258" t="s">
        <v>499</v>
      </c>
      <c r="E224" s="259" t="s">
        <v>5529</v>
      </c>
      <c r="F224" s="260" t="s">
        <v>5530</v>
      </c>
      <c r="G224" s="261" t="s">
        <v>321</v>
      </c>
      <c r="H224" s="262">
        <v>2</v>
      </c>
      <c r="I224" s="263"/>
      <c r="J224" s="264"/>
      <c r="K224" s="265">
        <f>ROUND(P224*H224,2)</f>
        <v>0</v>
      </c>
      <c r="L224" s="260" t="s">
        <v>1</v>
      </c>
      <c r="M224" s="266"/>
      <c r="N224" s="267" t="s">
        <v>1</v>
      </c>
      <c r="O224" s="222" t="s">
        <v>41</v>
      </c>
      <c r="P224" s="223">
        <f>I224+J224</f>
        <v>0</v>
      </c>
      <c r="Q224" s="223">
        <f>ROUND(I224*H224,2)</f>
        <v>0</v>
      </c>
      <c r="R224" s="223">
        <f>ROUND(J224*H224,2)</f>
        <v>0</v>
      </c>
      <c r="S224" s="70"/>
      <c r="T224" s="224">
        <f>S224*H224</f>
        <v>0</v>
      </c>
      <c r="U224" s="224">
        <v>0.35749999999999998</v>
      </c>
      <c r="V224" s="224">
        <f>U224*H224</f>
        <v>0.71499999999999997</v>
      </c>
      <c r="W224" s="224">
        <v>0</v>
      </c>
      <c r="X224" s="224">
        <f>W224*H224</f>
        <v>0</v>
      </c>
      <c r="Y224" s="225" t="s">
        <v>1</v>
      </c>
      <c r="Z224" s="34"/>
      <c r="AA224" s="34"/>
      <c r="AB224" s="34"/>
      <c r="AC224" s="34"/>
      <c r="AD224" s="34"/>
      <c r="AE224" s="34"/>
      <c r="AR224" s="226" t="s">
        <v>431</v>
      </c>
      <c r="AT224" s="226" t="s">
        <v>499</v>
      </c>
      <c r="AU224" s="226" t="s">
        <v>88</v>
      </c>
      <c r="AY224" s="18" t="s">
        <v>224</v>
      </c>
      <c r="BE224" s="227">
        <f>IF(O224="základní",K224,0)</f>
        <v>0</v>
      </c>
      <c r="BF224" s="227">
        <f>IF(O224="snížená",K224,0)</f>
        <v>0</v>
      </c>
      <c r="BG224" s="227">
        <f>IF(O224="zákl. přenesená",K224,0)</f>
        <v>0</v>
      </c>
      <c r="BH224" s="227">
        <f>IF(O224="sníž. přenesená",K224,0)</f>
        <v>0</v>
      </c>
      <c r="BI224" s="227">
        <f>IF(O224="nulová",K224,0)</f>
        <v>0</v>
      </c>
      <c r="BJ224" s="18" t="s">
        <v>86</v>
      </c>
      <c r="BK224" s="227">
        <f>ROUND(P224*H224,2)</f>
        <v>0</v>
      </c>
      <c r="BL224" s="18" t="s">
        <v>240</v>
      </c>
      <c r="BM224" s="226" t="s">
        <v>5531</v>
      </c>
    </row>
    <row r="225" spans="1:65" s="2" customFormat="1" ht="16.5" customHeight="1">
      <c r="A225" s="34"/>
      <c r="B225" s="35"/>
      <c r="C225" s="258" t="s">
        <v>386</v>
      </c>
      <c r="D225" s="258" t="s">
        <v>499</v>
      </c>
      <c r="E225" s="259" t="s">
        <v>5532</v>
      </c>
      <c r="F225" s="260" t="s">
        <v>5533</v>
      </c>
      <c r="G225" s="261" t="s">
        <v>321</v>
      </c>
      <c r="H225" s="262">
        <v>1</v>
      </c>
      <c r="I225" s="263"/>
      <c r="J225" s="264"/>
      <c r="K225" s="265">
        <f>ROUND(P225*H225,2)</f>
        <v>0</v>
      </c>
      <c r="L225" s="260" t="s">
        <v>1</v>
      </c>
      <c r="M225" s="266"/>
      <c r="N225" s="267" t="s">
        <v>1</v>
      </c>
      <c r="O225" s="222" t="s">
        <v>41</v>
      </c>
      <c r="P225" s="223">
        <f>I225+J225</f>
        <v>0</v>
      </c>
      <c r="Q225" s="223">
        <f>ROUND(I225*H225,2)</f>
        <v>0</v>
      </c>
      <c r="R225" s="223">
        <f>ROUND(J225*H225,2)</f>
        <v>0</v>
      </c>
      <c r="S225" s="70"/>
      <c r="T225" s="224">
        <f>S225*H225</f>
        <v>0</v>
      </c>
      <c r="U225" s="224">
        <v>0.35749999999999998</v>
      </c>
      <c r="V225" s="224">
        <f>U225*H225</f>
        <v>0.35749999999999998</v>
      </c>
      <c r="W225" s="224">
        <v>0</v>
      </c>
      <c r="X225" s="224">
        <f>W225*H225</f>
        <v>0</v>
      </c>
      <c r="Y225" s="225" t="s">
        <v>1</v>
      </c>
      <c r="Z225" s="34"/>
      <c r="AA225" s="34"/>
      <c r="AB225" s="34"/>
      <c r="AC225" s="34"/>
      <c r="AD225" s="34"/>
      <c r="AE225" s="34"/>
      <c r="AR225" s="226" t="s">
        <v>431</v>
      </c>
      <c r="AT225" s="226" t="s">
        <v>499</v>
      </c>
      <c r="AU225" s="226" t="s">
        <v>88</v>
      </c>
      <c r="AY225" s="18" t="s">
        <v>224</v>
      </c>
      <c r="BE225" s="227">
        <f>IF(O225="základní",K225,0)</f>
        <v>0</v>
      </c>
      <c r="BF225" s="227">
        <f>IF(O225="snížená",K225,0)</f>
        <v>0</v>
      </c>
      <c r="BG225" s="227">
        <f>IF(O225="zákl. přenesená",K225,0)</f>
        <v>0</v>
      </c>
      <c r="BH225" s="227">
        <f>IF(O225="sníž. přenesená",K225,0)</f>
        <v>0</v>
      </c>
      <c r="BI225" s="227">
        <f>IF(O225="nulová",K225,0)</f>
        <v>0</v>
      </c>
      <c r="BJ225" s="18" t="s">
        <v>86</v>
      </c>
      <c r="BK225" s="227">
        <f>ROUND(P225*H225,2)</f>
        <v>0</v>
      </c>
      <c r="BL225" s="18" t="s">
        <v>240</v>
      </c>
      <c r="BM225" s="226" t="s">
        <v>5534</v>
      </c>
    </row>
    <row r="226" spans="1:65" s="12" customFormat="1" ht="22.9" customHeight="1">
      <c r="B226" s="197"/>
      <c r="C226" s="198"/>
      <c r="D226" s="199" t="s">
        <v>77</v>
      </c>
      <c r="E226" s="212" t="s">
        <v>1144</v>
      </c>
      <c r="F226" s="212" t="s">
        <v>1145</v>
      </c>
      <c r="G226" s="198"/>
      <c r="H226" s="198"/>
      <c r="I226" s="201"/>
      <c r="J226" s="201"/>
      <c r="K226" s="213">
        <f>BK226</f>
        <v>0</v>
      </c>
      <c r="L226" s="198"/>
      <c r="M226" s="203"/>
      <c r="N226" s="204"/>
      <c r="O226" s="205"/>
      <c r="P226" s="205"/>
      <c r="Q226" s="206">
        <f>Q227</f>
        <v>0</v>
      </c>
      <c r="R226" s="206">
        <f>R227</f>
        <v>0</v>
      </c>
      <c r="S226" s="205"/>
      <c r="T226" s="207">
        <f>T227</f>
        <v>0</v>
      </c>
      <c r="U226" s="205"/>
      <c r="V226" s="207">
        <f>V227</f>
        <v>0</v>
      </c>
      <c r="W226" s="205"/>
      <c r="X226" s="207">
        <f>X227</f>
        <v>0</v>
      </c>
      <c r="Y226" s="208"/>
      <c r="AR226" s="209" t="s">
        <v>86</v>
      </c>
      <c r="AT226" s="210" t="s">
        <v>77</v>
      </c>
      <c r="AU226" s="210" t="s">
        <v>86</v>
      </c>
      <c r="AY226" s="209" t="s">
        <v>224</v>
      </c>
      <c r="BK226" s="211">
        <f>BK227</f>
        <v>0</v>
      </c>
    </row>
    <row r="227" spans="1:65" s="2" customFormat="1" ht="21.75" customHeight="1">
      <c r="A227" s="34"/>
      <c r="B227" s="35"/>
      <c r="C227" s="214" t="s">
        <v>285</v>
      </c>
      <c r="D227" s="214" t="s">
        <v>227</v>
      </c>
      <c r="E227" s="215" t="s">
        <v>5535</v>
      </c>
      <c r="F227" s="216" t="s">
        <v>5536</v>
      </c>
      <c r="G227" s="217" t="s">
        <v>502</v>
      </c>
      <c r="H227" s="218">
        <v>14.07</v>
      </c>
      <c r="I227" s="219"/>
      <c r="J227" s="219"/>
      <c r="K227" s="220">
        <f>ROUND(P227*H227,2)</f>
        <v>0</v>
      </c>
      <c r="L227" s="216" t="s">
        <v>405</v>
      </c>
      <c r="M227" s="39"/>
      <c r="N227" s="285" t="s">
        <v>1</v>
      </c>
      <c r="O227" s="286" t="s">
        <v>41</v>
      </c>
      <c r="P227" s="287">
        <f>I227+J227</f>
        <v>0</v>
      </c>
      <c r="Q227" s="287">
        <f>ROUND(I227*H227,2)</f>
        <v>0</v>
      </c>
      <c r="R227" s="287">
        <f>ROUND(J227*H227,2)</f>
        <v>0</v>
      </c>
      <c r="S227" s="234"/>
      <c r="T227" s="288">
        <f>S227*H227</f>
        <v>0</v>
      </c>
      <c r="U227" s="288">
        <v>0</v>
      </c>
      <c r="V227" s="288">
        <f>U227*H227</f>
        <v>0</v>
      </c>
      <c r="W227" s="288">
        <v>0</v>
      </c>
      <c r="X227" s="288">
        <f>W227*H227</f>
        <v>0</v>
      </c>
      <c r="Y227" s="289" t="s">
        <v>1</v>
      </c>
      <c r="Z227" s="34"/>
      <c r="AA227" s="34"/>
      <c r="AB227" s="34"/>
      <c r="AC227" s="34"/>
      <c r="AD227" s="34"/>
      <c r="AE227" s="34"/>
      <c r="AR227" s="226" t="s">
        <v>240</v>
      </c>
      <c r="AT227" s="226" t="s">
        <v>227</v>
      </c>
      <c r="AU227" s="226" t="s">
        <v>88</v>
      </c>
      <c r="AY227" s="18" t="s">
        <v>224</v>
      </c>
      <c r="BE227" s="227">
        <f>IF(O227="základní",K227,0)</f>
        <v>0</v>
      </c>
      <c r="BF227" s="227">
        <f>IF(O227="snížená",K227,0)</f>
        <v>0</v>
      </c>
      <c r="BG227" s="227">
        <f>IF(O227="zákl. přenesená",K227,0)</f>
        <v>0</v>
      </c>
      <c r="BH227" s="227">
        <f>IF(O227="sníž. přenesená",K227,0)</f>
        <v>0</v>
      </c>
      <c r="BI227" s="227">
        <f>IF(O227="nulová",K227,0)</f>
        <v>0</v>
      </c>
      <c r="BJ227" s="18" t="s">
        <v>86</v>
      </c>
      <c r="BK227" s="227">
        <f>ROUND(P227*H227,2)</f>
        <v>0</v>
      </c>
      <c r="BL227" s="18" t="s">
        <v>240</v>
      </c>
      <c r="BM227" s="226" t="s">
        <v>5537</v>
      </c>
    </row>
    <row r="228" spans="1:65" s="2" customFormat="1" ht="6.95" customHeight="1">
      <c r="A228" s="34"/>
      <c r="B228" s="54"/>
      <c r="C228" s="55"/>
      <c r="D228" s="55"/>
      <c r="E228" s="55"/>
      <c r="F228" s="55"/>
      <c r="G228" s="55"/>
      <c r="H228" s="55"/>
      <c r="I228" s="161"/>
      <c r="J228" s="161"/>
      <c r="K228" s="55"/>
      <c r="L228" s="55"/>
      <c r="M228" s="39"/>
      <c r="N228" s="34"/>
      <c r="P228" s="34"/>
      <c r="Q228" s="34"/>
      <c r="R228" s="34"/>
      <c r="S228" s="34"/>
      <c r="T228" s="34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</row>
  </sheetData>
  <sheetProtection algorithmName="SHA-512" hashValue="JpNWTY/76j4b6JpjgkzyJXLRYadPvoDfdqANbnqSiEH1YycR5rK4WSMe4Pg6T2xbzUERsAoyO8SH518CQZiiPA==" saltValue="MtpG48V/UJT8/KK3ifJq+996rhjRC4dbrpx2J2wxCydyYJDK95hPfLS9nHV6BpDX+r4PNHBLBEQqWMVNDXtW8g==" spinCount="100000" sheet="1" objects="1" scenarios="1" formatColumns="0" formatRows="0" autoFilter="0"/>
  <autoFilter ref="C120:L227" xr:uid="{00000000-0009-0000-0000-000020000000}"/>
  <mergeCells count="9">
    <mergeCell ref="E87:H87"/>
    <mergeCell ref="E111:H111"/>
    <mergeCell ref="E113:H113"/>
    <mergeCell ref="M2:Z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1:H202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25" style="1" customWidth="1"/>
    <col min="4" max="4" width="75.83203125" style="1" customWidth="1"/>
    <col min="5" max="5" width="13.33203125" style="1" customWidth="1"/>
    <col min="6" max="6" width="20" style="1" customWidth="1"/>
    <col min="7" max="7" width="1.6640625" style="1" customWidth="1"/>
    <col min="8" max="8" width="8.33203125" style="1" customWidth="1"/>
  </cols>
  <sheetData>
    <row r="1" spans="1:8" s="1" customFormat="1" ht="11.25" customHeight="1"/>
    <row r="2" spans="1:8" s="1" customFormat="1" ht="36.950000000000003" customHeight="1"/>
    <row r="3" spans="1:8" s="1" customFormat="1" ht="6.95" customHeight="1">
      <c r="B3" s="118"/>
      <c r="C3" s="119"/>
      <c r="D3" s="119"/>
      <c r="E3" s="119"/>
      <c r="F3" s="119"/>
      <c r="G3" s="119"/>
      <c r="H3" s="21"/>
    </row>
    <row r="4" spans="1:8" s="1" customFormat="1" ht="24.95" customHeight="1">
      <c r="B4" s="21"/>
      <c r="C4" s="121" t="s">
        <v>5538</v>
      </c>
      <c r="H4" s="21"/>
    </row>
    <row r="5" spans="1:8" s="1" customFormat="1" ht="12" customHeight="1">
      <c r="B5" s="21"/>
      <c r="C5" s="307" t="s">
        <v>14</v>
      </c>
      <c r="D5" s="373" t="s">
        <v>15</v>
      </c>
      <c r="E5" s="341"/>
      <c r="F5" s="341"/>
      <c r="H5" s="21"/>
    </row>
    <row r="6" spans="1:8" s="1" customFormat="1" ht="36.950000000000003" customHeight="1">
      <c r="B6" s="21"/>
      <c r="C6" s="308" t="s">
        <v>17</v>
      </c>
      <c r="D6" s="377" t="s">
        <v>18</v>
      </c>
      <c r="E6" s="341"/>
      <c r="F6" s="341"/>
      <c r="H6" s="21"/>
    </row>
    <row r="7" spans="1:8" s="1" customFormat="1" ht="16.5" customHeight="1">
      <c r="B7" s="21"/>
      <c r="C7" s="123" t="s">
        <v>23</v>
      </c>
      <c r="D7" s="309" t="str">
        <f>'Rekapitulace stavby'!AN8</f>
        <v>14. 1. 2019</v>
      </c>
      <c r="H7" s="21"/>
    </row>
    <row r="8" spans="1:8" s="2" customFormat="1" ht="10.9" customHeight="1">
      <c r="A8" s="34"/>
      <c r="B8" s="39"/>
      <c r="C8" s="34"/>
      <c r="D8" s="34"/>
      <c r="E8" s="34"/>
      <c r="F8" s="34"/>
      <c r="G8" s="34"/>
      <c r="H8" s="39"/>
    </row>
    <row r="9" spans="1:8" s="11" customFormat="1" ht="29.25" customHeight="1">
      <c r="A9" s="185"/>
      <c r="B9" s="310"/>
      <c r="C9" s="311" t="s">
        <v>57</v>
      </c>
      <c r="D9" s="312" t="s">
        <v>58</v>
      </c>
      <c r="E9" s="312" t="s">
        <v>206</v>
      </c>
      <c r="F9" s="313" t="s">
        <v>5539</v>
      </c>
      <c r="G9" s="185"/>
      <c r="H9" s="310"/>
    </row>
    <row r="10" spans="1:8" s="2" customFormat="1" ht="26.45" customHeight="1">
      <c r="A10" s="34"/>
      <c r="B10" s="39"/>
      <c r="C10" s="314" t="s">
        <v>5540</v>
      </c>
      <c r="D10" s="314" t="s">
        <v>93</v>
      </c>
      <c r="E10" s="34"/>
      <c r="F10" s="34"/>
      <c r="G10" s="34"/>
      <c r="H10" s="39"/>
    </row>
    <row r="11" spans="1:8" s="2" customFormat="1" ht="16.899999999999999" customHeight="1">
      <c r="A11" s="34"/>
      <c r="B11" s="39"/>
      <c r="C11" s="315" t="s">
        <v>2229</v>
      </c>
      <c r="D11" s="316" t="s">
        <v>1</v>
      </c>
      <c r="E11" s="317" t="s">
        <v>1</v>
      </c>
      <c r="F11" s="318">
        <v>885.75</v>
      </c>
      <c r="G11" s="34"/>
      <c r="H11" s="39"/>
    </row>
    <row r="12" spans="1:8" s="2" customFormat="1" ht="22.5">
      <c r="A12" s="34"/>
      <c r="B12" s="39"/>
      <c r="C12" s="319" t="s">
        <v>1</v>
      </c>
      <c r="D12" s="319" t="s">
        <v>2252</v>
      </c>
      <c r="E12" s="18" t="s">
        <v>1</v>
      </c>
      <c r="F12" s="320">
        <v>0</v>
      </c>
      <c r="G12" s="34"/>
      <c r="H12" s="39"/>
    </row>
    <row r="13" spans="1:8" s="2" customFormat="1" ht="16.899999999999999" customHeight="1">
      <c r="A13" s="34"/>
      <c r="B13" s="39"/>
      <c r="C13" s="319" t="s">
        <v>1</v>
      </c>
      <c r="D13" s="319" t="s">
        <v>2253</v>
      </c>
      <c r="E13" s="18" t="s">
        <v>1</v>
      </c>
      <c r="F13" s="320">
        <v>649.11</v>
      </c>
      <c r="G13" s="34"/>
      <c r="H13" s="39"/>
    </row>
    <row r="14" spans="1:8" s="2" customFormat="1" ht="16.899999999999999" customHeight="1">
      <c r="A14" s="34"/>
      <c r="B14" s="39"/>
      <c r="C14" s="319" t="s">
        <v>1</v>
      </c>
      <c r="D14" s="319" t="s">
        <v>2254</v>
      </c>
      <c r="E14" s="18" t="s">
        <v>1</v>
      </c>
      <c r="F14" s="320">
        <v>127.5</v>
      </c>
      <c r="G14" s="34"/>
      <c r="H14" s="39"/>
    </row>
    <row r="15" spans="1:8" s="2" customFormat="1" ht="16.899999999999999" customHeight="1">
      <c r="A15" s="34"/>
      <c r="B15" s="39"/>
      <c r="C15" s="319" t="s">
        <v>1</v>
      </c>
      <c r="D15" s="319" t="s">
        <v>2255</v>
      </c>
      <c r="E15" s="18" t="s">
        <v>1</v>
      </c>
      <c r="F15" s="320">
        <v>109.14</v>
      </c>
      <c r="G15" s="34"/>
      <c r="H15" s="39"/>
    </row>
    <row r="16" spans="1:8" s="2" customFormat="1" ht="16.899999999999999" customHeight="1">
      <c r="A16" s="34"/>
      <c r="B16" s="39"/>
      <c r="C16" s="319" t="s">
        <v>2229</v>
      </c>
      <c r="D16" s="319" t="s">
        <v>464</v>
      </c>
      <c r="E16" s="18" t="s">
        <v>1</v>
      </c>
      <c r="F16" s="320">
        <v>885.75</v>
      </c>
      <c r="G16" s="34"/>
      <c r="H16" s="39"/>
    </row>
    <row r="17" spans="1:8" s="2" customFormat="1" ht="16.899999999999999" customHeight="1">
      <c r="A17" s="34"/>
      <c r="B17" s="39"/>
      <c r="C17" s="315" t="s">
        <v>5541</v>
      </c>
      <c r="D17" s="316" t="s">
        <v>1</v>
      </c>
      <c r="E17" s="317" t="s">
        <v>1</v>
      </c>
      <c r="F17" s="318">
        <v>0</v>
      </c>
      <c r="G17" s="34"/>
      <c r="H17" s="39"/>
    </row>
    <row r="18" spans="1:8" s="2" customFormat="1" ht="26.45" customHeight="1">
      <c r="A18" s="34"/>
      <c r="B18" s="39"/>
      <c r="C18" s="314" t="s">
        <v>5542</v>
      </c>
      <c r="D18" s="314" t="s">
        <v>96</v>
      </c>
      <c r="E18" s="34"/>
      <c r="F18" s="34"/>
      <c r="G18" s="34"/>
      <c r="H18" s="39"/>
    </row>
    <row r="19" spans="1:8" s="2" customFormat="1" ht="16.899999999999999" customHeight="1">
      <c r="A19" s="34"/>
      <c r="B19" s="39"/>
      <c r="C19" s="315" t="s">
        <v>2229</v>
      </c>
      <c r="D19" s="316" t="s">
        <v>1</v>
      </c>
      <c r="E19" s="317" t="s">
        <v>1</v>
      </c>
      <c r="F19" s="318">
        <v>885.75</v>
      </c>
      <c r="G19" s="34"/>
      <c r="H19" s="39"/>
    </row>
    <row r="20" spans="1:8" s="2" customFormat="1" ht="16.899999999999999" customHeight="1">
      <c r="A20" s="34"/>
      <c r="B20" s="39"/>
      <c r="C20" s="315" t="s">
        <v>5541</v>
      </c>
      <c r="D20" s="316" t="s">
        <v>1</v>
      </c>
      <c r="E20" s="317" t="s">
        <v>1</v>
      </c>
      <c r="F20" s="318">
        <v>0</v>
      </c>
      <c r="G20" s="34"/>
      <c r="H20" s="39"/>
    </row>
    <row r="21" spans="1:8" s="2" customFormat="1" ht="16.899999999999999" customHeight="1">
      <c r="A21" s="34"/>
      <c r="B21" s="39"/>
      <c r="C21" s="315" t="s">
        <v>774</v>
      </c>
      <c r="D21" s="316" t="s">
        <v>1</v>
      </c>
      <c r="E21" s="317" t="s">
        <v>1</v>
      </c>
      <c r="F21" s="318">
        <v>179.95</v>
      </c>
      <c r="G21" s="34"/>
      <c r="H21" s="39"/>
    </row>
    <row r="22" spans="1:8" s="2" customFormat="1" ht="16.899999999999999" customHeight="1">
      <c r="A22" s="34"/>
      <c r="B22" s="39"/>
      <c r="C22" s="319" t="s">
        <v>1</v>
      </c>
      <c r="D22" s="319" t="s">
        <v>785</v>
      </c>
      <c r="E22" s="18" t="s">
        <v>1</v>
      </c>
      <c r="F22" s="320">
        <v>0</v>
      </c>
      <c r="G22" s="34"/>
      <c r="H22" s="39"/>
    </row>
    <row r="23" spans="1:8" s="2" customFormat="1" ht="16.899999999999999" customHeight="1">
      <c r="A23" s="34"/>
      <c r="B23" s="39"/>
      <c r="C23" s="319" t="s">
        <v>1</v>
      </c>
      <c r="D23" s="319" t="s">
        <v>786</v>
      </c>
      <c r="E23" s="18" t="s">
        <v>1</v>
      </c>
      <c r="F23" s="320">
        <v>179.95</v>
      </c>
      <c r="G23" s="34"/>
      <c r="H23" s="39"/>
    </row>
    <row r="24" spans="1:8" s="2" customFormat="1" ht="16.899999999999999" customHeight="1">
      <c r="A24" s="34"/>
      <c r="B24" s="39"/>
      <c r="C24" s="319" t="s">
        <v>774</v>
      </c>
      <c r="D24" s="319" t="s">
        <v>464</v>
      </c>
      <c r="E24" s="18" t="s">
        <v>1</v>
      </c>
      <c r="F24" s="320">
        <v>179.95</v>
      </c>
      <c r="G24" s="34"/>
      <c r="H24" s="39"/>
    </row>
    <row r="25" spans="1:8" s="2" customFormat="1" ht="16.899999999999999" customHeight="1">
      <c r="A25" s="34"/>
      <c r="B25" s="39"/>
      <c r="C25" s="321" t="s">
        <v>5543</v>
      </c>
      <c r="D25" s="34"/>
      <c r="E25" s="34"/>
      <c r="F25" s="34"/>
      <c r="G25" s="34"/>
      <c r="H25" s="39"/>
    </row>
    <row r="26" spans="1:8" s="2" customFormat="1" ht="16.899999999999999" customHeight="1">
      <c r="A26" s="34"/>
      <c r="B26" s="39"/>
      <c r="C26" s="319" t="s">
        <v>782</v>
      </c>
      <c r="D26" s="319" t="s">
        <v>783</v>
      </c>
      <c r="E26" s="18" t="s">
        <v>410</v>
      </c>
      <c r="F26" s="320">
        <v>179.95</v>
      </c>
      <c r="G26" s="34"/>
      <c r="H26" s="39"/>
    </row>
    <row r="27" spans="1:8" s="2" customFormat="1" ht="16.899999999999999" customHeight="1">
      <c r="A27" s="34"/>
      <c r="B27" s="39"/>
      <c r="C27" s="319" t="s">
        <v>787</v>
      </c>
      <c r="D27" s="319" t="s">
        <v>788</v>
      </c>
      <c r="E27" s="18" t="s">
        <v>410</v>
      </c>
      <c r="F27" s="320">
        <v>89.974999999999994</v>
      </c>
      <c r="G27" s="34"/>
      <c r="H27" s="39"/>
    </row>
    <row r="28" spans="1:8" s="2" customFormat="1" ht="16.899999999999999" customHeight="1">
      <c r="A28" s="34"/>
      <c r="B28" s="39"/>
      <c r="C28" s="319" t="s">
        <v>797</v>
      </c>
      <c r="D28" s="319" t="s">
        <v>798</v>
      </c>
      <c r="E28" s="18" t="s">
        <v>410</v>
      </c>
      <c r="F28" s="320">
        <v>719.952</v>
      </c>
      <c r="G28" s="34"/>
      <c r="H28" s="39"/>
    </row>
    <row r="29" spans="1:8" s="2" customFormat="1" ht="22.5">
      <c r="A29" s="34"/>
      <c r="B29" s="39"/>
      <c r="C29" s="319" t="s">
        <v>700</v>
      </c>
      <c r="D29" s="319" t="s">
        <v>872</v>
      </c>
      <c r="E29" s="18" t="s">
        <v>502</v>
      </c>
      <c r="F29" s="320">
        <v>359.9</v>
      </c>
      <c r="G29" s="34"/>
      <c r="H29" s="39"/>
    </row>
    <row r="30" spans="1:8" s="2" customFormat="1" ht="16.899999999999999" customHeight="1">
      <c r="A30" s="34"/>
      <c r="B30" s="39"/>
      <c r="C30" s="315" t="s">
        <v>776</v>
      </c>
      <c r="D30" s="316" t="s">
        <v>1</v>
      </c>
      <c r="E30" s="317" t="s">
        <v>1</v>
      </c>
      <c r="F30" s="318">
        <v>387.5</v>
      </c>
      <c r="G30" s="34"/>
      <c r="H30" s="39"/>
    </row>
    <row r="31" spans="1:8" s="2" customFormat="1" ht="16.899999999999999" customHeight="1">
      <c r="A31" s="34"/>
      <c r="B31" s="39"/>
      <c r="C31" s="319" t="s">
        <v>1</v>
      </c>
      <c r="D31" s="319" t="s">
        <v>806</v>
      </c>
      <c r="E31" s="18" t="s">
        <v>1</v>
      </c>
      <c r="F31" s="320">
        <v>0</v>
      </c>
      <c r="G31" s="34"/>
      <c r="H31" s="39"/>
    </row>
    <row r="32" spans="1:8" s="2" customFormat="1" ht="16.899999999999999" customHeight="1">
      <c r="A32" s="34"/>
      <c r="B32" s="39"/>
      <c r="C32" s="319" t="s">
        <v>1</v>
      </c>
      <c r="D32" s="319" t="s">
        <v>807</v>
      </c>
      <c r="E32" s="18" t="s">
        <v>1</v>
      </c>
      <c r="F32" s="320">
        <v>387.5</v>
      </c>
      <c r="G32" s="34"/>
      <c r="H32" s="39"/>
    </row>
    <row r="33" spans="1:8" s="2" customFormat="1" ht="16.899999999999999" customHeight="1">
      <c r="A33" s="34"/>
      <c r="B33" s="39"/>
      <c r="C33" s="319" t="s">
        <v>776</v>
      </c>
      <c r="D33" s="319" t="s">
        <v>464</v>
      </c>
      <c r="E33" s="18" t="s">
        <v>1</v>
      </c>
      <c r="F33" s="320">
        <v>387.5</v>
      </c>
      <c r="G33" s="34"/>
      <c r="H33" s="39"/>
    </row>
    <row r="34" spans="1:8" s="2" customFormat="1" ht="16.899999999999999" customHeight="1">
      <c r="A34" s="34"/>
      <c r="B34" s="39"/>
      <c r="C34" s="321" t="s">
        <v>5543</v>
      </c>
      <c r="D34" s="34"/>
      <c r="E34" s="34"/>
      <c r="F34" s="34"/>
      <c r="G34" s="34"/>
      <c r="H34" s="39"/>
    </row>
    <row r="35" spans="1:8" s="2" customFormat="1" ht="16.899999999999999" customHeight="1">
      <c r="A35" s="34"/>
      <c r="B35" s="39"/>
      <c r="C35" s="319" t="s">
        <v>803</v>
      </c>
      <c r="D35" s="319" t="s">
        <v>804</v>
      </c>
      <c r="E35" s="18" t="s">
        <v>410</v>
      </c>
      <c r="F35" s="320">
        <v>387.5</v>
      </c>
      <c r="G35" s="34"/>
      <c r="H35" s="39"/>
    </row>
    <row r="36" spans="1:8" s="2" customFormat="1" ht="16.899999999999999" customHeight="1">
      <c r="A36" s="34"/>
      <c r="B36" s="39"/>
      <c r="C36" s="319" t="s">
        <v>494</v>
      </c>
      <c r="D36" s="319" t="s">
        <v>495</v>
      </c>
      <c r="E36" s="18" t="s">
        <v>410</v>
      </c>
      <c r="F36" s="320">
        <v>387.5</v>
      </c>
      <c r="G36" s="34"/>
      <c r="H36" s="39"/>
    </row>
    <row r="37" spans="1:8" s="2" customFormat="1" ht="16.899999999999999" customHeight="1">
      <c r="A37" s="34"/>
      <c r="B37" s="39"/>
      <c r="C37" s="319" t="s">
        <v>797</v>
      </c>
      <c r="D37" s="319" t="s">
        <v>798</v>
      </c>
      <c r="E37" s="18" t="s">
        <v>410</v>
      </c>
      <c r="F37" s="320">
        <v>719.952</v>
      </c>
      <c r="G37" s="34"/>
      <c r="H37" s="39"/>
    </row>
    <row r="38" spans="1:8" s="2" customFormat="1" ht="16.899999999999999" customHeight="1">
      <c r="A38" s="34"/>
      <c r="B38" s="39"/>
      <c r="C38" s="319" t="s">
        <v>808</v>
      </c>
      <c r="D38" s="319" t="s">
        <v>809</v>
      </c>
      <c r="E38" s="18" t="s">
        <v>410</v>
      </c>
      <c r="F38" s="320">
        <v>193.75</v>
      </c>
      <c r="G38" s="34"/>
      <c r="H38" s="39"/>
    </row>
    <row r="39" spans="1:8" s="2" customFormat="1" ht="16.899999999999999" customHeight="1">
      <c r="A39" s="34"/>
      <c r="B39" s="39"/>
      <c r="C39" s="315" t="s">
        <v>778</v>
      </c>
      <c r="D39" s="316" t="s">
        <v>1</v>
      </c>
      <c r="E39" s="317" t="s">
        <v>1</v>
      </c>
      <c r="F39" s="318">
        <v>152.50200000000001</v>
      </c>
      <c r="G39" s="34"/>
      <c r="H39" s="39"/>
    </row>
    <row r="40" spans="1:8" s="2" customFormat="1" ht="22.5">
      <c r="A40" s="34"/>
      <c r="B40" s="39"/>
      <c r="C40" s="319" t="s">
        <v>1</v>
      </c>
      <c r="D40" s="319" t="s">
        <v>817</v>
      </c>
      <c r="E40" s="18" t="s">
        <v>1</v>
      </c>
      <c r="F40" s="320">
        <v>0</v>
      </c>
      <c r="G40" s="34"/>
      <c r="H40" s="39"/>
    </row>
    <row r="41" spans="1:8" s="2" customFormat="1" ht="16.899999999999999" customHeight="1">
      <c r="A41" s="34"/>
      <c r="B41" s="39"/>
      <c r="C41" s="319" t="s">
        <v>1</v>
      </c>
      <c r="D41" s="319" t="s">
        <v>818</v>
      </c>
      <c r="E41" s="18" t="s">
        <v>1</v>
      </c>
      <c r="F41" s="320">
        <v>152.50200000000001</v>
      </c>
      <c r="G41" s="34"/>
      <c r="H41" s="39"/>
    </row>
    <row r="42" spans="1:8" s="2" customFormat="1" ht="16.899999999999999" customHeight="1">
      <c r="A42" s="34"/>
      <c r="B42" s="39"/>
      <c r="C42" s="319" t="s">
        <v>778</v>
      </c>
      <c r="D42" s="319" t="s">
        <v>464</v>
      </c>
      <c r="E42" s="18" t="s">
        <v>1</v>
      </c>
      <c r="F42" s="320">
        <v>152.50200000000001</v>
      </c>
      <c r="G42" s="34"/>
      <c r="H42" s="39"/>
    </row>
    <row r="43" spans="1:8" s="2" customFormat="1" ht="16.899999999999999" customHeight="1">
      <c r="A43" s="34"/>
      <c r="B43" s="39"/>
      <c r="C43" s="321" t="s">
        <v>5543</v>
      </c>
      <c r="D43" s="34"/>
      <c r="E43" s="34"/>
      <c r="F43" s="34"/>
      <c r="G43" s="34"/>
      <c r="H43" s="39"/>
    </row>
    <row r="44" spans="1:8" s="2" customFormat="1" ht="16.899999999999999" customHeight="1">
      <c r="A44" s="34"/>
      <c r="B44" s="39"/>
      <c r="C44" s="319" t="s">
        <v>814</v>
      </c>
      <c r="D44" s="319" t="s">
        <v>815</v>
      </c>
      <c r="E44" s="18" t="s">
        <v>410</v>
      </c>
      <c r="F44" s="320">
        <v>152.50200000000001</v>
      </c>
      <c r="G44" s="34"/>
      <c r="H44" s="39"/>
    </row>
    <row r="45" spans="1:8" s="2" customFormat="1" ht="16.899999999999999" customHeight="1">
      <c r="A45" s="34"/>
      <c r="B45" s="39"/>
      <c r="C45" s="319" t="s">
        <v>797</v>
      </c>
      <c r="D45" s="319" t="s">
        <v>798</v>
      </c>
      <c r="E45" s="18" t="s">
        <v>410</v>
      </c>
      <c r="F45" s="320">
        <v>719.952</v>
      </c>
      <c r="G45" s="34"/>
      <c r="H45" s="39"/>
    </row>
    <row r="46" spans="1:8" s="2" customFormat="1" ht="16.899999999999999" customHeight="1">
      <c r="A46" s="34"/>
      <c r="B46" s="39"/>
      <c r="C46" s="319" t="s">
        <v>819</v>
      </c>
      <c r="D46" s="319" t="s">
        <v>820</v>
      </c>
      <c r="E46" s="18" t="s">
        <v>502</v>
      </c>
      <c r="F46" s="320">
        <v>144.87700000000001</v>
      </c>
      <c r="G46" s="34"/>
      <c r="H46" s="39"/>
    </row>
    <row r="47" spans="1:8" s="2" customFormat="1" ht="26.45" customHeight="1">
      <c r="A47" s="34"/>
      <c r="B47" s="39"/>
      <c r="C47" s="314" t="s">
        <v>5544</v>
      </c>
      <c r="D47" s="314" t="s">
        <v>118</v>
      </c>
      <c r="E47" s="34"/>
      <c r="F47" s="34"/>
      <c r="G47" s="34"/>
      <c r="H47" s="39"/>
    </row>
    <row r="48" spans="1:8" s="2" customFormat="1" ht="16.899999999999999" customHeight="1">
      <c r="A48" s="34"/>
      <c r="B48" s="39"/>
      <c r="C48" s="315" t="s">
        <v>2223</v>
      </c>
      <c r="D48" s="316" t="s">
        <v>1</v>
      </c>
      <c r="E48" s="317" t="s">
        <v>1</v>
      </c>
      <c r="F48" s="318">
        <v>169.71199999999999</v>
      </c>
      <c r="G48" s="34"/>
      <c r="H48" s="39"/>
    </row>
    <row r="49" spans="1:8" s="2" customFormat="1" ht="16.899999999999999" customHeight="1">
      <c r="A49" s="34"/>
      <c r="B49" s="39"/>
      <c r="C49" s="319" t="s">
        <v>1</v>
      </c>
      <c r="D49" s="319" t="s">
        <v>2393</v>
      </c>
      <c r="E49" s="18" t="s">
        <v>1</v>
      </c>
      <c r="F49" s="320">
        <v>0</v>
      </c>
      <c r="G49" s="34"/>
      <c r="H49" s="39"/>
    </row>
    <row r="50" spans="1:8" s="2" customFormat="1" ht="16.899999999999999" customHeight="1">
      <c r="A50" s="34"/>
      <c r="B50" s="39"/>
      <c r="C50" s="319" t="s">
        <v>1</v>
      </c>
      <c r="D50" s="319" t="s">
        <v>2394</v>
      </c>
      <c r="E50" s="18" t="s">
        <v>1</v>
      </c>
      <c r="F50" s="320">
        <v>169.71199999999999</v>
      </c>
      <c r="G50" s="34"/>
      <c r="H50" s="39"/>
    </row>
    <row r="51" spans="1:8" s="2" customFormat="1" ht="16.899999999999999" customHeight="1">
      <c r="A51" s="34"/>
      <c r="B51" s="39"/>
      <c r="C51" s="319" t="s">
        <v>2223</v>
      </c>
      <c r="D51" s="319" t="s">
        <v>464</v>
      </c>
      <c r="E51" s="18" t="s">
        <v>1</v>
      </c>
      <c r="F51" s="320">
        <v>169.71199999999999</v>
      </c>
      <c r="G51" s="34"/>
      <c r="H51" s="39"/>
    </row>
    <row r="52" spans="1:8" s="2" customFormat="1" ht="16.899999999999999" customHeight="1">
      <c r="A52" s="34"/>
      <c r="B52" s="39"/>
      <c r="C52" s="321" t="s">
        <v>5543</v>
      </c>
      <c r="D52" s="34"/>
      <c r="E52" s="34"/>
      <c r="F52" s="34"/>
      <c r="G52" s="34"/>
      <c r="H52" s="39"/>
    </row>
    <row r="53" spans="1:8" s="2" customFormat="1" ht="16.899999999999999" customHeight="1">
      <c r="A53" s="34"/>
      <c r="B53" s="39"/>
      <c r="C53" s="319" t="s">
        <v>577</v>
      </c>
      <c r="D53" s="319" t="s">
        <v>578</v>
      </c>
      <c r="E53" s="18" t="s">
        <v>404</v>
      </c>
      <c r="F53" s="320">
        <v>169.71199999999999</v>
      </c>
      <c r="G53" s="34"/>
      <c r="H53" s="39"/>
    </row>
    <row r="54" spans="1:8" s="2" customFormat="1" ht="16.899999999999999" customHeight="1">
      <c r="A54" s="34"/>
      <c r="B54" s="39"/>
      <c r="C54" s="319" t="s">
        <v>582</v>
      </c>
      <c r="D54" s="319" t="s">
        <v>583</v>
      </c>
      <c r="E54" s="18" t="s">
        <v>404</v>
      </c>
      <c r="F54" s="320">
        <v>169.71199999999999</v>
      </c>
      <c r="G54" s="34"/>
      <c r="H54" s="39"/>
    </row>
    <row r="55" spans="1:8" s="2" customFormat="1" ht="16.899999999999999" customHeight="1">
      <c r="A55" s="34"/>
      <c r="B55" s="39"/>
      <c r="C55" s="315" t="s">
        <v>2225</v>
      </c>
      <c r="D55" s="316" t="s">
        <v>1</v>
      </c>
      <c r="E55" s="317" t="s">
        <v>1</v>
      </c>
      <c r="F55" s="318">
        <v>9.1</v>
      </c>
      <c r="G55" s="34"/>
      <c r="H55" s="39"/>
    </row>
    <row r="56" spans="1:8" s="2" customFormat="1" ht="16.899999999999999" customHeight="1">
      <c r="A56" s="34"/>
      <c r="B56" s="39"/>
      <c r="C56" s="319" t="s">
        <v>1</v>
      </c>
      <c r="D56" s="319" t="s">
        <v>2426</v>
      </c>
      <c r="E56" s="18" t="s">
        <v>1</v>
      </c>
      <c r="F56" s="320">
        <v>9.1</v>
      </c>
      <c r="G56" s="34"/>
      <c r="H56" s="39"/>
    </row>
    <row r="57" spans="1:8" s="2" customFormat="1" ht="16.899999999999999" customHeight="1">
      <c r="A57" s="34"/>
      <c r="B57" s="39"/>
      <c r="C57" s="319" t="s">
        <v>2225</v>
      </c>
      <c r="D57" s="319" t="s">
        <v>464</v>
      </c>
      <c r="E57" s="18" t="s">
        <v>1</v>
      </c>
      <c r="F57" s="320">
        <v>9.1</v>
      </c>
      <c r="G57" s="34"/>
      <c r="H57" s="39"/>
    </row>
    <row r="58" spans="1:8" s="2" customFormat="1" ht="16.899999999999999" customHeight="1">
      <c r="A58" s="34"/>
      <c r="B58" s="39"/>
      <c r="C58" s="321" t="s">
        <v>5543</v>
      </c>
      <c r="D58" s="34"/>
      <c r="E58" s="34"/>
      <c r="F58" s="34"/>
      <c r="G58" s="34"/>
      <c r="H58" s="39"/>
    </row>
    <row r="59" spans="1:8" s="2" customFormat="1" ht="16.899999999999999" customHeight="1">
      <c r="A59" s="34"/>
      <c r="B59" s="39"/>
      <c r="C59" s="319" t="s">
        <v>2423</v>
      </c>
      <c r="D59" s="319" t="s">
        <v>2424</v>
      </c>
      <c r="E59" s="18" t="s">
        <v>404</v>
      </c>
      <c r="F59" s="320">
        <v>9.1</v>
      </c>
      <c r="G59" s="34"/>
      <c r="H59" s="39"/>
    </row>
    <row r="60" spans="1:8" s="2" customFormat="1" ht="16.899999999999999" customHeight="1">
      <c r="A60" s="34"/>
      <c r="B60" s="39"/>
      <c r="C60" s="319" t="s">
        <v>2427</v>
      </c>
      <c r="D60" s="319" t="s">
        <v>2428</v>
      </c>
      <c r="E60" s="18" t="s">
        <v>404</v>
      </c>
      <c r="F60" s="320">
        <v>9.1</v>
      </c>
      <c r="G60" s="34"/>
      <c r="H60" s="39"/>
    </row>
    <row r="61" spans="1:8" s="2" customFormat="1" ht="16.899999999999999" customHeight="1">
      <c r="A61" s="34"/>
      <c r="B61" s="39"/>
      <c r="C61" s="315" t="s">
        <v>2227</v>
      </c>
      <c r="D61" s="316" t="s">
        <v>1</v>
      </c>
      <c r="E61" s="317" t="s">
        <v>1</v>
      </c>
      <c r="F61" s="318">
        <v>15.282999999999999</v>
      </c>
      <c r="G61" s="34"/>
      <c r="H61" s="39"/>
    </row>
    <row r="62" spans="1:8" s="2" customFormat="1" ht="16.899999999999999" customHeight="1">
      <c r="A62" s="34"/>
      <c r="B62" s="39"/>
      <c r="C62" s="319" t="s">
        <v>1</v>
      </c>
      <c r="D62" s="319" t="s">
        <v>2442</v>
      </c>
      <c r="E62" s="18" t="s">
        <v>1</v>
      </c>
      <c r="F62" s="320">
        <v>15.282999999999999</v>
      </c>
      <c r="G62" s="34"/>
      <c r="H62" s="39"/>
    </row>
    <row r="63" spans="1:8" s="2" customFormat="1" ht="16.899999999999999" customHeight="1">
      <c r="A63" s="34"/>
      <c r="B63" s="39"/>
      <c r="C63" s="319" t="s">
        <v>2227</v>
      </c>
      <c r="D63" s="319" t="s">
        <v>464</v>
      </c>
      <c r="E63" s="18" t="s">
        <v>1</v>
      </c>
      <c r="F63" s="320">
        <v>15.282999999999999</v>
      </c>
      <c r="G63" s="34"/>
      <c r="H63" s="39"/>
    </row>
    <row r="64" spans="1:8" s="2" customFormat="1" ht="16.899999999999999" customHeight="1">
      <c r="A64" s="34"/>
      <c r="B64" s="39"/>
      <c r="C64" s="321" t="s">
        <v>5543</v>
      </c>
      <c r="D64" s="34"/>
      <c r="E64" s="34"/>
      <c r="F64" s="34"/>
      <c r="G64" s="34"/>
      <c r="H64" s="39"/>
    </row>
    <row r="65" spans="1:8" s="2" customFormat="1" ht="16.899999999999999" customHeight="1">
      <c r="A65" s="34"/>
      <c r="B65" s="39"/>
      <c r="C65" s="319" t="s">
        <v>2439</v>
      </c>
      <c r="D65" s="319" t="s">
        <v>2440</v>
      </c>
      <c r="E65" s="18" t="s">
        <v>404</v>
      </c>
      <c r="F65" s="320">
        <v>15.282999999999999</v>
      </c>
      <c r="G65" s="34"/>
      <c r="H65" s="39"/>
    </row>
    <row r="66" spans="1:8" s="2" customFormat="1" ht="16.899999999999999" customHeight="1">
      <c r="A66" s="34"/>
      <c r="B66" s="39"/>
      <c r="C66" s="319" t="s">
        <v>2443</v>
      </c>
      <c r="D66" s="319" t="s">
        <v>2444</v>
      </c>
      <c r="E66" s="18" t="s">
        <v>404</v>
      </c>
      <c r="F66" s="320">
        <v>15.282999999999999</v>
      </c>
      <c r="G66" s="34"/>
      <c r="H66" s="39"/>
    </row>
    <row r="67" spans="1:8" s="2" customFormat="1" ht="16.899999999999999" customHeight="1">
      <c r="A67" s="34"/>
      <c r="B67" s="39"/>
      <c r="C67" s="315" t="s">
        <v>2229</v>
      </c>
      <c r="D67" s="316" t="s">
        <v>1</v>
      </c>
      <c r="E67" s="317" t="s">
        <v>1</v>
      </c>
      <c r="F67" s="318">
        <v>885.75</v>
      </c>
      <c r="G67" s="34"/>
      <c r="H67" s="39"/>
    </row>
    <row r="68" spans="1:8" s="2" customFormat="1" ht="22.5">
      <c r="A68" s="34"/>
      <c r="B68" s="39"/>
      <c r="C68" s="319" t="s">
        <v>1</v>
      </c>
      <c r="D68" s="319" t="s">
        <v>2252</v>
      </c>
      <c r="E68" s="18" t="s">
        <v>1</v>
      </c>
      <c r="F68" s="320">
        <v>0</v>
      </c>
      <c r="G68" s="34"/>
      <c r="H68" s="39"/>
    </row>
    <row r="69" spans="1:8" s="2" customFormat="1" ht="16.899999999999999" customHeight="1">
      <c r="A69" s="34"/>
      <c r="B69" s="39"/>
      <c r="C69" s="319" t="s">
        <v>1</v>
      </c>
      <c r="D69" s="319" t="s">
        <v>2253</v>
      </c>
      <c r="E69" s="18" t="s">
        <v>1</v>
      </c>
      <c r="F69" s="320">
        <v>649.11</v>
      </c>
      <c r="G69" s="34"/>
      <c r="H69" s="39"/>
    </row>
    <row r="70" spans="1:8" s="2" customFormat="1" ht="16.899999999999999" customHeight="1">
      <c r="A70" s="34"/>
      <c r="B70" s="39"/>
      <c r="C70" s="319" t="s">
        <v>1</v>
      </c>
      <c r="D70" s="319" t="s">
        <v>2254</v>
      </c>
      <c r="E70" s="18" t="s">
        <v>1</v>
      </c>
      <c r="F70" s="320">
        <v>127.5</v>
      </c>
      <c r="G70" s="34"/>
      <c r="H70" s="39"/>
    </row>
    <row r="71" spans="1:8" s="2" customFormat="1" ht="16.899999999999999" customHeight="1">
      <c r="A71" s="34"/>
      <c r="B71" s="39"/>
      <c r="C71" s="319" t="s">
        <v>1</v>
      </c>
      <c r="D71" s="319" t="s">
        <v>2255</v>
      </c>
      <c r="E71" s="18" t="s">
        <v>1</v>
      </c>
      <c r="F71" s="320">
        <v>109.14</v>
      </c>
      <c r="G71" s="34"/>
      <c r="H71" s="39"/>
    </row>
    <row r="72" spans="1:8" s="2" customFormat="1" ht="16.899999999999999" customHeight="1">
      <c r="A72" s="34"/>
      <c r="B72" s="39"/>
      <c r="C72" s="319" t="s">
        <v>2229</v>
      </c>
      <c r="D72" s="319" t="s">
        <v>464</v>
      </c>
      <c r="E72" s="18" t="s">
        <v>1</v>
      </c>
      <c r="F72" s="320">
        <v>885.75</v>
      </c>
      <c r="G72" s="34"/>
      <c r="H72" s="39"/>
    </row>
    <row r="73" spans="1:8" s="2" customFormat="1" ht="16.899999999999999" customHeight="1">
      <c r="A73" s="34"/>
      <c r="B73" s="39"/>
      <c r="C73" s="321" t="s">
        <v>5543</v>
      </c>
      <c r="D73" s="34"/>
      <c r="E73" s="34"/>
      <c r="F73" s="34"/>
      <c r="G73" s="34"/>
      <c r="H73" s="39"/>
    </row>
    <row r="74" spans="1:8" s="2" customFormat="1" ht="16.899999999999999" customHeight="1">
      <c r="A74" s="34"/>
      <c r="B74" s="39"/>
      <c r="C74" s="319" t="s">
        <v>2248</v>
      </c>
      <c r="D74" s="319" t="s">
        <v>2249</v>
      </c>
      <c r="E74" s="18" t="s">
        <v>404</v>
      </c>
      <c r="F74" s="320">
        <v>885.75</v>
      </c>
      <c r="G74" s="34"/>
      <c r="H74" s="39"/>
    </row>
    <row r="75" spans="1:8" s="2" customFormat="1" ht="16.899999999999999" customHeight="1">
      <c r="A75" s="34"/>
      <c r="B75" s="39"/>
      <c r="C75" s="319" t="s">
        <v>700</v>
      </c>
      <c r="D75" s="319" t="s">
        <v>2572</v>
      </c>
      <c r="E75" s="18" t="s">
        <v>502</v>
      </c>
      <c r="F75" s="320">
        <v>575.73800000000006</v>
      </c>
      <c r="G75" s="34"/>
      <c r="H75" s="39"/>
    </row>
    <row r="76" spans="1:8" s="2" customFormat="1" ht="16.899999999999999" customHeight="1">
      <c r="A76" s="34"/>
      <c r="B76" s="39"/>
      <c r="C76" s="315" t="s">
        <v>2231</v>
      </c>
      <c r="D76" s="316" t="s">
        <v>1</v>
      </c>
      <c r="E76" s="317" t="s">
        <v>1</v>
      </c>
      <c r="F76" s="318">
        <v>48.545999999999999</v>
      </c>
      <c r="G76" s="34"/>
      <c r="H76" s="39"/>
    </row>
    <row r="77" spans="1:8" s="2" customFormat="1" ht="16.899999999999999" customHeight="1">
      <c r="A77" s="34"/>
      <c r="B77" s="39"/>
      <c r="C77" s="319" t="s">
        <v>1</v>
      </c>
      <c r="D77" s="319" t="s">
        <v>2286</v>
      </c>
      <c r="E77" s="18" t="s">
        <v>1</v>
      </c>
      <c r="F77" s="320">
        <v>48.545999999999999</v>
      </c>
      <c r="G77" s="34"/>
      <c r="H77" s="39"/>
    </row>
    <row r="78" spans="1:8" s="2" customFormat="1" ht="16.899999999999999" customHeight="1">
      <c r="A78" s="34"/>
      <c r="B78" s="39"/>
      <c r="C78" s="319" t="s">
        <v>2231</v>
      </c>
      <c r="D78" s="319" t="s">
        <v>464</v>
      </c>
      <c r="E78" s="18" t="s">
        <v>1</v>
      </c>
      <c r="F78" s="320">
        <v>48.545999999999999</v>
      </c>
      <c r="G78" s="34"/>
      <c r="H78" s="39"/>
    </row>
    <row r="79" spans="1:8" s="2" customFormat="1" ht="16.899999999999999" customHeight="1">
      <c r="A79" s="34"/>
      <c r="B79" s="39"/>
      <c r="C79" s="321" t="s">
        <v>5543</v>
      </c>
      <c r="D79" s="34"/>
      <c r="E79" s="34"/>
      <c r="F79" s="34"/>
      <c r="G79" s="34"/>
      <c r="H79" s="39"/>
    </row>
    <row r="80" spans="1:8" s="2" customFormat="1" ht="16.899999999999999" customHeight="1">
      <c r="A80" s="34"/>
      <c r="B80" s="39"/>
      <c r="C80" s="319" t="s">
        <v>2282</v>
      </c>
      <c r="D80" s="319" t="s">
        <v>2283</v>
      </c>
      <c r="E80" s="18" t="s">
        <v>410</v>
      </c>
      <c r="F80" s="320">
        <v>48.545999999999999</v>
      </c>
      <c r="G80" s="34"/>
      <c r="H80" s="39"/>
    </row>
    <row r="81" spans="1:8" s="2" customFormat="1" ht="16.899999999999999" customHeight="1">
      <c r="A81" s="34"/>
      <c r="B81" s="39"/>
      <c r="C81" s="319" t="s">
        <v>787</v>
      </c>
      <c r="D81" s="319" t="s">
        <v>788</v>
      </c>
      <c r="E81" s="18" t="s">
        <v>410</v>
      </c>
      <c r="F81" s="320">
        <v>1576.7729999999999</v>
      </c>
      <c r="G81" s="34"/>
      <c r="H81" s="39"/>
    </row>
    <row r="82" spans="1:8" s="2" customFormat="1" ht="16.899999999999999" customHeight="1">
      <c r="A82" s="34"/>
      <c r="B82" s="39"/>
      <c r="C82" s="319" t="s">
        <v>542</v>
      </c>
      <c r="D82" s="319" t="s">
        <v>543</v>
      </c>
      <c r="E82" s="18" t="s">
        <v>410</v>
      </c>
      <c r="F82" s="320">
        <v>6563.1660000000002</v>
      </c>
      <c r="G82" s="34"/>
      <c r="H82" s="39"/>
    </row>
    <row r="83" spans="1:8" s="2" customFormat="1" ht="16.899999999999999" customHeight="1">
      <c r="A83" s="34"/>
      <c r="B83" s="39"/>
      <c r="C83" s="319" t="s">
        <v>1020</v>
      </c>
      <c r="D83" s="319" t="s">
        <v>1364</v>
      </c>
      <c r="E83" s="18" t="s">
        <v>502</v>
      </c>
      <c r="F83" s="320">
        <v>3159.3159999999998</v>
      </c>
      <c r="G83" s="34"/>
      <c r="H83" s="39"/>
    </row>
    <row r="84" spans="1:8" s="2" customFormat="1" ht="16.899999999999999" customHeight="1">
      <c r="A84" s="34"/>
      <c r="B84" s="39"/>
      <c r="C84" s="315" t="s">
        <v>5541</v>
      </c>
      <c r="D84" s="316" t="s">
        <v>1</v>
      </c>
      <c r="E84" s="317" t="s">
        <v>1</v>
      </c>
      <c r="F84" s="318">
        <v>0</v>
      </c>
      <c r="G84" s="34"/>
      <c r="H84" s="39"/>
    </row>
    <row r="85" spans="1:8" s="2" customFormat="1" ht="16.899999999999999" customHeight="1">
      <c r="A85" s="34"/>
      <c r="B85" s="39"/>
      <c r="C85" s="315" t="s">
        <v>2233</v>
      </c>
      <c r="D85" s="316" t="s">
        <v>1</v>
      </c>
      <c r="E85" s="317" t="s">
        <v>1</v>
      </c>
      <c r="F85" s="318">
        <v>28</v>
      </c>
      <c r="G85" s="34"/>
      <c r="H85" s="39"/>
    </row>
    <row r="86" spans="1:8" s="2" customFormat="1" ht="16.899999999999999" customHeight="1">
      <c r="A86" s="34"/>
      <c r="B86" s="39"/>
      <c r="C86" s="319" t="s">
        <v>1</v>
      </c>
      <c r="D86" s="319" t="s">
        <v>2369</v>
      </c>
      <c r="E86" s="18" t="s">
        <v>1</v>
      </c>
      <c r="F86" s="320">
        <v>0</v>
      </c>
      <c r="G86" s="34"/>
      <c r="H86" s="39"/>
    </row>
    <row r="87" spans="1:8" s="2" customFormat="1" ht="16.899999999999999" customHeight="1">
      <c r="A87" s="34"/>
      <c r="B87" s="39"/>
      <c r="C87" s="319" t="s">
        <v>1</v>
      </c>
      <c r="D87" s="319" t="s">
        <v>366</v>
      </c>
      <c r="E87" s="18" t="s">
        <v>1</v>
      </c>
      <c r="F87" s="320">
        <v>28</v>
      </c>
      <c r="G87" s="34"/>
      <c r="H87" s="39"/>
    </row>
    <row r="88" spans="1:8" s="2" customFormat="1" ht="16.899999999999999" customHeight="1">
      <c r="A88" s="34"/>
      <c r="B88" s="39"/>
      <c r="C88" s="319" t="s">
        <v>2233</v>
      </c>
      <c r="D88" s="319" t="s">
        <v>464</v>
      </c>
      <c r="E88" s="18" t="s">
        <v>1</v>
      </c>
      <c r="F88" s="320">
        <v>28</v>
      </c>
      <c r="G88" s="34"/>
      <c r="H88" s="39"/>
    </row>
    <row r="89" spans="1:8" s="2" customFormat="1" ht="16.899999999999999" customHeight="1">
      <c r="A89" s="34"/>
      <c r="B89" s="39"/>
      <c r="C89" s="321" t="s">
        <v>5543</v>
      </c>
      <c r="D89" s="34"/>
      <c r="E89" s="34"/>
      <c r="F89" s="34"/>
      <c r="G89" s="34"/>
      <c r="H89" s="39"/>
    </row>
    <row r="90" spans="1:8" s="2" customFormat="1" ht="16.899999999999999" customHeight="1">
      <c r="A90" s="34"/>
      <c r="B90" s="39"/>
      <c r="C90" s="319" t="s">
        <v>2366</v>
      </c>
      <c r="D90" s="319" t="s">
        <v>2367</v>
      </c>
      <c r="E90" s="18" t="s">
        <v>482</v>
      </c>
      <c r="F90" s="320">
        <v>28</v>
      </c>
      <c r="G90" s="34"/>
      <c r="H90" s="39"/>
    </row>
    <row r="91" spans="1:8" s="2" customFormat="1" ht="16.899999999999999" customHeight="1">
      <c r="A91" s="34"/>
      <c r="B91" s="39"/>
      <c r="C91" s="319" t="s">
        <v>542</v>
      </c>
      <c r="D91" s="319" t="s">
        <v>543</v>
      </c>
      <c r="E91" s="18" t="s">
        <v>410</v>
      </c>
      <c r="F91" s="320">
        <v>6563.1660000000002</v>
      </c>
      <c r="G91" s="34"/>
      <c r="H91" s="39"/>
    </row>
    <row r="92" spans="1:8" s="2" customFormat="1" ht="16.899999999999999" customHeight="1">
      <c r="A92" s="34"/>
      <c r="B92" s="39"/>
      <c r="C92" s="315" t="s">
        <v>2234</v>
      </c>
      <c r="D92" s="316" t="s">
        <v>1</v>
      </c>
      <c r="E92" s="317" t="s">
        <v>1</v>
      </c>
      <c r="F92" s="318">
        <v>122</v>
      </c>
      <c r="G92" s="34"/>
      <c r="H92" s="39"/>
    </row>
    <row r="93" spans="1:8" s="2" customFormat="1" ht="16.899999999999999" customHeight="1">
      <c r="A93" s="34"/>
      <c r="B93" s="39"/>
      <c r="C93" s="319" t="s">
        <v>1</v>
      </c>
      <c r="D93" s="319" t="s">
        <v>2373</v>
      </c>
      <c r="E93" s="18" t="s">
        <v>1</v>
      </c>
      <c r="F93" s="320">
        <v>0</v>
      </c>
      <c r="G93" s="34"/>
      <c r="H93" s="39"/>
    </row>
    <row r="94" spans="1:8" s="2" customFormat="1" ht="16.899999999999999" customHeight="1">
      <c r="A94" s="34"/>
      <c r="B94" s="39"/>
      <c r="C94" s="319" t="s">
        <v>1</v>
      </c>
      <c r="D94" s="319" t="s">
        <v>1887</v>
      </c>
      <c r="E94" s="18" t="s">
        <v>1</v>
      </c>
      <c r="F94" s="320">
        <v>122</v>
      </c>
      <c r="G94" s="34"/>
      <c r="H94" s="39"/>
    </row>
    <row r="95" spans="1:8" s="2" customFormat="1" ht="16.899999999999999" customHeight="1">
      <c r="A95" s="34"/>
      <c r="B95" s="39"/>
      <c r="C95" s="319" t="s">
        <v>2234</v>
      </c>
      <c r="D95" s="319" t="s">
        <v>464</v>
      </c>
      <c r="E95" s="18" t="s">
        <v>1</v>
      </c>
      <c r="F95" s="320">
        <v>122</v>
      </c>
      <c r="G95" s="34"/>
      <c r="H95" s="39"/>
    </row>
    <row r="96" spans="1:8" s="2" customFormat="1" ht="16.899999999999999" customHeight="1">
      <c r="A96" s="34"/>
      <c r="B96" s="39"/>
      <c r="C96" s="321" t="s">
        <v>5543</v>
      </c>
      <c r="D96" s="34"/>
      <c r="E96" s="34"/>
      <c r="F96" s="34"/>
      <c r="G96" s="34"/>
      <c r="H96" s="39"/>
    </row>
    <row r="97" spans="1:8" s="2" customFormat="1" ht="16.899999999999999" customHeight="1">
      <c r="A97" s="34"/>
      <c r="B97" s="39"/>
      <c r="C97" s="319" t="s">
        <v>2370</v>
      </c>
      <c r="D97" s="319" t="s">
        <v>2371</v>
      </c>
      <c r="E97" s="18" t="s">
        <v>482</v>
      </c>
      <c r="F97" s="320">
        <v>122</v>
      </c>
      <c r="G97" s="34"/>
      <c r="H97" s="39"/>
    </row>
    <row r="98" spans="1:8" s="2" customFormat="1" ht="16.899999999999999" customHeight="1">
      <c r="A98" s="34"/>
      <c r="B98" s="39"/>
      <c r="C98" s="319" t="s">
        <v>542</v>
      </c>
      <c r="D98" s="319" t="s">
        <v>543</v>
      </c>
      <c r="E98" s="18" t="s">
        <v>410</v>
      </c>
      <c r="F98" s="320">
        <v>6563.1660000000002</v>
      </c>
      <c r="G98" s="34"/>
      <c r="H98" s="39"/>
    </row>
    <row r="99" spans="1:8" s="2" customFormat="1" ht="16.899999999999999" customHeight="1">
      <c r="A99" s="34"/>
      <c r="B99" s="39"/>
      <c r="C99" s="315" t="s">
        <v>2236</v>
      </c>
      <c r="D99" s="316" t="s">
        <v>1</v>
      </c>
      <c r="E99" s="317" t="s">
        <v>1</v>
      </c>
      <c r="F99" s="318">
        <v>5.77</v>
      </c>
      <c r="G99" s="34"/>
      <c r="H99" s="39"/>
    </row>
    <row r="100" spans="1:8" s="2" customFormat="1" ht="16.899999999999999" customHeight="1">
      <c r="A100" s="34"/>
      <c r="B100" s="39"/>
      <c r="C100" s="319" t="s">
        <v>1</v>
      </c>
      <c r="D100" s="319" t="s">
        <v>2325</v>
      </c>
      <c r="E100" s="18" t="s">
        <v>1</v>
      </c>
      <c r="F100" s="320">
        <v>0</v>
      </c>
      <c r="G100" s="34"/>
      <c r="H100" s="39"/>
    </row>
    <row r="101" spans="1:8" s="2" customFormat="1" ht="16.899999999999999" customHeight="1">
      <c r="A101" s="34"/>
      <c r="B101" s="39"/>
      <c r="C101" s="319" t="s">
        <v>2236</v>
      </c>
      <c r="D101" s="319" t="s">
        <v>2326</v>
      </c>
      <c r="E101" s="18" t="s">
        <v>1</v>
      </c>
      <c r="F101" s="320">
        <v>5.77</v>
      </c>
      <c r="G101" s="34"/>
      <c r="H101" s="39"/>
    </row>
    <row r="102" spans="1:8" s="2" customFormat="1" ht="16.899999999999999" customHeight="1">
      <c r="A102" s="34"/>
      <c r="B102" s="39"/>
      <c r="C102" s="321" t="s">
        <v>5543</v>
      </c>
      <c r="D102" s="34"/>
      <c r="E102" s="34"/>
      <c r="F102" s="34"/>
      <c r="G102" s="34"/>
      <c r="H102" s="39"/>
    </row>
    <row r="103" spans="1:8" s="2" customFormat="1" ht="16.899999999999999" customHeight="1">
      <c r="A103" s="34"/>
      <c r="B103" s="39"/>
      <c r="C103" s="319" t="s">
        <v>1020</v>
      </c>
      <c r="D103" s="319" t="s">
        <v>1364</v>
      </c>
      <c r="E103" s="18" t="s">
        <v>502</v>
      </c>
      <c r="F103" s="320">
        <v>3159.3159999999998</v>
      </c>
      <c r="G103" s="34"/>
      <c r="H103" s="39"/>
    </row>
    <row r="104" spans="1:8" s="2" customFormat="1" ht="16.899999999999999" customHeight="1">
      <c r="A104" s="34"/>
      <c r="B104" s="39"/>
      <c r="C104" s="315" t="s">
        <v>2238</v>
      </c>
      <c r="D104" s="316" t="s">
        <v>1</v>
      </c>
      <c r="E104" s="317" t="s">
        <v>1</v>
      </c>
      <c r="F104" s="318">
        <v>3105</v>
      </c>
      <c r="G104" s="34"/>
      <c r="H104" s="39"/>
    </row>
    <row r="105" spans="1:8" s="2" customFormat="1" ht="16.899999999999999" customHeight="1">
      <c r="A105" s="34"/>
      <c r="B105" s="39"/>
      <c r="C105" s="319" t="s">
        <v>1</v>
      </c>
      <c r="D105" s="319" t="s">
        <v>2289</v>
      </c>
      <c r="E105" s="18" t="s">
        <v>1</v>
      </c>
      <c r="F105" s="320">
        <v>0</v>
      </c>
      <c r="G105" s="34"/>
      <c r="H105" s="39"/>
    </row>
    <row r="106" spans="1:8" s="2" customFormat="1" ht="16.899999999999999" customHeight="1">
      <c r="A106" s="34"/>
      <c r="B106" s="39"/>
      <c r="C106" s="319" t="s">
        <v>1</v>
      </c>
      <c r="D106" s="319" t="s">
        <v>2290</v>
      </c>
      <c r="E106" s="18" t="s">
        <v>1</v>
      </c>
      <c r="F106" s="320">
        <v>3048.2</v>
      </c>
      <c r="G106" s="34"/>
      <c r="H106" s="39"/>
    </row>
    <row r="107" spans="1:8" s="2" customFormat="1" ht="16.899999999999999" customHeight="1">
      <c r="A107" s="34"/>
      <c r="B107" s="39"/>
      <c r="C107" s="319" t="s">
        <v>1</v>
      </c>
      <c r="D107" s="319" t="s">
        <v>2291</v>
      </c>
      <c r="E107" s="18" t="s">
        <v>1</v>
      </c>
      <c r="F107" s="320">
        <v>56.8</v>
      </c>
      <c r="G107" s="34"/>
      <c r="H107" s="39"/>
    </row>
    <row r="108" spans="1:8" s="2" customFormat="1" ht="16.899999999999999" customHeight="1">
      <c r="A108" s="34"/>
      <c r="B108" s="39"/>
      <c r="C108" s="319" t="s">
        <v>2238</v>
      </c>
      <c r="D108" s="319" t="s">
        <v>464</v>
      </c>
      <c r="E108" s="18" t="s">
        <v>1</v>
      </c>
      <c r="F108" s="320">
        <v>3105</v>
      </c>
      <c r="G108" s="34"/>
      <c r="H108" s="39"/>
    </row>
    <row r="109" spans="1:8" s="2" customFormat="1" ht="16.899999999999999" customHeight="1">
      <c r="A109" s="34"/>
      <c r="B109" s="39"/>
      <c r="C109" s="321" t="s">
        <v>5543</v>
      </c>
      <c r="D109" s="34"/>
      <c r="E109" s="34"/>
      <c r="F109" s="34"/>
      <c r="G109" s="34"/>
      <c r="H109" s="39"/>
    </row>
    <row r="110" spans="1:8" s="2" customFormat="1" ht="16.899999999999999" customHeight="1">
      <c r="A110" s="34"/>
      <c r="B110" s="39"/>
      <c r="C110" s="319" t="s">
        <v>2287</v>
      </c>
      <c r="D110" s="319" t="s">
        <v>2288</v>
      </c>
      <c r="E110" s="18" t="s">
        <v>410</v>
      </c>
      <c r="F110" s="320">
        <v>3105</v>
      </c>
      <c r="G110" s="34"/>
      <c r="H110" s="39"/>
    </row>
    <row r="111" spans="1:8" s="2" customFormat="1" ht="16.899999999999999" customHeight="1">
      <c r="A111" s="34"/>
      <c r="B111" s="39"/>
      <c r="C111" s="319" t="s">
        <v>787</v>
      </c>
      <c r="D111" s="319" t="s">
        <v>788</v>
      </c>
      <c r="E111" s="18" t="s">
        <v>410</v>
      </c>
      <c r="F111" s="320">
        <v>1576.7729999999999</v>
      </c>
      <c r="G111" s="34"/>
      <c r="H111" s="39"/>
    </row>
    <row r="112" spans="1:8" s="2" customFormat="1" ht="16.899999999999999" customHeight="1">
      <c r="A112" s="34"/>
      <c r="B112" s="39"/>
      <c r="C112" s="319" t="s">
        <v>542</v>
      </c>
      <c r="D112" s="319" t="s">
        <v>543</v>
      </c>
      <c r="E112" s="18" t="s">
        <v>410</v>
      </c>
      <c r="F112" s="320">
        <v>6563.1660000000002</v>
      </c>
      <c r="G112" s="34"/>
      <c r="H112" s="39"/>
    </row>
    <row r="113" spans="1:8" s="2" customFormat="1" ht="16.899999999999999" customHeight="1">
      <c r="A113" s="34"/>
      <c r="B113" s="39"/>
      <c r="C113" s="319" t="s">
        <v>1020</v>
      </c>
      <c r="D113" s="319" t="s">
        <v>1364</v>
      </c>
      <c r="E113" s="18" t="s">
        <v>502</v>
      </c>
      <c r="F113" s="320">
        <v>3159.3159999999998</v>
      </c>
      <c r="G113" s="34"/>
      <c r="H113" s="39"/>
    </row>
    <row r="114" spans="1:8" s="2" customFormat="1" ht="16.899999999999999" customHeight="1">
      <c r="A114" s="34"/>
      <c r="B114" s="39"/>
      <c r="C114" s="315" t="s">
        <v>2240</v>
      </c>
      <c r="D114" s="316" t="s">
        <v>1</v>
      </c>
      <c r="E114" s="317" t="s">
        <v>1</v>
      </c>
      <c r="F114" s="318">
        <v>2899.68</v>
      </c>
      <c r="G114" s="34"/>
      <c r="H114" s="39"/>
    </row>
    <row r="115" spans="1:8" s="2" customFormat="1" ht="16.899999999999999" customHeight="1">
      <c r="A115" s="34"/>
      <c r="B115" s="39"/>
      <c r="C115" s="319" t="s">
        <v>1</v>
      </c>
      <c r="D115" s="319" t="s">
        <v>2328</v>
      </c>
      <c r="E115" s="18" t="s">
        <v>1</v>
      </c>
      <c r="F115" s="320">
        <v>0</v>
      </c>
      <c r="G115" s="34"/>
      <c r="H115" s="39"/>
    </row>
    <row r="116" spans="1:8" s="2" customFormat="1" ht="16.899999999999999" customHeight="1">
      <c r="A116" s="34"/>
      <c r="B116" s="39"/>
      <c r="C116" s="319" t="s">
        <v>1</v>
      </c>
      <c r="D116" s="319" t="s">
        <v>2329</v>
      </c>
      <c r="E116" s="18" t="s">
        <v>1</v>
      </c>
      <c r="F116" s="320">
        <v>2899.68</v>
      </c>
      <c r="G116" s="34"/>
      <c r="H116" s="39"/>
    </row>
    <row r="117" spans="1:8" s="2" customFormat="1" ht="16.899999999999999" customHeight="1">
      <c r="A117" s="34"/>
      <c r="B117" s="39"/>
      <c r="C117" s="319" t="s">
        <v>2240</v>
      </c>
      <c r="D117" s="319" t="s">
        <v>464</v>
      </c>
      <c r="E117" s="18" t="s">
        <v>1</v>
      </c>
      <c r="F117" s="320">
        <v>2899.68</v>
      </c>
      <c r="G117" s="34"/>
      <c r="H117" s="39"/>
    </row>
    <row r="118" spans="1:8" s="2" customFormat="1" ht="16.899999999999999" customHeight="1">
      <c r="A118" s="34"/>
      <c r="B118" s="39"/>
      <c r="C118" s="321" t="s">
        <v>5543</v>
      </c>
      <c r="D118" s="34"/>
      <c r="E118" s="34"/>
      <c r="F118" s="34"/>
      <c r="G118" s="34"/>
      <c r="H118" s="39"/>
    </row>
    <row r="119" spans="1:8" s="2" customFormat="1" ht="16.899999999999999" customHeight="1">
      <c r="A119" s="34"/>
      <c r="B119" s="39"/>
      <c r="C119" s="319" t="s">
        <v>803</v>
      </c>
      <c r="D119" s="319" t="s">
        <v>804</v>
      </c>
      <c r="E119" s="18" t="s">
        <v>410</v>
      </c>
      <c r="F119" s="320">
        <v>2899.68</v>
      </c>
      <c r="G119" s="34"/>
      <c r="H119" s="39"/>
    </row>
    <row r="120" spans="1:8" s="2" customFormat="1" ht="16.899999999999999" customHeight="1">
      <c r="A120" s="34"/>
      <c r="B120" s="39"/>
      <c r="C120" s="319" t="s">
        <v>494</v>
      </c>
      <c r="D120" s="319" t="s">
        <v>495</v>
      </c>
      <c r="E120" s="18" t="s">
        <v>410</v>
      </c>
      <c r="F120" s="320">
        <v>2899.68</v>
      </c>
      <c r="G120" s="34"/>
      <c r="H120" s="39"/>
    </row>
    <row r="121" spans="1:8" s="2" customFormat="1" ht="16.899999999999999" customHeight="1">
      <c r="A121" s="34"/>
      <c r="B121" s="39"/>
      <c r="C121" s="319" t="s">
        <v>542</v>
      </c>
      <c r="D121" s="319" t="s">
        <v>543</v>
      </c>
      <c r="E121" s="18" t="s">
        <v>410</v>
      </c>
      <c r="F121" s="320">
        <v>6563.1660000000002</v>
      </c>
      <c r="G121" s="34"/>
      <c r="H121" s="39"/>
    </row>
    <row r="122" spans="1:8" s="2" customFormat="1" ht="16.899999999999999" customHeight="1">
      <c r="A122" s="34"/>
      <c r="B122" s="39"/>
      <c r="C122" s="319" t="s">
        <v>2330</v>
      </c>
      <c r="D122" s="319" t="s">
        <v>2331</v>
      </c>
      <c r="E122" s="18" t="s">
        <v>410</v>
      </c>
      <c r="F122" s="320">
        <v>1449.84</v>
      </c>
      <c r="G122" s="34"/>
      <c r="H122" s="39"/>
    </row>
    <row r="123" spans="1:8" s="2" customFormat="1" ht="16.899999999999999" customHeight="1">
      <c r="A123" s="34"/>
      <c r="B123" s="39"/>
      <c r="C123" s="315" t="s">
        <v>2242</v>
      </c>
      <c r="D123" s="316" t="s">
        <v>1</v>
      </c>
      <c r="E123" s="317" t="s">
        <v>1</v>
      </c>
      <c r="F123" s="318">
        <v>218.21799999999999</v>
      </c>
      <c r="G123" s="34"/>
      <c r="H123" s="39"/>
    </row>
    <row r="124" spans="1:8" s="2" customFormat="1" ht="16.899999999999999" customHeight="1">
      <c r="A124" s="34"/>
      <c r="B124" s="39"/>
      <c r="C124" s="319" t="s">
        <v>1</v>
      </c>
      <c r="D124" s="319" t="s">
        <v>2339</v>
      </c>
      <c r="E124" s="18" t="s">
        <v>1</v>
      </c>
      <c r="F124" s="320">
        <v>0</v>
      </c>
      <c r="G124" s="34"/>
      <c r="H124" s="39"/>
    </row>
    <row r="125" spans="1:8" s="2" customFormat="1" ht="16.899999999999999" customHeight="1">
      <c r="A125" s="34"/>
      <c r="B125" s="39"/>
      <c r="C125" s="319" t="s">
        <v>1</v>
      </c>
      <c r="D125" s="319" t="s">
        <v>2340</v>
      </c>
      <c r="E125" s="18" t="s">
        <v>1</v>
      </c>
      <c r="F125" s="320">
        <v>218.21799999999999</v>
      </c>
      <c r="G125" s="34"/>
      <c r="H125" s="39"/>
    </row>
    <row r="126" spans="1:8" s="2" customFormat="1" ht="16.899999999999999" customHeight="1">
      <c r="A126" s="34"/>
      <c r="B126" s="39"/>
      <c r="C126" s="319" t="s">
        <v>2242</v>
      </c>
      <c r="D126" s="319" t="s">
        <v>464</v>
      </c>
      <c r="E126" s="18" t="s">
        <v>1</v>
      </c>
      <c r="F126" s="320">
        <v>218.21799999999999</v>
      </c>
      <c r="G126" s="34"/>
      <c r="H126" s="39"/>
    </row>
    <row r="127" spans="1:8" s="2" customFormat="1" ht="16.899999999999999" customHeight="1">
      <c r="A127" s="34"/>
      <c r="B127" s="39"/>
      <c r="C127" s="321" t="s">
        <v>5543</v>
      </c>
      <c r="D127" s="34"/>
      <c r="E127" s="34"/>
      <c r="F127" s="34"/>
      <c r="G127" s="34"/>
      <c r="H127" s="39"/>
    </row>
    <row r="128" spans="1:8" s="2" customFormat="1" ht="16.899999999999999" customHeight="1">
      <c r="A128" s="34"/>
      <c r="B128" s="39"/>
      <c r="C128" s="319" t="s">
        <v>542</v>
      </c>
      <c r="D128" s="319" t="s">
        <v>543</v>
      </c>
      <c r="E128" s="18" t="s">
        <v>410</v>
      </c>
      <c r="F128" s="320">
        <v>6563.1660000000002</v>
      </c>
      <c r="G128" s="34"/>
      <c r="H128" s="39"/>
    </row>
    <row r="129" spans="1:8" s="2" customFormat="1" ht="16.899999999999999" customHeight="1">
      <c r="A129" s="34"/>
      <c r="B129" s="39"/>
      <c r="C129" s="319" t="s">
        <v>2341</v>
      </c>
      <c r="D129" s="319" t="s">
        <v>2342</v>
      </c>
      <c r="E129" s="18" t="s">
        <v>502</v>
      </c>
      <c r="F129" s="320">
        <v>458.25799999999998</v>
      </c>
      <c r="G129" s="34"/>
      <c r="H129" s="39"/>
    </row>
    <row r="130" spans="1:8" s="2" customFormat="1" ht="16.899999999999999" customHeight="1">
      <c r="A130" s="34"/>
      <c r="B130" s="39"/>
      <c r="C130" s="315" t="s">
        <v>2244</v>
      </c>
      <c r="D130" s="316" t="s">
        <v>1</v>
      </c>
      <c r="E130" s="317" t="s">
        <v>1</v>
      </c>
      <c r="F130" s="318">
        <v>229.15199999999999</v>
      </c>
      <c r="G130" s="34"/>
      <c r="H130" s="39"/>
    </row>
    <row r="131" spans="1:8" s="2" customFormat="1" ht="16.899999999999999" customHeight="1">
      <c r="A131" s="34"/>
      <c r="B131" s="39"/>
      <c r="C131" s="319" t="s">
        <v>1</v>
      </c>
      <c r="D131" s="319" t="s">
        <v>2354</v>
      </c>
      <c r="E131" s="18" t="s">
        <v>1</v>
      </c>
      <c r="F131" s="320">
        <v>0</v>
      </c>
      <c r="G131" s="34"/>
      <c r="H131" s="39"/>
    </row>
    <row r="132" spans="1:8" s="2" customFormat="1" ht="16.899999999999999" customHeight="1">
      <c r="A132" s="34"/>
      <c r="B132" s="39"/>
      <c r="C132" s="319" t="s">
        <v>1</v>
      </c>
      <c r="D132" s="319" t="s">
        <v>2355</v>
      </c>
      <c r="E132" s="18" t="s">
        <v>1</v>
      </c>
      <c r="F132" s="320">
        <v>229.15199999999999</v>
      </c>
      <c r="G132" s="34"/>
      <c r="H132" s="39"/>
    </row>
    <row r="133" spans="1:8" s="2" customFormat="1" ht="16.899999999999999" customHeight="1">
      <c r="A133" s="34"/>
      <c r="B133" s="39"/>
      <c r="C133" s="319" t="s">
        <v>2244</v>
      </c>
      <c r="D133" s="319" t="s">
        <v>464</v>
      </c>
      <c r="E133" s="18" t="s">
        <v>1</v>
      </c>
      <c r="F133" s="320">
        <v>229.15199999999999</v>
      </c>
      <c r="G133" s="34"/>
      <c r="H133" s="39"/>
    </row>
    <row r="134" spans="1:8" s="2" customFormat="1" ht="16.899999999999999" customHeight="1">
      <c r="A134" s="34"/>
      <c r="B134" s="39"/>
      <c r="C134" s="321" t="s">
        <v>5543</v>
      </c>
      <c r="D134" s="34"/>
      <c r="E134" s="34"/>
      <c r="F134" s="34"/>
      <c r="G134" s="34"/>
      <c r="H134" s="39"/>
    </row>
    <row r="135" spans="1:8" s="2" customFormat="1" ht="16.899999999999999" customHeight="1">
      <c r="A135" s="34"/>
      <c r="B135" s="39"/>
      <c r="C135" s="319" t="s">
        <v>814</v>
      </c>
      <c r="D135" s="319" t="s">
        <v>815</v>
      </c>
      <c r="E135" s="18" t="s">
        <v>410</v>
      </c>
      <c r="F135" s="320">
        <v>229.15199999999999</v>
      </c>
      <c r="G135" s="34"/>
      <c r="H135" s="39"/>
    </row>
    <row r="136" spans="1:8" s="2" customFormat="1" ht="16.899999999999999" customHeight="1">
      <c r="A136" s="34"/>
      <c r="B136" s="39"/>
      <c r="C136" s="319" t="s">
        <v>542</v>
      </c>
      <c r="D136" s="319" t="s">
        <v>543</v>
      </c>
      <c r="E136" s="18" t="s">
        <v>410</v>
      </c>
      <c r="F136" s="320">
        <v>6563.1660000000002</v>
      </c>
      <c r="G136" s="34"/>
      <c r="H136" s="39"/>
    </row>
    <row r="137" spans="1:8" s="2" customFormat="1" ht="16.899999999999999" customHeight="1">
      <c r="A137" s="34"/>
      <c r="B137" s="39"/>
      <c r="C137" s="319" t="s">
        <v>2356</v>
      </c>
      <c r="D137" s="319" t="s">
        <v>2357</v>
      </c>
      <c r="E137" s="18" t="s">
        <v>502</v>
      </c>
      <c r="F137" s="320">
        <v>481.21899999999999</v>
      </c>
      <c r="G137" s="34"/>
      <c r="H137" s="39"/>
    </row>
    <row r="138" spans="1:8" s="2" customFormat="1" ht="16.899999999999999" customHeight="1">
      <c r="A138" s="34"/>
      <c r="B138" s="39"/>
      <c r="C138" s="315" t="s">
        <v>776</v>
      </c>
      <c r="D138" s="316" t="s">
        <v>1</v>
      </c>
      <c r="E138" s="317" t="s">
        <v>1</v>
      </c>
      <c r="F138" s="318">
        <v>387.5</v>
      </c>
      <c r="G138" s="34"/>
      <c r="H138" s="39"/>
    </row>
    <row r="139" spans="1:8" s="2" customFormat="1" ht="16.899999999999999" customHeight="1">
      <c r="A139" s="34"/>
      <c r="B139" s="39"/>
      <c r="C139" s="315" t="s">
        <v>778</v>
      </c>
      <c r="D139" s="316" t="s">
        <v>1</v>
      </c>
      <c r="E139" s="317" t="s">
        <v>1</v>
      </c>
      <c r="F139" s="318">
        <v>152.50200000000001</v>
      </c>
      <c r="G139" s="34"/>
      <c r="H139" s="39"/>
    </row>
    <row r="140" spans="1:8" s="2" customFormat="1" ht="16.899999999999999" customHeight="1">
      <c r="A140" s="34"/>
      <c r="B140" s="39"/>
      <c r="C140" s="315" t="s">
        <v>2246</v>
      </c>
      <c r="D140" s="316" t="s">
        <v>1</v>
      </c>
      <c r="E140" s="317" t="s">
        <v>1</v>
      </c>
      <c r="F140" s="318">
        <v>56.8</v>
      </c>
      <c r="G140" s="34"/>
      <c r="H140" s="39"/>
    </row>
    <row r="141" spans="1:8" s="2" customFormat="1" ht="16.899999999999999" customHeight="1">
      <c r="A141" s="34"/>
      <c r="B141" s="39"/>
      <c r="C141" s="319" t="s">
        <v>1</v>
      </c>
      <c r="D141" s="319" t="s">
        <v>2349</v>
      </c>
      <c r="E141" s="18" t="s">
        <v>1</v>
      </c>
      <c r="F141" s="320">
        <v>56.8</v>
      </c>
      <c r="G141" s="34"/>
      <c r="H141" s="39"/>
    </row>
    <row r="142" spans="1:8" s="2" customFormat="1" ht="16.899999999999999" customHeight="1">
      <c r="A142" s="34"/>
      <c r="B142" s="39"/>
      <c r="C142" s="319" t="s">
        <v>2246</v>
      </c>
      <c r="D142" s="319" t="s">
        <v>464</v>
      </c>
      <c r="E142" s="18" t="s">
        <v>1</v>
      </c>
      <c r="F142" s="320">
        <v>56.8</v>
      </c>
      <c r="G142" s="34"/>
      <c r="H142" s="39"/>
    </row>
    <row r="143" spans="1:8" s="2" customFormat="1" ht="16.899999999999999" customHeight="1">
      <c r="A143" s="34"/>
      <c r="B143" s="39"/>
      <c r="C143" s="321" t="s">
        <v>5543</v>
      </c>
      <c r="D143" s="34"/>
      <c r="E143" s="34"/>
      <c r="F143" s="34"/>
      <c r="G143" s="34"/>
      <c r="H143" s="39"/>
    </row>
    <row r="144" spans="1:8" s="2" customFormat="1" ht="16.899999999999999" customHeight="1">
      <c r="A144" s="34"/>
      <c r="B144" s="39"/>
      <c r="C144" s="319" t="s">
        <v>2346</v>
      </c>
      <c r="D144" s="319" t="s">
        <v>2347</v>
      </c>
      <c r="E144" s="18" t="s">
        <v>410</v>
      </c>
      <c r="F144" s="320">
        <v>56.8</v>
      </c>
      <c r="G144" s="34"/>
      <c r="H144" s="39"/>
    </row>
    <row r="145" spans="1:8" s="2" customFormat="1" ht="16.899999999999999" customHeight="1">
      <c r="A145" s="34"/>
      <c r="B145" s="39"/>
      <c r="C145" s="319" t="s">
        <v>542</v>
      </c>
      <c r="D145" s="319" t="s">
        <v>543</v>
      </c>
      <c r="E145" s="18" t="s">
        <v>410</v>
      </c>
      <c r="F145" s="320">
        <v>6563.1660000000002</v>
      </c>
      <c r="G145" s="34"/>
      <c r="H145" s="39"/>
    </row>
    <row r="146" spans="1:8" s="2" customFormat="1" ht="26.45" customHeight="1">
      <c r="A146" s="34"/>
      <c r="B146" s="39"/>
      <c r="C146" s="314" t="s">
        <v>5545</v>
      </c>
      <c r="D146" s="314" t="s">
        <v>175</v>
      </c>
      <c r="E146" s="34"/>
      <c r="F146" s="34"/>
      <c r="G146" s="34"/>
      <c r="H146" s="39"/>
    </row>
    <row r="147" spans="1:8" s="2" customFormat="1" ht="16.899999999999999" customHeight="1">
      <c r="A147" s="34"/>
      <c r="B147" s="39"/>
      <c r="C147" s="315" t="s">
        <v>5413</v>
      </c>
      <c r="D147" s="316" t="s">
        <v>5414</v>
      </c>
      <c r="E147" s="317" t="s">
        <v>1</v>
      </c>
      <c r="F147" s="318">
        <v>29.994</v>
      </c>
      <c r="G147" s="34"/>
      <c r="H147" s="39"/>
    </row>
    <row r="148" spans="1:8" s="2" customFormat="1" ht="16.899999999999999" customHeight="1">
      <c r="A148" s="34"/>
      <c r="B148" s="39"/>
      <c r="C148" s="315" t="s">
        <v>5036</v>
      </c>
      <c r="D148" s="316" t="s">
        <v>1</v>
      </c>
      <c r="E148" s="317" t="s">
        <v>1</v>
      </c>
      <c r="F148" s="318">
        <v>15.538</v>
      </c>
      <c r="G148" s="34"/>
      <c r="H148" s="39"/>
    </row>
    <row r="149" spans="1:8" s="2" customFormat="1" ht="16.899999999999999" customHeight="1">
      <c r="A149" s="34"/>
      <c r="B149" s="39"/>
      <c r="C149" s="319" t="s">
        <v>5036</v>
      </c>
      <c r="D149" s="319" t="s">
        <v>5044</v>
      </c>
      <c r="E149" s="18" t="s">
        <v>1</v>
      </c>
      <c r="F149" s="320">
        <v>15.538</v>
      </c>
      <c r="G149" s="34"/>
      <c r="H149" s="39"/>
    </row>
    <row r="150" spans="1:8" s="2" customFormat="1" ht="16.899999999999999" customHeight="1">
      <c r="A150" s="34"/>
      <c r="B150" s="39"/>
      <c r="C150" s="321" t="s">
        <v>5543</v>
      </c>
      <c r="D150" s="34"/>
      <c r="E150" s="34"/>
      <c r="F150" s="34"/>
      <c r="G150" s="34"/>
      <c r="H150" s="39"/>
    </row>
    <row r="151" spans="1:8" s="2" customFormat="1" ht="16.899999999999999" customHeight="1">
      <c r="A151" s="34"/>
      <c r="B151" s="39"/>
      <c r="C151" s="319" t="s">
        <v>1326</v>
      </c>
      <c r="D151" s="319" t="s">
        <v>1327</v>
      </c>
      <c r="E151" s="18" t="s">
        <v>410</v>
      </c>
      <c r="F151" s="320">
        <v>15.538</v>
      </c>
      <c r="G151" s="34"/>
      <c r="H151" s="39"/>
    </row>
    <row r="152" spans="1:8" s="2" customFormat="1" ht="16.899999999999999" customHeight="1">
      <c r="A152" s="34"/>
      <c r="B152" s="39"/>
      <c r="C152" s="319" t="s">
        <v>1331</v>
      </c>
      <c r="D152" s="319" t="s">
        <v>1332</v>
      </c>
      <c r="E152" s="18" t="s">
        <v>410</v>
      </c>
      <c r="F152" s="320">
        <v>7.7690000000000001</v>
      </c>
      <c r="G152" s="34"/>
      <c r="H152" s="39"/>
    </row>
    <row r="153" spans="1:8" s="2" customFormat="1" ht="16.899999999999999" customHeight="1">
      <c r="A153" s="34"/>
      <c r="B153" s="39"/>
      <c r="C153" s="319" t="s">
        <v>914</v>
      </c>
      <c r="D153" s="319" t="s">
        <v>915</v>
      </c>
      <c r="E153" s="18" t="s">
        <v>410</v>
      </c>
      <c r="F153" s="320">
        <v>14.45</v>
      </c>
      <c r="G153" s="34"/>
      <c r="H153" s="39"/>
    </row>
    <row r="154" spans="1:8" s="2" customFormat="1" ht="16.899999999999999" customHeight="1">
      <c r="A154" s="34"/>
      <c r="B154" s="39"/>
      <c r="C154" s="315" t="s">
        <v>5038</v>
      </c>
      <c r="D154" s="316" t="s">
        <v>1</v>
      </c>
      <c r="E154" s="317" t="s">
        <v>1</v>
      </c>
      <c r="F154" s="318">
        <v>0.128</v>
      </c>
      <c r="G154" s="34"/>
      <c r="H154" s="39"/>
    </row>
    <row r="155" spans="1:8" s="2" customFormat="1" ht="16.899999999999999" customHeight="1">
      <c r="A155" s="34"/>
      <c r="B155" s="39"/>
      <c r="C155" s="319" t="s">
        <v>5038</v>
      </c>
      <c r="D155" s="319" t="s">
        <v>5059</v>
      </c>
      <c r="E155" s="18" t="s">
        <v>1</v>
      </c>
      <c r="F155" s="320">
        <v>0.128</v>
      </c>
      <c r="G155" s="34"/>
      <c r="H155" s="39"/>
    </row>
    <row r="156" spans="1:8" s="2" customFormat="1" ht="16.899999999999999" customHeight="1">
      <c r="A156" s="34"/>
      <c r="B156" s="39"/>
      <c r="C156" s="321" t="s">
        <v>5543</v>
      </c>
      <c r="D156" s="34"/>
      <c r="E156" s="34"/>
      <c r="F156" s="34"/>
      <c r="G156" s="34"/>
      <c r="H156" s="39"/>
    </row>
    <row r="157" spans="1:8" s="2" customFormat="1" ht="16.899999999999999" customHeight="1">
      <c r="A157" s="34"/>
      <c r="B157" s="39"/>
      <c r="C157" s="319" t="s">
        <v>5055</v>
      </c>
      <c r="D157" s="319" t="s">
        <v>5056</v>
      </c>
      <c r="E157" s="18" t="s">
        <v>410</v>
      </c>
      <c r="F157" s="320">
        <v>0.128</v>
      </c>
      <c r="G157" s="34"/>
      <c r="H157" s="39"/>
    </row>
    <row r="158" spans="1:8" s="2" customFormat="1" ht="16.899999999999999" customHeight="1">
      <c r="A158" s="34"/>
      <c r="B158" s="39"/>
      <c r="C158" s="319" t="s">
        <v>542</v>
      </c>
      <c r="D158" s="319" t="s">
        <v>543</v>
      </c>
      <c r="E158" s="18" t="s">
        <v>410</v>
      </c>
      <c r="F158" s="320">
        <v>1.0880000000000001</v>
      </c>
      <c r="G158" s="34"/>
      <c r="H158" s="39"/>
    </row>
    <row r="159" spans="1:8" s="2" customFormat="1" ht="16.899999999999999" customHeight="1">
      <c r="A159" s="34"/>
      <c r="B159" s="39"/>
      <c r="C159" s="319" t="s">
        <v>1020</v>
      </c>
      <c r="D159" s="319" t="s">
        <v>1364</v>
      </c>
      <c r="E159" s="18" t="s">
        <v>502</v>
      </c>
      <c r="F159" s="320">
        <v>2.3940000000000001</v>
      </c>
      <c r="G159" s="34"/>
      <c r="H159" s="39"/>
    </row>
    <row r="160" spans="1:8" s="2" customFormat="1" ht="16.899999999999999" customHeight="1">
      <c r="A160" s="34"/>
      <c r="B160" s="39"/>
      <c r="C160" s="319" t="s">
        <v>914</v>
      </c>
      <c r="D160" s="319" t="s">
        <v>915</v>
      </c>
      <c r="E160" s="18" t="s">
        <v>410</v>
      </c>
      <c r="F160" s="320">
        <v>14.45</v>
      </c>
      <c r="G160" s="34"/>
      <c r="H160" s="39"/>
    </row>
    <row r="161" spans="1:8" s="2" customFormat="1" ht="16.899999999999999" customHeight="1">
      <c r="A161" s="34"/>
      <c r="B161" s="39"/>
      <c r="C161" s="315" t="s">
        <v>5040</v>
      </c>
      <c r="D161" s="316" t="s">
        <v>1</v>
      </c>
      <c r="E161" s="317" t="s">
        <v>1</v>
      </c>
      <c r="F161" s="318">
        <v>0.96</v>
      </c>
      <c r="G161" s="34"/>
      <c r="H161" s="39"/>
    </row>
    <row r="162" spans="1:8" s="2" customFormat="1" ht="16.899999999999999" customHeight="1">
      <c r="A162" s="34"/>
      <c r="B162" s="39"/>
      <c r="C162" s="319" t="s">
        <v>5040</v>
      </c>
      <c r="D162" s="319" t="s">
        <v>5063</v>
      </c>
      <c r="E162" s="18" t="s">
        <v>1</v>
      </c>
      <c r="F162" s="320">
        <v>0.96</v>
      </c>
      <c r="G162" s="34"/>
      <c r="H162" s="39"/>
    </row>
    <row r="163" spans="1:8" s="2" customFormat="1" ht="16.899999999999999" customHeight="1">
      <c r="A163" s="34"/>
      <c r="B163" s="39"/>
      <c r="C163" s="321" t="s">
        <v>5543</v>
      </c>
      <c r="D163" s="34"/>
      <c r="E163" s="34"/>
      <c r="F163" s="34"/>
      <c r="G163" s="34"/>
      <c r="H163" s="39"/>
    </row>
    <row r="164" spans="1:8" s="2" customFormat="1" ht="16.899999999999999" customHeight="1">
      <c r="A164" s="34"/>
      <c r="B164" s="39"/>
      <c r="C164" s="319" t="s">
        <v>5060</v>
      </c>
      <c r="D164" s="319" t="s">
        <v>5061</v>
      </c>
      <c r="E164" s="18" t="s">
        <v>410</v>
      </c>
      <c r="F164" s="320">
        <v>0.96</v>
      </c>
      <c r="G164" s="34"/>
      <c r="H164" s="39"/>
    </row>
    <row r="165" spans="1:8" s="2" customFormat="1" ht="16.899999999999999" customHeight="1">
      <c r="A165" s="34"/>
      <c r="B165" s="39"/>
      <c r="C165" s="319" t="s">
        <v>542</v>
      </c>
      <c r="D165" s="319" t="s">
        <v>543</v>
      </c>
      <c r="E165" s="18" t="s">
        <v>410</v>
      </c>
      <c r="F165" s="320">
        <v>1.0880000000000001</v>
      </c>
      <c r="G165" s="34"/>
      <c r="H165" s="39"/>
    </row>
    <row r="166" spans="1:8" s="2" customFormat="1" ht="16.899999999999999" customHeight="1">
      <c r="A166" s="34"/>
      <c r="B166" s="39"/>
      <c r="C166" s="319" t="s">
        <v>1020</v>
      </c>
      <c r="D166" s="319" t="s">
        <v>1364</v>
      </c>
      <c r="E166" s="18" t="s">
        <v>502</v>
      </c>
      <c r="F166" s="320">
        <v>2.3940000000000001</v>
      </c>
      <c r="G166" s="34"/>
      <c r="H166" s="39"/>
    </row>
    <row r="167" spans="1:8" s="2" customFormat="1" ht="16.899999999999999" customHeight="1">
      <c r="A167" s="34"/>
      <c r="B167" s="39"/>
      <c r="C167" s="319" t="s">
        <v>914</v>
      </c>
      <c r="D167" s="319" t="s">
        <v>915</v>
      </c>
      <c r="E167" s="18" t="s">
        <v>410</v>
      </c>
      <c r="F167" s="320">
        <v>14.45</v>
      </c>
      <c r="G167" s="34"/>
      <c r="H167" s="39"/>
    </row>
    <row r="168" spans="1:8" s="2" customFormat="1" ht="16.899999999999999" customHeight="1">
      <c r="A168" s="34"/>
      <c r="B168" s="39"/>
      <c r="C168" s="315" t="s">
        <v>5416</v>
      </c>
      <c r="D168" s="316" t="s">
        <v>5417</v>
      </c>
      <c r="E168" s="317" t="s">
        <v>1</v>
      </c>
      <c r="F168" s="318">
        <v>16.106999999999999</v>
      </c>
      <c r="G168" s="34"/>
      <c r="H168" s="39"/>
    </row>
    <row r="169" spans="1:8" s="2" customFormat="1" ht="26.45" customHeight="1">
      <c r="A169" s="34"/>
      <c r="B169" s="39"/>
      <c r="C169" s="314" t="s">
        <v>5546</v>
      </c>
      <c r="D169" s="314" t="s">
        <v>184</v>
      </c>
      <c r="E169" s="34"/>
      <c r="F169" s="34"/>
      <c r="G169" s="34"/>
      <c r="H169" s="39"/>
    </row>
    <row r="170" spans="1:8" s="2" customFormat="1" ht="16.899999999999999" customHeight="1">
      <c r="A170" s="34"/>
      <c r="B170" s="39"/>
      <c r="C170" s="315" t="s">
        <v>5413</v>
      </c>
      <c r="D170" s="316" t="s">
        <v>5414</v>
      </c>
      <c r="E170" s="317" t="s">
        <v>1</v>
      </c>
      <c r="F170" s="318">
        <v>29.994</v>
      </c>
      <c r="G170" s="34"/>
      <c r="H170" s="39"/>
    </row>
    <row r="171" spans="1:8" s="2" customFormat="1" ht="16.899999999999999" customHeight="1">
      <c r="A171" s="34"/>
      <c r="B171" s="39"/>
      <c r="C171" s="319" t="s">
        <v>1</v>
      </c>
      <c r="D171" s="319" t="s">
        <v>5421</v>
      </c>
      <c r="E171" s="18" t="s">
        <v>1</v>
      </c>
      <c r="F171" s="320">
        <v>0.32600000000000001</v>
      </c>
      <c r="G171" s="34"/>
      <c r="H171" s="39"/>
    </row>
    <row r="172" spans="1:8" s="2" customFormat="1" ht="16.899999999999999" customHeight="1">
      <c r="A172" s="34"/>
      <c r="B172" s="39"/>
      <c r="C172" s="319" t="s">
        <v>1</v>
      </c>
      <c r="D172" s="319" t="s">
        <v>5422</v>
      </c>
      <c r="E172" s="18" t="s">
        <v>1</v>
      </c>
      <c r="F172" s="320">
        <v>0.76</v>
      </c>
      <c r="G172" s="34"/>
      <c r="H172" s="39"/>
    </row>
    <row r="173" spans="1:8" s="2" customFormat="1" ht="16.899999999999999" customHeight="1">
      <c r="A173" s="34"/>
      <c r="B173" s="39"/>
      <c r="C173" s="319" t="s">
        <v>1</v>
      </c>
      <c r="D173" s="319" t="s">
        <v>5423</v>
      </c>
      <c r="E173" s="18" t="s">
        <v>1</v>
      </c>
      <c r="F173" s="320">
        <v>0.26900000000000002</v>
      </c>
      <c r="G173" s="34"/>
      <c r="H173" s="39"/>
    </row>
    <row r="174" spans="1:8" s="2" customFormat="1" ht="16.899999999999999" customHeight="1">
      <c r="A174" s="34"/>
      <c r="B174" s="39"/>
      <c r="C174" s="319" t="s">
        <v>1</v>
      </c>
      <c r="D174" s="319" t="s">
        <v>5424</v>
      </c>
      <c r="E174" s="18" t="s">
        <v>1</v>
      </c>
      <c r="F174" s="320">
        <v>1.756</v>
      </c>
      <c r="G174" s="34"/>
      <c r="H174" s="39"/>
    </row>
    <row r="175" spans="1:8" s="2" customFormat="1" ht="16.899999999999999" customHeight="1">
      <c r="A175" s="34"/>
      <c r="B175" s="39"/>
      <c r="C175" s="319" t="s">
        <v>1</v>
      </c>
      <c r="D175" s="319" t="s">
        <v>5425</v>
      </c>
      <c r="E175" s="18" t="s">
        <v>1</v>
      </c>
      <c r="F175" s="320">
        <v>0.115</v>
      </c>
      <c r="G175" s="34"/>
      <c r="H175" s="39"/>
    </row>
    <row r="176" spans="1:8" s="2" customFormat="1" ht="16.899999999999999" customHeight="1">
      <c r="A176" s="34"/>
      <c r="B176" s="39"/>
      <c r="C176" s="319" t="s">
        <v>1</v>
      </c>
      <c r="D176" s="319" t="s">
        <v>5426</v>
      </c>
      <c r="E176" s="18" t="s">
        <v>1</v>
      </c>
      <c r="F176" s="320">
        <v>4.8479999999999999</v>
      </c>
      <c r="G176" s="34"/>
      <c r="H176" s="39"/>
    </row>
    <row r="177" spans="1:8" s="2" customFormat="1" ht="16.899999999999999" customHeight="1">
      <c r="A177" s="34"/>
      <c r="B177" s="39"/>
      <c r="C177" s="319" t="s">
        <v>1</v>
      </c>
      <c r="D177" s="319" t="s">
        <v>5427</v>
      </c>
      <c r="E177" s="18" t="s">
        <v>1</v>
      </c>
      <c r="F177" s="320">
        <v>8.0459999999999994</v>
      </c>
      <c r="G177" s="34"/>
      <c r="H177" s="39"/>
    </row>
    <row r="178" spans="1:8" s="2" customFormat="1" ht="16.899999999999999" customHeight="1">
      <c r="A178" s="34"/>
      <c r="B178" s="39"/>
      <c r="C178" s="319" t="s">
        <v>1</v>
      </c>
      <c r="D178" s="319" t="s">
        <v>5428</v>
      </c>
      <c r="E178" s="18" t="s">
        <v>1</v>
      </c>
      <c r="F178" s="320">
        <v>1.488</v>
      </c>
      <c r="G178" s="34"/>
      <c r="H178" s="39"/>
    </row>
    <row r="179" spans="1:8" s="2" customFormat="1" ht="16.899999999999999" customHeight="1">
      <c r="A179" s="34"/>
      <c r="B179" s="39"/>
      <c r="C179" s="319" t="s">
        <v>1</v>
      </c>
      <c r="D179" s="319" t="s">
        <v>5429</v>
      </c>
      <c r="E179" s="18" t="s">
        <v>1</v>
      </c>
      <c r="F179" s="320">
        <v>2.976</v>
      </c>
      <c r="G179" s="34"/>
      <c r="H179" s="39"/>
    </row>
    <row r="180" spans="1:8" s="2" customFormat="1" ht="16.899999999999999" customHeight="1">
      <c r="A180" s="34"/>
      <c r="B180" s="39"/>
      <c r="C180" s="319" t="s">
        <v>1</v>
      </c>
      <c r="D180" s="319" t="s">
        <v>5430</v>
      </c>
      <c r="E180" s="18" t="s">
        <v>1</v>
      </c>
      <c r="F180" s="320">
        <v>2.66</v>
      </c>
      <c r="G180" s="34"/>
      <c r="H180" s="39"/>
    </row>
    <row r="181" spans="1:8" s="2" customFormat="1" ht="16.899999999999999" customHeight="1">
      <c r="A181" s="34"/>
      <c r="B181" s="39"/>
      <c r="C181" s="319" t="s">
        <v>1</v>
      </c>
      <c r="D181" s="319" t="s">
        <v>5431</v>
      </c>
      <c r="E181" s="18" t="s">
        <v>1</v>
      </c>
      <c r="F181" s="320">
        <v>6.75</v>
      </c>
      <c r="G181" s="34"/>
      <c r="H181" s="39"/>
    </row>
    <row r="182" spans="1:8" s="2" customFormat="1" ht="16.899999999999999" customHeight="1">
      <c r="A182" s="34"/>
      <c r="B182" s="39"/>
      <c r="C182" s="319" t="s">
        <v>5413</v>
      </c>
      <c r="D182" s="319" t="s">
        <v>464</v>
      </c>
      <c r="E182" s="18" t="s">
        <v>1</v>
      </c>
      <c r="F182" s="320">
        <v>29.994</v>
      </c>
      <c r="G182" s="34"/>
      <c r="H182" s="39"/>
    </row>
    <row r="183" spans="1:8" s="2" customFormat="1" ht="16.899999999999999" customHeight="1">
      <c r="A183" s="34"/>
      <c r="B183" s="39"/>
      <c r="C183" s="321" t="s">
        <v>5543</v>
      </c>
      <c r="D183" s="34"/>
      <c r="E183" s="34"/>
      <c r="F183" s="34"/>
      <c r="G183" s="34"/>
      <c r="H183" s="39"/>
    </row>
    <row r="184" spans="1:8" s="2" customFormat="1" ht="16.899999999999999" customHeight="1">
      <c r="A184" s="34"/>
      <c r="B184" s="39"/>
      <c r="C184" s="319" t="s">
        <v>1326</v>
      </c>
      <c r="D184" s="319" t="s">
        <v>1327</v>
      </c>
      <c r="E184" s="18" t="s">
        <v>410</v>
      </c>
      <c r="F184" s="320">
        <v>29.994</v>
      </c>
      <c r="G184" s="34"/>
      <c r="H184" s="39"/>
    </row>
    <row r="185" spans="1:8" s="2" customFormat="1" ht="16.899999999999999" customHeight="1">
      <c r="A185" s="34"/>
      <c r="B185" s="39"/>
      <c r="C185" s="319" t="s">
        <v>1331</v>
      </c>
      <c r="D185" s="319" t="s">
        <v>1332</v>
      </c>
      <c r="E185" s="18" t="s">
        <v>410</v>
      </c>
      <c r="F185" s="320">
        <v>14.997</v>
      </c>
      <c r="G185" s="34"/>
      <c r="H185" s="39"/>
    </row>
    <row r="186" spans="1:8" s="2" customFormat="1" ht="16.899999999999999" customHeight="1">
      <c r="A186" s="34"/>
      <c r="B186" s="39"/>
      <c r="C186" s="319" t="s">
        <v>542</v>
      </c>
      <c r="D186" s="319" t="s">
        <v>543</v>
      </c>
      <c r="E186" s="18" t="s">
        <v>410</v>
      </c>
      <c r="F186" s="320">
        <v>13.887</v>
      </c>
      <c r="G186" s="34"/>
      <c r="H186" s="39"/>
    </row>
    <row r="187" spans="1:8" s="2" customFormat="1" ht="16.899999999999999" customHeight="1">
      <c r="A187" s="34"/>
      <c r="B187" s="39"/>
      <c r="C187" s="319" t="s">
        <v>1020</v>
      </c>
      <c r="D187" s="319" t="s">
        <v>1364</v>
      </c>
      <c r="E187" s="18" t="s">
        <v>502</v>
      </c>
      <c r="F187" s="320">
        <v>30.550999999999998</v>
      </c>
      <c r="G187" s="34"/>
      <c r="H187" s="39"/>
    </row>
    <row r="188" spans="1:8" s="2" customFormat="1" ht="16.899999999999999" customHeight="1">
      <c r="A188" s="34"/>
      <c r="B188" s="39"/>
      <c r="C188" s="315" t="s">
        <v>5416</v>
      </c>
      <c r="D188" s="316" t="s">
        <v>5417</v>
      </c>
      <c r="E188" s="317" t="s">
        <v>1</v>
      </c>
      <c r="F188" s="318">
        <v>16.106999999999999</v>
      </c>
      <c r="G188" s="34"/>
      <c r="H188" s="39"/>
    </row>
    <row r="189" spans="1:8" s="2" customFormat="1" ht="16.899999999999999" customHeight="1">
      <c r="A189" s="34"/>
      <c r="B189" s="39"/>
      <c r="C189" s="319" t="s">
        <v>1</v>
      </c>
      <c r="D189" s="319" t="s">
        <v>5439</v>
      </c>
      <c r="E189" s="18" t="s">
        <v>1</v>
      </c>
      <c r="F189" s="320">
        <v>1.28</v>
      </c>
      <c r="G189" s="34"/>
      <c r="H189" s="39"/>
    </row>
    <row r="190" spans="1:8" s="2" customFormat="1" ht="16.899999999999999" customHeight="1">
      <c r="A190" s="34"/>
      <c r="B190" s="39"/>
      <c r="C190" s="319" t="s">
        <v>1</v>
      </c>
      <c r="D190" s="319" t="s">
        <v>5440</v>
      </c>
      <c r="E190" s="18" t="s">
        <v>1</v>
      </c>
      <c r="F190" s="320">
        <v>3.1120000000000001</v>
      </c>
      <c r="G190" s="34"/>
      <c r="H190" s="39"/>
    </row>
    <row r="191" spans="1:8" s="2" customFormat="1" ht="16.899999999999999" customHeight="1">
      <c r="A191" s="34"/>
      <c r="B191" s="39"/>
      <c r="C191" s="319" t="s">
        <v>1</v>
      </c>
      <c r="D191" s="319" t="s">
        <v>5441</v>
      </c>
      <c r="E191" s="18" t="s">
        <v>1</v>
      </c>
      <c r="F191" s="320">
        <v>2.754</v>
      </c>
      <c r="G191" s="34"/>
      <c r="H191" s="39"/>
    </row>
    <row r="192" spans="1:8" s="2" customFormat="1" ht="16.899999999999999" customHeight="1">
      <c r="A192" s="34"/>
      <c r="B192" s="39"/>
      <c r="C192" s="319" t="s">
        <v>1</v>
      </c>
      <c r="D192" s="319" t="s">
        <v>5442</v>
      </c>
      <c r="E192" s="18" t="s">
        <v>1</v>
      </c>
      <c r="F192" s="320">
        <v>0.93799999999999994</v>
      </c>
      <c r="G192" s="34"/>
      <c r="H192" s="39"/>
    </row>
    <row r="193" spans="1:8" s="2" customFormat="1" ht="16.899999999999999" customHeight="1">
      <c r="A193" s="34"/>
      <c r="B193" s="39"/>
      <c r="C193" s="319" t="s">
        <v>1</v>
      </c>
      <c r="D193" s="319" t="s">
        <v>5443</v>
      </c>
      <c r="E193" s="18" t="s">
        <v>1</v>
      </c>
      <c r="F193" s="320">
        <v>1.8759999999999999</v>
      </c>
      <c r="G193" s="34"/>
      <c r="H193" s="39"/>
    </row>
    <row r="194" spans="1:8" s="2" customFormat="1" ht="16.899999999999999" customHeight="1">
      <c r="A194" s="34"/>
      <c r="B194" s="39"/>
      <c r="C194" s="319" t="s">
        <v>1</v>
      </c>
      <c r="D194" s="319" t="s">
        <v>5444</v>
      </c>
      <c r="E194" s="18" t="s">
        <v>1</v>
      </c>
      <c r="F194" s="320">
        <v>1.8720000000000001</v>
      </c>
      <c r="G194" s="34"/>
      <c r="H194" s="39"/>
    </row>
    <row r="195" spans="1:8" s="2" customFormat="1" ht="16.899999999999999" customHeight="1">
      <c r="A195" s="34"/>
      <c r="B195" s="39"/>
      <c r="C195" s="319" t="s">
        <v>1</v>
      </c>
      <c r="D195" s="319" t="s">
        <v>5445</v>
      </c>
      <c r="E195" s="18" t="s">
        <v>1</v>
      </c>
      <c r="F195" s="320">
        <v>4.2750000000000004</v>
      </c>
      <c r="G195" s="34"/>
      <c r="H195" s="39"/>
    </row>
    <row r="196" spans="1:8" s="2" customFormat="1" ht="16.899999999999999" customHeight="1">
      <c r="A196" s="34"/>
      <c r="B196" s="39"/>
      <c r="C196" s="319" t="s">
        <v>5416</v>
      </c>
      <c r="D196" s="319" t="s">
        <v>464</v>
      </c>
      <c r="E196" s="18" t="s">
        <v>1</v>
      </c>
      <c r="F196" s="320">
        <v>16.106999999999999</v>
      </c>
      <c r="G196" s="34"/>
      <c r="H196" s="39"/>
    </row>
    <row r="197" spans="1:8" s="2" customFormat="1" ht="16.899999999999999" customHeight="1">
      <c r="A197" s="34"/>
      <c r="B197" s="39"/>
      <c r="C197" s="321" t="s">
        <v>5543</v>
      </c>
      <c r="D197" s="34"/>
      <c r="E197" s="34"/>
      <c r="F197" s="34"/>
      <c r="G197" s="34"/>
      <c r="H197" s="39"/>
    </row>
    <row r="198" spans="1:8" s="2" customFormat="1" ht="16.899999999999999" customHeight="1">
      <c r="A198" s="34"/>
      <c r="B198" s="39"/>
      <c r="C198" s="319" t="s">
        <v>914</v>
      </c>
      <c r="D198" s="319" t="s">
        <v>915</v>
      </c>
      <c r="E198" s="18" t="s">
        <v>410</v>
      </c>
      <c r="F198" s="320">
        <v>16.106999999999999</v>
      </c>
      <c r="G198" s="34"/>
      <c r="H198" s="39"/>
    </row>
    <row r="199" spans="1:8" s="2" customFormat="1" ht="16.899999999999999" customHeight="1">
      <c r="A199" s="34"/>
      <c r="B199" s="39"/>
      <c r="C199" s="319" t="s">
        <v>542</v>
      </c>
      <c r="D199" s="319" t="s">
        <v>543</v>
      </c>
      <c r="E199" s="18" t="s">
        <v>410</v>
      </c>
      <c r="F199" s="320">
        <v>13.887</v>
      </c>
      <c r="G199" s="34"/>
      <c r="H199" s="39"/>
    </row>
    <row r="200" spans="1:8" s="2" customFormat="1" ht="16.899999999999999" customHeight="1">
      <c r="A200" s="34"/>
      <c r="B200" s="39"/>
      <c r="C200" s="319" t="s">
        <v>1020</v>
      </c>
      <c r="D200" s="319" t="s">
        <v>1364</v>
      </c>
      <c r="E200" s="18" t="s">
        <v>502</v>
      </c>
      <c r="F200" s="320">
        <v>30.550999999999998</v>
      </c>
      <c r="G200" s="34"/>
      <c r="H200" s="39"/>
    </row>
    <row r="201" spans="1:8" s="2" customFormat="1" ht="7.35" customHeight="1">
      <c r="A201" s="34"/>
      <c r="B201" s="159"/>
      <c r="C201" s="160"/>
      <c r="D201" s="160"/>
      <c r="E201" s="160"/>
      <c r="F201" s="160"/>
      <c r="G201" s="160"/>
      <c r="H201" s="39"/>
    </row>
    <row r="202" spans="1:8" s="2" customFormat="1" ht="11.25">
      <c r="A202" s="34"/>
      <c r="B202" s="34"/>
      <c r="C202" s="34"/>
      <c r="D202" s="34"/>
      <c r="E202" s="34"/>
      <c r="F202" s="34"/>
      <c r="G202" s="34"/>
      <c r="H202" s="34"/>
    </row>
  </sheetData>
  <sheetProtection algorithmName="SHA-512" hashValue="TeMBILFQUXn8LxQW/A3DXOEJe8hs3rl8+IVA59QMXecv/V4T76O2PZWs9g1K9bNSd0nR007yRdRyLIVx5eDybA==" saltValue="vkingmO0Oc1YpyQbWga5W5BFslDduH5dWH5CMDA+p9ZE2GVZPxKJTnz5+MMCRh6eeoUfDPiGQhSKdZ/OumnsTw==" spinCount="100000" sheet="1" objects="1" scenarios="1" formatColumns="0" formatRows="0"/>
  <mergeCells count="2">
    <mergeCell ref="D5:F5"/>
    <mergeCell ref="D6:F6"/>
  </mergeCell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34</vt:i4>
      </vt:variant>
      <vt:variant>
        <vt:lpstr>Pojmenované oblasti</vt:lpstr>
      </vt:variant>
      <vt:variant>
        <vt:i4>68</vt:i4>
      </vt:variant>
    </vt:vector>
  </HeadingPairs>
  <TitlesOfParts>
    <vt:vector size="102" baseType="lpstr">
      <vt:lpstr>Rekapitulace stavby</vt:lpstr>
      <vt:lpstr>SO 000 - Vedlejší rozpočt...</vt:lpstr>
      <vt:lpstr>SO 001 - Příprava území</vt:lpstr>
      <vt:lpstr>SO 002 - Odstranění zatru...</vt:lpstr>
      <vt:lpstr>SO 003 - Odstranění mostu...</vt:lpstr>
      <vt:lpstr>SO 004 - Odstranění fontány</vt:lpstr>
      <vt:lpstr>101a - část komunikace</vt:lpstr>
      <vt:lpstr>101b - část kontejnerové ...</vt:lpstr>
      <vt:lpstr>101c - část dopravní značení</vt:lpstr>
      <vt:lpstr>SO 102 - Zpevněné plochy</vt:lpstr>
      <vt:lpstr>SO 201 - Zatrubnění Kopři...</vt:lpstr>
      <vt:lpstr>SO 301 - Odvodnění parkov...</vt:lpstr>
      <vt:lpstr>SO 302 - Odvodnění zpevně...</vt:lpstr>
      <vt:lpstr>SO 303 - Úpravy jednotné ...</vt:lpstr>
      <vt:lpstr>SO 304 - Přípojka kanaliz...</vt:lpstr>
      <vt:lpstr>SO 351 - Přeložka vodovodu</vt:lpstr>
      <vt:lpstr>SO 352 - Přípojka vodovod...</vt:lpstr>
      <vt:lpstr>SO 353 - Přípojka vodovod...</vt:lpstr>
      <vt:lpstr>SO 361 - Závlahový systém</vt:lpstr>
      <vt:lpstr>SO 441 - Rozvody NN</vt:lpstr>
      <vt:lpstr>SO 451 - Veřejné osvětlení</vt:lpstr>
      <vt:lpstr>SO 471 - Ozvučení náměstí</vt:lpstr>
      <vt:lpstr>SO 472 - Slaboproudé rozvody</vt:lpstr>
      <vt:lpstr>SO 801 - Vegetační a sado...</vt:lpstr>
      <vt:lpstr>SO 901 - Přístřešek</vt:lpstr>
      <vt:lpstr>SO901_1 - Část elektroins...</vt:lpstr>
      <vt:lpstr>SO 902 - Prosklený pavilón</vt:lpstr>
      <vt:lpstr>SO 902_1 - Prosklený pavi...</vt:lpstr>
      <vt:lpstr>SO 902_2 - Část elektroin...</vt:lpstr>
      <vt:lpstr>SO 903 - Pergola</vt:lpstr>
      <vt:lpstr>SO 904 - Fontána</vt:lpstr>
      <vt:lpstr>SO 904_1 - Stavební část</vt:lpstr>
      <vt:lpstr>SO 905 - Mobiliář</vt:lpstr>
      <vt:lpstr>Seznam figur</vt:lpstr>
      <vt:lpstr>'101a - část komunikace'!Názvy_tisku</vt:lpstr>
      <vt:lpstr>'101b - část kontejnerové ...'!Názvy_tisku</vt:lpstr>
      <vt:lpstr>'101c - část dopravní značení'!Názvy_tisku</vt:lpstr>
      <vt:lpstr>'Rekapitulace stavby'!Názvy_tisku</vt:lpstr>
      <vt:lpstr>'Seznam figur'!Názvy_tisku</vt:lpstr>
      <vt:lpstr>'SO 000 - Vedlejší rozpočt...'!Názvy_tisku</vt:lpstr>
      <vt:lpstr>'SO 001 - Příprava území'!Názvy_tisku</vt:lpstr>
      <vt:lpstr>'SO 002 - Odstranění zatru...'!Názvy_tisku</vt:lpstr>
      <vt:lpstr>'SO 003 - Odstranění mostu...'!Názvy_tisku</vt:lpstr>
      <vt:lpstr>'SO 004 - Odstranění fontány'!Názvy_tisku</vt:lpstr>
      <vt:lpstr>'SO 102 - Zpevněné plochy'!Názvy_tisku</vt:lpstr>
      <vt:lpstr>'SO 201 - Zatrubnění Kopři...'!Názvy_tisku</vt:lpstr>
      <vt:lpstr>'SO 301 - Odvodnění parkov...'!Názvy_tisku</vt:lpstr>
      <vt:lpstr>'SO 302 - Odvodnění zpevně...'!Názvy_tisku</vt:lpstr>
      <vt:lpstr>'SO 303 - Úpravy jednotné ...'!Názvy_tisku</vt:lpstr>
      <vt:lpstr>'SO 304 - Přípojka kanaliz...'!Názvy_tisku</vt:lpstr>
      <vt:lpstr>'SO 351 - Přeložka vodovodu'!Názvy_tisku</vt:lpstr>
      <vt:lpstr>'SO 352 - Přípojka vodovod...'!Názvy_tisku</vt:lpstr>
      <vt:lpstr>'SO 353 - Přípojka vodovod...'!Názvy_tisku</vt:lpstr>
      <vt:lpstr>'SO 361 - Závlahový systém'!Názvy_tisku</vt:lpstr>
      <vt:lpstr>'SO 441 - Rozvody NN'!Názvy_tisku</vt:lpstr>
      <vt:lpstr>'SO 451 - Veřejné osvětlení'!Názvy_tisku</vt:lpstr>
      <vt:lpstr>'SO 471 - Ozvučení náměstí'!Názvy_tisku</vt:lpstr>
      <vt:lpstr>'SO 472 - Slaboproudé rozvody'!Názvy_tisku</vt:lpstr>
      <vt:lpstr>'SO 801 - Vegetační a sado...'!Názvy_tisku</vt:lpstr>
      <vt:lpstr>'SO 901 - Přístřešek'!Názvy_tisku</vt:lpstr>
      <vt:lpstr>'SO 902 - Prosklený pavilón'!Názvy_tisku</vt:lpstr>
      <vt:lpstr>'SO 902_1 - Prosklený pavi...'!Názvy_tisku</vt:lpstr>
      <vt:lpstr>'SO 902_2 - Část elektroin...'!Názvy_tisku</vt:lpstr>
      <vt:lpstr>'SO 903 - Pergola'!Názvy_tisku</vt:lpstr>
      <vt:lpstr>'SO 904 - Fontána'!Názvy_tisku</vt:lpstr>
      <vt:lpstr>'SO 904_1 - Stavební část'!Názvy_tisku</vt:lpstr>
      <vt:lpstr>'SO 905 - Mobiliář'!Názvy_tisku</vt:lpstr>
      <vt:lpstr>'SO901_1 - Část elektroins...'!Názvy_tisku</vt:lpstr>
      <vt:lpstr>'101a - část komunikace'!Oblast_tisku</vt:lpstr>
      <vt:lpstr>'101b - část kontejnerové ...'!Oblast_tisku</vt:lpstr>
      <vt:lpstr>'101c - část dopravní značení'!Oblast_tisku</vt:lpstr>
      <vt:lpstr>'Rekapitulace stavby'!Oblast_tisku</vt:lpstr>
      <vt:lpstr>'Seznam figur'!Oblast_tisku</vt:lpstr>
      <vt:lpstr>'SO 000 - Vedlejší rozpočt...'!Oblast_tisku</vt:lpstr>
      <vt:lpstr>'SO 001 - Příprava území'!Oblast_tisku</vt:lpstr>
      <vt:lpstr>'SO 002 - Odstranění zatru...'!Oblast_tisku</vt:lpstr>
      <vt:lpstr>'SO 003 - Odstranění mostu...'!Oblast_tisku</vt:lpstr>
      <vt:lpstr>'SO 004 - Odstranění fontány'!Oblast_tisku</vt:lpstr>
      <vt:lpstr>'SO 102 - Zpevněné plochy'!Oblast_tisku</vt:lpstr>
      <vt:lpstr>'SO 201 - Zatrubnění Kopři...'!Oblast_tisku</vt:lpstr>
      <vt:lpstr>'SO 301 - Odvodnění parkov...'!Oblast_tisku</vt:lpstr>
      <vt:lpstr>'SO 302 - Odvodnění zpevně...'!Oblast_tisku</vt:lpstr>
      <vt:lpstr>'SO 303 - Úpravy jednotné ...'!Oblast_tisku</vt:lpstr>
      <vt:lpstr>'SO 304 - Přípojka kanaliz...'!Oblast_tisku</vt:lpstr>
      <vt:lpstr>'SO 351 - Přeložka vodovodu'!Oblast_tisku</vt:lpstr>
      <vt:lpstr>'SO 352 - Přípojka vodovod...'!Oblast_tisku</vt:lpstr>
      <vt:lpstr>'SO 353 - Přípojka vodovod...'!Oblast_tisku</vt:lpstr>
      <vt:lpstr>'SO 361 - Závlahový systém'!Oblast_tisku</vt:lpstr>
      <vt:lpstr>'SO 441 - Rozvody NN'!Oblast_tisku</vt:lpstr>
      <vt:lpstr>'SO 451 - Veřejné osvětlení'!Oblast_tisku</vt:lpstr>
      <vt:lpstr>'SO 471 - Ozvučení náměstí'!Oblast_tisku</vt:lpstr>
      <vt:lpstr>'SO 472 - Slaboproudé rozvody'!Oblast_tisku</vt:lpstr>
      <vt:lpstr>'SO 801 - Vegetační a sado...'!Oblast_tisku</vt:lpstr>
      <vt:lpstr>'SO 901 - Přístřešek'!Oblast_tisku</vt:lpstr>
      <vt:lpstr>'SO 902 - Prosklený pavilón'!Oblast_tisku</vt:lpstr>
      <vt:lpstr>'SO 902_1 - Prosklený pavi...'!Oblast_tisku</vt:lpstr>
      <vt:lpstr>'SO 902_2 - Část elektroin...'!Oblast_tisku</vt:lpstr>
      <vt:lpstr>'SO 903 - Pergola'!Oblast_tisku</vt:lpstr>
      <vt:lpstr>'SO 904 - Fontána'!Oblast_tisku</vt:lpstr>
      <vt:lpstr>'SO 904_1 - Stavební část'!Oblast_tisku</vt:lpstr>
      <vt:lpstr>'SO 905 - Mobiliář'!Oblast_tisku</vt:lpstr>
      <vt:lpstr>'SO901_1 - Část elektroins...'!Oblast_tisku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student</dc:creator>
  <cp:lastModifiedBy>Vladislav Tytko</cp:lastModifiedBy>
  <cp:lastPrinted>2020-07-01T11:51:21Z</cp:lastPrinted>
  <dcterms:created xsi:type="dcterms:W3CDTF">2020-07-01T11:39:52Z</dcterms:created>
  <dcterms:modified xsi:type="dcterms:W3CDTF">2020-07-01T11:52:10Z</dcterms:modified>
</cp:coreProperties>
</file>